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I:\DIRAC\DGI\SEGEC\LICITAÇÕES 2026\SERVIÇO\PGE 90003-2026 - Manutenção do Sistema de Ar condicinado Fiocruz RJ\Publicar\"/>
    </mc:Choice>
  </mc:AlternateContent>
  <xr:revisionPtr revIDLastSave="0" documentId="8_{8964C4B0-B54A-4096-B280-28ABB4C2E233}" xr6:coauthVersionLast="47" xr6:coauthVersionMax="47" xr10:uidLastSave="{00000000-0000-0000-0000-000000000000}"/>
  <bookViews>
    <workbookView xWindow="23880" yWindow="-870" windowWidth="24240" windowHeight="13140" tabRatio="939" firstSheet="22" activeTab="28" xr2:uid="{00000000-000D-0000-FFFF-FFFF00000000}"/>
  </bookViews>
  <sheets>
    <sheet name="Tutorial de Preenchimento" sheetId="127" r:id="rId1"/>
    <sheet name="ESTRUTURA" sheetId="126" r:id="rId2"/>
    <sheet name="Encargos_Rescisão_Prof Ausente" sheetId="36" r:id="rId3"/>
    <sheet name="Custos Indiretos Tributos Lucro" sheetId="119" r:id="rId4"/>
    <sheet name="Legenda - Abas Numéricas" sheetId="48" r:id="rId5"/>
    <sheet name="01" sheetId="38" r:id="rId6"/>
    <sheet name="02" sheetId="73" r:id="rId7"/>
    <sheet name="03" sheetId="74" r:id="rId8"/>
    <sheet name="04" sheetId="77" r:id="rId9"/>
    <sheet name="05" sheetId="78" r:id="rId10"/>
    <sheet name="06" sheetId="102" r:id="rId11"/>
    <sheet name="07" sheetId="106" r:id="rId12"/>
    <sheet name="08" sheetId="42" r:id="rId13"/>
    <sheet name="09" sheetId="113" r:id="rId14"/>
    <sheet name="10" sheetId="52" r:id="rId15"/>
    <sheet name="11" sheetId="114" r:id="rId16"/>
    <sheet name="12" sheetId="53" r:id="rId17"/>
    <sheet name="13" sheetId="112" r:id="rId18"/>
    <sheet name="14" sheetId="54" r:id="rId19"/>
    <sheet name="15" sheetId="81" r:id="rId20"/>
    <sheet name="16" sheetId="57" r:id="rId21"/>
    <sheet name="INSUMOS" sheetId="122" r:id="rId22"/>
    <sheet name="VEÍCULOS" sheetId="121" r:id="rId23"/>
    <sheet name="FERRAMENTAS" sheetId="109" r:id="rId24"/>
    <sheet name="EPI_EPC_UNIFORME" sheetId="123" r:id="rId25"/>
    <sheet name="MATERIAL (PEÇAS)" sheetId="124" r:id="rId26"/>
    <sheet name="SERVIÇOS LISTADOS" sheetId="120" r:id="rId27"/>
    <sheet name="RESUMO" sheetId="110" r:id="rId28"/>
    <sheet name="Proposta Proforma" sheetId="71" r:id="rId29"/>
  </sheets>
  <definedNames>
    <definedName name="_1Excel_BuiltIn_Print_Area_2_1" localSheetId="28">#REF!</definedName>
    <definedName name="_1Excel_BuiltIn_Print_Area_2_1">#REF!</definedName>
    <definedName name="_2Excel_BuiltIn_Print_Area_3_1" localSheetId="28">#REF!</definedName>
    <definedName name="_2Excel_BuiltIn_Print_Area_3_1">#REF!</definedName>
    <definedName name="_xlnm._FilterDatabase" localSheetId="23" hidden="1">FERRAMENTAS!$C$12:$L$229</definedName>
    <definedName name="_xlnm._FilterDatabase" localSheetId="21" hidden="1">INSUMOS!$D$10:$J$203</definedName>
    <definedName name="_xlnm._FilterDatabase" localSheetId="4" hidden="1">'Legenda - Abas Numéricas'!$B$3:$K$33</definedName>
    <definedName name="_xlnm._FilterDatabase" localSheetId="25" hidden="1">'MATERIAL (PEÇAS)'!$C$10:$K$403</definedName>
    <definedName name="_xlnm._FilterDatabase" localSheetId="27" hidden="1">RESUMO!$C$5:$L$44</definedName>
    <definedName name="_ipi1" localSheetId="5">#REF!</definedName>
    <definedName name="_ipi1" localSheetId="6">#REF!</definedName>
    <definedName name="_ipi1" localSheetId="7">#REF!</definedName>
    <definedName name="_ipi1" localSheetId="8">#REF!</definedName>
    <definedName name="_ipi1" localSheetId="9">#REF!</definedName>
    <definedName name="_ipi1" localSheetId="10">#REF!</definedName>
    <definedName name="_ipi1" localSheetId="11">#REF!</definedName>
    <definedName name="_ipi1" localSheetId="12">#REF!</definedName>
    <definedName name="_ipi1" localSheetId="13">#REF!</definedName>
    <definedName name="_ipi1" localSheetId="14">#REF!</definedName>
    <definedName name="_ipi1" localSheetId="15">#REF!</definedName>
    <definedName name="_ipi1" localSheetId="16">#REF!</definedName>
    <definedName name="_ipi1" localSheetId="17">#REF!</definedName>
    <definedName name="_ipi1" localSheetId="18">#REF!</definedName>
    <definedName name="_ipi1" localSheetId="19">#REF!</definedName>
    <definedName name="_ipi1" localSheetId="20">#REF!</definedName>
    <definedName name="_ipi1" localSheetId="2">#REF!</definedName>
    <definedName name="_ipi1" localSheetId="4">#REF!</definedName>
    <definedName name="_ipi1" localSheetId="28">#REF!</definedName>
    <definedName name="_ipi1">#REF!</definedName>
    <definedName name="A">#REF!</definedName>
    <definedName name="ALÍQUOTA">#REF!*#REF!</definedName>
    <definedName name="ALÍQUOTAII">#REF!*#REF!</definedName>
    <definedName name="Area">#REF!</definedName>
    <definedName name="_xlnm.Print_Area" localSheetId="5">'01'!$A$1:$G$139</definedName>
    <definedName name="_xlnm.Print_Area" localSheetId="6">'02'!$B$1:$L$139</definedName>
    <definedName name="_xlnm.Print_Area" localSheetId="8">'04'!$A$1:$L$139</definedName>
    <definedName name="_xlnm.Print_Area" localSheetId="9">'05'!$A$1:$Y$139</definedName>
    <definedName name="_xlnm.Print_Area" localSheetId="10">'06'!$B$1:$F$139</definedName>
    <definedName name="_xlnm.Print_Area" localSheetId="11">'07'!$B$1:$L$139</definedName>
    <definedName name="_xlnm.Print_Area" localSheetId="12">'08'!$A$1:$AD$139</definedName>
    <definedName name="_xlnm.Print_Area" localSheetId="13">'09'!$B$1:$R$139</definedName>
    <definedName name="_xlnm.Print_Area" localSheetId="14">'10'!$B$1:$F$139</definedName>
    <definedName name="_xlnm.Print_Area" localSheetId="15">'11'!$B$1:$F$139</definedName>
    <definedName name="_xlnm.Print_Area" localSheetId="16">'12'!$B$1:$F$139</definedName>
    <definedName name="_xlnm.Print_Area" localSheetId="17">'13'!$B$1:$F$139</definedName>
    <definedName name="_xlnm.Print_Area" localSheetId="18">'14'!$B$1:$F$139</definedName>
    <definedName name="_xlnm.Print_Area" localSheetId="19">'15'!$B$1:$F$139</definedName>
    <definedName name="_xlnm.Print_Area" localSheetId="20">'16'!$B$1:$F$139</definedName>
    <definedName name="_xlnm.Print_Area" localSheetId="3">'Custos Indiretos Tributos Lucro'!$B$1:$J$24</definedName>
    <definedName name="_xlnm.Print_Area" localSheetId="2">'Encargos_Rescisão_Prof Ausente'!$B$1:$J$44</definedName>
    <definedName name="_xlnm.Print_Area" localSheetId="24">EPI_EPC_UNIFORME!$B$1:$J$200</definedName>
    <definedName name="_xlnm.Print_Area" localSheetId="23">FERRAMENTAS!$B$1:$M$382</definedName>
    <definedName name="_xlnm.Print_Area" localSheetId="21">INSUMOS!$A$1:$K$204</definedName>
    <definedName name="_xlnm.Print_Area" localSheetId="4">'Legenda - Abas Numéricas'!$B$1:$P$33</definedName>
    <definedName name="_xlnm.Print_Area" localSheetId="25">'MATERIAL (PEÇAS)'!$B$1:$M$404</definedName>
    <definedName name="_xlnm.Print_Area" localSheetId="28">'Proposta Proforma'!$B$1:$H$20</definedName>
    <definedName name="_xlnm.Print_Area" localSheetId="27">RESUMO!$B$1:$M$45</definedName>
    <definedName name="_xlnm.Print_Area" localSheetId="26">'SERVIÇOS LISTADOS'!$B$1:$L$46</definedName>
    <definedName name="base" localSheetId="5">#REF!</definedName>
    <definedName name="base" localSheetId="6">#REF!</definedName>
    <definedName name="base" localSheetId="7">#REF!</definedName>
    <definedName name="base" localSheetId="8">#REF!</definedName>
    <definedName name="base" localSheetId="9">#REF!</definedName>
    <definedName name="base" localSheetId="10">#REF!</definedName>
    <definedName name="base" localSheetId="11">#REF!</definedName>
    <definedName name="base" localSheetId="12">#REF!</definedName>
    <definedName name="base" localSheetId="13">#REF!</definedName>
    <definedName name="base" localSheetId="14">#REF!</definedName>
    <definedName name="base" localSheetId="15">#REF!</definedName>
    <definedName name="base" localSheetId="16">#REF!</definedName>
    <definedName name="base" localSheetId="17">#REF!</definedName>
    <definedName name="base" localSheetId="18">#REF!</definedName>
    <definedName name="base" localSheetId="19">#REF!</definedName>
    <definedName name="base" localSheetId="20">#REF!</definedName>
    <definedName name="base" localSheetId="2">#REF!</definedName>
    <definedName name="base" localSheetId="4">#REF!</definedName>
    <definedName name="base" localSheetId="28">#REF!</definedName>
    <definedName name="base">#REF!</definedName>
    <definedName name="CAMINHÃO" localSheetId="5">#REF!</definedName>
    <definedName name="CAMINHÃO" localSheetId="6">#REF!</definedName>
    <definedName name="CAMINHÃO" localSheetId="7">#REF!</definedName>
    <definedName name="CAMINHÃO" localSheetId="8">#REF!</definedName>
    <definedName name="CAMINHÃO" localSheetId="9">#REF!</definedName>
    <definedName name="CAMINHÃO" localSheetId="10">#REF!</definedName>
    <definedName name="CAMINHÃO" localSheetId="11">#REF!</definedName>
    <definedName name="CAMINHÃO" localSheetId="12">#REF!</definedName>
    <definedName name="CAMINHÃO" localSheetId="13">#REF!</definedName>
    <definedName name="CAMINHÃO" localSheetId="14">#REF!</definedName>
    <definedName name="CAMINHÃO" localSheetId="15">#REF!</definedName>
    <definedName name="CAMINHÃO" localSheetId="16">#REF!</definedName>
    <definedName name="CAMINHÃO" localSheetId="17">#REF!</definedName>
    <definedName name="CAMINHÃO" localSheetId="18">#REF!</definedName>
    <definedName name="CAMINHÃO" localSheetId="19">#REF!</definedName>
    <definedName name="CAMINHÃO" localSheetId="20">#REF!</definedName>
    <definedName name="CAMINHÃO" localSheetId="28">#REF!</definedName>
    <definedName name="CAMINHÃO">#REF!</definedName>
    <definedName name="CPMF" localSheetId="28">#REF!</definedName>
    <definedName name="CPMF">#REF!</definedName>
    <definedName name="DFSFSDFS" localSheetId="5">#REF!</definedName>
    <definedName name="DFSFSDFS" localSheetId="6">#REF!</definedName>
    <definedName name="DFSFSDFS" localSheetId="7">#REF!</definedName>
    <definedName name="DFSFSDFS" localSheetId="8">#REF!</definedName>
    <definedName name="DFSFSDFS" localSheetId="9">#REF!</definedName>
    <definedName name="DFSFSDFS" localSheetId="10">#REF!</definedName>
    <definedName name="DFSFSDFS" localSheetId="11">#REF!</definedName>
    <definedName name="DFSFSDFS" localSheetId="12">#REF!</definedName>
    <definedName name="DFSFSDFS" localSheetId="13">#REF!</definedName>
    <definedName name="DFSFSDFS" localSheetId="14">#REF!</definedName>
    <definedName name="DFSFSDFS" localSheetId="15">#REF!</definedName>
    <definedName name="DFSFSDFS" localSheetId="16">#REF!</definedName>
    <definedName name="DFSFSDFS" localSheetId="17">#REF!</definedName>
    <definedName name="DFSFSDFS" localSheetId="18">#REF!</definedName>
    <definedName name="DFSFSDFS" localSheetId="19">#REF!</definedName>
    <definedName name="DFSFSDFS" localSheetId="20">#REF!</definedName>
    <definedName name="DFSFSDFS" localSheetId="28">#REF!</definedName>
    <definedName name="DFSFSDFS">#REF!</definedName>
    <definedName name="Fator" localSheetId="5">#REF!</definedName>
    <definedName name="Fator" localSheetId="6">#REF!</definedName>
    <definedName name="Fator" localSheetId="7">#REF!</definedName>
    <definedName name="Fator" localSheetId="8">#REF!</definedName>
    <definedName name="Fator" localSheetId="9">#REF!</definedName>
    <definedName name="Fator" localSheetId="10">#REF!</definedName>
    <definedName name="Fator" localSheetId="11">#REF!</definedName>
    <definedName name="Fator" localSheetId="12">#REF!</definedName>
    <definedName name="Fator" localSheetId="13">#REF!</definedName>
    <definedName name="Fator" localSheetId="14">#REF!</definedName>
    <definedName name="Fator" localSheetId="15">#REF!</definedName>
    <definedName name="Fator" localSheetId="16">#REF!</definedName>
    <definedName name="Fator" localSheetId="17">#REF!</definedName>
    <definedName name="Fator" localSheetId="18">#REF!</definedName>
    <definedName name="Fator" localSheetId="19">#REF!</definedName>
    <definedName name="Fator" localSheetId="20">#REF!</definedName>
    <definedName name="Fator" localSheetId="28">#REF!</definedName>
    <definedName name="Fator">#REF!</definedName>
    <definedName name="Funções" localSheetId="5">#REF!</definedName>
    <definedName name="Funções" localSheetId="6">#REF!</definedName>
    <definedName name="Funções" localSheetId="7">#REF!</definedName>
    <definedName name="Funções" localSheetId="8">#REF!</definedName>
    <definedName name="Funções" localSheetId="9">#REF!</definedName>
    <definedName name="Funções" localSheetId="10">#REF!</definedName>
    <definedName name="Funções" localSheetId="11">#REF!</definedName>
    <definedName name="Funções" localSheetId="12">#REF!</definedName>
    <definedName name="Funções" localSheetId="13">#REF!</definedName>
    <definedName name="Funções" localSheetId="14">#REF!</definedName>
    <definedName name="Funções" localSheetId="15">#REF!</definedName>
    <definedName name="Funções" localSheetId="16">#REF!</definedName>
    <definedName name="Funções" localSheetId="17">#REF!</definedName>
    <definedName name="Funções" localSheetId="18">#REF!</definedName>
    <definedName name="Funções" localSheetId="19">#REF!</definedName>
    <definedName name="Funções" localSheetId="20">#REF!</definedName>
    <definedName name="Funções" localSheetId="28">#REF!</definedName>
    <definedName name="Funções">#REF!</definedName>
    <definedName name="G" localSheetId="5">#REF!</definedName>
    <definedName name="G" localSheetId="6">#REF!</definedName>
    <definedName name="G" localSheetId="7">#REF!</definedName>
    <definedName name="G" localSheetId="8">#REF!</definedName>
    <definedName name="G" localSheetId="9">#REF!</definedName>
    <definedName name="G" localSheetId="10">#REF!</definedName>
    <definedName name="G" localSheetId="11">#REF!</definedName>
    <definedName name="G" localSheetId="12">#REF!</definedName>
    <definedName name="G" localSheetId="13">#REF!</definedName>
    <definedName name="G" localSheetId="14">#REF!</definedName>
    <definedName name="G" localSheetId="15">#REF!</definedName>
    <definedName name="G" localSheetId="16">#REF!</definedName>
    <definedName name="G" localSheetId="17">#REF!</definedName>
    <definedName name="G" localSheetId="18">#REF!</definedName>
    <definedName name="G" localSheetId="19">#REF!</definedName>
    <definedName name="G" localSheetId="20">#REF!</definedName>
    <definedName name="G" localSheetId="28">#REF!</definedName>
    <definedName name="G">#REF!</definedName>
    <definedName name="GFGD">#REF!</definedName>
    <definedName name="hhhhh" localSheetId="5">#REF!</definedName>
    <definedName name="hhhhh" localSheetId="6">#REF!</definedName>
    <definedName name="hhhhh" localSheetId="7">#REF!</definedName>
    <definedName name="hhhhh" localSheetId="8">#REF!</definedName>
    <definedName name="hhhhh" localSheetId="9">#REF!</definedName>
    <definedName name="hhhhh" localSheetId="10">#REF!</definedName>
    <definedName name="hhhhh" localSheetId="11">#REF!</definedName>
    <definedName name="hhhhh" localSheetId="12">#REF!</definedName>
    <definedName name="hhhhh" localSheetId="13">#REF!</definedName>
    <definedName name="hhhhh" localSheetId="14">#REF!</definedName>
    <definedName name="hhhhh" localSheetId="15">#REF!</definedName>
    <definedName name="hhhhh" localSheetId="16">#REF!</definedName>
    <definedName name="hhhhh" localSheetId="17">#REF!</definedName>
    <definedName name="hhhhh" localSheetId="18">#REF!</definedName>
    <definedName name="hhhhh" localSheetId="19">#REF!</definedName>
    <definedName name="hhhhh" localSheetId="20">#REF!</definedName>
    <definedName name="hhhhh" localSheetId="28">#REF!</definedName>
    <definedName name="hhhhh">#REF!</definedName>
    <definedName name="ipi" localSheetId="5">#REF!</definedName>
    <definedName name="ipi" localSheetId="6">#REF!</definedName>
    <definedName name="ipi" localSheetId="7">#REF!</definedName>
    <definedName name="ipi" localSheetId="8">#REF!</definedName>
    <definedName name="ipi" localSheetId="9">#REF!</definedName>
    <definedName name="ipi" localSheetId="10">#REF!</definedName>
    <definedName name="ipi" localSheetId="11">#REF!</definedName>
    <definedName name="ipi" localSheetId="12">#REF!</definedName>
    <definedName name="ipi" localSheetId="13">#REF!</definedName>
    <definedName name="ipi" localSheetId="14">#REF!</definedName>
    <definedName name="ipi" localSheetId="15">#REF!</definedName>
    <definedName name="ipi" localSheetId="16">#REF!</definedName>
    <definedName name="ipi" localSheetId="17">#REF!</definedName>
    <definedName name="ipi" localSheetId="18">#REF!</definedName>
    <definedName name="ipi" localSheetId="19">#REF!</definedName>
    <definedName name="ipi" localSheetId="20">#REF!</definedName>
    <definedName name="ipi" localSheetId="28">#REF!</definedName>
    <definedName name="ipi">#REF!</definedName>
    <definedName name="MAIS">#REF!</definedName>
    <definedName name="MENOS" localSheetId="5">#REF!</definedName>
    <definedName name="MENOS" localSheetId="6">#REF!</definedName>
    <definedName name="MENOS" localSheetId="7">#REF!</definedName>
    <definedName name="MENOS" localSheetId="8">#REF!</definedName>
    <definedName name="MENOS" localSheetId="9">#REF!</definedName>
    <definedName name="MENOS" localSheetId="10">#REF!</definedName>
    <definedName name="MENOS" localSheetId="11">#REF!</definedName>
    <definedName name="MENOS" localSheetId="12">#REF!</definedName>
    <definedName name="MENOS" localSheetId="13">#REF!</definedName>
    <definedName name="MENOS" localSheetId="14">#REF!</definedName>
    <definedName name="MENOS" localSheetId="15">#REF!</definedName>
    <definedName name="MENOS" localSheetId="16">#REF!</definedName>
    <definedName name="MENOS" localSheetId="17">#REF!</definedName>
    <definedName name="MENOS" localSheetId="18">#REF!</definedName>
    <definedName name="MENOS" localSheetId="19">#REF!</definedName>
    <definedName name="MENOS" localSheetId="20">#REF!</definedName>
    <definedName name="MENOS" localSheetId="28">#REF!</definedName>
    <definedName name="MENOS">#REF!</definedName>
    <definedName name="MM">#REF!</definedName>
    <definedName name="Motos" localSheetId="5">#REF!</definedName>
    <definedName name="Motos" localSheetId="6">#REF!</definedName>
    <definedName name="Motos" localSheetId="7">#REF!</definedName>
    <definedName name="Motos" localSheetId="8">#REF!</definedName>
    <definedName name="Motos" localSheetId="9">#REF!</definedName>
    <definedName name="Motos" localSheetId="10">#REF!</definedName>
    <definedName name="Motos" localSheetId="11">#REF!</definedName>
    <definedName name="Motos" localSheetId="12">#REF!</definedName>
    <definedName name="Motos" localSheetId="13">#REF!</definedName>
    <definedName name="Motos" localSheetId="14">#REF!</definedName>
    <definedName name="Motos" localSheetId="15">#REF!</definedName>
    <definedName name="Motos" localSheetId="16">#REF!</definedName>
    <definedName name="Motos" localSheetId="17">#REF!</definedName>
    <definedName name="Motos" localSheetId="18">#REF!</definedName>
    <definedName name="Motos" localSheetId="19">#REF!</definedName>
    <definedName name="Motos" localSheetId="20">#REF!</definedName>
    <definedName name="Motos" localSheetId="28">#REF!</definedName>
    <definedName name="Motos">#REF!</definedName>
    <definedName name="Multiplicador" localSheetId="5">#REF!</definedName>
    <definedName name="Multiplicador" localSheetId="6">#REF!</definedName>
    <definedName name="Multiplicador" localSheetId="7">#REF!</definedName>
    <definedName name="Multiplicador" localSheetId="8">#REF!</definedName>
    <definedName name="Multiplicador" localSheetId="9">#REF!</definedName>
    <definedName name="Multiplicador" localSheetId="10">#REF!</definedName>
    <definedName name="Multiplicador" localSheetId="11">#REF!</definedName>
    <definedName name="Multiplicador" localSheetId="12">#REF!</definedName>
    <definedName name="Multiplicador" localSheetId="13">#REF!</definedName>
    <definedName name="Multiplicador" localSheetId="14">#REF!</definedName>
    <definedName name="Multiplicador" localSheetId="15">#REF!</definedName>
    <definedName name="Multiplicador" localSheetId="16">#REF!</definedName>
    <definedName name="Multiplicador" localSheetId="17">#REF!</definedName>
    <definedName name="Multiplicador" localSheetId="18">#REF!</definedName>
    <definedName name="Multiplicador" localSheetId="19">#REF!</definedName>
    <definedName name="Multiplicador" localSheetId="20">#REF!</definedName>
    <definedName name="Multiplicador" localSheetId="28">#REF!</definedName>
    <definedName name="Multiplicador">#REF!</definedName>
    <definedName name="PRECO" localSheetId="5">#REF!</definedName>
    <definedName name="PRECO" localSheetId="6">#REF!</definedName>
    <definedName name="PRECO" localSheetId="7">#REF!</definedName>
    <definedName name="PRECO" localSheetId="8">#REF!</definedName>
    <definedName name="PRECO" localSheetId="9">#REF!</definedName>
    <definedName name="PRECO" localSheetId="10">#REF!</definedName>
    <definedName name="PRECO" localSheetId="11">#REF!</definedName>
    <definedName name="PRECO" localSheetId="12">#REF!</definedName>
    <definedName name="PRECO" localSheetId="13">#REF!</definedName>
    <definedName name="PRECO" localSheetId="14">#REF!</definedName>
    <definedName name="PRECO" localSheetId="15">#REF!</definedName>
    <definedName name="PRECO" localSheetId="16">#REF!</definedName>
    <definedName name="PRECO" localSheetId="17">#REF!</definedName>
    <definedName name="PRECO" localSheetId="18">#REF!</definedName>
    <definedName name="PRECO" localSheetId="19">#REF!</definedName>
    <definedName name="PRECO" localSheetId="20">#REF!</definedName>
    <definedName name="PRECO" localSheetId="28">#REF!</definedName>
    <definedName name="PRECO">#REF!</definedName>
    <definedName name="REGULADORA" localSheetId="5">#REF!</definedName>
    <definedName name="REGULADORA" localSheetId="6">#REF!</definedName>
    <definedName name="REGULADORA" localSheetId="7">#REF!</definedName>
    <definedName name="REGULADORA" localSheetId="8">#REF!</definedName>
    <definedName name="REGULADORA" localSheetId="9">#REF!</definedName>
    <definedName name="REGULADORA" localSheetId="10">#REF!</definedName>
    <definedName name="REGULADORA" localSheetId="11">#REF!</definedName>
    <definedName name="REGULADORA" localSheetId="12">#REF!</definedName>
    <definedName name="REGULADORA" localSheetId="13">#REF!</definedName>
    <definedName name="REGULADORA" localSheetId="14">#REF!</definedName>
    <definedName name="REGULADORA" localSheetId="15">#REF!</definedName>
    <definedName name="REGULADORA" localSheetId="16">#REF!</definedName>
    <definedName name="REGULADORA" localSheetId="17">#REF!</definedName>
    <definedName name="REGULADORA" localSheetId="18">#REF!</definedName>
    <definedName name="REGULADORA" localSheetId="19">#REF!</definedName>
    <definedName name="REGULADORA" localSheetId="20">#REF!</definedName>
    <definedName name="REGULADORA" localSheetId="28">#REF!</definedName>
    <definedName name="REGULADORA">#REF!</definedName>
    <definedName name="SD">#REF!</definedName>
    <definedName name="SOMA" localSheetId="5">#REF!</definedName>
    <definedName name="SOMA" localSheetId="6">#REF!</definedName>
    <definedName name="SOMA" localSheetId="7">#REF!</definedName>
    <definedName name="SOMA" localSheetId="8">#REF!</definedName>
    <definedName name="SOMA" localSheetId="9">#REF!</definedName>
    <definedName name="SOMA" localSheetId="10">#REF!</definedName>
    <definedName name="SOMA" localSheetId="11">#REF!</definedName>
    <definedName name="SOMA" localSheetId="12">#REF!</definedName>
    <definedName name="SOMA" localSheetId="13">#REF!</definedName>
    <definedName name="SOMA" localSheetId="14">#REF!</definedName>
    <definedName name="SOMA" localSheetId="15">#REF!</definedName>
    <definedName name="SOMA" localSheetId="16">#REF!</definedName>
    <definedName name="SOMA" localSheetId="17">#REF!</definedName>
    <definedName name="SOMA" localSheetId="18">#REF!</definedName>
    <definedName name="SOMA" localSheetId="19">#REF!</definedName>
    <definedName name="SOMA" localSheetId="20">#REF!</definedName>
    <definedName name="SOMA" localSheetId="28">#REF!</definedName>
    <definedName name="SOMA">#REF!</definedName>
    <definedName name="SUPERVISOR">#REF!</definedName>
    <definedName name="Total" localSheetId="5">#REF!</definedName>
    <definedName name="Total" localSheetId="6">#REF!</definedName>
    <definedName name="Total" localSheetId="7">#REF!</definedName>
    <definedName name="Total" localSheetId="8">#REF!</definedName>
    <definedName name="Total" localSheetId="9">#REF!</definedName>
    <definedName name="Total" localSheetId="10">#REF!</definedName>
    <definedName name="Total" localSheetId="11">#REF!</definedName>
    <definedName name="Total" localSheetId="12">#REF!</definedName>
    <definedName name="Total" localSheetId="13">#REF!</definedName>
    <definedName name="Total" localSheetId="14">#REF!</definedName>
    <definedName name="Total" localSheetId="15">#REF!</definedName>
    <definedName name="Total" localSheetId="16">#REF!</definedName>
    <definedName name="Total" localSheetId="17">#REF!</definedName>
    <definedName name="Total" localSheetId="18">#REF!</definedName>
    <definedName name="Total" localSheetId="19">#REF!</definedName>
    <definedName name="Total" localSheetId="20">#REF!</definedName>
    <definedName name="Total" localSheetId="28">#REF!</definedName>
    <definedName name="Total">#REF!</definedName>
    <definedName name="TOTALCLP03" localSheetId="5">#REF!</definedName>
    <definedName name="TOTALCLP03" localSheetId="6">#REF!</definedName>
    <definedName name="TOTALCLP03" localSheetId="7">#REF!</definedName>
    <definedName name="TOTALCLP03" localSheetId="8">#REF!</definedName>
    <definedName name="TOTALCLP03" localSheetId="9">#REF!</definedName>
    <definedName name="TOTALCLP03" localSheetId="10">#REF!</definedName>
    <definedName name="TOTALCLP03" localSheetId="11">#REF!</definedName>
    <definedName name="TOTALCLP03" localSheetId="12">#REF!</definedName>
    <definedName name="TOTALCLP03" localSheetId="13">#REF!</definedName>
    <definedName name="TOTALCLP03" localSheetId="14">#REF!</definedName>
    <definedName name="TOTALCLP03" localSheetId="15">#REF!</definedName>
    <definedName name="TOTALCLP03" localSheetId="16">#REF!</definedName>
    <definedName name="TOTALCLP03" localSheetId="17">#REF!</definedName>
    <definedName name="TOTALCLP03" localSheetId="18">#REF!</definedName>
    <definedName name="TOTALCLP03" localSheetId="19">#REF!</definedName>
    <definedName name="TOTALCLP03" localSheetId="20">#REF!</definedName>
    <definedName name="TOTALCLP03" localSheetId="28">#REF!</definedName>
    <definedName name="TOTALCLP03">#REF!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54" i="77" l="1"/>
  <c r="E54" i="77"/>
  <c r="F28" i="38"/>
  <c r="F28" i="74"/>
  <c r="F28" i="77"/>
  <c r="L28" i="77"/>
  <c r="R28" i="78"/>
  <c r="L28" i="78"/>
  <c r="F28" i="78"/>
  <c r="F28" i="102"/>
  <c r="F28" i="106"/>
  <c r="L28" i="106"/>
  <c r="AD28" i="42"/>
  <c r="R25" i="113"/>
  <c r="F28" i="52"/>
  <c r="F28" i="114"/>
  <c r="F28" i="112"/>
  <c r="F28" i="54"/>
  <c r="F28" i="81"/>
  <c r="D14" i="71"/>
  <c r="H9" i="106"/>
  <c r="H7" i="106"/>
  <c r="Z9" i="42"/>
  <c r="Z7" i="42"/>
  <c r="T9" i="42"/>
  <c r="T7" i="42"/>
  <c r="N9" i="42"/>
  <c r="N7" i="42"/>
  <c r="H9" i="42"/>
  <c r="H7" i="42"/>
  <c r="N9" i="113"/>
  <c r="N7" i="113"/>
  <c r="H9" i="113"/>
  <c r="H7" i="113"/>
  <c r="T9" i="78"/>
  <c r="T7" i="78"/>
  <c r="N9" i="78"/>
  <c r="H9" i="78"/>
  <c r="H7" i="78"/>
  <c r="N7" i="78"/>
  <c r="H9" i="77"/>
  <c r="H7" i="77"/>
  <c r="H9" i="73"/>
  <c r="H7" i="73"/>
  <c r="B7" i="38"/>
  <c r="B7" i="73"/>
  <c r="B7" i="74"/>
  <c r="B7" i="77"/>
  <c r="B7" i="78"/>
  <c r="B7" i="102"/>
  <c r="B7" i="106"/>
  <c r="B7" i="42"/>
  <c r="B7" i="113"/>
  <c r="B7" i="52"/>
  <c r="B7" i="114"/>
  <c r="B7" i="53"/>
  <c r="B7" i="112"/>
  <c r="B7" i="54"/>
  <c r="B7" i="81"/>
  <c r="B7" i="57"/>
  <c r="H11" i="120"/>
  <c r="H21" i="120"/>
  <c r="H22" i="120"/>
  <c r="H23" i="120"/>
  <c r="H24" i="120"/>
  <c r="X137" i="78" l="1"/>
  <c r="R137" i="78"/>
  <c r="L137" i="78"/>
  <c r="E13" i="110"/>
  <c r="F13" i="110"/>
  <c r="G13" i="110"/>
  <c r="H13" i="110"/>
  <c r="E14" i="110"/>
  <c r="F14" i="110"/>
  <c r="G14" i="110"/>
  <c r="H14" i="110"/>
  <c r="E15" i="110"/>
  <c r="F15" i="110"/>
  <c r="G15" i="110"/>
  <c r="H15" i="110"/>
  <c r="D13" i="110"/>
  <c r="D14" i="110"/>
  <c r="D15" i="110"/>
  <c r="V17" i="78"/>
  <c r="N14" i="78"/>
  <c r="P21" i="78"/>
  <c r="R25" i="78" s="1"/>
  <c r="P17" i="78"/>
  <c r="J21" i="78"/>
  <c r="J17" i="78"/>
  <c r="N11" i="78"/>
  <c r="O134" i="78"/>
  <c r="O132" i="78"/>
  <c r="O131" i="78"/>
  <c r="O130" i="78"/>
  <c r="O129" i="78"/>
  <c r="O128" i="78"/>
  <c r="Q114" i="78"/>
  <c r="Q113" i="78"/>
  <c r="Q112" i="78"/>
  <c r="Q111" i="78"/>
  <c r="Q109" i="78"/>
  <c r="Q108" i="78"/>
  <c r="Q88" i="78"/>
  <c r="Q84" i="78"/>
  <c r="Q74" i="78"/>
  <c r="Q71" i="78"/>
  <c r="Q56" i="78"/>
  <c r="R56" i="78" s="1"/>
  <c r="Q55" i="78"/>
  <c r="R55" i="78" s="1"/>
  <c r="Q54" i="78"/>
  <c r="R54" i="78" s="1"/>
  <c r="Q53" i="78"/>
  <c r="R53" i="78" s="1"/>
  <c r="Q52" i="78"/>
  <c r="Q48" i="78"/>
  <c r="Q47" i="78"/>
  <c r="Q46" i="78"/>
  <c r="Q45" i="78"/>
  <c r="Q44" i="78"/>
  <c r="Q43" i="78"/>
  <c r="Q42" i="78"/>
  <c r="Q41" i="78"/>
  <c r="Q36" i="78"/>
  <c r="N21" i="78"/>
  <c r="R27" i="78" s="1"/>
  <c r="P15" i="78"/>
  <c r="T11" i="78"/>
  <c r="T14" i="78"/>
  <c r="T21" i="78"/>
  <c r="W36" i="78"/>
  <c r="W41" i="78"/>
  <c r="W42" i="78"/>
  <c r="W43" i="78"/>
  <c r="W44" i="78"/>
  <c r="W45" i="78"/>
  <c r="W46" i="78"/>
  <c r="W47" i="78"/>
  <c r="W48" i="78"/>
  <c r="W52" i="78"/>
  <c r="W53" i="78"/>
  <c r="W54" i="78"/>
  <c r="W55" i="78"/>
  <c r="W56" i="78"/>
  <c r="W71" i="78"/>
  <c r="W74" i="78"/>
  <c r="W84" i="78"/>
  <c r="W88" i="78"/>
  <c r="W108" i="78"/>
  <c r="W109" i="78"/>
  <c r="W111" i="78"/>
  <c r="W112" i="78"/>
  <c r="W113" i="78"/>
  <c r="W114" i="78"/>
  <c r="U128" i="78"/>
  <c r="U129" i="78"/>
  <c r="U130" i="78"/>
  <c r="U131" i="78"/>
  <c r="U132" i="78"/>
  <c r="U134" i="78"/>
  <c r="H14" i="78"/>
  <c r="H11" i="78"/>
  <c r="I306" i="124"/>
  <c r="Q117" i="78" l="1"/>
  <c r="Q49" i="78"/>
  <c r="R52" i="78"/>
  <c r="R58" i="78" s="1"/>
  <c r="R64" i="78" s="1"/>
  <c r="W49" i="78"/>
  <c r="W117" i="78"/>
  <c r="I201" i="122"/>
  <c r="F63" i="123"/>
  <c r="I163" i="122" l="1"/>
  <c r="I12" i="122"/>
  <c r="I13" i="122"/>
  <c r="I14" i="122"/>
  <c r="I15" i="122"/>
  <c r="I16" i="122"/>
  <c r="I17" i="122"/>
  <c r="I18" i="122"/>
  <c r="I19" i="122"/>
  <c r="I20" i="122"/>
  <c r="I21" i="122"/>
  <c r="I22" i="122"/>
  <c r="I23" i="122"/>
  <c r="I24" i="122"/>
  <c r="I25" i="122"/>
  <c r="I26" i="122"/>
  <c r="I27" i="122"/>
  <c r="I28" i="122"/>
  <c r="I29" i="122"/>
  <c r="I30" i="122"/>
  <c r="I31" i="122"/>
  <c r="I32" i="122"/>
  <c r="I33" i="122"/>
  <c r="I34" i="122"/>
  <c r="I35" i="122"/>
  <c r="I36" i="122"/>
  <c r="I37" i="122"/>
  <c r="I38" i="122"/>
  <c r="I39" i="122"/>
  <c r="I40" i="122"/>
  <c r="I41" i="122"/>
  <c r="I42" i="122"/>
  <c r="I43" i="122"/>
  <c r="I44" i="122"/>
  <c r="I45" i="122"/>
  <c r="I46" i="122"/>
  <c r="I47" i="122"/>
  <c r="I48" i="122"/>
  <c r="I49" i="122"/>
  <c r="I50" i="122"/>
  <c r="I51" i="122"/>
  <c r="I52" i="122"/>
  <c r="I53" i="122"/>
  <c r="I54" i="122"/>
  <c r="I55" i="122"/>
  <c r="I56" i="122"/>
  <c r="I57" i="122"/>
  <c r="I58" i="122"/>
  <c r="I59" i="122"/>
  <c r="I60" i="122"/>
  <c r="I61" i="122"/>
  <c r="I62" i="122"/>
  <c r="I63" i="122"/>
  <c r="I64" i="122"/>
  <c r="I65" i="122"/>
  <c r="I66" i="122"/>
  <c r="I67" i="122"/>
  <c r="I68" i="122"/>
  <c r="I69" i="122"/>
  <c r="I71" i="122"/>
  <c r="I72" i="122"/>
  <c r="I73" i="122"/>
  <c r="I74" i="122"/>
  <c r="I75" i="122"/>
  <c r="I76" i="122"/>
  <c r="I77" i="122"/>
  <c r="I78" i="122"/>
  <c r="I79" i="122"/>
  <c r="I80" i="122"/>
  <c r="I81" i="122"/>
  <c r="I82" i="122"/>
  <c r="I83" i="122"/>
  <c r="I84" i="122"/>
  <c r="I85" i="122"/>
  <c r="I86" i="122"/>
  <c r="I87" i="122"/>
  <c r="I88" i="122"/>
  <c r="I89" i="122"/>
  <c r="I90" i="122"/>
  <c r="I91" i="122"/>
  <c r="I92" i="122"/>
  <c r="I93" i="122"/>
  <c r="I94" i="122"/>
  <c r="I95" i="122"/>
  <c r="I97" i="122"/>
  <c r="I98" i="122"/>
  <c r="I99" i="122"/>
  <c r="I100" i="122"/>
  <c r="I101" i="122"/>
  <c r="I102" i="122"/>
  <c r="I104" i="122"/>
  <c r="I105" i="122"/>
  <c r="I106" i="122"/>
  <c r="I107" i="122"/>
  <c r="I108" i="122"/>
  <c r="I109" i="122"/>
  <c r="I110" i="122"/>
  <c r="I111" i="122"/>
  <c r="I112" i="122"/>
  <c r="I113" i="122"/>
  <c r="I114" i="122"/>
  <c r="I115" i="122"/>
  <c r="I116" i="122"/>
  <c r="I117" i="122"/>
  <c r="I118" i="122"/>
  <c r="I119" i="122"/>
  <c r="I120" i="122"/>
  <c r="I121" i="122"/>
  <c r="I122" i="122"/>
  <c r="I123" i="122"/>
  <c r="I124" i="122"/>
  <c r="I125" i="122"/>
  <c r="I126" i="122"/>
  <c r="I127" i="122"/>
  <c r="I128" i="122"/>
  <c r="I129" i="122"/>
  <c r="I130" i="122"/>
  <c r="I131" i="122"/>
  <c r="I132" i="122"/>
  <c r="I133" i="122"/>
  <c r="I134" i="122"/>
  <c r="I135" i="122"/>
  <c r="I136" i="122"/>
  <c r="I137" i="122"/>
  <c r="I138" i="122"/>
  <c r="I139" i="122"/>
  <c r="I140" i="122"/>
  <c r="I141" i="122"/>
  <c r="I142" i="122"/>
  <c r="I143" i="122"/>
  <c r="I144" i="122"/>
  <c r="I145" i="122"/>
  <c r="I146" i="122"/>
  <c r="I147" i="122"/>
  <c r="I148" i="122"/>
  <c r="I149" i="122"/>
  <c r="I150" i="122"/>
  <c r="I151" i="122"/>
  <c r="I152" i="122"/>
  <c r="I153" i="122"/>
  <c r="I154" i="122"/>
  <c r="I155" i="122"/>
  <c r="I156" i="122"/>
  <c r="I157" i="122"/>
  <c r="I158" i="122"/>
  <c r="I159" i="122"/>
  <c r="I160" i="122"/>
  <c r="I161" i="122"/>
  <c r="I164" i="122"/>
  <c r="I165" i="122"/>
  <c r="I166" i="122"/>
  <c r="I167" i="122"/>
  <c r="I174" i="122"/>
  <c r="I175" i="122"/>
  <c r="I176" i="122"/>
  <c r="I177" i="122"/>
  <c r="I178" i="122"/>
  <c r="I179" i="122"/>
  <c r="I180" i="122"/>
  <c r="I181" i="122"/>
  <c r="I182" i="122"/>
  <c r="I183" i="122"/>
  <c r="I184" i="122"/>
  <c r="I185" i="122"/>
  <c r="I186" i="122"/>
  <c r="I187" i="122"/>
  <c r="I188" i="122"/>
  <c r="I189" i="122"/>
  <c r="I190" i="122"/>
  <c r="I191" i="122"/>
  <c r="I192" i="122"/>
  <c r="I193" i="122"/>
  <c r="I194" i="122"/>
  <c r="I195" i="122"/>
  <c r="J195" i="122" s="1"/>
  <c r="I196" i="122"/>
  <c r="I197" i="122"/>
  <c r="I198" i="122"/>
  <c r="J198" i="122" s="1"/>
  <c r="I199" i="122"/>
  <c r="J199" i="122" s="1"/>
  <c r="I200" i="122"/>
  <c r="J200" i="122" s="1"/>
  <c r="F33" i="123"/>
  <c r="F45" i="123"/>
  <c r="I228" i="109"/>
  <c r="J227" i="109"/>
  <c r="I83" i="109"/>
  <c r="J83" i="109"/>
  <c r="J228" i="109"/>
  <c r="C5" i="48" l="1"/>
  <c r="F61" i="123" l="1"/>
  <c r="H19" i="120" l="1"/>
  <c r="I227" i="109"/>
  <c r="J226" i="109"/>
  <c r="I226" i="109"/>
  <c r="J225" i="109"/>
  <c r="I225" i="109"/>
  <c r="J224" i="109"/>
  <c r="I224" i="109"/>
  <c r="J223" i="109"/>
  <c r="I223" i="109"/>
  <c r="J222" i="109"/>
  <c r="I222" i="109"/>
  <c r="J221" i="109"/>
  <c r="I221" i="109"/>
  <c r="J220" i="109"/>
  <c r="I220" i="109"/>
  <c r="J219" i="109"/>
  <c r="I219" i="109"/>
  <c r="J218" i="109"/>
  <c r="I218" i="109"/>
  <c r="J217" i="109"/>
  <c r="I217" i="109"/>
  <c r="D351" i="109" l="1"/>
  <c r="L381" i="109" s="1"/>
  <c r="D289" i="109"/>
  <c r="D261" i="109"/>
  <c r="D233" i="109"/>
  <c r="L365" i="109" l="1"/>
  <c r="L379" i="109"/>
  <c r="L361" i="109"/>
  <c r="L363" i="109"/>
  <c r="L364" i="109"/>
  <c r="L367" i="109"/>
  <c r="L351" i="109"/>
  <c r="L352" i="109"/>
  <c r="L353" i="109"/>
  <c r="L373" i="109"/>
  <c r="L374" i="109"/>
  <c r="L357" i="109"/>
  <c r="L375" i="109"/>
  <c r="L368" i="109"/>
  <c r="L369" i="109"/>
  <c r="L370" i="109"/>
  <c r="L371" i="109"/>
  <c r="L354" i="109"/>
  <c r="L355" i="109"/>
  <c r="L358" i="109"/>
  <c r="L376" i="109"/>
  <c r="L359" i="109"/>
  <c r="L377" i="109"/>
  <c r="L360" i="109"/>
  <c r="L378" i="109"/>
  <c r="L362" i="109"/>
  <c r="L380" i="109"/>
  <c r="L356" i="109"/>
  <c r="E43" i="109" s="1"/>
  <c r="L372" i="109"/>
  <c r="L366" i="109"/>
  <c r="E32" i="109" l="1"/>
  <c r="E46" i="109"/>
  <c r="E47" i="109"/>
  <c r="E31" i="109"/>
  <c r="E48" i="109"/>
  <c r="E45" i="109"/>
  <c r="E30" i="109"/>
  <c r="E35" i="109"/>
  <c r="E49" i="109"/>
  <c r="I43" i="109"/>
  <c r="J43" i="109"/>
  <c r="J35" i="109" l="1"/>
  <c r="I45" i="109"/>
  <c r="I48" i="109"/>
  <c r="J31" i="109"/>
  <c r="J47" i="109"/>
  <c r="J46" i="109"/>
  <c r="J49" i="109"/>
  <c r="J30" i="109"/>
  <c r="J32" i="109"/>
  <c r="I30" i="109"/>
  <c r="I47" i="109"/>
  <c r="I49" i="109"/>
  <c r="J45" i="109"/>
  <c r="I35" i="109"/>
  <c r="I46" i="109"/>
  <c r="I32" i="109"/>
  <c r="J48" i="109"/>
  <c r="I31" i="109"/>
  <c r="D323" i="109"/>
  <c r="L350" i="109" s="1"/>
  <c r="L345" i="109" l="1"/>
  <c r="L335" i="109"/>
  <c r="L336" i="109"/>
  <c r="L323" i="109"/>
  <c r="L341" i="109"/>
  <c r="L342" i="109"/>
  <c r="L328" i="109"/>
  <c r="L346" i="109"/>
  <c r="L331" i="109"/>
  <c r="L347" i="109"/>
  <c r="L337" i="109"/>
  <c r="L338" i="109"/>
  <c r="L340" i="109"/>
  <c r="L343" i="109"/>
  <c r="L330" i="109"/>
  <c r="L332" i="109"/>
  <c r="L348" i="109"/>
  <c r="L325" i="109"/>
  <c r="L327" i="109"/>
  <c r="L329" i="109"/>
  <c r="L333" i="109"/>
  <c r="L349" i="109"/>
  <c r="L339" i="109"/>
  <c r="L324" i="109"/>
  <c r="L326" i="109"/>
  <c r="L344" i="109"/>
  <c r="L334" i="109"/>
  <c r="J216" i="109" l="1"/>
  <c r="I216" i="109"/>
  <c r="H202" i="122" l="1"/>
  <c r="H33" i="120"/>
  <c r="H34" i="120"/>
  <c r="H32" i="120"/>
  <c r="I311" i="124" l="1"/>
  <c r="I310" i="124"/>
  <c r="H25" i="120" l="1"/>
  <c r="H26" i="120"/>
  <c r="H27" i="120"/>
  <c r="H28" i="120"/>
  <c r="H29" i="120"/>
  <c r="H30" i="120"/>
  <c r="H31" i="120"/>
  <c r="D195" i="123" l="1"/>
  <c r="D189" i="123"/>
  <c r="D183" i="123"/>
  <c r="D177" i="123"/>
  <c r="D166" i="123"/>
  <c r="D160" i="123"/>
  <c r="D152" i="123"/>
  <c r="D141" i="123"/>
  <c r="D119" i="123"/>
  <c r="D113" i="123"/>
  <c r="D103" i="123"/>
  <c r="D93" i="123"/>
  <c r="D87" i="123"/>
  <c r="D67" i="123"/>
  <c r="D77" i="123"/>
  <c r="L259" i="109"/>
  <c r="L287" i="109"/>
  <c r="F137" i="112"/>
  <c r="E61" i="109" l="1"/>
  <c r="I187" i="123"/>
  <c r="I184" i="123"/>
  <c r="I186" i="123"/>
  <c r="I188" i="123"/>
  <c r="I183" i="123"/>
  <c r="I185" i="123"/>
  <c r="I121" i="123"/>
  <c r="I127" i="123"/>
  <c r="I129" i="123"/>
  <c r="I125" i="123"/>
  <c r="I120" i="123"/>
  <c r="I126" i="123"/>
  <c r="I122" i="123"/>
  <c r="I128" i="123"/>
  <c r="I123" i="123"/>
  <c r="I124" i="123"/>
  <c r="I119" i="123"/>
  <c r="I199" i="123"/>
  <c r="I195" i="123"/>
  <c r="I196" i="123"/>
  <c r="I198" i="123"/>
  <c r="I197" i="123"/>
  <c r="I145" i="123"/>
  <c r="I151" i="123"/>
  <c r="I141" i="123"/>
  <c r="I142" i="123"/>
  <c r="I149" i="123"/>
  <c r="I144" i="123"/>
  <c r="I150" i="123"/>
  <c r="I146" i="123"/>
  <c r="I147" i="123"/>
  <c r="I148" i="123"/>
  <c r="I143" i="123"/>
  <c r="I90" i="123"/>
  <c r="I88" i="123"/>
  <c r="I89" i="123"/>
  <c r="I91" i="123"/>
  <c r="I87" i="123"/>
  <c r="I92" i="123"/>
  <c r="I163" i="123"/>
  <c r="I165" i="123"/>
  <c r="I161" i="123"/>
  <c r="I162" i="123"/>
  <c r="I164" i="123"/>
  <c r="I160" i="123"/>
  <c r="I78" i="123"/>
  <c r="I84" i="123"/>
  <c r="I81" i="123"/>
  <c r="I77" i="123"/>
  <c r="I83" i="123"/>
  <c r="I79" i="123"/>
  <c r="I85" i="123"/>
  <c r="I82" i="123"/>
  <c r="I80" i="123"/>
  <c r="I86" i="123"/>
  <c r="I72" i="123"/>
  <c r="I69" i="123"/>
  <c r="I76" i="123"/>
  <c r="I71" i="123"/>
  <c r="I67" i="123"/>
  <c r="I73" i="123"/>
  <c r="I75" i="123"/>
  <c r="I70" i="123"/>
  <c r="I68" i="123"/>
  <c r="I74" i="123"/>
  <c r="I193" i="123"/>
  <c r="I191" i="123"/>
  <c r="I192" i="123"/>
  <c r="I194" i="123"/>
  <c r="I189" i="123"/>
  <c r="I190" i="123"/>
  <c r="I157" i="123"/>
  <c r="I153" i="123"/>
  <c r="I154" i="123"/>
  <c r="I156" i="123"/>
  <c r="I152" i="123"/>
  <c r="I158" i="123"/>
  <c r="I159" i="123"/>
  <c r="I155" i="123"/>
  <c r="I96" i="123"/>
  <c r="I102" i="123"/>
  <c r="I93" i="123"/>
  <c r="I100" i="123"/>
  <c r="I95" i="123"/>
  <c r="I101" i="123"/>
  <c r="I97" i="123"/>
  <c r="I99" i="123"/>
  <c r="I94" i="123"/>
  <c r="I98" i="123"/>
  <c r="I103" i="123"/>
  <c r="I109" i="123"/>
  <c r="I106" i="123"/>
  <c r="I108" i="123"/>
  <c r="I104" i="123"/>
  <c r="I110" i="123"/>
  <c r="I105" i="123"/>
  <c r="I111" i="123"/>
  <c r="I112" i="123"/>
  <c r="I107" i="123"/>
  <c r="I169" i="123"/>
  <c r="I175" i="123"/>
  <c r="I166" i="123"/>
  <c r="I172" i="123"/>
  <c r="I173" i="123"/>
  <c r="I168" i="123"/>
  <c r="I174" i="123"/>
  <c r="I170" i="123"/>
  <c r="I176" i="123"/>
  <c r="I171" i="123"/>
  <c r="I167" i="123"/>
  <c r="I115" i="123"/>
  <c r="I117" i="123"/>
  <c r="I118" i="123"/>
  <c r="I113" i="123"/>
  <c r="I114" i="123"/>
  <c r="I116" i="123"/>
  <c r="I181" i="123"/>
  <c r="I177" i="123"/>
  <c r="I179" i="123"/>
  <c r="I180" i="123"/>
  <c r="I182" i="123"/>
  <c r="I178" i="123"/>
  <c r="K48" i="78"/>
  <c r="K47" i="78"/>
  <c r="K46" i="78"/>
  <c r="K45" i="78"/>
  <c r="K44" i="78"/>
  <c r="K43" i="78"/>
  <c r="K42" i="78"/>
  <c r="K41" i="78"/>
  <c r="K36" i="78"/>
  <c r="E48" i="78"/>
  <c r="E47" i="78"/>
  <c r="E46" i="78"/>
  <c r="E45" i="78"/>
  <c r="E44" i="78"/>
  <c r="E43" i="78"/>
  <c r="E42" i="78"/>
  <c r="E41" i="78"/>
  <c r="E36" i="78"/>
  <c r="V21" i="78"/>
  <c r="X25" i="78" s="1"/>
  <c r="K88" i="78"/>
  <c r="E88" i="78"/>
  <c r="K84" i="78"/>
  <c r="K74" i="78"/>
  <c r="K71" i="78"/>
  <c r="E74" i="78"/>
  <c r="E71" i="78"/>
  <c r="E84" i="78"/>
  <c r="L25" i="78"/>
  <c r="X27" i="78"/>
  <c r="H21" i="78"/>
  <c r="L27" i="78" s="1"/>
  <c r="B21" i="78"/>
  <c r="X56" i="78"/>
  <c r="X55" i="78"/>
  <c r="X54" i="78"/>
  <c r="X53" i="78"/>
  <c r="V15" i="78"/>
  <c r="I134" i="78"/>
  <c r="I132" i="78"/>
  <c r="I131" i="78"/>
  <c r="I130" i="78"/>
  <c r="I129" i="78"/>
  <c r="I128" i="78"/>
  <c r="K114" i="78"/>
  <c r="K113" i="78"/>
  <c r="K112" i="78"/>
  <c r="K111" i="78"/>
  <c r="K109" i="78"/>
  <c r="K108" i="78"/>
  <c r="K56" i="78"/>
  <c r="L56" i="78" s="1"/>
  <c r="K55" i="78"/>
  <c r="L55" i="78" s="1"/>
  <c r="K54" i="78"/>
  <c r="L54" i="78" s="1"/>
  <c r="K53" i="78"/>
  <c r="L53" i="78" s="1"/>
  <c r="K52" i="78"/>
  <c r="D7" i="110"/>
  <c r="E7" i="110"/>
  <c r="F7" i="110"/>
  <c r="G7" i="110"/>
  <c r="H7" i="110"/>
  <c r="D8" i="110"/>
  <c r="E8" i="110"/>
  <c r="F8" i="110"/>
  <c r="G8" i="110"/>
  <c r="H8" i="110"/>
  <c r="D9" i="110"/>
  <c r="E9" i="110"/>
  <c r="F9" i="110"/>
  <c r="G9" i="110"/>
  <c r="H9" i="110"/>
  <c r="D10" i="110"/>
  <c r="E10" i="110"/>
  <c r="F10" i="110"/>
  <c r="G10" i="110"/>
  <c r="H10" i="110"/>
  <c r="D11" i="110"/>
  <c r="E11" i="110"/>
  <c r="F11" i="110"/>
  <c r="G11" i="110"/>
  <c r="H11" i="110"/>
  <c r="D12" i="110"/>
  <c r="E12" i="110"/>
  <c r="F12" i="110"/>
  <c r="G12" i="110"/>
  <c r="H12" i="110"/>
  <c r="D16" i="110"/>
  <c r="E16" i="110"/>
  <c r="F16" i="110"/>
  <c r="G16" i="110"/>
  <c r="H16" i="110"/>
  <c r="D17" i="110"/>
  <c r="E17" i="110"/>
  <c r="F17" i="110"/>
  <c r="G17" i="110"/>
  <c r="H17" i="110"/>
  <c r="D18" i="110"/>
  <c r="E18" i="110"/>
  <c r="F18" i="110"/>
  <c r="G18" i="110"/>
  <c r="H18" i="110"/>
  <c r="D19" i="110"/>
  <c r="E19" i="110"/>
  <c r="F19" i="110"/>
  <c r="D20" i="110"/>
  <c r="E20" i="110"/>
  <c r="F20" i="110"/>
  <c r="G20" i="110"/>
  <c r="H20" i="110"/>
  <c r="D21" i="110"/>
  <c r="E21" i="110"/>
  <c r="F21" i="110"/>
  <c r="G21" i="110"/>
  <c r="H21" i="110"/>
  <c r="D22" i="110"/>
  <c r="E22" i="110"/>
  <c r="F22" i="110"/>
  <c r="G22" i="110"/>
  <c r="H22" i="110"/>
  <c r="D23" i="110"/>
  <c r="E23" i="110"/>
  <c r="F23" i="110"/>
  <c r="G23" i="110"/>
  <c r="H23" i="110"/>
  <c r="D24" i="110"/>
  <c r="E24" i="110"/>
  <c r="F24" i="110"/>
  <c r="G24" i="110"/>
  <c r="H24" i="110"/>
  <c r="D25" i="110"/>
  <c r="E25" i="110"/>
  <c r="F25" i="110"/>
  <c r="G25" i="110"/>
  <c r="H25" i="110"/>
  <c r="D26" i="110"/>
  <c r="E26" i="110"/>
  <c r="F26" i="110"/>
  <c r="G26" i="110"/>
  <c r="H26" i="110"/>
  <c r="D27" i="110"/>
  <c r="E27" i="110"/>
  <c r="F27" i="110"/>
  <c r="G27" i="110"/>
  <c r="H27" i="110"/>
  <c r="D28" i="110"/>
  <c r="E28" i="110"/>
  <c r="F28" i="110"/>
  <c r="G28" i="110"/>
  <c r="H28" i="110"/>
  <c r="D29" i="110"/>
  <c r="E29" i="110"/>
  <c r="F29" i="110"/>
  <c r="G29" i="110"/>
  <c r="H29" i="110"/>
  <c r="D30" i="110"/>
  <c r="E30" i="110"/>
  <c r="F30" i="110"/>
  <c r="G30" i="110"/>
  <c r="H30" i="110"/>
  <c r="D31" i="110"/>
  <c r="E31" i="110"/>
  <c r="F31" i="110"/>
  <c r="G31" i="110"/>
  <c r="H31" i="110"/>
  <c r="D32" i="110"/>
  <c r="E32" i="110"/>
  <c r="F32" i="110"/>
  <c r="G32" i="110"/>
  <c r="H32" i="110"/>
  <c r="D33" i="110"/>
  <c r="E33" i="110"/>
  <c r="F33" i="110"/>
  <c r="G33" i="110"/>
  <c r="H33" i="110"/>
  <c r="E53" i="54"/>
  <c r="E53" i="81"/>
  <c r="L52" i="78" l="1"/>
  <c r="K49" i="78"/>
  <c r="K117" i="78"/>
  <c r="J61" i="109"/>
  <c r="I61" i="109"/>
  <c r="X52" i="78"/>
  <c r="X58" i="78" s="1"/>
  <c r="X64" i="78" s="1"/>
  <c r="L58" i="78"/>
  <c r="L64" i="78" s="1"/>
  <c r="K114" i="73"/>
  <c r="K113" i="73"/>
  <c r="K112" i="73"/>
  <c r="K111" i="73"/>
  <c r="K109" i="73"/>
  <c r="K108" i="73"/>
  <c r="J84" i="109"/>
  <c r="J85" i="109"/>
  <c r="J86" i="109"/>
  <c r="J87" i="109"/>
  <c r="J88" i="109"/>
  <c r="J89" i="109"/>
  <c r="J90" i="109"/>
  <c r="J91" i="109"/>
  <c r="J92" i="109"/>
  <c r="J93" i="109"/>
  <c r="J94" i="109"/>
  <c r="J95" i="109"/>
  <c r="J96" i="109"/>
  <c r="J97" i="109"/>
  <c r="J98" i="109"/>
  <c r="J99" i="109"/>
  <c r="J100" i="109"/>
  <c r="J101" i="109"/>
  <c r="J102" i="109"/>
  <c r="J103" i="109"/>
  <c r="J104" i="109"/>
  <c r="J105" i="109"/>
  <c r="J106" i="109"/>
  <c r="J107" i="109"/>
  <c r="J108" i="109"/>
  <c r="J109" i="109"/>
  <c r="J110" i="109"/>
  <c r="J111" i="109"/>
  <c r="J112" i="109"/>
  <c r="J113" i="109"/>
  <c r="J114" i="109"/>
  <c r="J115" i="109"/>
  <c r="J116" i="109"/>
  <c r="J117" i="109"/>
  <c r="J118" i="109"/>
  <c r="J119" i="109"/>
  <c r="J120" i="109"/>
  <c r="J121" i="109"/>
  <c r="J122" i="109"/>
  <c r="J123" i="109"/>
  <c r="J124" i="109"/>
  <c r="J125" i="109"/>
  <c r="J126" i="109"/>
  <c r="J127" i="109"/>
  <c r="J128" i="109"/>
  <c r="J129" i="109"/>
  <c r="J130" i="109"/>
  <c r="J131" i="109"/>
  <c r="J132" i="109"/>
  <c r="J133" i="109"/>
  <c r="J134" i="109"/>
  <c r="J135" i="109"/>
  <c r="J136" i="109"/>
  <c r="J137" i="109"/>
  <c r="J138" i="109"/>
  <c r="J139" i="109"/>
  <c r="J140" i="109"/>
  <c r="J141" i="109"/>
  <c r="J142" i="109"/>
  <c r="J143" i="109"/>
  <c r="J144" i="109"/>
  <c r="J145" i="109"/>
  <c r="J146" i="109"/>
  <c r="J147" i="109"/>
  <c r="J148" i="109"/>
  <c r="J149" i="109"/>
  <c r="J150" i="109"/>
  <c r="J151" i="109"/>
  <c r="J152" i="109"/>
  <c r="J153" i="109"/>
  <c r="J154" i="109"/>
  <c r="J155" i="109"/>
  <c r="J156" i="109"/>
  <c r="J157" i="109"/>
  <c r="J158" i="109"/>
  <c r="J159" i="109"/>
  <c r="J160" i="109"/>
  <c r="J161" i="109"/>
  <c r="J162" i="109"/>
  <c r="J163" i="109"/>
  <c r="J164" i="109"/>
  <c r="J165" i="109"/>
  <c r="J166" i="109"/>
  <c r="J167" i="109"/>
  <c r="J168" i="109"/>
  <c r="J169" i="109"/>
  <c r="J170" i="109"/>
  <c r="J171" i="109"/>
  <c r="J172" i="109"/>
  <c r="J173" i="109"/>
  <c r="J174" i="109"/>
  <c r="J175" i="109"/>
  <c r="J176" i="109"/>
  <c r="J177" i="109"/>
  <c r="J178" i="109"/>
  <c r="J179" i="109"/>
  <c r="J180" i="109"/>
  <c r="J181" i="109"/>
  <c r="J182" i="109"/>
  <c r="J183" i="109"/>
  <c r="J184" i="109"/>
  <c r="J185" i="109"/>
  <c r="J187" i="109"/>
  <c r="J188" i="109"/>
  <c r="J189" i="109"/>
  <c r="J190" i="109"/>
  <c r="J191" i="109"/>
  <c r="J192" i="109"/>
  <c r="J193" i="109"/>
  <c r="J194" i="109"/>
  <c r="J195" i="109"/>
  <c r="J196" i="109"/>
  <c r="J197" i="109"/>
  <c r="J198" i="109"/>
  <c r="J199" i="109"/>
  <c r="J200" i="109"/>
  <c r="J201" i="109"/>
  <c r="J202" i="109"/>
  <c r="J203" i="109"/>
  <c r="J204" i="109"/>
  <c r="J205" i="109"/>
  <c r="J206" i="109"/>
  <c r="J207" i="109"/>
  <c r="J208" i="109"/>
  <c r="J209" i="109"/>
  <c r="J210" i="109"/>
  <c r="J211" i="109"/>
  <c r="J212" i="109"/>
  <c r="J213" i="109"/>
  <c r="J214" i="109"/>
  <c r="J215" i="109"/>
  <c r="I200" i="109"/>
  <c r="L290" i="109"/>
  <c r="E78" i="109" s="1"/>
  <c r="L291" i="109"/>
  <c r="E25" i="109" s="1"/>
  <c r="L292" i="109"/>
  <c r="E68" i="109" s="1"/>
  <c r="L293" i="109"/>
  <c r="E71" i="109" s="1"/>
  <c r="L289" i="109"/>
  <c r="E80" i="109" s="1"/>
  <c r="L288" i="109"/>
  <c r="L285" i="109"/>
  <c r="L286" i="109"/>
  <c r="L262" i="109"/>
  <c r="L263" i="109"/>
  <c r="L264" i="109"/>
  <c r="L265" i="109"/>
  <c r="L266" i="109"/>
  <c r="L267" i="109"/>
  <c r="L268" i="109"/>
  <c r="L269" i="109"/>
  <c r="L270" i="109"/>
  <c r="L271" i="109"/>
  <c r="L272" i="109"/>
  <c r="L273" i="109"/>
  <c r="L274" i="109"/>
  <c r="L275" i="109"/>
  <c r="L276" i="109"/>
  <c r="L277" i="109"/>
  <c r="L278" i="109"/>
  <c r="L279" i="109"/>
  <c r="L280" i="109"/>
  <c r="L281" i="109"/>
  <c r="L282" i="109"/>
  <c r="L283" i="109"/>
  <c r="L284" i="109"/>
  <c r="E69" i="109" s="1"/>
  <c r="L261" i="109"/>
  <c r="L234" i="109"/>
  <c r="L235" i="109"/>
  <c r="L236" i="109"/>
  <c r="L237" i="109"/>
  <c r="L238" i="109"/>
  <c r="L239" i="109"/>
  <c r="L240" i="109"/>
  <c r="L241" i="109"/>
  <c r="L242" i="109"/>
  <c r="L243" i="109"/>
  <c r="L244" i="109"/>
  <c r="E36" i="109" s="1"/>
  <c r="L245" i="109"/>
  <c r="E44" i="109" s="1"/>
  <c r="L246" i="109"/>
  <c r="E42" i="109" s="1"/>
  <c r="L247" i="109"/>
  <c r="E55" i="109" s="1"/>
  <c r="L248" i="109"/>
  <c r="E56" i="109" s="1"/>
  <c r="L249" i="109"/>
  <c r="L250" i="109"/>
  <c r="L251" i="109"/>
  <c r="L252" i="109"/>
  <c r="L253" i="109"/>
  <c r="L254" i="109"/>
  <c r="L255" i="109"/>
  <c r="L256" i="109"/>
  <c r="E70" i="109" s="1"/>
  <c r="L257" i="109"/>
  <c r="L258" i="109"/>
  <c r="L260" i="109"/>
  <c r="L233" i="109"/>
  <c r="E33" i="109" l="1"/>
  <c r="J33" i="109" s="1"/>
  <c r="E34" i="109"/>
  <c r="I34" i="109" s="1"/>
  <c r="E29" i="109"/>
  <c r="E64" i="109"/>
  <c r="I64" i="109" s="1"/>
  <c r="E59" i="109"/>
  <c r="J59" i="109" s="1"/>
  <c r="E66" i="109"/>
  <c r="I66" i="109" s="1"/>
  <c r="E22" i="109"/>
  <c r="I22" i="109" s="1"/>
  <c r="E21" i="109"/>
  <c r="I21" i="109" s="1"/>
  <c r="E62" i="109"/>
  <c r="I62" i="109" s="1"/>
  <c r="E19" i="109"/>
  <c r="I19" i="109" s="1"/>
  <c r="E17" i="109"/>
  <c r="I17" i="109" s="1"/>
  <c r="E16" i="109"/>
  <c r="J16" i="109" s="1"/>
  <c r="E57" i="109"/>
  <c r="I57" i="109" s="1"/>
  <c r="E58" i="109"/>
  <c r="J58" i="109" s="1"/>
  <c r="E15" i="109"/>
  <c r="E72" i="109"/>
  <c r="I42" i="109"/>
  <c r="I44" i="109"/>
  <c r="I36" i="109"/>
  <c r="I70" i="109"/>
  <c r="I80" i="109"/>
  <c r="I68" i="109"/>
  <c r="J78" i="109"/>
  <c r="I55" i="109"/>
  <c r="I56" i="109"/>
  <c r="I71" i="109"/>
  <c r="J71" i="109"/>
  <c r="I25" i="109"/>
  <c r="J25" i="109"/>
  <c r="I69" i="109"/>
  <c r="J69" i="109"/>
  <c r="I29" i="109" l="1"/>
  <c r="J29" i="109"/>
  <c r="J17" i="109"/>
  <c r="J15" i="109"/>
  <c r="J72" i="109"/>
  <c r="I58" i="109"/>
  <c r="I78" i="109"/>
  <c r="J21" i="109"/>
  <c r="J80" i="109"/>
  <c r="J68" i="109"/>
  <c r="I16" i="109"/>
  <c r="I59" i="109"/>
  <c r="J66" i="109"/>
  <c r="J19" i="109"/>
  <c r="J70" i="109"/>
  <c r="J64" i="109"/>
  <c r="J22" i="109"/>
  <c r="J42" i="109"/>
  <c r="J57" i="109"/>
  <c r="J44" i="109"/>
  <c r="J34" i="109"/>
  <c r="I33" i="109"/>
  <c r="J56" i="109"/>
  <c r="J55" i="109"/>
  <c r="J36" i="109"/>
  <c r="J62" i="109"/>
  <c r="I15" i="109"/>
  <c r="I72" i="109"/>
  <c r="K36" i="110" l="1"/>
  <c r="J36" i="110" l="1"/>
  <c r="L36" i="110"/>
  <c r="H14" i="120"/>
  <c r="H15" i="120"/>
  <c r="H18" i="120"/>
  <c r="H17" i="120"/>
  <c r="H42" i="120"/>
  <c r="H43" i="120"/>
  <c r="H44" i="120"/>
  <c r="H37" i="120"/>
  <c r="H20" i="120"/>
  <c r="H16" i="120"/>
  <c r="H13" i="120"/>
  <c r="H12" i="120"/>
  <c r="H40" i="120"/>
  <c r="H39" i="120"/>
  <c r="H38" i="120"/>
  <c r="I402" i="124"/>
  <c r="I401" i="124"/>
  <c r="I400" i="124"/>
  <c r="I399" i="124"/>
  <c r="I398" i="124"/>
  <c r="I397" i="124"/>
  <c r="I396" i="124"/>
  <c r="I395" i="124"/>
  <c r="I394" i="124"/>
  <c r="I393" i="124"/>
  <c r="I392" i="124"/>
  <c r="I391" i="124"/>
  <c r="I390" i="124"/>
  <c r="I389" i="124"/>
  <c r="I388" i="124"/>
  <c r="I387" i="124"/>
  <c r="I386" i="124"/>
  <c r="I385" i="124"/>
  <c r="I384" i="124"/>
  <c r="I383" i="124"/>
  <c r="I382" i="124"/>
  <c r="I381" i="124"/>
  <c r="I380" i="124"/>
  <c r="I379" i="124"/>
  <c r="I378" i="124"/>
  <c r="I377" i="124"/>
  <c r="I376" i="124"/>
  <c r="I375" i="124"/>
  <c r="I374" i="124"/>
  <c r="I373" i="124"/>
  <c r="I372" i="124"/>
  <c r="I371" i="124"/>
  <c r="I370" i="124"/>
  <c r="I369" i="124"/>
  <c r="I368" i="124"/>
  <c r="I367" i="124"/>
  <c r="I366" i="124"/>
  <c r="I365" i="124"/>
  <c r="I364" i="124"/>
  <c r="I363" i="124"/>
  <c r="I362" i="124"/>
  <c r="I361" i="124"/>
  <c r="I360" i="124"/>
  <c r="I359" i="124"/>
  <c r="I358" i="124"/>
  <c r="I357" i="124"/>
  <c r="I356" i="124"/>
  <c r="I355" i="124"/>
  <c r="I354" i="124"/>
  <c r="I353" i="124"/>
  <c r="I352" i="124"/>
  <c r="I351" i="124"/>
  <c r="I350" i="124"/>
  <c r="I349" i="124"/>
  <c r="I348" i="124"/>
  <c r="I347" i="124"/>
  <c r="I346" i="124"/>
  <c r="I345" i="124"/>
  <c r="I344" i="124"/>
  <c r="I343" i="124"/>
  <c r="I342" i="124"/>
  <c r="I341" i="124"/>
  <c r="I340" i="124"/>
  <c r="I339" i="124"/>
  <c r="I338" i="124"/>
  <c r="I337" i="124"/>
  <c r="I336" i="124"/>
  <c r="I335" i="124"/>
  <c r="I334" i="124"/>
  <c r="I333" i="124"/>
  <c r="I332" i="124"/>
  <c r="I331" i="124"/>
  <c r="I330" i="124"/>
  <c r="I329" i="124"/>
  <c r="I328" i="124"/>
  <c r="I327" i="124"/>
  <c r="I326" i="124"/>
  <c r="I325" i="124"/>
  <c r="I324" i="124"/>
  <c r="I323" i="124"/>
  <c r="I322" i="124"/>
  <c r="I321" i="124"/>
  <c r="I320" i="124"/>
  <c r="I319" i="124"/>
  <c r="I318" i="124"/>
  <c r="I317" i="124"/>
  <c r="I316" i="124"/>
  <c r="I315" i="124"/>
  <c r="I314" i="124"/>
  <c r="I313" i="124"/>
  <c r="I312" i="124"/>
  <c r="I309" i="124"/>
  <c r="I308" i="124"/>
  <c r="I307" i="124"/>
  <c r="I305" i="124"/>
  <c r="I304" i="124"/>
  <c r="I303" i="124"/>
  <c r="I302" i="124"/>
  <c r="I301" i="124"/>
  <c r="I300" i="124"/>
  <c r="I299" i="124"/>
  <c r="I298" i="124"/>
  <c r="I297" i="124"/>
  <c r="I296" i="124"/>
  <c r="I295" i="124"/>
  <c r="I294" i="124"/>
  <c r="I293" i="124"/>
  <c r="I292" i="124"/>
  <c r="I291" i="124"/>
  <c r="I290" i="124"/>
  <c r="I289" i="124"/>
  <c r="I288" i="124"/>
  <c r="I287" i="124"/>
  <c r="I286" i="124"/>
  <c r="I285" i="124"/>
  <c r="I284" i="124"/>
  <c r="I283" i="124"/>
  <c r="I282" i="124"/>
  <c r="I281" i="124"/>
  <c r="I280" i="124"/>
  <c r="I279" i="124"/>
  <c r="I278" i="124"/>
  <c r="I277" i="124"/>
  <c r="I276" i="124"/>
  <c r="I275" i="124"/>
  <c r="I274" i="124"/>
  <c r="I273" i="124"/>
  <c r="I272" i="124"/>
  <c r="I271" i="124"/>
  <c r="I270" i="124"/>
  <c r="I269" i="124"/>
  <c r="I268" i="124"/>
  <c r="I267" i="124"/>
  <c r="I266" i="124"/>
  <c r="I265" i="124"/>
  <c r="I264" i="124"/>
  <c r="I263" i="124"/>
  <c r="I262" i="124"/>
  <c r="I261" i="124"/>
  <c r="I260" i="124"/>
  <c r="I259" i="124"/>
  <c r="I258" i="124"/>
  <c r="I257" i="124"/>
  <c r="I256" i="124"/>
  <c r="I255" i="124"/>
  <c r="I254" i="124"/>
  <c r="I253" i="124"/>
  <c r="I252" i="124"/>
  <c r="I251" i="124"/>
  <c r="I250" i="124"/>
  <c r="I249" i="124"/>
  <c r="I248" i="124"/>
  <c r="I247" i="124"/>
  <c r="I246" i="124"/>
  <c r="I245" i="124"/>
  <c r="I244" i="124"/>
  <c r="I243" i="124"/>
  <c r="I242" i="124"/>
  <c r="I241" i="124"/>
  <c r="I240" i="124"/>
  <c r="I239" i="124"/>
  <c r="I238" i="124"/>
  <c r="I237" i="124"/>
  <c r="I236" i="124"/>
  <c r="I235" i="124"/>
  <c r="I234" i="124"/>
  <c r="I233" i="124"/>
  <c r="I232" i="124"/>
  <c r="I231" i="124"/>
  <c r="I230" i="124"/>
  <c r="I229" i="124"/>
  <c r="I228" i="124"/>
  <c r="I227" i="124"/>
  <c r="I226" i="124"/>
  <c r="I225" i="124"/>
  <c r="I224" i="124"/>
  <c r="I223" i="124"/>
  <c r="I222" i="124"/>
  <c r="I221" i="124"/>
  <c r="I220" i="124"/>
  <c r="I219" i="124"/>
  <c r="I218" i="124"/>
  <c r="I217" i="124"/>
  <c r="I216" i="124"/>
  <c r="I215" i="124"/>
  <c r="I214" i="124"/>
  <c r="I213" i="124"/>
  <c r="I212" i="124"/>
  <c r="I211" i="124"/>
  <c r="I210" i="124"/>
  <c r="I209" i="124"/>
  <c r="I208" i="124"/>
  <c r="I207" i="124"/>
  <c r="I206" i="124"/>
  <c r="I205" i="124"/>
  <c r="I204" i="124"/>
  <c r="I203" i="124"/>
  <c r="I202" i="124"/>
  <c r="I201" i="124"/>
  <c r="I200" i="124"/>
  <c r="I199" i="124"/>
  <c r="I198" i="124"/>
  <c r="I197" i="124"/>
  <c r="I196" i="124"/>
  <c r="I195" i="124"/>
  <c r="I194" i="124"/>
  <c r="I193" i="124"/>
  <c r="I192" i="124"/>
  <c r="I191" i="124"/>
  <c r="I190" i="124"/>
  <c r="I189" i="124"/>
  <c r="I188" i="124"/>
  <c r="I187" i="124"/>
  <c r="I186" i="124"/>
  <c r="I185" i="124"/>
  <c r="I184" i="124"/>
  <c r="I183" i="124"/>
  <c r="I182" i="124"/>
  <c r="I181" i="124"/>
  <c r="I180" i="124"/>
  <c r="I179" i="124"/>
  <c r="I178" i="124"/>
  <c r="I177" i="124"/>
  <c r="I176" i="124"/>
  <c r="I175" i="124"/>
  <c r="I174" i="124"/>
  <c r="I173" i="124"/>
  <c r="I172" i="124"/>
  <c r="I171" i="124"/>
  <c r="I170" i="124"/>
  <c r="I169" i="124"/>
  <c r="I168" i="124"/>
  <c r="I167" i="124"/>
  <c r="I166" i="124"/>
  <c r="I165" i="124"/>
  <c r="I164" i="124"/>
  <c r="I163" i="124"/>
  <c r="I162" i="124"/>
  <c r="I161" i="124"/>
  <c r="I160" i="124"/>
  <c r="I159" i="124"/>
  <c r="I158" i="124"/>
  <c r="I157" i="124"/>
  <c r="I156" i="124"/>
  <c r="I155" i="124"/>
  <c r="I154" i="124"/>
  <c r="I153" i="124"/>
  <c r="I152" i="124"/>
  <c r="I151" i="124"/>
  <c r="I150" i="124"/>
  <c r="I149" i="124"/>
  <c r="I148" i="124"/>
  <c r="I147" i="124"/>
  <c r="I146" i="124"/>
  <c r="I145" i="124"/>
  <c r="I144" i="124"/>
  <c r="I143" i="124"/>
  <c r="I142" i="124"/>
  <c r="I141" i="124"/>
  <c r="I140" i="124"/>
  <c r="I139" i="124"/>
  <c r="I138" i="124"/>
  <c r="I137" i="124"/>
  <c r="I136" i="124"/>
  <c r="I135" i="124"/>
  <c r="I134" i="124"/>
  <c r="I133" i="124"/>
  <c r="I132" i="124"/>
  <c r="I131" i="124"/>
  <c r="I130" i="124"/>
  <c r="I129" i="124"/>
  <c r="I128" i="124"/>
  <c r="I127" i="124"/>
  <c r="I126" i="124"/>
  <c r="I125" i="124"/>
  <c r="I124" i="124"/>
  <c r="I123" i="124"/>
  <c r="I122" i="124"/>
  <c r="I121" i="124"/>
  <c r="I120" i="124"/>
  <c r="I119" i="124"/>
  <c r="I118" i="124"/>
  <c r="I117" i="124"/>
  <c r="I116" i="124"/>
  <c r="I115" i="124"/>
  <c r="I114" i="124"/>
  <c r="I113" i="124"/>
  <c r="I112" i="124"/>
  <c r="I111" i="124"/>
  <c r="I110" i="124"/>
  <c r="I109" i="124"/>
  <c r="I108" i="124"/>
  <c r="I107" i="124"/>
  <c r="I106" i="124"/>
  <c r="I105" i="124"/>
  <c r="I104" i="124"/>
  <c r="I103" i="124"/>
  <c r="I102" i="124"/>
  <c r="I101" i="124"/>
  <c r="I100" i="124"/>
  <c r="I99" i="124"/>
  <c r="I98" i="124"/>
  <c r="I97" i="124"/>
  <c r="I96" i="124"/>
  <c r="I95" i="124"/>
  <c r="I94" i="124"/>
  <c r="I93" i="124"/>
  <c r="I92" i="124"/>
  <c r="I91" i="124"/>
  <c r="I90" i="124"/>
  <c r="I89" i="124"/>
  <c r="I88" i="124"/>
  <c r="I87" i="124"/>
  <c r="I86" i="124"/>
  <c r="I85" i="124"/>
  <c r="I84" i="124"/>
  <c r="I83" i="124"/>
  <c r="I82" i="124"/>
  <c r="I81" i="124"/>
  <c r="I80" i="124"/>
  <c r="I79" i="124"/>
  <c r="I78" i="124"/>
  <c r="I77" i="124"/>
  <c r="I76" i="124"/>
  <c r="I75" i="124"/>
  <c r="I74" i="124"/>
  <c r="I73" i="124"/>
  <c r="I72" i="124"/>
  <c r="I71" i="124"/>
  <c r="I70" i="124"/>
  <c r="I69" i="124"/>
  <c r="I68" i="124"/>
  <c r="I67" i="124"/>
  <c r="I66" i="124"/>
  <c r="I65" i="124"/>
  <c r="I64" i="124"/>
  <c r="I63" i="124"/>
  <c r="I62" i="124"/>
  <c r="I61" i="124"/>
  <c r="I60" i="124"/>
  <c r="I59" i="124"/>
  <c r="I58" i="124"/>
  <c r="I57" i="124"/>
  <c r="I56" i="124"/>
  <c r="I55" i="124"/>
  <c r="I54" i="124"/>
  <c r="I53" i="124"/>
  <c r="I52" i="124"/>
  <c r="I51" i="124"/>
  <c r="I50" i="124"/>
  <c r="I49" i="124"/>
  <c r="I48" i="124"/>
  <c r="I47" i="124"/>
  <c r="I46" i="124"/>
  <c r="I45" i="124"/>
  <c r="I44" i="124"/>
  <c r="I43" i="124"/>
  <c r="I42" i="124"/>
  <c r="I41" i="124"/>
  <c r="I40" i="124"/>
  <c r="I39" i="124"/>
  <c r="I38" i="124"/>
  <c r="I37" i="124"/>
  <c r="I36" i="124"/>
  <c r="I35" i="124"/>
  <c r="I34" i="124"/>
  <c r="I33" i="124"/>
  <c r="I32" i="124"/>
  <c r="I31" i="124"/>
  <c r="I30" i="124"/>
  <c r="I29" i="124"/>
  <c r="I28" i="124"/>
  <c r="I27" i="124"/>
  <c r="I26" i="124"/>
  <c r="I25" i="124"/>
  <c r="I24" i="124"/>
  <c r="I23" i="124"/>
  <c r="I22" i="124"/>
  <c r="I21" i="124"/>
  <c r="I20" i="124"/>
  <c r="I19" i="124"/>
  <c r="I18" i="124"/>
  <c r="I17" i="124"/>
  <c r="I16" i="124"/>
  <c r="I15" i="124"/>
  <c r="I14" i="124"/>
  <c r="I13" i="124"/>
  <c r="I12" i="124"/>
  <c r="I11" i="124"/>
  <c r="H35" i="120" l="1"/>
  <c r="H45" i="120" s="1"/>
  <c r="E37" i="123"/>
  <c r="I403" i="124"/>
  <c r="K5" i="124" s="1"/>
  <c r="C4" i="71" l="1"/>
  <c r="Z14" i="42"/>
  <c r="Z11" i="42"/>
  <c r="AD137" i="42"/>
  <c r="AB21" i="42"/>
  <c r="AD25" i="42" s="1"/>
  <c r="AA134" i="42"/>
  <c r="AA132" i="42"/>
  <c r="AA131" i="42"/>
  <c r="AA130" i="42"/>
  <c r="AA129" i="42"/>
  <c r="AA128" i="42"/>
  <c r="AC114" i="42"/>
  <c r="AC113" i="42"/>
  <c r="AC112" i="42"/>
  <c r="AC111" i="42"/>
  <c r="AC109" i="42"/>
  <c r="AC108" i="42"/>
  <c r="AC88" i="42"/>
  <c r="AC84" i="42"/>
  <c r="AC74" i="42"/>
  <c r="AC71" i="42"/>
  <c r="AC56" i="42"/>
  <c r="AD56" i="42" s="1"/>
  <c r="AC48" i="42"/>
  <c r="AC47" i="42"/>
  <c r="AC46" i="42"/>
  <c r="AC45" i="42"/>
  <c r="AC44" i="42"/>
  <c r="AC43" i="42"/>
  <c r="AC42" i="42"/>
  <c r="AC41" i="42"/>
  <c r="AC36" i="42"/>
  <c r="AB17" i="42"/>
  <c r="L137" i="77"/>
  <c r="K84" i="77"/>
  <c r="E84" i="77"/>
  <c r="K74" i="77"/>
  <c r="K71" i="77"/>
  <c r="E74" i="77"/>
  <c r="E71" i="77"/>
  <c r="K56" i="77"/>
  <c r="L56" i="77" s="1"/>
  <c r="K55" i="77"/>
  <c r="L55" i="77" s="1"/>
  <c r="L54" i="77"/>
  <c r="K53" i="77"/>
  <c r="L53" i="77" s="1"/>
  <c r="K52" i="77"/>
  <c r="E56" i="77"/>
  <c r="E55" i="77"/>
  <c r="E53" i="77"/>
  <c r="E52" i="77"/>
  <c r="K48" i="77"/>
  <c r="K47" i="77"/>
  <c r="K46" i="77"/>
  <c r="K45" i="77"/>
  <c r="K44" i="77"/>
  <c r="K43" i="77"/>
  <c r="K42" i="77"/>
  <c r="K41" i="77"/>
  <c r="E48" i="77"/>
  <c r="E47" i="77"/>
  <c r="E46" i="77"/>
  <c r="E45" i="77"/>
  <c r="E44" i="77"/>
  <c r="E43" i="77"/>
  <c r="E42" i="77"/>
  <c r="E41" i="77"/>
  <c r="E36" i="77"/>
  <c r="K36" i="77"/>
  <c r="J21" i="77"/>
  <c r="L25" i="77" s="1"/>
  <c r="H21" i="77"/>
  <c r="L27" i="77" s="1"/>
  <c r="B21" i="77"/>
  <c r="H14" i="77"/>
  <c r="H11" i="77"/>
  <c r="I134" i="77"/>
  <c r="I132" i="77"/>
  <c r="I131" i="77"/>
  <c r="I130" i="77"/>
  <c r="I129" i="77"/>
  <c r="I128" i="77"/>
  <c r="K114" i="77"/>
  <c r="K113" i="77"/>
  <c r="K112" i="77"/>
  <c r="K111" i="77"/>
  <c r="K109" i="77"/>
  <c r="K108" i="77"/>
  <c r="K88" i="77"/>
  <c r="J17" i="77"/>
  <c r="L137" i="73"/>
  <c r="K84" i="73"/>
  <c r="E84" i="73"/>
  <c r="K74" i="73"/>
  <c r="K71" i="73"/>
  <c r="E74" i="73"/>
  <c r="E71" i="73"/>
  <c r="K55" i="73"/>
  <c r="L55" i="73" s="1"/>
  <c r="E55" i="73"/>
  <c r="F55" i="73" s="1"/>
  <c r="K56" i="73"/>
  <c r="L56" i="73" s="1"/>
  <c r="K54" i="73"/>
  <c r="L54" i="73" s="1"/>
  <c r="K53" i="73"/>
  <c r="L53" i="73" s="1"/>
  <c r="K52" i="73"/>
  <c r="E54" i="73"/>
  <c r="F54" i="73" s="1"/>
  <c r="E53" i="73"/>
  <c r="F53" i="73" s="1"/>
  <c r="E52" i="73"/>
  <c r="K48" i="73"/>
  <c r="K47" i="73"/>
  <c r="K46" i="73"/>
  <c r="K45" i="73"/>
  <c r="K44" i="73"/>
  <c r="K43" i="73"/>
  <c r="K42" i="73"/>
  <c r="K41" i="73"/>
  <c r="E48" i="73"/>
  <c r="E47" i="73"/>
  <c r="E46" i="73"/>
  <c r="E45" i="73"/>
  <c r="E44" i="73"/>
  <c r="E43" i="73"/>
  <c r="E42" i="73"/>
  <c r="E41" i="73"/>
  <c r="K36" i="73"/>
  <c r="E36" i="73"/>
  <c r="H21" i="73"/>
  <c r="L27" i="73" s="1"/>
  <c r="J21" i="73"/>
  <c r="L25" i="73" s="1"/>
  <c r="H14" i="73"/>
  <c r="H11" i="73"/>
  <c r="I134" i="73"/>
  <c r="I132" i="73"/>
  <c r="I131" i="73"/>
  <c r="I130" i="73"/>
  <c r="I129" i="73"/>
  <c r="I128" i="73"/>
  <c r="K88" i="73"/>
  <c r="J17" i="73"/>
  <c r="J15" i="73"/>
  <c r="B11" i="73"/>
  <c r="B14" i="73"/>
  <c r="D15" i="73"/>
  <c r="D17" i="73"/>
  <c r="B21" i="73"/>
  <c r="F27" i="73" s="1"/>
  <c r="D21" i="73"/>
  <c r="F25" i="73" s="1"/>
  <c r="L29" i="73" s="1"/>
  <c r="E56" i="73"/>
  <c r="F56" i="73" s="1"/>
  <c r="E88" i="73"/>
  <c r="E108" i="73"/>
  <c r="E109" i="73"/>
  <c r="E111" i="73"/>
  <c r="E112" i="73"/>
  <c r="E113" i="73"/>
  <c r="E114" i="73"/>
  <c r="C128" i="73"/>
  <c r="C129" i="73"/>
  <c r="C130" i="73"/>
  <c r="C131" i="73"/>
  <c r="C132" i="73"/>
  <c r="C134" i="73"/>
  <c r="F137" i="73"/>
  <c r="E56" i="57"/>
  <c r="E56" i="81"/>
  <c r="E56" i="54"/>
  <c r="E56" i="112"/>
  <c r="E56" i="53"/>
  <c r="E56" i="114"/>
  <c r="E56" i="52"/>
  <c r="E56" i="113"/>
  <c r="W56" i="42"/>
  <c r="Q56" i="42"/>
  <c r="K56" i="42"/>
  <c r="E56" i="42"/>
  <c r="K56" i="106"/>
  <c r="E56" i="106"/>
  <c r="E56" i="102"/>
  <c r="E56" i="78"/>
  <c r="E56" i="74"/>
  <c r="E56" i="38"/>
  <c r="I17" i="48"/>
  <c r="H17" i="48"/>
  <c r="G19" i="110" l="1"/>
  <c r="D294" i="109"/>
  <c r="J186" i="109"/>
  <c r="D130" i="123"/>
  <c r="H19" i="110"/>
  <c r="I32" i="48"/>
  <c r="L52" i="77"/>
  <c r="L58" i="77" s="1"/>
  <c r="L64" i="77" s="1"/>
  <c r="AC49" i="42"/>
  <c r="AC117" i="42"/>
  <c r="K49" i="77"/>
  <c r="K117" i="77"/>
  <c r="K117" i="73"/>
  <c r="L52" i="73"/>
  <c r="L58" i="73" s="1"/>
  <c r="L64" i="73" s="1"/>
  <c r="L26" i="73"/>
  <c r="F26" i="73"/>
  <c r="K49" i="73"/>
  <c r="E117" i="73"/>
  <c r="L30" i="73"/>
  <c r="F52" i="73"/>
  <c r="F58" i="73" s="1"/>
  <c r="F64" i="73" s="1"/>
  <c r="F30" i="73"/>
  <c r="F29" i="73"/>
  <c r="E49" i="73"/>
  <c r="L28" i="73" l="1"/>
  <c r="F28" i="73"/>
  <c r="I133" i="123"/>
  <c r="I139" i="123"/>
  <c r="E49" i="123" s="1"/>
  <c r="I130" i="123"/>
  <c r="I137" i="123"/>
  <c r="I132" i="123"/>
  <c r="I138" i="123"/>
  <c r="E41" i="123" s="1"/>
  <c r="I134" i="123"/>
  <c r="I140" i="123"/>
  <c r="I135" i="123"/>
  <c r="I136" i="123"/>
  <c r="I131" i="123"/>
  <c r="L300" i="109"/>
  <c r="E28" i="109" s="1"/>
  <c r="L306" i="109"/>
  <c r="E41" i="109" s="1"/>
  <c r="L312" i="109"/>
  <c r="E60" i="109" s="1"/>
  <c r="L318" i="109"/>
  <c r="E75" i="109" s="1"/>
  <c r="L295" i="109"/>
  <c r="E18" i="109" s="1"/>
  <c r="L301" i="109"/>
  <c r="E26" i="109" s="1"/>
  <c r="L307" i="109"/>
  <c r="E50" i="109" s="1"/>
  <c r="L313" i="109"/>
  <c r="E65" i="109" s="1"/>
  <c r="L319" i="109"/>
  <c r="E76" i="109" s="1"/>
  <c r="L296" i="109"/>
  <c r="E20" i="109" s="1"/>
  <c r="L302" i="109"/>
  <c r="E37" i="109" s="1"/>
  <c r="L308" i="109"/>
  <c r="E51" i="109" s="1"/>
  <c r="L314" i="109"/>
  <c r="E63" i="109" s="1"/>
  <c r="L320" i="109"/>
  <c r="E77" i="109" s="1"/>
  <c r="L297" i="109"/>
  <c r="E23" i="109" s="1"/>
  <c r="L303" i="109"/>
  <c r="E38" i="109" s="1"/>
  <c r="L309" i="109"/>
  <c r="E52" i="109" s="1"/>
  <c r="L315" i="109"/>
  <c r="E67" i="109" s="1"/>
  <c r="L321" i="109"/>
  <c r="E79" i="109" s="1"/>
  <c r="L298" i="109"/>
  <c r="E24" i="109" s="1"/>
  <c r="L304" i="109"/>
  <c r="E39" i="109" s="1"/>
  <c r="L310" i="109"/>
  <c r="E53" i="109" s="1"/>
  <c r="L316" i="109"/>
  <c r="E73" i="109" s="1"/>
  <c r="L322" i="109"/>
  <c r="E81" i="109" s="1"/>
  <c r="L299" i="109"/>
  <c r="E27" i="109" s="1"/>
  <c r="L305" i="109"/>
  <c r="E40" i="109" s="1"/>
  <c r="L311" i="109"/>
  <c r="E54" i="109" s="1"/>
  <c r="L317" i="109"/>
  <c r="E74" i="109" s="1"/>
  <c r="L294" i="109"/>
  <c r="E14" i="109" s="1"/>
  <c r="E36" i="123"/>
  <c r="E38" i="123"/>
  <c r="L7" i="109"/>
  <c r="L7" i="121"/>
  <c r="I7" i="123"/>
  <c r="L31" i="73"/>
  <c r="L128" i="73" s="1"/>
  <c r="F31" i="73"/>
  <c r="E40" i="123" l="1"/>
  <c r="E52" i="123"/>
  <c r="E48" i="123"/>
  <c r="I24" i="109"/>
  <c r="J24" i="109"/>
  <c r="E53" i="123"/>
  <c r="E54" i="123"/>
  <c r="E55" i="123"/>
  <c r="E39" i="123"/>
  <c r="E50" i="123"/>
  <c r="E51" i="123"/>
  <c r="I81" i="109"/>
  <c r="J81" i="109"/>
  <c r="J26" i="109"/>
  <c r="I26" i="109"/>
  <c r="J73" i="109"/>
  <c r="I73" i="109"/>
  <c r="J18" i="109"/>
  <c r="I18" i="109"/>
  <c r="I67" i="109"/>
  <c r="J67" i="109"/>
  <c r="I52" i="109"/>
  <c r="J52" i="109"/>
  <c r="J74" i="109"/>
  <c r="I74" i="109"/>
  <c r="I53" i="109"/>
  <c r="J53" i="109"/>
  <c r="J38" i="109"/>
  <c r="I38" i="109"/>
  <c r="J20" i="109"/>
  <c r="I20" i="109"/>
  <c r="J75" i="109"/>
  <c r="I75" i="109"/>
  <c r="I51" i="109"/>
  <c r="J51" i="109"/>
  <c r="J14" i="109"/>
  <c r="I14" i="109"/>
  <c r="I37" i="109"/>
  <c r="J37" i="109"/>
  <c r="J54" i="109"/>
  <c r="I54" i="109"/>
  <c r="I39" i="109"/>
  <c r="J39" i="109"/>
  <c r="I23" i="109"/>
  <c r="J23" i="109"/>
  <c r="I76" i="109"/>
  <c r="J76" i="109"/>
  <c r="J60" i="109"/>
  <c r="I60" i="109"/>
  <c r="I40" i="109"/>
  <c r="J40" i="109"/>
  <c r="I77" i="109"/>
  <c r="J77" i="109"/>
  <c r="J65" i="109"/>
  <c r="I65" i="109"/>
  <c r="I41" i="109"/>
  <c r="J41" i="109"/>
  <c r="I27" i="109"/>
  <c r="J27" i="109"/>
  <c r="J79" i="109"/>
  <c r="I79" i="109"/>
  <c r="J63" i="109"/>
  <c r="I63" i="109"/>
  <c r="I50" i="109"/>
  <c r="J50" i="109"/>
  <c r="I28" i="109"/>
  <c r="J28" i="109"/>
  <c r="L88" i="73"/>
  <c r="L89" i="73" s="1"/>
  <c r="L94" i="73" s="1"/>
  <c r="L74" i="73"/>
  <c r="L71" i="73"/>
  <c r="L36" i="73"/>
  <c r="L47" i="73"/>
  <c r="L44" i="73"/>
  <c r="L41" i="73"/>
  <c r="L43" i="73"/>
  <c r="L84" i="73"/>
  <c r="L48" i="73"/>
  <c r="L45" i="73"/>
  <c r="L42" i="73"/>
  <c r="L46" i="73"/>
  <c r="F48" i="73"/>
  <c r="F43" i="73"/>
  <c r="F41" i="73"/>
  <c r="F88" i="73"/>
  <c r="F89" i="73" s="1"/>
  <c r="F94" i="73" s="1"/>
  <c r="F46" i="73"/>
  <c r="F47" i="73"/>
  <c r="F36" i="73"/>
  <c r="F128" i="73"/>
  <c r="F42" i="73"/>
  <c r="F45" i="73"/>
  <c r="F71" i="73"/>
  <c r="F74" i="73"/>
  <c r="F44" i="73"/>
  <c r="F84" i="73"/>
  <c r="J188" i="122"/>
  <c r="J189" i="122"/>
  <c r="J190" i="122"/>
  <c r="J191" i="122"/>
  <c r="J192" i="122"/>
  <c r="J193" i="122"/>
  <c r="J194" i="122"/>
  <c r="J196" i="122"/>
  <c r="J197" i="122"/>
  <c r="J201" i="122"/>
  <c r="J187" i="122"/>
  <c r="J186" i="122"/>
  <c r="J185" i="122"/>
  <c r="J184" i="122"/>
  <c r="J183" i="122"/>
  <c r="J181" i="122"/>
  <c r="J177" i="122"/>
  <c r="J176" i="122"/>
  <c r="J175" i="122"/>
  <c r="J174" i="122"/>
  <c r="G173" i="122"/>
  <c r="I173" i="122" s="1"/>
  <c r="G172" i="122"/>
  <c r="I172" i="122" s="1"/>
  <c r="G171" i="122"/>
  <c r="I171" i="122" s="1"/>
  <c r="G170" i="122"/>
  <c r="I170" i="122" s="1"/>
  <c r="G169" i="122"/>
  <c r="I169" i="122" s="1"/>
  <c r="G168" i="122"/>
  <c r="I168" i="122" s="1"/>
  <c r="J165" i="122"/>
  <c r="J164" i="122"/>
  <c r="J163" i="122"/>
  <c r="G162" i="122"/>
  <c r="I162" i="122" s="1"/>
  <c r="J158" i="122"/>
  <c r="J156" i="122"/>
  <c r="J155" i="122"/>
  <c r="J154" i="122"/>
  <c r="J153" i="122"/>
  <c r="J152" i="122"/>
  <c r="J151" i="122"/>
  <c r="J150" i="122"/>
  <c r="J149" i="122"/>
  <c r="J148" i="122"/>
  <c r="J147" i="122"/>
  <c r="J146" i="122"/>
  <c r="J145" i="122"/>
  <c r="J144" i="122"/>
  <c r="J143" i="122"/>
  <c r="J142" i="122"/>
  <c r="J141" i="122"/>
  <c r="J140" i="122"/>
  <c r="J139" i="122"/>
  <c r="J138" i="122"/>
  <c r="J137" i="122"/>
  <c r="J136" i="122"/>
  <c r="J134" i="122"/>
  <c r="J133" i="122"/>
  <c r="J132" i="122"/>
  <c r="J130" i="122"/>
  <c r="J129" i="122"/>
  <c r="J128" i="122"/>
  <c r="J127" i="122"/>
  <c r="J126" i="122"/>
  <c r="J125" i="122"/>
  <c r="J124" i="122"/>
  <c r="J123" i="122"/>
  <c r="J122" i="122"/>
  <c r="J121" i="122"/>
  <c r="J120" i="122"/>
  <c r="J119" i="122"/>
  <c r="J118" i="122"/>
  <c r="J117" i="122"/>
  <c r="J116" i="122"/>
  <c r="J115" i="122"/>
  <c r="J114" i="122"/>
  <c r="J113" i="122"/>
  <c r="J112" i="122"/>
  <c r="J111" i="122"/>
  <c r="J110" i="122"/>
  <c r="J109" i="122"/>
  <c r="J108" i="122"/>
  <c r="J105" i="122"/>
  <c r="G103" i="122"/>
  <c r="I103" i="122" s="1"/>
  <c r="J102" i="122"/>
  <c r="J101" i="122"/>
  <c r="J100" i="122"/>
  <c r="J99" i="122"/>
  <c r="J98" i="122"/>
  <c r="J97" i="122"/>
  <c r="G96" i="122"/>
  <c r="I96" i="122" s="1"/>
  <c r="J94" i="122"/>
  <c r="J93" i="122"/>
  <c r="J92" i="122"/>
  <c r="J91" i="122"/>
  <c r="J90" i="122"/>
  <c r="J89" i="122"/>
  <c r="J88" i="122"/>
  <c r="J86" i="122"/>
  <c r="J84" i="122"/>
  <c r="J79" i="122"/>
  <c r="J78" i="122"/>
  <c r="J74" i="122"/>
  <c r="J73" i="122"/>
  <c r="J72" i="122"/>
  <c r="J71" i="122"/>
  <c r="G70" i="122"/>
  <c r="I70" i="122" s="1"/>
  <c r="J69" i="122"/>
  <c r="J68" i="122"/>
  <c r="J67" i="122"/>
  <c r="J66" i="122"/>
  <c r="J61" i="122"/>
  <c r="J60" i="122"/>
  <c r="J59" i="122"/>
  <c r="J58" i="122"/>
  <c r="J57" i="122"/>
  <c r="J56" i="122"/>
  <c r="J55" i="122"/>
  <c r="J54" i="122"/>
  <c r="J53" i="122"/>
  <c r="J52" i="122"/>
  <c r="J51" i="122"/>
  <c r="J50" i="122"/>
  <c r="J49" i="122"/>
  <c r="J48" i="122"/>
  <c r="J47" i="122"/>
  <c r="J46" i="122"/>
  <c r="J45" i="122"/>
  <c r="J44" i="122"/>
  <c r="J43" i="122"/>
  <c r="J41" i="122"/>
  <c r="J40" i="122"/>
  <c r="J39" i="122"/>
  <c r="J38" i="122"/>
  <c r="J37" i="122"/>
  <c r="J35" i="122"/>
  <c r="J34" i="122"/>
  <c r="J33" i="122"/>
  <c r="J32" i="122"/>
  <c r="J31" i="122"/>
  <c r="J30" i="122"/>
  <c r="J29" i="122"/>
  <c r="J28" i="122"/>
  <c r="J27" i="122"/>
  <c r="J26" i="122"/>
  <c r="J25" i="122"/>
  <c r="J24" i="122"/>
  <c r="J23" i="122"/>
  <c r="J22" i="122"/>
  <c r="J21" i="122"/>
  <c r="J17" i="122"/>
  <c r="J16" i="122"/>
  <c r="J15" i="122"/>
  <c r="J14" i="122"/>
  <c r="J13" i="122"/>
  <c r="J12" i="122"/>
  <c r="G12" i="121"/>
  <c r="J14" i="121"/>
  <c r="B14" i="54"/>
  <c r="D17" i="54"/>
  <c r="D17" i="112"/>
  <c r="D17" i="53"/>
  <c r="D21" i="114"/>
  <c r="F25" i="114" s="1"/>
  <c r="D17" i="114"/>
  <c r="D17" i="52"/>
  <c r="X137" i="42"/>
  <c r="L137" i="42"/>
  <c r="F137" i="42"/>
  <c r="V17" i="42"/>
  <c r="P17" i="42"/>
  <c r="J17" i="42"/>
  <c r="D17" i="42"/>
  <c r="N14" i="42"/>
  <c r="D21" i="102"/>
  <c r="F25" i="102" s="1"/>
  <c r="D17" i="102"/>
  <c r="B11" i="102"/>
  <c r="D21" i="78"/>
  <c r="F25" i="78" s="1"/>
  <c r="D17" i="78"/>
  <c r="B14" i="38"/>
  <c r="B14" i="74"/>
  <c r="B14" i="77"/>
  <c r="D17" i="77"/>
  <c r="D17" i="38"/>
  <c r="D17" i="74"/>
  <c r="F137" i="77"/>
  <c r="D21" i="77"/>
  <c r="F25" i="77" s="1"/>
  <c r="F137" i="74"/>
  <c r="D21" i="74"/>
  <c r="F25" i="74" s="1"/>
  <c r="F137" i="38"/>
  <c r="R30" i="78" l="1"/>
  <c r="R29" i="78"/>
  <c r="R26" i="78"/>
  <c r="J135" i="122"/>
  <c r="J229" i="109"/>
  <c r="J131" i="122"/>
  <c r="J161" i="122"/>
  <c r="J85" i="122"/>
  <c r="J178" i="122"/>
  <c r="J179" i="122"/>
  <c r="J104" i="122"/>
  <c r="J180" i="122"/>
  <c r="J75" i="122"/>
  <c r="J169" i="122"/>
  <c r="J162" i="122"/>
  <c r="J42" i="122"/>
  <c r="J87" i="122"/>
  <c r="J168" i="122"/>
  <c r="J63" i="122"/>
  <c r="J170" i="122"/>
  <c r="J171" i="122"/>
  <c r="J103" i="122"/>
  <c r="J167" i="122"/>
  <c r="J77" i="122"/>
  <c r="J64" i="122"/>
  <c r="J65" i="122"/>
  <c r="J95" i="122"/>
  <c r="J172" i="122"/>
  <c r="J106" i="122"/>
  <c r="J182" i="122"/>
  <c r="J62" i="122"/>
  <c r="J18" i="122"/>
  <c r="J70" i="122"/>
  <c r="J19" i="122"/>
  <c r="J80" i="122"/>
  <c r="J96" i="122"/>
  <c r="J157" i="122"/>
  <c r="J173" i="122"/>
  <c r="J166" i="122"/>
  <c r="J36" i="122"/>
  <c r="J81" i="122"/>
  <c r="J82" i="122"/>
  <c r="J159" i="122"/>
  <c r="J76" i="122"/>
  <c r="J107" i="122"/>
  <c r="J20" i="122"/>
  <c r="J83" i="122"/>
  <c r="J160" i="122"/>
  <c r="X30" i="78"/>
  <c r="X26" i="78"/>
  <c r="X29" i="78"/>
  <c r="L26" i="78"/>
  <c r="L29" i="78"/>
  <c r="L30" i="78"/>
  <c r="F49" i="73"/>
  <c r="F63" i="73" s="1"/>
  <c r="L49" i="73"/>
  <c r="L63" i="73" s="1"/>
  <c r="I11" i="122"/>
  <c r="I202" i="122" s="1"/>
  <c r="J12" i="121"/>
  <c r="J13" i="121"/>
  <c r="G13" i="121"/>
  <c r="G14" i="121"/>
  <c r="R31" i="78" l="1"/>
  <c r="R128" i="78" s="1"/>
  <c r="J7" i="122"/>
  <c r="J8" i="122" s="1"/>
  <c r="J15" i="121"/>
  <c r="L31" i="78"/>
  <c r="L128" i="78" s="1"/>
  <c r="X28" i="78"/>
  <c r="X31" i="78" s="1"/>
  <c r="X128" i="78" s="1"/>
  <c r="J11" i="122"/>
  <c r="J202" i="122" s="1"/>
  <c r="I215" i="109" l="1"/>
  <c r="I214" i="109"/>
  <c r="I213" i="109"/>
  <c r="I212" i="109"/>
  <c r="I211" i="109"/>
  <c r="I210" i="109"/>
  <c r="I209" i="109"/>
  <c r="I208" i="109"/>
  <c r="I207" i="109"/>
  <c r="I206" i="109"/>
  <c r="I205" i="109"/>
  <c r="I204" i="109"/>
  <c r="I203" i="109"/>
  <c r="I202" i="109"/>
  <c r="I201" i="109"/>
  <c r="I199" i="109"/>
  <c r="I198" i="109"/>
  <c r="I197" i="109"/>
  <c r="I196" i="109"/>
  <c r="I195" i="109"/>
  <c r="I194" i="109"/>
  <c r="I193" i="109"/>
  <c r="I192" i="109"/>
  <c r="I191" i="109"/>
  <c r="I190" i="109"/>
  <c r="I189" i="109"/>
  <c r="I188" i="109"/>
  <c r="I187" i="109"/>
  <c r="I186" i="109"/>
  <c r="I185" i="109"/>
  <c r="I184" i="109"/>
  <c r="I183" i="109"/>
  <c r="I182" i="109"/>
  <c r="I181" i="109"/>
  <c r="I180" i="109"/>
  <c r="I179" i="109"/>
  <c r="I178" i="109"/>
  <c r="I177" i="109"/>
  <c r="I176" i="109"/>
  <c r="I175" i="109"/>
  <c r="T14" i="42" l="1"/>
  <c r="J21" i="42"/>
  <c r="L25" i="42" s="1"/>
  <c r="H14" i="42"/>
  <c r="H11" i="42"/>
  <c r="I134" i="42"/>
  <c r="I132" i="42"/>
  <c r="I131" i="42"/>
  <c r="I130" i="42"/>
  <c r="I129" i="42"/>
  <c r="I128" i="42"/>
  <c r="K114" i="42"/>
  <c r="K113" i="42"/>
  <c r="K112" i="42"/>
  <c r="K111" i="42"/>
  <c r="K109" i="42"/>
  <c r="K108" i="42"/>
  <c r="K88" i="42"/>
  <c r="K84" i="42"/>
  <c r="K74" i="42"/>
  <c r="K71" i="42"/>
  <c r="L56" i="42"/>
  <c r="K55" i="42"/>
  <c r="L55" i="42" s="1"/>
  <c r="K54" i="42"/>
  <c r="L54" i="42" s="1"/>
  <c r="K53" i="42"/>
  <c r="L53" i="42" s="1"/>
  <c r="K52" i="42"/>
  <c r="K48" i="42"/>
  <c r="K47" i="42"/>
  <c r="K46" i="42"/>
  <c r="K45" i="42"/>
  <c r="K44" i="42"/>
  <c r="K43" i="42"/>
  <c r="K42" i="42"/>
  <c r="K41" i="42"/>
  <c r="K36" i="42"/>
  <c r="I14" i="42"/>
  <c r="B11" i="77"/>
  <c r="I173" i="109"/>
  <c r="I117" i="109"/>
  <c r="I118" i="109"/>
  <c r="I119" i="109"/>
  <c r="I120" i="109"/>
  <c r="I121" i="109"/>
  <c r="I122" i="109"/>
  <c r="I123" i="109"/>
  <c r="I124" i="109"/>
  <c r="I125" i="109"/>
  <c r="I126" i="109"/>
  <c r="I127" i="109"/>
  <c r="I128" i="109"/>
  <c r="I129" i="109"/>
  <c r="I130" i="109"/>
  <c r="I131" i="109"/>
  <c r="I132" i="109"/>
  <c r="I133" i="109"/>
  <c r="I134" i="109"/>
  <c r="I135" i="109"/>
  <c r="I136" i="109"/>
  <c r="I137" i="109"/>
  <c r="I138" i="109"/>
  <c r="I139" i="109"/>
  <c r="I140" i="109"/>
  <c r="I141" i="109"/>
  <c r="I142" i="109"/>
  <c r="I143" i="109"/>
  <c r="I144" i="109"/>
  <c r="I145" i="109"/>
  <c r="I146" i="109"/>
  <c r="I147" i="109"/>
  <c r="I148" i="109"/>
  <c r="I149" i="109"/>
  <c r="I150" i="109"/>
  <c r="I151" i="109"/>
  <c r="I152" i="109"/>
  <c r="I153" i="109"/>
  <c r="I154" i="109"/>
  <c r="I155" i="109"/>
  <c r="I156" i="109"/>
  <c r="I157" i="109"/>
  <c r="I158" i="109"/>
  <c r="I159" i="109"/>
  <c r="I160" i="109"/>
  <c r="I161" i="109"/>
  <c r="I162" i="109"/>
  <c r="I163" i="109"/>
  <c r="I164" i="109"/>
  <c r="I165" i="109"/>
  <c r="I166" i="109"/>
  <c r="I167" i="109"/>
  <c r="I168" i="109"/>
  <c r="I169" i="109"/>
  <c r="I170" i="109"/>
  <c r="I171" i="109"/>
  <c r="I172" i="109"/>
  <c r="E114" i="57"/>
  <c r="E113" i="57"/>
  <c r="E112" i="57"/>
  <c r="E111" i="57"/>
  <c r="E109" i="57"/>
  <c r="E108" i="57"/>
  <c r="E114" i="81"/>
  <c r="E113" i="81"/>
  <c r="E112" i="81"/>
  <c r="E111" i="81"/>
  <c r="E109" i="81"/>
  <c r="E108" i="81"/>
  <c r="E114" i="54"/>
  <c r="E113" i="54"/>
  <c r="E112" i="54"/>
  <c r="E111" i="54"/>
  <c r="E109" i="54"/>
  <c r="E108" i="54"/>
  <c r="E114" i="112"/>
  <c r="E113" i="112"/>
  <c r="E112" i="112"/>
  <c r="E111" i="112"/>
  <c r="E109" i="112"/>
  <c r="E108" i="112"/>
  <c r="E114" i="53"/>
  <c r="E113" i="53"/>
  <c r="E112" i="53"/>
  <c r="E111" i="53"/>
  <c r="E109" i="53"/>
  <c r="E108" i="53"/>
  <c r="E114" i="114"/>
  <c r="E113" i="114"/>
  <c r="E112" i="114"/>
  <c r="E111" i="114"/>
  <c r="E109" i="114"/>
  <c r="E108" i="114"/>
  <c r="E114" i="52"/>
  <c r="E113" i="52"/>
  <c r="E112" i="52"/>
  <c r="E111" i="52"/>
  <c r="E109" i="52"/>
  <c r="E108" i="52"/>
  <c r="Q114" i="113"/>
  <c r="Q113" i="113"/>
  <c r="Q112" i="113"/>
  <c r="Q111" i="113"/>
  <c r="Q109" i="113"/>
  <c r="Q108" i="113"/>
  <c r="K114" i="113"/>
  <c r="K113" i="113"/>
  <c r="K112" i="113"/>
  <c r="K111" i="113"/>
  <c r="K109" i="113"/>
  <c r="K108" i="113"/>
  <c r="E114" i="113"/>
  <c r="E113" i="113"/>
  <c r="E112" i="113"/>
  <c r="E111" i="113"/>
  <c r="E109" i="113"/>
  <c r="E108" i="113"/>
  <c r="W114" i="42"/>
  <c r="W113" i="42"/>
  <c r="W112" i="42"/>
  <c r="W111" i="42"/>
  <c r="W109" i="42"/>
  <c r="W108" i="42"/>
  <c r="Q114" i="42"/>
  <c r="Q113" i="42"/>
  <c r="Q112" i="42"/>
  <c r="Q111" i="42"/>
  <c r="Q109" i="42"/>
  <c r="Q108" i="42"/>
  <c r="E114" i="42"/>
  <c r="E113" i="42"/>
  <c r="E112" i="42"/>
  <c r="E111" i="42"/>
  <c r="E109" i="42"/>
  <c r="E108" i="42"/>
  <c r="E114" i="106"/>
  <c r="E113" i="106"/>
  <c r="E112" i="106"/>
  <c r="E111" i="106"/>
  <c r="E109" i="106"/>
  <c r="E108" i="106"/>
  <c r="K114" i="106"/>
  <c r="K113" i="106"/>
  <c r="K112" i="106"/>
  <c r="K111" i="106"/>
  <c r="K109" i="106"/>
  <c r="K108" i="106"/>
  <c r="E114" i="102"/>
  <c r="E113" i="102"/>
  <c r="E112" i="102"/>
  <c r="E111" i="102"/>
  <c r="E109" i="102"/>
  <c r="E108" i="102"/>
  <c r="E114" i="78"/>
  <c r="E113" i="78"/>
  <c r="E112" i="78"/>
  <c r="E111" i="78"/>
  <c r="E109" i="78"/>
  <c r="E108" i="78"/>
  <c r="E114" i="77"/>
  <c r="E113" i="77"/>
  <c r="E112" i="77"/>
  <c r="E111" i="77"/>
  <c r="E109" i="77"/>
  <c r="E108" i="77"/>
  <c r="E114" i="74"/>
  <c r="E113" i="74"/>
  <c r="E112" i="74"/>
  <c r="E111" i="74"/>
  <c r="E109" i="74"/>
  <c r="E108" i="74"/>
  <c r="E114" i="38"/>
  <c r="E113" i="38"/>
  <c r="E112" i="38"/>
  <c r="E111" i="38"/>
  <c r="E109" i="38"/>
  <c r="E108" i="38"/>
  <c r="K49" i="42" l="1"/>
  <c r="K117" i="42"/>
  <c r="L52" i="42"/>
  <c r="L58" i="42" s="1"/>
  <c r="L64" i="42" s="1"/>
  <c r="I13" i="119"/>
  <c r="E13" i="119"/>
  <c r="B14" i="102"/>
  <c r="G6" i="110"/>
  <c r="F6" i="110"/>
  <c r="E6" i="110"/>
  <c r="D6" i="110"/>
  <c r="I116" i="109"/>
  <c r="I115" i="109"/>
  <c r="I114" i="109"/>
  <c r="I113" i="109"/>
  <c r="I112" i="109"/>
  <c r="I111" i="109"/>
  <c r="I110" i="109"/>
  <c r="I109" i="109"/>
  <c r="I108" i="109"/>
  <c r="I107" i="109"/>
  <c r="I106" i="109"/>
  <c r="I105" i="109"/>
  <c r="I104" i="109"/>
  <c r="I103" i="109"/>
  <c r="I102" i="109"/>
  <c r="I101" i="109"/>
  <c r="I100" i="109"/>
  <c r="I99" i="109"/>
  <c r="I98" i="109"/>
  <c r="I97" i="109"/>
  <c r="I96" i="109"/>
  <c r="I95" i="109"/>
  <c r="I94" i="109"/>
  <c r="I93" i="109"/>
  <c r="I92" i="109"/>
  <c r="I91" i="109"/>
  <c r="I90" i="109"/>
  <c r="I89" i="109"/>
  <c r="I88" i="109"/>
  <c r="I87" i="109"/>
  <c r="I86" i="109"/>
  <c r="I85" i="109"/>
  <c r="I84" i="109"/>
  <c r="F137" i="57"/>
  <c r="C134" i="57"/>
  <c r="C132" i="57"/>
  <c r="C131" i="57"/>
  <c r="C130" i="57"/>
  <c r="C129" i="57"/>
  <c r="C128" i="57"/>
  <c r="E88" i="57"/>
  <c r="E84" i="57"/>
  <c r="E74" i="57"/>
  <c r="E71" i="57"/>
  <c r="F56" i="57"/>
  <c r="E55" i="57"/>
  <c r="F55" i="57" s="1"/>
  <c r="E54" i="57"/>
  <c r="F54" i="57" s="1"/>
  <c r="E53" i="57"/>
  <c r="F53" i="57" s="1"/>
  <c r="E52" i="57"/>
  <c r="E48" i="57"/>
  <c r="E47" i="57"/>
  <c r="E46" i="57"/>
  <c r="E45" i="57"/>
  <c r="E44" i="57"/>
  <c r="E43" i="57"/>
  <c r="E42" i="57"/>
  <c r="E41" i="57"/>
  <c r="E36" i="57"/>
  <c r="D21" i="57"/>
  <c r="F25" i="57" s="1"/>
  <c r="B21" i="57"/>
  <c r="B14" i="57"/>
  <c r="B11" i="57"/>
  <c r="F137" i="81"/>
  <c r="C134" i="81"/>
  <c r="C132" i="81"/>
  <c r="C131" i="81"/>
  <c r="C130" i="81"/>
  <c r="C129" i="81"/>
  <c r="C128" i="81"/>
  <c r="E88" i="81"/>
  <c r="E84" i="81"/>
  <c r="E74" i="81"/>
  <c r="E71" i="81"/>
  <c r="F56" i="81"/>
  <c r="E55" i="81"/>
  <c r="F55" i="81" s="1"/>
  <c r="E54" i="81"/>
  <c r="F54" i="81" s="1"/>
  <c r="F53" i="81"/>
  <c r="E52" i="81"/>
  <c r="E48" i="81"/>
  <c r="E47" i="81"/>
  <c r="E46" i="81"/>
  <c r="E45" i="81"/>
  <c r="E44" i="81"/>
  <c r="E43" i="81"/>
  <c r="E42" i="81"/>
  <c r="E41" i="81"/>
  <c r="E36" i="81"/>
  <c r="D21" i="81"/>
  <c r="F25" i="81" s="1"/>
  <c r="B21" i="81"/>
  <c r="F27" i="81" s="1"/>
  <c r="B14" i="81"/>
  <c r="B11" i="81"/>
  <c r="F137" i="54"/>
  <c r="C134" i="54"/>
  <c r="C132" i="54"/>
  <c r="C131" i="54"/>
  <c r="C130" i="54"/>
  <c r="C129" i="54"/>
  <c r="C128" i="54"/>
  <c r="E117" i="54"/>
  <c r="E88" i="54"/>
  <c r="E84" i="54"/>
  <c r="E74" i="54"/>
  <c r="E71" i="54"/>
  <c r="F56" i="54"/>
  <c r="E55" i="54"/>
  <c r="F55" i="54" s="1"/>
  <c r="E54" i="54"/>
  <c r="F54" i="54" s="1"/>
  <c r="F53" i="54"/>
  <c r="E52" i="54"/>
  <c r="E48" i="54"/>
  <c r="E47" i="54"/>
  <c r="E46" i="54"/>
  <c r="E45" i="54"/>
  <c r="E44" i="54"/>
  <c r="E43" i="54"/>
  <c r="E42" i="54"/>
  <c r="E41" i="54"/>
  <c r="E36" i="54"/>
  <c r="D21" i="54"/>
  <c r="F25" i="54" s="1"/>
  <c r="B21" i="54"/>
  <c r="B11" i="54"/>
  <c r="C134" i="112"/>
  <c r="C132" i="112"/>
  <c r="C131" i="112"/>
  <c r="C130" i="112"/>
  <c r="C129" i="112"/>
  <c r="C128" i="112"/>
  <c r="E117" i="112"/>
  <c r="E88" i="112"/>
  <c r="E84" i="112"/>
  <c r="E74" i="112"/>
  <c r="E71" i="112"/>
  <c r="F56" i="112"/>
  <c r="E55" i="112"/>
  <c r="F55" i="112" s="1"/>
  <c r="E54" i="112"/>
  <c r="F54" i="112" s="1"/>
  <c r="E53" i="112"/>
  <c r="F53" i="112" s="1"/>
  <c r="E52" i="112"/>
  <c r="E48" i="112"/>
  <c r="E47" i="112"/>
  <c r="E46" i="112"/>
  <c r="E45" i="112"/>
  <c r="E44" i="112"/>
  <c r="E43" i="112"/>
  <c r="E42" i="112"/>
  <c r="E41" i="112"/>
  <c r="E36" i="112"/>
  <c r="D21" i="112"/>
  <c r="F25" i="112" s="1"/>
  <c r="F26" i="112" s="1"/>
  <c r="B21" i="112"/>
  <c r="B14" i="112"/>
  <c r="B11" i="112"/>
  <c r="F137" i="53"/>
  <c r="C134" i="53"/>
  <c r="C132" i="53"/>
  <c r="C131" i="53"/>
  <c r="C130" i="53"/>
  <c r="C129" i="53"/>
  <c r="C128" i="53"/>
  <c r="E117" i="53"/>
  <c r="E88" i="53"/>
  <c r="E84" i="53"/>
  <c r="E74" i="53"/>
  <c r="E71" i="53"/>
  <c r="F56" i="53"/>
  <c r="E55" i="53"/>
  <c r="F55" i="53" s="1"/>
  <c r="E54" i="53"/>
  <c r="F54" i="53" s="1"/>
  <c r="E53" i="53"/>
  <c r="F53" i="53" s="1"/>
  <c r="E52" i="53"/>
  <c r="E48" i="53"/>
  <c r="E47" i="53"/>
  <c r="E46" i="53"/>
  <c r="E45" i="53"/>
  <c r="E44" i="53"/>
  <c r="E43" i="53"/>
  <c r="E42" i="53"/>
  <c r="E41" i="53"/>
  <c r="E36" i="53"/>
  <c r="D21" i="53"/>
  <c r="F25" i="53" s="1"/>
  <c r="B21" i="53"/>
  <c r="B14" i="53"/>
  <c r="B11" i="53"/>
  <c r="F137" i="114"/>
  <c r="C134" i="114"/>
  <c r="C132" i="114"/>
  <c r="C131" i="114"/>
  <c r="C130" i="114"/>
  <c r="C129" i="114"/>
  <c r="C128" i="114"/>
  <c r="E117" i="114"/>
  <c r="E88" i="114"/>
  <c r="E84" i="114"/>
  <c r="E74" i="114"/>
  <c r="E71" i="114"/>
  <c r="E69" i="114"/>
  <c r="F56" i="114"/>
  <c r="E55" i="114"/>
  <c r="F55" i="114" s="1"/>
  <c r="E54" i="114"/>
  <c r="F54" i="114" s="1"/>
  <c r="E53" i="114"/>
  <c r="F53" i="114" s="1"/>
  <c r="E52" i="114"/>
  <c r="E48" i="114"/>
  <c r="E47" i="114"/>
  <c r="E46" i="114"/>
  <c r="E45" i="114"/>
  <c r="E44" i="114"/>
  <c r="E43" i="114"/>
  <c r="E42" i="114"/>
  <c r="E41" i="114"/>
  <c r="E36" i="114"/>
  <c r="B21" i="114"/>
  <c r="F27" i="114" s="1"/>
  <c r="B14" i="114"/>
  <c r="B11" i="114"/>
  <c r="F137" i="52"/>
  <c r="C134" i="52"/>
  <c r="C132" i="52"/>
  <c r="C131" i="52"/>
  <c r="C130" i="52"/>
  <c r="C129" i="52"/>
  <c r="C128" i="52"/>
  <c r="E117" i="52"/>
  <c r="E88" i="52"/>
  <c r="E84" i="52"/>
  <c r="E74" i="52"/>
  <c r="E71" i="52"/>
  <c r="F56" i="52"/>
  <c r="E55" i="52"/>
  <c r="F55" i="52" s="1"/>
  <c r="E54" i="52"/>
  <c r="F54" i="52" s="1"/>
  <c r="E53" i="52"/>
  <c r="F53" i="52" s="1"/>
  <c r="E52" i="52"/>
  <c r="E48" i="52"/>
  <c r="E47" i="52"/>
  <c r="E46" i="52"/>
  <c r="E45" i="52"/>
  <c r="E44" i="52"/>
  <c r="E43" i="52"/>
  <c r="E42" i="52"/>
  <c r="E41" i="52"/>
  <c r="E36" i="52"/>
  <c r="D21" i="52"/>
  <c r="F25" i="52" s="1"/>
  <c r="B21" i="52"/>
  <c r="B14" i="52"/>
  <c r="B11" i="52"/>
  <c r="R137" i="113"/>
  <c r="L137" i="113"/>
  <c r="F137" i="113"/>
  <c r="O134" i="113"/>
  <c r="I134" i="113"/>
  <c r="C134" i="113"/>
  <c r="O132" i="113"/>
  <c r="I132" i="113"/>
  <c r="C132" i="113"/>
  <c r="O131" i="113"/>
  <c r="I131" i="113"/>
  <c r="C131" i="113"/>
  <c r="O130" i="113"/>
  <c r="I130" i="113"/>
  <c r="C130" i="113"/>
  <c r="O129" i="113"/>
  <c r="I129" i="113"/>
  <c r="C129" i="113"/>
  <c r="O128" i="113"/>
  <c r="I128" i="113"/>
  <c r="C128" i="113"/>
  <c r="Q117" i="113"/>
  <c r="E117" i="113"/>
  <c r="Q88" i="113"/>
  <c r="K88" i="113"/>
  <c r="E88" i="113"/>
  <c r="Q84" i="113"/>
  <c r="K84" i="113"/>
  <c r="E84" i="113"/>
  <c r="Q74" i="113"/>
  <c r="K74" i="113"/>
  <c r="E74" i="113"/>
  <c r="Q71" i="113"/>
  <c r="K71" i="113"/>
  <c r="E71" i="113"/>
  <c r="K56" i="113"/>
  <c r="E55" i="113"/>
  <c r="K55" i="113" s="1"/>
  <c r="E54" i="113"/>
  <c r="K54" i="113" s="1"/>
  <c r="E53" i="113"/>
  <c r="K53" i="113" s="1"/>
  <c r="K52" i="113"/>
  <c r="Q52" i="113" s="1"/>
  <c r="E52" i="113"/>
  <c r="Q48" i="113"/>
  <c r="K48" i="113"/>
  <c r="E48" i="113"/>
  <c r="Q47" i="113"/>
  <c r="K47" i="113"/>
  <c r="E47" i="113"/>
  <c r="Q46" i="113"/>
  <c r="K46" i="113"/>
  <c r="E46" i="113"/>
  <c r="Q45" i="113"/>
  <c r="K45" i="113"/>
  <c r="E45" i="113"/>
  <c r="Q44" i="113"/>
  <c r="K44" i="113"/>
  <c r="E44" i="113"/>
  <c r="Q43" i="113"/>
  <c r="K43" i="113"/>
  <c r="E43" i="113"/>
  <c r="Q42" i="113"/>
  <c r="K42" i="113"/>
  <c r="E42" i="113"/>
  <c r="Q41" i="113"/>
  <c r="K41" i="113"/>
  <c r="E41" i="113"/>
  <c r="Q36" i="113"/>
  <c r="K36" i="113"/>
  <c r="E36" i="113"/>
  <c r="P21" i="113"/>
  <c r="N21" i="113"/>
  <c r="R27" i="113" s="1"/>
  <c r="J21" i="113"/>
  <c r="L25" i="113" s="1"/>
  <c r="H21" i="113"/>
  <c r="L27" i="113" s="1"/>
  <c r="D21" i="113"/>
  <c r="F25" i="113" s="1"/>
  <c r="F26" i="113" s="1"/>
  <c r="B21" i="113"/>
  <c r="F27" i="113" s="1"/>
  <c r="O14" i="113"/>
  <c r="N14" i="113"/>
  <c r="I14" i="113"/>
  <c r="H14" i="113"/>
  <c r="B14" i="113"/>
  <c r="N11" i="113"/>
  <c r="H11" i="113"/>
  <c r="B11" i="113"/>
  <c r="R137" i="42"/>
  <c r="U134" i="42"/>
  <c r="O134" i="42"/>
  <c r="C134" i="42"/>
  <c r="U132" i="42"/>
  <c r="O132" i="42"/>
  <c r="C132" i="42"/>
  <c r="U131" i="42"/>
  <c r="O131" i="42"/>
  <c r="C131" i="42"/>
  <c r="U130" i="42"/>
  <c r="O130" i="42"/>
  <c r="C130" i="42"/>
  <c r="U129" i="42"/>
  <c r="O129" i="42"/>
  <c r="C129" i="42"/>
  <c r="U128" i="42"/>
  <c r="O128" i="42"/>
  <c r="C128" i="42"/>
  <c r="Q117" i="42"/>
  <c r="W88" i="42"/>
  <c r="Q88" i="42"/>
  <c r="E88" i="42"/>
  <c r="W84" i="42"/>
  <c r="Q84" i="42"/>
  <c r="E84" i="42"/>
  <c r="W74" i="42"/>
  <c r="Q74" i="42"/>
  <c r="E74" i="42"/>
  <c r="W71" i="42"/>
  <c r="Q71" i="42"/>
  <c r="E71" i="42"/>
  <c r="W69" i="42"/>
  <c r="Q69" i="42"/>
  <c r="E69" i="42"/>
  <c r="X56" i="42"/>
  <c r="F56" i="42"/>
  <c r="Q55" i="42"/>
  <c r="W55" i="42" s="1"/>
  <c r="X55" i="42" s="1"/>
  <c r="E55" i="42"/>
  <c r="F55" i="42" s="1"/>
  <c r="Q54" i="42"/>
  <c r="W54" i="42" s="1"/>
  <c r="E54" i="42"/>
  <c r="F54" i="42" s="1"/>
  <c r="Q53" i="42"/>
  <c r="R53" i="42" s="1"/>
  <c r="E53" i="42"/>
  <c r="F53" i="42" s="1"/>
  <c r="Q52" i="42"/>
  <c r="W52" i="42" s="1"/>
  <c r="E52" i="42"/>
  <c r="W48" i="42"/>
  <c r="Q48" i="42"/>
  <c r="E48" i="42"/>
  <c r="W47" i="42"/>
  <c r="Q47" i="42"/>
  <c r="E47" i="42"/>
  <c r="W46" i="42"/>
  <c r="Q46" i="42"/>
  <c r="E46" i="42"/>
  <c r="W45" i="42"/>
  <c r="Q45" i="42"/>
  <c r="E45" i="42"/>
  <c r="W44" i="42"/>
  <c r="Q44" i="42"/>
  <c r="E44" i="42"/>
  <c r="W43" i="42"/>
  <c r="Q43" i="42"/>
  <c r="E43" i="42"/>
  <c r="W42" i="42"/>
  <c r="Q42" i="42"/>
  <c r="E42" i="42"/>
  <c r="W41" i="42"/>
  <c r="Q41" i="42"/>
  <c r="E41" i="42"/>
  <c r="W36" i="42"/>
  <c r="Q36" i="42"/>
  <c r="E36" i="42"/>
  <c r="V21" i="42"/>
  <c r="X25" i="42" s="1"/>
  <c r="P21" i="42"/>
  <c r="R25" i="42" s="1"/>
  <c r="D21" i="42"/>
  <c r="F25" i="42" s="1"/>
  <c r="B21" i="42"/>
  <c r="Z21" i="42" s="1"/>
  <c r="O14" i="42"/>
  <c r="C14" i="42"/>
  <c r="B14" i="42"/>
  <c r="T11" i="42"/>
  <c r="N11" i="42"/>
  <c r="B11" i="42"/>
  <c r="L137" i="106"/>
  <c r="F137" i="106"/>
  <c r="I134" i="106"/>
  <c r="C134" i="106"/>
  <c r="I132" i="106"/>
  <c r="C132" i="106"/>
  <c r="I131" i="106"/>
  <c r="C131" i="106"/>
  <c r="I130" i="106"/>
  <c r="C130" i="106"/>
  <c r="I129" i="106"/>
  <c r="C129" i="106"/>
  <c r="I128" i="106"/>
  <c r="C128" i="106"/>
  <c r="K88" i="106"/>
  <c r="E88" i="106"/>
  <c r="K84" i="106"/>
  <c r="E84" i="106"/>
  <c r="K74" i="106"/>
  <c r="E74" i="106"/>
  <c r="K71" i="106"/>
  <c r="E71" i="106"/>
  <c r="L56" i="106"/>
  <c r="F56" i="106"/>
  <c r="K55" i="106"/>
  <c r="L55" i="106" s="1"/>
  <c r="E55" i="106"/>
  <c r="F55" i="106" s="1"/>
  <c r="K54" i="106"/>
  <c r="L54" i="106" s="1"/>
  <c r="E54" i="106"/>
  <c r="F54" i="106" s="1"/>
  <c r="K53" i="106"/>
  <c r="L53" i="106" s="1"/>
  <c r="E53" i="106"/>
  <c r="F53" i="106" s="1"/>
  <c r="K52" i="106"/>
  <c r="E52" i="106"/>
  <c r="K48" i="106"/>
  <c r="E48" i="106"/>
  <c r="K47" i="106"/>
  <c r="E47" i="106"/>
  <c r="K46" i="106"/>
  <c r="E46" i="106"/>
  <c r="K45" i="106"/>
  <c r="E45" i="106"/>
  <c r="K44" i="106"/>
  <c r="E44" i="106"/>
  <c r="K43" i="106"/>
  <c r="E43" i="106"/>
  <c r="K42" i="106"/>
  <c r="E42" i="106"/>
  <c r="K41" i="106"/>
  <c r="K49" i="106" s="1"/>
  <c r="E41" i="106"/>
  <c r="E49" i="106" s="1"/>
  <c r="K36" i="106"/>
  <c r="E36" i="106"/>
  <c r="J21" i="106"/>
  <c r="L25" i="106" s="1"/>
  <c r="D21" i="106"/>
  <c r="F25" i="106" s="1"/>
  <c r="L29" i="106" s="1"/>
  <c r="B21" i="106"/>
  <c r="H21" i="106" s="1"/>
  <c r="L27" i="106" s="1"/>
  <c r="I14" i="106"/>
  <c r="H14" i="106"/>
  <c r="C14" i="106"/>
  <c r="B14" i="106"/>
  <c r="H11" i="106"/>
  <c r="B11" i="106"/>
  <c r="F137" i="102"/>
  <c r="C134" i="102"/>
  <c r="C132" i="102"/>
  <c r="C131" i="102"/>
  <c r="C130" i="102"/>
  <c r="C129" i="102"/>
  <c r="C128" i="102"/>
  <c r="E117" i="102"/>
  <c r="E88" i="102"/>
  <c r="E84" i="102"/>
  <c r="E74" i="102"/>
  <c r="E71" i="102"/>
  <c r="F56" i="102"/>
  <c r="E55" i="102"/>
  <c r="F55" i="102" s="1"/>
  <c r="E54" i="102"/>
  <c r="F54" i="102" s="1"/>
  <c r="E53" i="102"/>
  <c r="F53" i="102" s="1"/>
  <c r="E52" i="102"/>
  <c r="E48" i="102"/>
  <c r="E47" i="102"/>
  <c r="E46" i="102"/>
  <c r="E45" i="102"/>
  <c r="E44" i="102"/>
  <c r="E43" i="102"/>
  <c r="E42" i="102"/>
  <c r="E41" i="102"/>
  <c r="E36" i="102"/>
  <c r="B21" i="102"/>
  <c r="F27" i="102" s="1"/>
  <c r="F137" i="78"/>
  <c r="C134" i="78"/>
  <c r="C132" i="78"/>
  <c r="C131" i="78"/>
  <c r="C130" i="78"/>
  <c r="C129" i="78"/>
  <c r="C128" i="78"/>
  <c r="F56" i="78"/>
  <c r="E55" i="78"/>
  <c r="F55" i="78" s="1"/>
  <c r="E54" i="78"/>
  <c r="F54" i="78" s="1"/>
  <c r="E53" i="78"/>
  <c r="F53" i="78" s="1"/>
  <c r="E52" i="78"/>
  <c r="F29" i="78"/>
  <c r="F27" i="78"/>
  <c r="D15" i="78"/>
  <c r="B14" i="78"/>
  <c r="B11" i="78"/>
  <c r="C134" i="77"/>
  <c r="C132" i="77"/>
  <c r="C131" i="77"/>
  <c r="C130" i="77"/>
  <c r="C129" i="77"/>
  <c r="C128" i="77"/>
  <c r="E88" i="77"/>
  <c r="F56" i="77"/>
  <c r="F55" i="77"/>
  <c r="F54" i="77"/>
  <c r="F53" i="77"/>
  <c r="E49" i="77"/>
  <c r="F27" i="77"/>
  <c r="C134" i="74"/>
  <c r="C132" i="74"/>
  <c r="C131" i="74"/>
  <c r="C130" i="74"/>
  <c r="C129" i="74"/>
  <c r="C128" i="74"/>
  <c r="E88" i="74"/>
  <c r="E84" i="74"/>
  <c r="E74" i="74"/>
  <c r="E71" i="74"/>
  <c r="F56" i="74"/>
  <c r="E55" i="74"/>
  <c r="F55" i="74" s="1"/>
  <c r="E54" i="74"/>
  <c r="F54" i="74" s="1"/>
  <c r="E53" i="74"/>
  <c r="F53" i="74" s="1"/>
  <c r="E52" i="74"/>
  <c r="E48" i="74"/>
  <c r="E47" i="74"/>
  <c r="E46" i="74"/>
  <c r="E45" i="74"/>
  <c r="E44" i="74"/>
  <c r="E43" i="74"/>
  <c r="E42" i="74"/>
  <c r="E41" i="74"/>
  <c r="E36" i="74"/>
  <c r="B21" i="74"/>
  <c r="F27" i="74" s="1"/>
  <c r="D15" i="74"/>
  <c r="B11" i="74"/>
  <c r="C134" i="38"/>
  <c r="C132" i="38"/>
  <c r="C131" i="38"/>
  <c r="C130" i="38"/>
  <c r="C129" i="38"/>
  <c r="C128" i="38"/>
  <c r="E88" i="38"/>
  <c r="E84" i="38"/>
  <c r="E74" i="38"/>
  <c r="E71" i="38"/>
  <c r="F56" i="38"/>
  <c r="E55" i="38"/>
  <c r="E54" i="38"/>
  <c r="E53" i="38"/>
  <c r="F53" i="38" s="1"/>
  <c r="E52" i="38"/>
  <c r="E48" i="38"/>
  <c r="E47" i="38"/>
  <c r="E46" i="38"/>
  <c r="E45" i="38"/>
  <c r="E44" i="38"/>
  <c r="E43" i="38"/>
  <c r="E42" i="38"/>
  <c r="E41" i="38"/>
  <c r="E36" i="38"/>
  <c r="D21" i="38"/>
  <c r="F25" i="38" s="1"/>
  <c r="F29" i="38" s="1"/>
  <c r="B21" i="38"/>
  <c r="F27" i="38" s="1"/>
  <c r="D15" i="38"/>
  <c r="B11" i="38"/>
  <c r="H32" i="48"/>
  <c r="H6" i="110"/>
  <c r="H34" i="110" s="1"/>
  <c r="E69" i="52"/>
  <c r="E20" i="36"/>
  <c r="E83" i="52" l="1"/>
  <c r="K83" i="113"/>
  <c r="E83" i="113"/>
  <c r="W83" i="42"/>
  <c r="E83" i="42"/>
  <c r="Q83" i="113"/>
  <c r="Q83" i="42"/>
  <c r="E83" i="114"/>
  <c r="K82" i="113"/>
  <c r="Q82" i="113"/>
  <c r="Q82" i="42"/>
  <c r="E82" i="52"/>
  <c r="W82" i="42"/>
  <c r="E82" i="42"/>
  <c r="E82" i="114"/>
  <c r="W81" i="42"/>
  <c r="E81" i="42"/>
  <c r="E81" i="52"/>
  <c r="Q81" i="42"/>
  <c r="E81" i="114"/>
  <c r="E80" i="52"/>
  <c r="Q80" i="42"/>
  <c r="W80" i="42"/>
  <c r="E80" i="42"/>
  <c r="E80" i="114"/>
  <c r="W79" i="42"/>
  <c r="E79" i="42"/>
  <c r="E85" i="42" s="1"/>
  <c r="E79" i="52"/>
  <c r="E85" i="52" s="1"/>
  <c r="Q79" i="42"/>
  <c r="Q85" i="42" s="1"/>
  <c r="E79" i="114"/>
  <c r="E85" i="114" s="1"/>
  <c r="Q72" i="42"/>
  <c r="E72" i="114"/>
  <c r="E72" i="52"/>
  <c r="W72" i="42"/>
  <c r="E72" i="42"/>
  <c r="E35" i="113"/>
  <c r="E35" i="114"/>
  <c r="K35" i="113"/>
  <c r="E35" i="52"/>
  <c r="Q35" i="113"/>
  <c r="E83" i="57"/>
  <c r="AC83" i="42"/>
  <c r="E83" i="73"/>
  <c r="F83" i="73" s="1"/>
  <c r="E83" i="53"/>
  <c r="E83" i="38"/>
  <c r="K83" i="73"/>
  <c r="L83" i="73" s="1"/>
  <c r="E83" i="81"/>
  <c r="E83" i="74"/>
  <c r="Q83" i="78"/>
  <c r="E83" i="77"/>
  <c r="K83" i="106"/>
  <c r="E83" i="54"/>
  <c r="E83" i="106"/>
  <c r="K83" i="77"/>
  <c r="E83" i="102"/>
  <c r="E83" i="78"/>
  <c r="K83" i="78"/>
  <c r="W83" i="78"/>
  <c r="E83" i="112"/>
  <c r="K83" i="42"/>
  <c r="E82" i="57"/>
  <c r="K82" i="106"/>
  <c r="E82" i="106"/>
  <c r="K82" i="42"/>
  <c r="E82" i="74"/>
  <c r="E82" i="81"/>
  <c r="E82" i="73"/>
  <c r="F82" i="73" s="1"/>
  <c r="E82" i="38"/>
  <c r="E82" i="112"/>
  <c r="W82" i="78"/>
  <c r="Q82" i="78"/>
  <c r="E82" i="54"/>
  <c r="E82" i="78"/>
  <c r="E82" i="53"/>
  <c r="K82" i="78"/>
  <c r="AC82" i="42"/>
  <c r="K82" i="77"/>
  <c r="E82" i="113"/>
  <c r="E82" i="77"/>
  <c r="E82" i="102"/>
  <c r="K82" i="73"/>
  <c r="L82" i="73" s="1"/>
  <c r="E81" i="57"/>
  <c r="K81" i="113"/>
  <c r="E81" i="38"/>
  <c r="K81" i="78"/>
  <c r="E81" i="81"/>
  <c r="AC81" i="42"/>
  <c r="K81" i="106"/>
  <c r="E81" i="112"/>
  <c r="E81" i="53"/>
  <c r="E81" i="54"/>
  <c r="E81" i="102"/>
  <c r="Q81" i="78"/>
  <c r="K81" i="77"/>
  <c r="E81" i="113"/>
  <c r="K81" i="73"/>
  <c r="L81" i="73" s="1"/>
  <c r="E81" i="78"/>
  <c r="E81" i="73"/>
  <c r="F81" i="73" s="1"/>
  <c r="W81" i="78"/>
  <c r="E81" i="106"/>
  <c r="E81" i="74"/>
  <c r="E81" i="77"/>
  <c r="Q81" i="113"/>
  <c r="K81" i="42"/>
  <c r="E80" i="38"/>
  <c r="E80" i="73"/>
  <c r="F80" i="73" s="1"/>
  <c r="K80" i="73"/>
  <c r="L80" i="73" s="1"/>
  <c r="E80" i="112"/>
  <c r="K80" i="42"/>
  <c r="K80" i="113"/>
  <c r="E80" i="77"/>
  <c r="E80" i="81"/>
  <c r="E80" i="54"/>
  <c r="Q80" i="78"/>
  <c r="E80" i="53"/>
  <c r="Q80" i="113"/>
  <c r="E80" i="113"/>
  <c r="K80" i="77"/>
  <c r="E80" i="74"/>
  <c r="K80" i="106"/>
  <c r="E80" i="106"/>
  <c r="W80" i="78"/>
  <c r="E80" i="78"/>
  <c r="K80" i="78"/>
  <c r="E80" i="102"/>
  <c r="AC80" i="42"/>
  <c r="E80" i="57"/>
  <c r="E79" i="78"/>
  <c r="E85" i="78" s="1"/>
  <c r="E79" i="74"/>
  <c r="E85" i="74" s="1"/>
  <c r="E40" i="36"/>
  <c r="E79" i="77"/>
  <c r="E85" i="77" s="1"/>
  <c r="E79" i="113"/>
  <c r="E85" i="113" s="1"/>
  <c r="Q79" i="78"/>
  <c r="Q85" i="78" s="1"/>
  <c r="K79" i="106"/>
  <c r="K85" i="106" s="1"/>
  <c r="K79" i="73"/>
  <c r="W79" i="78"/>
  <c r="W85" i="78" s="1"/>
  <c r="K79" i="78"/>
  <c r="K85" i="78" s="1"/>
  <c r="E79" i="53"/>
  <c r="E85" i="53" s="1"/>
  <c r="K79" i="77"/>
  <c r="K85" i="77" s="1"/>
  <c r="E79" i="38"/>
  <c r="E85" i="38" s="1"/>
  <c r="E79" i="54"/>
  <c r="E85" i="54" s="1"/>
  <c r="Q79" i="113"/>
  <c r="Q85" i="113" s="1"/>
  <c r="E79" i="106"/>
  <c r="E85" i="106" s="1"/>
  <c r="E79" i="73"/>
  <c r="E79" i="81"/>
  <c r="E85" i="81" s="1"/>
  <c r="AC79" i="42"/>
  <c r="E79" i="112"/>
  <c r="E85" i="112" s="1"/>
  <c r="E79" i="102"/>
  <c r="E85" i="102" s="1"/>
  <c r="E79" i="57"/>
  <c r="E85" i="57" s="1"/>
  <c r="K79" i="113"/>
  <c r="K85" i="113" s="1"/>
  <c r="K79" i="42"/>
  <c r="K85" i="42" s="1"/>
  <c r="Q72" i="78"/>
  <c r="E72" i="38"/>
  <c r="W72" i="78"/>
  <c r="E72" i="74"/>
  <c r="K72" i="78"/>
  <c r="E72" i="78"/>
  <c r="K72" i="77"/>
  <c r="E72" i="77"/>
  <c r="K72" i="106"/>
  <c r="E72" i="57"/>
  <c r="E72" i="81"/>
  <c r="K72" i="73"/>
  <c r="L72" i="73" s="1"/>
  <c r="E72" i="73"/>
  <c r="F72" i="73" s="1"/>
  <c r="E72" i="54"/>
  <c r="E72" i="112"/>
  <c r="AC72" i="42"/>
  <c r="E72" i="102"/>
  <c r="E72" i="53"/>
  <c r="Q72" i="113"/>
  <c r="K72" i="113"/>
  <c r="E72" i="113"/>
  <c r="E72" i="106"/>
  <c r="K72" i="42"/>
  <c r="K69" i="113"/>
  <c r="E69" i="38"/>
  <c r="AC69" i="42"/>
  <c r="E69" i="74"/>
  <c r="E69" i="77"/>
  <c r="E69" i="113"/>
  <c r="K69" i="73"/>
  <c r="L69" i="73" s="1"/>
  <c r="Q69" i="113"/>
  <c r="E69" i="53"/>
  <c r="E69" i="54"/>
  <c r="E30" i="36"/>
  <c r="E69" i="57"/>
  <c r="E69" i="81"/>
  <c r="Q69" i="78"/>
  <c r="E69" i="112"/>
  <c r="E69" i="102"/>
  <c r="K69" i="78"/>
  <c r="E69" i="78"/>
  <c r="K69" i="77"/>
  <c r="E69" i="73"/>
  <c r="F69" i="73" s="1"/>
  <c r="W69" i="78"/>
  <c r="E69" i="106"/>
  <c r="K69" i="106"/>
  <c r="K69" i="42"/>
  <c r="W73" i="78"/>
  <c r="Q73" i="78"/>
  <c r="E35" i="38"/>
  <c r="E35" i="57"/>
  <c r="E35" i="53"/>
  <c r="E35" i="112"/>
  <c r="K35" i="77"/>
  <c r="E35" i="77"/>
  <c r="E35" i="74"/>
  <c r="E35" i="102"/>
  <c r="K35" i="73"/>
  <c r="L35" i="73" s="1"/>
  <c r="E35" i="73"/>
  <c r="F35" i="73" s="1"/>
  <c r="E35" i="54"/>
  <c r="K35" i="78"/>
  <c r="K35" i="106"/>
  <c r="E35" i="81"/>
  <c r="E35" i="78"/>
  <c r="K35" i="42"/>
  <c r="E35" i="106"/>
  <c r="Q35" i="42"/>
  <c r="W35" i="78"/>
  <c r="Q35" i="78"/>
  <c r="E35" i="42"/>
  <c r="W35" i="42"/>
  <c r="AC35" i="42"/>
  <c r="E73" i="78"/>
  <c r="K73" i="78"/>
  <c r="E73" i="73"/>
  <c r="AC73" i="42"/>
  <c r="E73" i="77"/>
  <c r="K73" i="73"/>
  <c r="K73" i="77"/>
  <c r="E8" i="36"/>
  <c r="E37" i="53" s="1"/>
  <c r="AD30" i="42"/>
  <c r="AD26" i="42"/>
  <c r="AD27" i="42"/>
  <c r="AD29" i="42"/>
  <c r="X26" i="42"/>
  <c r="F52" i="57"/>
  <c r="F58" i="57" s="1"/>
  <c r="F64" i="57" s="1"/>
  <c r="E49" i="53"/>
  <c r="AC52" i="42"/>
  <c r="AD52" i="42" s="1"/>
  <c r="X52" i="42"/>
  <c r="L6" i="109"/>
  <c r="J4" i="120"/>
  <c r="L6" i="121"/>
  <c r="K6" i="124"/>
  <c r="K8" i="124" s="1"/>
  <c r="I6" i="123"/>
  <c r="AC55" i="42"/>
  <c r="AD55" i="42" s="1"/>
  <c r="X54" i="42"/>
  <c r="AC54" i="42"/>
  <c r="AD54" i="42" s="1"/>
  <c r="L30" i="77"/>
  <c r="L29" i="77"/>
  <c r="L26" i="77"/>
  <c r="Q49" i="113"/>
  <c r="E49" i="113"/>
  <c r="K49" i="113"/>
  <c r="E49" i="102"/>
  <c r="E49" i="78"/>
  <c r="E49" i="74"/>
  <c r="E49" i="38"/>
  <c r="H21" i="42"/>
  <c r="L27" i="42" s="1"/>
  <c r="T21" i="42"/>
  <c r="K73" i="42"/>
  <c r="E73" i="102"/>
  <c r="K73" i="106"/>
  <c r="E73" i="38"/>
  <c r="W73" i="42"/>
  <c r="E73" i="81"/>
  <c r="E73" i="114"/>
  <c r="Q73" i="113"/>
  <c r="E73" i="52"/>
  <c r="E73" i="74"/>
  <c r="E37" i="74"/>
  <c r="Q37" i="113"/>
  <c r="E37" i="52"/>
  <c r="E9" i="36"/>
  <c r="E37" i="114"/>
  <c r="E37" i="81"/>
  <c r="K37" i="106"/>
  <c r="E37" i="38"/>
  <c r="E37" i="42"/>
  <c r="E37" i="57"/>
  <c r="Q37" i="42"/>
  <c r="E73" i="42"/>
  <c r="E37" i="113"/>
  <c r="E73" i="113"/>
  <c r="E73" i="53"/>
  <c r="E37" i="112"/>
  <c r="E73" i="112"/>
  <c r="E37" i="54"/>
  <c r="E73" i="57"/>
  <c r="E37" i="102"/>
  <c r="E37" i="106"/>
  <c r="W37" i="42"/>
  <c r="Q73" i="42"/>
  <c r="K37" i="113"/>
  <c r="K73" i="113"/>
  <c r="E73" i="106"/>
  <c r="E49" i="112"/>
  <c r="E73" i="54"/>
  <c r="E49" i="57"/>
  <c r="E49" i="54"/>
  <c r="E49" i="114"/>
  <c r="E49" i="52"/>
  <c r="E49" i="42"/>
  <c r="L29" i="113"/>
  <c r="L30" i="113"/>
  <c r="F29" i="54"/>
  <c r="F27" i="54"/>
  <c r="W53" i="42"/>
  <c r="X53" i="42" s="1"/>
  <c r="F52" i="102"/>
  <c r="F58" i="102" s="1"/>
  <c r="F64" i="102" s="1"/>
  <c r="R52" i="113"/>
  <c r="F52" i="38"/>
  <c r="F52" i="42"/>
  <c r="F58" i="42" s="1"/>
  <c r="F64" i="42" s="1"/>
  <c r="L29" i="42"/>
  <c r="L28" i="42"/>
  <c r="L30" i="42"/>
  <c r="L26" i="42"/>
  <c r="Q49" i="42"/>
  <c r="W49" i="42"/>
  <c r="F27" i="42"/>
  <c r="R56" i="42"/>
  <c r="F30" i="52"/>
  <c r="F52" i="54"/>
  <c r="F58" i="54" s="1"/>
  <c r="F64" i="54" s="1"/>
  <c r="F29" i="114"/>
  <c r="F30" i="114"/>
  <c r="F26" i="114"/>
  <c r="F26" i="74"/>
  <c r="F30" i="74"/>
  <c r="F29" i="74"/>
  <c r="F26" i="102"/>
  <c r="L52" i="113"/>
  <c r="F30" i="54"/>
  <c r="L52" i="106"/>
  <c r="L58" i="106" s="1"/>
  <c r="L64" i="106" s="1"/>
  <c r="R55" i="42"/>
  <c r="F27" i="57"/>
  <c r="F28" i="57" s="1"/>
  <c r="F52" i="78"/>
  <c r="F58" i="78" s="1"/>
  <c r="F64" i="78" s="1"/>
  <c r="F27" i="106"/>
  <c r="R54" i="42"/>
  <c r="L26" i="113"/>
  <c r="R30" i="113"/>
  <c r="F26" i="54"/>
  <c r="F31" i="113"/>
  <c r="R26" i="113"/>
  <c r="R28" i="113" s="1"/>
  <c r="F52" i="114"/>
  <c r="F58" i="114" s="1"/>
  <c r="F64" i="114" s="1"/>
  <c r="F52" i="74"/>
  <c r="F58" i="74" s="1"/>
  <c r="F64" i="74" s="1"/>
  <c r="L28" i="113"/>
  <c r="F52" i="113"/>
  <c r="F30" i="102"/>
  <c r="Q56" i="113"/>
  <c r="R56" i="113" s="1"/>
  <c r="L56" i="113"/>
  <c r="L53" i="113"/>
  <c r="Q53" i="113"/>
  <c r="R53" i="113" s="1"/>
  <c r="L54" i="113"/>
  <c r="Q54" i="113"/>
  <c r="R54" i="113" s="1"/>
  <c r="L55" i="113"/>
  <c r="Q55" i="113"/>
  <c r="R55" i="113" s="1"/>
  <c r="F27" i="112"/>
  <c r="F26" i="78"/>
  <c r="F30" i="38"/>
  <c r="F30" i="78"/>
  <c r="X30" i="42"/>
  <c r="F54" i="38"/>
  <c r="N21" i="42"/>
  <c r="R27" i="42" s="1"/>
  <c r="X29" i="42"/>
  <c r="F53" i="113"/>
  <c r="F54" i="113"/>
  <c r="F55" i="113"/>
  <c r="F26" i="38"/>
  <c r="F55" i="38"/>
  <c r="F29" i="102"/>
  <c r="R29" i="113"/>
  <c r="F27" i="52"/>
  <c r="F52" i="112"/>
  <c r="F58" i="112" s="1"/>
  <c r="F64" i="112" s="1"/>
  <c r="F29" i="112"/>
  <c r="F30" i="112"/>
  <c r="F27" i="53"/>
  <c r="F52" i="53"/>
  <c r="F58" i="53" s="1"/>
  <c r="F64" i="53" s="1"/>
  <c r="G34" i="110"/>
  <c r="F26" i="57"/>
  <c r="F29" i="57"/>
  <c r="F30" i="57"/>
  <c r="F52" i="52"/>
  <c r="F58" i="52" s="1"/>
  <c r="F64" i="52" s="1"/>
  <c r="F29" i="52"/>
  <c r="F26" i="52"/>
  <c r="F30" i="53"/>
  <c r="F29" i="53"/>
  <c r="F26" i="53"/>
  <c r="F28" i="53" s="1"/>
  <c r="R52" i="42"/>
  <c r="R30" i="42"/>
  <c r="R29" i="42"/>
  <c r="R26" i="42"/>
  <c r="X27" i="42"/>
  <c r="F28" i="42"/>
  <c r="F29" i="42"/>
  <c r="F30" i="42"/>
  <c r="F26" i="42"/>
  <c r="F26" i="106"/>
  <c r="F30" i="106"/>
  <c r="F29" i="106"/>
  <c r="F52" i="106"/>
  <c r="F58" i="106" s="1"/>
  <c r="F64" i="106" s="1"/>
  <c r="L26" i="106"/>
  <c r="L30" i="106"/>
  <c r="F52" i="77"/>
  <c r="F58" i="77" s="1"/>
  <c r="F64" i="77" s="1"/>
  <c r="F30" i="77"/>
  <c r="F29" i="77"/>
  <c r="F26" i="77"/>
  <c r="F30" i="81"/>
  <c r="F29" i="81"/>
  <c r="F26" i="81"/>
  <c r="E49" i="81"/>
  <c r="F52" i="81"/>
  <c r="F58" i="81" s="1"/>
  <c r="F64" i="81" s="1"/>
  <c r="E117" i="78"/>
  <c r="K117" i="113"/>
  <c r="E117" i="77"/>
  <c r="E117" i="74"/>
  <c r="E117" i="42"/>
  <c r="W117" i="42"/>
  <c r="E117" i="38"/>
  <c r="K117" i="106"/>
  <c r="E117" i="106"/>
  <c r="E117" i="81"/>
  <c r="E117" i="57"/>
  <c r="AC85" i="42" l="1"/>
  <c r="W85" i="42"/>
  <c r="F81" i="113"/>
  <c r="L79" i="73"/>
  <c r="L85" i="73" s="1"/>
  <c r="L93" i="73" s="1"/>
  <c r="L95" i="73" s="1"/>
  <c r="L131" i="73" s="1"/>
  <c r="K85" i="73"/>
  <c r="F79" i="73"/>
  <c r="F85" i="73" s="1"/>
  <c r="F93" i="73" s="1"/>
  <c r="F95" i="73" s="1"/>
  <c r="F131" i="73" s="1"/>
  <c r="E85" i="73"/>
  <c r="E70" i="38"/>
  <c r="E75" i="38" s="1"/>
  <c r="E70" i="74"/>
  <c r="E75" i="74" s="1"/>
  <c r="E70" i="102"/>
  <c r="E75" i="102" s="1"/>
  <c r="Q70" i="42"/>
  <c r="Q75" i="42" s="1"/>
  <c r="E70" i="106"/>
  <c r="E75" i="106" s="1"/>
  <c r="K70" i="106"/>
  <c r="K75" i="106" s="1"/>
  <c r="E70" i="42"/>
  <c r="E75" i="42" s="1"/>
  <c r="W70" i="42"/>
  <c r="W75" i="42" s="1"/>
  <c r="E70" i="113"/>
  <c r="K70" i="113"/>
  <c r="K75" i="113" s="1"/>
  <c r="Q70" i="113"/>
  <c r="Q75" i="113" s="1"/>
  <c r="E70" i="114"/>
  <c r="E75" i="114" s="1"/>
  <c r="E70" i="112"/>
  <c r="E75" i="112" s="1"/>
  <c r="E70" i="81"/>
  <c r="E75" i="81" s="1"/>
  <c r="E70" i="53"/>
  <c r="E75" i="53" s="1"/>
  <c r="E70" i="54"/>
  <c r="E75" i="54" s="1"/>
  <c r="E70" i="57"/>
  <c r="E75" i="57" s="1"/>
  <c r="K70" i="42"/>
  <c r="K75" i="42" s="1"/>
  <c r="AC70" i="42"/>
  <c r="AC75" i="42" s="1"/>
  <c r="E70" i="73"/>
  <c r="K70" i="73"/>
  <c r="E70" i="77"/>
  <c r="E75" i="77" s="1"/>
  <c r="K70" i="77"/>
  <c r="K75" i="77" s="1"/>
  <c r="E70" i="78"/>
  <c r="E75" i="78" s="1"/>
  <c r="K70" i="78"/>
  <c r="K75" i="78" s="1"/>
  <c r="W70" i="78"/>
  <c r="W75" i="78" s="1"/>
  <c r="Q70" i="78"/>
  <c r="Q75" i="78" s="1"/>
  <c r="E70" i="52"/>
  <c r="E75" i="52" s="1"/>
  <c r="Q37" i="78"/>
  <c r="W37" i="78"/>
  <c r="I19" i="120"/>
  <c r="J19" i="120" s="1"/>
  <c r="I22" i="120"/>
  <c r="J22" i="120" s="1"/>
  <c r="I23" i="120"/>
  <c r="J23" i="120" s="1"/>
  <c r="I24" i="120"/>
  <c r="J24" i="120" s="1"/>
  <c r="I21" i="120"/>
  <c r="J21" i="120" s="1"/>
  <c r="L73" i="73"/>
  <c r="F73" i="73"/>
  <c r="R28" i="42"/>
  <c r="R31" i="42" s="1"/>
  <c r="R41" i="42" s="1"/>
  <c r="K37" i="42"/>
  <c r="K37" i="78"/>
  <c r="E37" i="78"/>
  <c r="AC37" i="42"/>
  <c r="E37" i="77"/>
  <c r="E37" i="73"/>
  <c r="F37" i="73" s="1"/>
  <c r="F38" i="73" s="1"/>
  <c r="F62" i="73" s="1"/>
  <c r="F65" i="73" s="1"/>
  <c r="F129" i="73" s="1"/>
  <c r="K37" i="77"/>
  <c r="K37" i="73"/>
  <c r="L37" i="73" s="1"/>
  <c r="L38" i="73" s="1"/>
  <c r="L62" i="73" s="1"/>
  <c r="L65" i="73" s="1"/>
  <c r="L129" i="73" s="1"/>
  <c r="K228" i="109"/>
  <c r="L228" i="109" s="1"/>
  <c r="K83" i="109"/>
  <c r="L83" i="109" s="1"/>
  <c r="K227" i="109"/>
  <c r="L227" i="109" s="1"/>
  <c r="K226" i="109"/>
  <c r="L226" i="109" s="1"/>
  <c r="I34" i="120"/>
  <c r="J34" i="120" s="1"/>
  <c r="I32" i="120"/>
  <c r="J32" i="120" s="1"/>
  <c r="I33" i="120"/>
  <c r="J33" i="120" s="1"/>
  <c r="I31" i="120"/>
  <c r="J31" i="120" s="1"/>
  <c r="I30" i="120"/>
  <c r="J30" i="120" s="1"/>
  <c r="I29" i="120"/>
  <c r="J29" i="120" s="1"/>
  <c r="I28" i="120"/>
  <c r="J28" i="120" s="1"/>
  <c r="J311" i="124"/>
  <c r="K311" i="124" s="1"/>
  <c r="J310" i="124"/>
  <c r="K310" i="124" s="1"/>
  <c r="K218" i="109"/>
  <c r="L218" i="109" s="1"/>
  <c r="K225" i="109"/>
  <c r="L225" i="109" s="1"/>
  <c r="K217" i="109"/>
  <c r="L217" i="109" s="1"/>
  <c r="K221" i="109"/>
  <c r="L221" i="109" s="1"/>
  <c r="K222" i="109"/>
  <c r="L222" i="109" s="1"/>
  <c r="K220" i="109"/>
  <c r="L220" i="109" s="1"/>
  <c r="K223" i="109"/>
  <c r="L223" i="109" s="1"/>
  <c r="K224" i="109"/>
  <c r="L224" i="109" s="1"/>
  <c r="K219" i="109"/>
  <c r="L219" i="109" s="1"/>
  <c r="K48" i="109"/>
  <c r="L48" i="109" s="1"/>
  <c r="K31" i="109"/>
  <c r="L31" i="109" s="1"/>
  <c r="K45" i="109"/>
  <c r="L45" i="109" s="1"/>
  <c r="K35" i="109"/>
  <c r="L35" i="109" s="1"/>
  <c r="K30" i="109"/>
  <c r="L30" i="109" s="1"/>
  <c r="K46" i="109"/>
  <c r="L46" i="109" s="1"/>
  <c r="K32" i="109"/>
  <c r="L32" i="109" s="1"/>
  <c r="K47" i="109"/>
  <c r="L47" i="109" s="1"/>
  <c r="K49" i="109"/>
  <c r="L49" i="109" s="1"/>
  <c r="K43" i="109"/>
  <c r="L43" i="109" s="1"/>
  <c r="K61" i="109"/>
  <c r="L61" i="109" s="1"/>
  <c r="K216" i="109"/>
  <c r="L216" i="109" s="1"/>
  <c r="K212" i="109"/>
  <c r="L212" i="109" s="1"/>
  <c r="K90" i="109"/>
  <c r="L90" i="109" s="1"/>
  <c r="K86" i="109"/>
  <c r="L86" i="109" s="1"/>
  <c r="K195" i="109"/>
  <c r="L195" i="109" s="1"/>
  <c r="K94" i="109"/>
  <c r="L94" i="109" s="1"/>
  <c r="K210" i="109"/>
  <c r="L210" i="109" s="1"/>
  <c r="K98" i="109"/>
  <c r="L98" i="109" s="1"/>
  <c r="K197" i="109"/>
  <c r="L197" i="109" s="1"/>
  <c r="K122" i="109"/>
  <c r="L122" i="109" s="1"/>
  <c r="K199" i="109"/>
  <c r="L199" i="109" s="1"/>
  <c r="K110" i="109"/>
  <c r="L110" i="109" s="1"/>
  <c r="K208" i="109"/>
  <c r="L208" i="109" s="1"/>
  <c r="K118" i="109"/>
  <c r="L118" i="109" s="1"/>
  <c r="K111" i="109"/>
  <c r="L111" i="109" s="1"/>
  <c r="K109" i="109"/>
  <c r="L109" i="109" s="1"/>
  <c r="K186" i="109"/>
  <c r="L186" i="109" s="1"/>
  <c r="K124" i="109"/>
  <c r="L124" i="109" s="1"/>
  <c r="K92" i="109"/>
  <c r="L92" i="109" s="1"/>
  <c r="K213" i="109"/>
  <c r="L213" i="109" s="1"/>
  <c r="K173" i="109"/>
  <c r="L173" i="109" s="1"/>
  <c r="K142" i="109"/>
  <c r="L142" i="109" s="1"/>
  <c r="K88" i="109"/>
  <c r="L88" i="109" s="1"/>
  <c r="K108" i="109"/>
  <c r="L108" i="109" s="1"/>
  <c r="K160" i="109"/>
  <c r="L160" i="109" s="1"/>
  <c r="K168" i="109"/>
  <c r="L168" i="109" s="1"/>
  <c r="K147" i="109"/>
  <c r="L147" i="109" s="1"/>
  <c r="K119" i="109"/>
  <c r="L119" i="109" s="1"/>
  <c r="K128" i="109"/>
  <c r="L128" i="109" s="1"/>
  <c r="K172" i="109"/>
  <c r="L172" i="109" s="1"/>
  <c r="K158" i="109"/>
  <c r="L158" i="109" s="1"/>
  <c r="K214" i="109"/>
  <c r="L214" i="109" s="1"/>
  <c r="K198" i="109"/>
  <c r="L198" i="109" s="1"/>
  <c r="K96" i="109"/>
  <c r="L96" i="109" s="1"/>
  <c r="K196" i="109"/>
  <c r="L196" i="109" s="1"/>
  <c r="K215" i="109"/>
  <c r="L215" i="109" s="1"/>
  <c r="K157" i="109"/>
  <c r="L157" i="109" s="1"/>
  <c r="K192" i="109"/>
  <c r="L192" i="109" s="1"/>
  <c r="K200" i="109"/>
  <c r="L200" i="109" s="1"/>
  <c r="K101" i="109"/>
  <c r="L101" i="109" s="1"/>
  <c r="K183" i="109"/>
  <c r="L183" i="109" s="1"/>
  <c r="K133" i="109"/>
  <c r="L133" i="109" s="1"/>
  <c r="K140" i="109"/>
  <c r="L140" i="109" s="1"/>
  <c r="K114" i="109"/>
  <c r="L114" i="109" s="1"/>
  <c r="K184" i="109"/>
  <c r="L184" i="109" s="1"/>
  <c r="K181" i="109"/>
  <c r="L181" i="109" s="1"/>
  <c r="K179" i="109"/>
  <c r="L179" i="109" s="1"/>
  <c r="K176" i="109"/>
  <c r="L176" i="109" s="1"/>
  <c r="K206" i="109"/>
  <c r="L206" i="109" s="1"/>
  <c r="K169" i="109"/>
  <c r="L169" i="109" s="1"/>
  <c r="K141" i="109"/>
  <c r="L141" i="109" s="1"/>
  <c r="K166" i="109"/>
  <c r="L166" i="109" s="1"/>
  <c r="K164" i="109"/>
  <c r="L164" i="109" s="1"/>
  <c r="K203" i="109"/>
  <c r="L203" i="109" s="1"/>
  <c r="K161" i="109"/>
  <c r="L161" i="109" s="1"/>
  <c r="K191" i="109"/>
  <c r="L191" i="109" s="1"/>
  <c r="K165" i="109"/>
  <c r="L165" i="109" s="1"/>
  <c r="K144" i="109"/>
  <c r="L144" i="109" s="1"/>
  <c r="K100" i="109"/>
  <c r="L100" i="109" s="1"/>
  <c r="K136" i="109"/>
  <c r="L136" i="109" s="1"/>
  <c r="K115" i="109"/>
  <c r="L115" i="109" s="1"/>
  <c r="K204" i="109"/>
  <c r="L204" i="109" s="1"/>
  <c r="K153" i="109"/>
  <c r="L153" i="109" s="1"/>
  <c r="K187" i="109"/>
  <c r="L187" i="109" s="1"/>
  <c r="K150" i="109"/>
  <c r="L150" i="109" s="1"/>
  <c r="K148" i="109"/>
  <c r="L148" i="109" s="1"/>
  <c r="K193" i="109"/>
  <c r="L193" i="109" s="1"/>
  <c r="K145" i="109"/>
  <c r="L145" i="109" s="1"/>
  <c r="K190" i="109"/>
  <c r="L190" i="109" s="1"/>
  <c r="K159" i="109"/>
  <c r="L159" i="109" s="1"/>
  <c r="K156" i="109"/>
  <c r="L156" i="109" s="1"/>
  <c r="K127" i="109"/>
  <c r="L127" i="109" s="1"/>
  <c r="K202" i="109"/>
  <c r="L202" i="109" s="1"/>
  <c r="K137" i="109"/>
  <c r="L137" i="109" s="1"/>
  <c r="K99" i="109"/>
  <c r="L99" i="109" s="1"/>
  <c r="K134" i="109"/>
  <c r="L134" i="109" s="1"/>
  <c r="K132" i="109"/>
  <c r="L132" i="109" s="1"/>
  <c r="K177" i="109"/>
  <c r="L177" i="109" s="1"/>
  <c r="K129" i="109"/>
  <c r="L129" i="109" s="1"/>
  <c r="K174" i="109"/>
  <c r="L174" i="109" s="1"/>
  <c r="K107" i="109"/>
  <c r="L107" i="109" s="1"/>
  <c r="K146" i="109"/>
  <c r="L146" i="109" s="1"/>
  <c r="K143" i="109"/>
  <c r="L143" i="109" s="1"/>
  <c r="K130" i="109"/>
  <c r="L130" i="109" s="1"/>
  <c r="K104" i="109"/>
  <c r="L104" i="109" s="1"/>
  <c r="K178" i="109"/>
  <c r="L178" i="109" s="1"/>
  <c r="K149" i="109"/>
  <c r="L149" i="109" s="1"/>
  <c r="K123" i="109"/>
  <c r="L123" i="109" s="1"/>
  <c r="K106" i="109"/>
  <c r="L106" i="109" s="1"/>
  <c r="K97" i="109"/>
  <c r="L97" i="109" s="1"/>
  <c r="K155" i="109"/>
  <c r="L155" i="109" s="1"/>
  <c r="K120" i="109"/>
  <c r="L120" i="109" s="1"/>
  <c r="K93" i="109"/>
  <c r="L93" i="109" s="1"/>
  <c r="K162" i="109"/>
  <c r="L162" i="109" s="1"/>
  <c r="K116" i="109"/>
  <c r="L116" i="109" s="1"/>
  <c r="K209" i="109"/>
  <c r="L209" i="109" s="1"/>
  <c r="K89" i="109"/>
  <c r="L89" i="109" s="1"/>
  <c r="K180" i="109"/>
  <c r="L180" i="109" s="1"/>
  <c r="K113" i="109"/>
  <c r="L113" i="109" s="1"/>
  <c r="K207" i="109"/>
  <c r="L207" i="109" s="1"/>
  <c r="K175" i="109"/>
  <c r="L175" i="109" s="1"/>
  <c r="K163" i="109"/>
  <c r="L163" i="109" s="1"/>
  <c r="K152" i="109"/>
  <c r="L152" i="109" s="1"/>
  <c r="K102" i="109"/>
  <c r="L102" i="109" s="1"/>
  <c r="K84" i="109"/>
  <c r="L84" i="109" s="1"/>
  <c r="K182" i="109"/>
  <c r="L182" i="109" s="1"/>
  <c r="K188" i="109"/>
  <c r="L188" i="109" s="1"/>
  <c r="K103" i="109"/>
  <c r="L103" i="109" s="1"/>
  <c r="K87" i="109"/>
  <c r="L87" i="109" s="1"/>
  <c r="K205" i="109"/>
  <c r="L205" i="109" s="1"/>
  <c r="K126" i="109"/>
  <c r="L126" i="109" s="1"/>
  <c r="K112" i="109"/>
  <c r="L112" i="109" s="1"/>
  <c r="K167" i="109"/>
  <c r="L167" i="109" s="1"/>
  <c r="K201" i="109"/>
  <c r="L201" i="109" s="1"/>
  <c r="K151" i="109"/>
  <c r="L151" i="109" s="1"/>
  <c r="K117" i="109"/>
  <c r="L117" i="109" s="1"/>
  <c r="K91" i="109"/>
  <c r="L91" i="109" s="1"/>
  <c r="K125" i="109"/>
  <c r="L125" i="109" s="1"/>
  <c r="K95" i="109"/>
  <c r="L95" i="109" s="1"/>
  <c r="K171" i="109"/>
  <c r="L171" i="109" s="1"/>
  <c r="K105" i="109"/>
  <c r="L105" i="109" s="1"/>
  <c r="K185" i="109"/>
  <c r="L185" i="109" s="1"/>
  <c r="K139" i="109"/>
  <c r="L139" i="109" s="1"/>
  <c r="K135" i="109"/>
  <c r="L135" i="109" s="1"/>
  <c r="K194" i="109"/>
  <c r="L194" i="109" s="1"/>
  <c r="K170" i="109"/>
  <c r="L170" i="109" s="1"/>
  <c r="K121" i="109"/>
  <c r="L121" i="109" s="1"/>
  <c r="K138" i="109"/>
  <c r="L138" i="109" s="1"/>
  <c r="K189" i="109"/>
  <c r="L189" i="109" s="1"/>
  <c r="K131" i="109"/>
  <c r="L131" i="109" s="1"/>
  <c r="K154" i="109"/>
  <c r="L154" i="109" s="1"/>
  <c r="K211" i="109"/>
  <c r="L211" i="109" s="1"/>
  <c r="K85" i="109"/>
  <c r="L85" i="109" s="1"/>
  <c r="K33" i="109"/>
  <c r="L33" i="109" s="1"/>
  <c r="K69" i="109"/>
  <c r="L69" i="109" s="1"/>
  <c r="K21" i="109"/>
  <c r="L21" i="109" s="1"/>
  <c r="K16" i="109"/>
  <c r="L16" i="109" s="1"/>
  <c r="K80" i="109"/>
  <c r="L80" i="109" s="1"/>
  <c r="K71" i="109"/>
  <c r="L71" i="109" s="1"/>
  <c r="K78" i="109"/>
  <c r="L78" i="109" s="1"/>
  <c r="K64" i="109"/>
  <c r="L64" i="109" s="1"/>
  <c r="K15" i="109"/>
  <c r="L15" i="109" s="1"/>
  <c r="K70" i="109"/>
  <c r="L70" i="109" s="1"/>
  <c r="K24" i="109"/>
  <c r="L24" i="109" s="1"/>
  <c r="K22" i="109"/>
  <c r="L22" i="109" s="1"/>
  <c r="K19" i="109"/>
  <c r="L19" i="109" s="1"/>
  <c r="K25" i="109"/>
  <c r="L25" i="109" s="1"/>
  <c r="K58" i="109"/>
  <c r="L58" i="109" s="1"/>
  <c r="K29" i="109"/>
  <c r="L29" i="109" s="1"/>
  <c r="K72" i="109"/>
  <c r="L72" i="109" s="1"/>
  <c r="K68" i="109"/>
  <c r="L68" i="109" s="1"/>
  <c r="K17" i="109"/>
  <c r="L17" i="109" s="1"/>
  <c r="K42" i="109"/>
  <c r="L42" i="109" s="1"/>
  <c r="K59" i="109"/>
  <c r="L59" i="109" s="1"/>
  <c r="K66" i="109"/>
  <c r="L66" i="109" s="1"/>
  <c r="K55" i="109"/>
  <c r="L55" i="109" s="1"/>
  <c r="K34" i="109"/>
  <c r="L34" i="109" s="1"/>
  <c r="K44" i="109"/>
  <c r="L44" i="109" s="1"/>
  <c r="K36" i="109"/>
  <c r="L36" i="109" s="1"/>
  <c r="K62" i="109"/>
  <c r="L62" i="109" s="1"/>
  <c r="K56" i="109"/>
  <c r="L56" i="109" s="1"/>
  <c r="K57" i="109"/>
  <c r="L57" i="109" s="1"/>
  <c r="K14" i="109"/>
  <c r="K60" i="109"/>
  <c r="L60" i="109" s="1"/>
  <c r="K26" i="109"/>
  <c r="L26" i="109" s="1"/>
  <c r="K23" i="109"/>
  <c r="L23" i="109" s="1"/>
  <c r="K74" i="109"/>
  <c r="L74" i="109" s="1"/>
  <c r="K28" i="109"/>
  <c r="L28" i="109" s="1"/>
  <c r="K76" i="109"/>
  <c r="L76" i="109" s="1"/>
  <c r="K41" i="109"/>
  <c r="L41" i="109" s="1"/>
  <c r="K53" i="109"/>
  <c r="L53" i="109" s="1"/>
  <c r="K67" i="109"/>
  <c r="L67" i="109" s="1"/>
  <c r="K73" i="109"/>
  <c r="L73" i="109" s="1"/>
  <c r="K27" i="109"/>
  <c r="L27" i="109" s="1"/>
  <c r="K79" i="109"/>
  <c r="L79" i="109" s="1"/>
  <c r="K50" i="109"/>
  <c r="L50" i="109" s="1"/>
  <c r="K65" i="109"/>
  <c r="L65" i="109" s="1"/>
  <c r="K54" i="109"/>
  <c r="L54" i="109" s="1"/>
  <c r="K81" i="109"/>
  <c r="L81" i="109" s="1"/>
  <c r="K18" i="109"/>
  <c r="L18" i="109" s="1"/>
  <c r="K40" i="109"/>
  <c r="L40" i="109" s="1"/>
  <c r="K52" i="109"/>
  <c r="L52" i="109" s="1"/>
  <c r="K75" i="109"/>
  <c r="L75" i="109" s="1"/>
  <c r="K38" i="109"/>
  <c r="L38" i="109" s="1"/>
  <c r="K77" i="109"/>
  <c r="L77" i="109" s="1"/>
  <c r="K37" i="109"/>
  <c r="L37" i="109" s="1"/>
  <c r="K20" i="109"/>
  <c r="L20" i="109" s="1"/>
  <c r="K63" i="109"/>
  <c r="L63" i="109" s="1"/>
  <c r="K39" i="109"/>
  <c r="L39" i="109" s="1"/>
  <c r="K51" i="109"/>
  <c r="L51" i="109" s="1"/>
  <c r="I25" i="120"/>
  <c r="J25" i="120" s="1"/>
  <c r="I26" i="120"/>
  <c r="J26" i="120" s="1"/>
  <c r="I27" i="120"/>
  <c r="J27" i="120" s="1"/>
  <c r="AD31" i="42"/>
  <c r="AD128" i="42" s="1"/>
  <c r="K14" i="121"/>
  <c r="L14" i="121" s="1"/>
  <c r="K12" i="121"/>
  <c r="K13" i="121"/>
  <c r="L13" i="121" s="1"/>
  <c r="G48" i="123"/>
  <c r="G36" i="123"/>
  <c r="G12" i="123"/>
  <c r="K38" i="110"/>
  <c r="K7" i="124"/>
  <c r="K9" i="124" s="1"/>
  <c r="J62" i="124"/>
  <c r="K62" i="124" s="1"/>
  <c r="J38" i="124"/>
  <c r="K38" i="124" s="1"/>
  <c r="J21" i="124"/>
  <c r="K21" i="124" s="1"/>
  <c r="J56" i="124"/>
  <c r="K56" i="124" s="1"/>
  <c r="J32" i="124"/>
  <c r="K32" i="124" s="1"/>
  <c r="J15" i="124"/>
  <c r="K15" i="124" s="1"/>
  <c r="J402" i="124"/>
  <c r="K402" i="124" s="1"/>
  <c r="J397" i="124"/>
  <c r="K397" i="124" s="1"/>
  <c r="J388" i="124"/>
  <c r="K388" i="124" s="1"/>
  <c r="J376" i="124"/>
  <c r="K376" i="124" s="1"/>
  <c r="J364" i="124"/>
  <c r="K364" i="124" s="1"/>
  <c r="J352" i="124"/>
  <c r="K352" i="124" s="1"/>
  <c r="J344" i="124"/>
  <c r="K344" i="124" s="1"/>
  <c r="J332" i="124"/>
  <c r="K332" i="124" s="1"/>
  <c r="J320" i="124"/>
  <c r="K320" i="124" s="1"/>
  <c r="J306" i="124"/>
  <c r="K306" i="124" s="1"/>
  <c r="J294" i="124"/>
  <c r="K294" i="124" s="1"/>
  <c r="J282" i="124"/>
  <c r="K282" i="124" s="1"/>
  <c r="J270" i="124"/>
  <c r="K270" i="124" s="1"/>
  <c r="J258" i="124"/>
  <c r="K258" i="124" s="1"/>
  <c r="J246" i="124"/>
  <c r="K246" i="124" s="1"/>
  <c r="J385" i="124"/>
  <c r="K385" i="124" s="1"/>
  <c r="J373" i="124"/>
  <c r="K373" i="124" s="1"/>
  <c r="J361" i="124"/>
  <c r="K361" i="124" s="1"/>
  <c r="J349" i="124"/>
  <c r="K349" i="124" s="1"/>
  <c r="J341" i="124"/>
  <c r="K341" i="124" s="1"/>
  <c r="J329" i="124"/>
  <c r="K329" i="124" s="1"/>
  <c r="J317" i="124"/>
  <c r="K317" i="124" s="1"/>
  <c r="J303" i="124"/>
  <c r="K303" i="124" s="1"/>
  <c r="J291" i="124"/>
  <c r="K291" i="124" s="1"/>
  <c r="J279" i="124"/>
  <c r="K279" i="124" s="1"/>
  <c r="J267" i="124"/>
  <c r="K267" i="124" s="1"/>
  <c r="J255" i="124"/>
  <c r="K255" i="124" s="1"/>
  <c r="J243" i="124"/>
  <c r="K243" i="124" s="1"/>
  <c r="J240" i="124"/>
  <c r="K240" i="124" s="1"/>
  <c r="J227" i="124"/>
  <c r="K227" i="124" s="1"/>
  <c r="J215" i="124"/>
  <c r="K215" i="124" s="1"/>
  <c r="J205" i="124"/>
  <c r="K205" i="124" s="1"/>
  <c r="J193" i="124"/>
  <c r="K193" i="124" s="1"/>
  <c r="J181" i="124"/>
  <c r="K181" i="124" s="1"/>
  <c r="J169" i="124"/>
  <c r="K169" i="124" s="1"/>
  <c r="J157" i="124"/>
  <c r="K157" i="124" s="1"/>
  <c r="J145" i="124"/>
  <c r="K145" i="124" s="1"/>
  <c r="J133" i="124"/>
  <c r="K133" i="124" s="1"/>
  <c r="J121" i="124"/>
  <c r="K121" i="124" s="1"/>
  <c r="J109" i="124"/>
  <c r="K109" i="124" s="1"/>
  <c r="J97" i="124"/>
  <c r="K97" i="124" s="1"/>
  <c r="J85" i="124"/>
  <c r="K85" i="124" s="1"/>
  <c r="J76" i="124"/>
  <c r="K76" i="124" s="1"/>
  <c r="J79" i="124"/>
  <c r="K79" i="124" s="1"/>
  <c r="J100" i="124"/>
  <c r="K100" i="124" s="1"/>
  <c r="J124" i="124"/>
  <c r="K124" i="124" s="1"/>
  <c r="J148" i="124"/>
  <c r="K148" i="124" s="1"/>
  <c r="J172" i="124"/>
  <c r="K172" i="124" s="1"/>
  <c r="J196" i="124"/>
  <c r="K196" i="124" s="1"/>
  <c r="J218" i="124"/>
  <c r="K218" i="124" s="1"/>
  <c r="J14" i="124"/>
  <c r="K14" i="124" s="1"/>
  <c r="J26" i="124"/>
  <c r="K26" i="124" s="1"/>
  <c r="J58" i="124"/>
  <c r="K58" i="124" s="1"/>
  <c r="J34" i="124"/>
  <c r="K34" i="124" s="1"/>
  <c r="J17" i="124"/>
  <c r="K17" i="124" s="1"/>
  <c r="J52" i="124"/>
  <c r="K52" i="124" s="1"/>
  <c r="J11" i="124"/>
  <c r="K11" i="124" s="1"/>
  <c r="J400" i="124"/>
  <c r="K400" i="124" s="1"/>
  <c r="J386" i="124"/>
  <c r="K386" i="124" s="1"/>
  <c r="J374" i="124"/>
  <c r="K374" i="124" s="1"/>
  <c r="J362" i="124"/>
  <c r="K362" i="124" s="1"/>
  <c r="J350" i="124"/>
  <c r="K350" i="124" s="1"/>
  <c r="J342" i="124"/>
  <c r="K342" i="124" s="1"/>
  <c r="J330" i="124"/>
  <c r="K330" i="124" s="1"/>
  <c r="J318" i="124"/>
  <c r="K318" i="124" s="1"/>
  <c r="J304" i="124"/>
  <c r="K304" i="124" s="1"/>
  <c r="J292" i="124"/>
  <c r="K292" i="124" s="1"/>
  <c r="J280" i="124"/>
  <c r="K280" i="124" s="1"/>
  <c r="J268" i="124"/>
  <c r="K268" i="124" s="1"/>
  <c r="J256" i="124"/>
  <c r="K256" i="124" s="1"/>
  <c r="J383" i="124"/>
  <c r="K383" i="124" s="1"/>
  <c r="J371" i="124"/>
  <c r="K371" i="124" s="1"/>
  <c r="J359" i="124"/>
  <c r="K359" i="124" s="1"/>
  <c r="J347" i="124"/>
  <c r="K347" i="124" s="1"/>
  <c r="J339" i="124"/>
  <c r="K339" i="124" s="1"/>
  <c r="J327" i="124"/>
  <c r="K327" i="124" s="1"/>
  <c r="J315" i="124"/>
  <c r="K315" i="124" s="1"/>
  <c r="J301" i="124"/>
  <c r="K301" i="124" s="1"/>
  <c r="J289" i="124"/>
  <c r="K289" i="124" s="1"/>
  <c r="J277" i="124"/>
  <c r="K277" i="124" s="1"/>
  <c r="J265" i="124"/>
  <c r="K265" i="124" s="1"/>
  <c r="J253" i="124"/>
  <c r="K253" i="124" s="1"/>
  <c r="J241" i="124"/>
  <c r="K241" i="124" s="1"/>
  <c r="J242" i="124"/>
  <c r="K242" i="124" s="1"/>
  <c r="J225" i="124"/>
  <c r="K225" i="124" s="1"/>
  <c r="J213" i="124"/>
  <c r="K213" i="124" s="1"/>
  <c r="J203" i="124"/>
  <c r="K203" i="124" s="1"/>
  <c r="J191" i="124"/>
  <c r="K191" i="124" s="1"/>
  <c r="J179" i="124"/>
  <c r="K179" i="124" s="1"/>
  <c r="J167" i="124"/>
  <c r="K167" i="124" s="1"/>
  <c r="J155" i="124"/>
  <c r="K155" i="124" s="1"/>
  <c r="J143" i="124"/>
  <c r="K143" i="124" s="1"/>
  <c r="J131" i="124"/>
  <c r="K131" i="124" s="1"/>
  <c r="J119" i="124"/>
  <c r="K119" i="124" s="1"/>
  <c r="J107" i="124"/>
  <c r="K107" i="124" s="1"/>
  <c r="J95" i="124"/>
  <c r="K95" i="124" s="1"/>
  <c r="J83" i="124"/>
  <c r="K83" i="124" s="1"/>
  <c r="J82" i="124"/>
  <c r="K82" i="124" s="1"/>
  <c r="J104" i="124"/>
  <c r="K104" i="124" s="1"/>
  <c r="J128" i="124"/>
  <c r="K128" i="124" s="1"/>
  <c r="J152" i="124"/>
  <c r="K152" i="124" s="1"/>
  <c r="J176" i="124"/>
  <c r="K176" i="124" s="1"/>
  <c r="J200" i="124"/>
  <c r="K200" i="124" s="1"/>
  <c r="J222" i="124"/>
  <c r="K222" i="124" s="1"/>
  <c r="J16" i="124"/>
  <c r="K16" i="124" s="1"/>
  <c r="J54" i="124"/>
  <c r="K54" i="124" s="1"/>
  <c r="J13" i="124"/>
  <c r="K13" i="124" s="1"/>
  <c r="J48" i="124"/>
  <c r="K48" i="124" s="1"/>
  <c r="J398" i="124"/>
  <c r="K398" i="124" s="1"/>
  <c r="J399" i="124"/>
  <c r="K399" i="124" s="1"/>
  <c r="J384" i="124"/>
  <c r="K384" i="124" s="1"/>
  <c r="J372" i="124"/>
  <c r="K372" i="124" s="1"/>
  <c r="J360" i="124"/>
  <c r="K360" i="124" s="1"/>
  <c r="J348" i="124"/>
  <c r="K348" i="124" s="1"/>
  <c r="J340" i="124"/>
  <c r="K340" i="124" s="1"/>
  <c r="J328" i="124"/>
  <c r="K328" i="124" s="1"/>
  <c r="J316" i="124"/>
  <c r="K316" i="124" s="1"/>
  <c r="J302" i="124"/>
  <c r="K302" i="124" s="1"/>
  <c r="J290" i="124"/>
  <c r="K290" i="124" s="1"/>
  <c r="J278" i="124"/>
  <c r="K278" i="124" s="1"/>
  <c r="J266" i="124"/>
  <c r="K266" i="124" s="1"/>
  <c r="J254" i="124"/>
  <c r="K254" i="124" s="1"/>
  <c r="J401" i="124"/>
  <c r="K401" i="124" s="1"/>
  <c r="J393" i="124"/>
  <c r="K393" i="124" s="1"/>
  <c r="J381" i="124"/>
  <c r="K381" i="124" s="1"/>
  <c r="J369" i="124"/>
  <c r="K369" i="124" s="1"/>
  <c r="J357" i="124"/>
  <c r="K357" i="124" s="1"/>
  <c r="J337" i="124"/>
  <c r="K337" i="124" s="1"/>
  <c r="J325" i="124"/>
  <c r="K325" i="124" s="1"/>
  <c r="J313" i="124"/>
  <c r="K313" i="124" s="1"/>
  <c r="J299" i="124"/>
  <c r="K299" i="124" s="1"/>
  <c r="J287" i="124"/>
  <c r="K287" i="124" s="1"/>
  <c r="J275" i="124"/>
  <c r="K275" i="124" s="1"/>
  <c r="J263" i="124"/>
  <c r="K263" i="124" s="1"/>
  <c r="J251" i="124"/>
  <c r="K251" i="124" s="1"/>
  <c r="J239" i="124"/>
  <c r="K239" i="124" s="1"/>
  <c r="J235" i="124"/>
  <c r="K235" i="124" s="1"/>
  <c r="J223" i="124"/>
  <c r="K223" i="124" s="1"/>
  <c r="J211" i="124"/>
  <c r="K211" i="124" s="1"/>
  <c r="J201" i="124"/>
  <c r="K201" i="124" s="1"/>
  <c r="J189" i="124"/>
  <c r="K189" i="124" s="1"/>
  <c r="J177" i="124"/>
  <c r="K177" i="124" s="1"/>
  <c r="J165" i="124"/>
  <c r="K165" i="124" s="1"/>
  <c r="J153" i="124"/>
  <c r="K153" i="124" s="1"/>
  <c r="J141" i="124"/>
  <c r="K141" i="124" s="1"/>
  <c r="J129" i="124"/>
  <c r="K129" i="124" s="1"/>
  <c r="J117" i="124"/>
  <c r="K117" i="124" s="1"/>
  <c r="J105" i="124"/>
  <c r="K105" i="124" s="1"/>
  <c r="J93" i="124"/>
  <c r="K93" i="124" s="1"/>
  <c r="J395" i="124"/>
  <c r="K395" i="124" s="1"/>
  <c r="J84" i="124"/>
  <c r="K84" i="124" s="1"/>
  <c r="J108" i="124"/>
  <c r="K108" i="124" s="1"/>
  <c r="J132" i="124"/>
  <c r="K132" i="124" s="1"/>
  <c r="J156" i="124"/>
  <c r="K156" i="124" s="1"/>
  <c r="J180" i="124"/>
  <c r="K180" i="124" s="1"/>
  <c r="J204" i="124"/>
  <c r="K204" i="124" s="1"/>
  <c r="J226" i="124"/>
  <c r="K226" i="124" s="1"/>
  <c r="J18" i="124"/>
  <c r="K18" i="124" s="1"/>
  <c r="J66" i="124"/>
  <c r="K66" i="124" s="1"/>
  <c r="J42" i="124"/>
  <c r="K42" i="124" s="1"/>
  <c r="J25" i="124"/>
  <c r="K25" i="124" s="1"/>
  <c r="J60" i="124"/>
  <c r="K60" i="124" s="1"/>
  <c r="J36" i="124"/>
  <c r="K36" i="124" s="1"/>
  <c r="J19" i="124"/>
  <c r="K19" i="124" s="1"/>
  <c r="J390" i="124"/>
  <c r="K390" i="124" s="1"/>
  <c r="J378" i="124"/>
  <c r="K378" i="124" s="1"/>
  <c r="J366" i="124"/>
  <c r="K366" i="124" s="1"/>
  <c r="J354" i="124"/>
  <c r="K354" i="124" s="1"/>
  <c r="J334" i="124"/>
  <c r="K334" i="124" s="1"/>
  <c r="J322" i="124"/>
  <c r="K322" i="124" s="1"/>
  <c r="J308" i="124"/>
  <c r="K308" i="124" s="1"/>
  <c r="J296" i="124"/>
  <c r="K296" i="124" s="1"/>
  <c r="J284" i="124"/>
  <c r="K284" i="124" s="1"/>
  <c r="J272" i="124"/>
  <c r="K272" i="124" s="1"/>
  <c r="J260" i="124"/>
  <c r="K260" i="124" s="1"/>
  <c r="J248" i="124"/>
  <c r="K248" i="124" s="1"/>
  <c r="J387" i="124"/>
  <c r="K387" i="124" s="1"/>
  <c r="J375" i="124"/>
  <c r="K375" i="124" s="1"/>
  <c r="J363" i="124"/>
  <c r="K363" i="124" s="1"/>
  <c r="J351" i="124"/>
  <c r="K351" i="124" s="1"/>
  <c r="J343" i="124"/>
  <c r="K343" i="124" s="1"/>
  <c r="J331" i="124"/>
  <c r="K331" i="124" s="1"/>
  <c r="J319" i="124"/>
  <c r="K319" i="124" s="1"/>
  <c r="J305" i="124"/>
  <c r="K305" i="124" s="1"/>
  <c r="J293" i="124"/>
  <c r="K293" i="124" s="1"/>
  <c r="J281" i="124"/>
  <c r="K281" i="124" s="1"/>
  <c r="J269" i="124"/>
  <c r="K269" i="124" s="1"/>
  <c r="J257" i="124"/>
  <c r="K257" i="124" s="1"/>
  <c r="J245" i="124"/>
  <c r="K245" i="124" s="1"/>
  <c r="J229" i="124"/>
  <c r="K229" i="124" s="1"/>
  <c r="J217" i="124"/>
  <c r="K217" i="124" s="1"/>
  <c r="J207" i="124"/>
  <c r="K207" i="124" s="1"/>
  <c r="J195" i="124"/>
  <c r="K195" i="124" s="1"/>
  <c r="J183" i="124"/>
  <c r="K183" i="124" s="1"/>
  <c r="J171" i="124"/>
  <c r="K171" i="124" s="1"/>
  <c r="J159" i="124"/>
  <c r="K159" i="124" s="1"/>
  <c r="J147" i="124"/>
  <c r="K147" i="124" s="1"/>
  <c r="J135" i="124"/>
  <c r="K135" i="124" s="1"/>
  <c r="J123" i="124"/>
  <c r="K123" i="124" s="1"/>
  <c r="J111" i="124"/>
  <c r="K111" i="124" s="1"/>
  <c r="J99" i="124"/>
  <c r="K99" i="124" s="1"/>
  <c r="J87" i="124"/>
  <c r="K87" i="124" s="1"/>
  <c r="J78" i="124"/>
  <c r="K78" i="124" s="1"/>
  <c r="J73" i="124"/>
  <c r="K73" i="124" s="1"/>
  <c r="J96" i="124"/>
  <c r="K96" i="124" s="1"/>
  <c r="J120" i="124"/>
  <c r="K120" i="124" s="1"/>
  <c r="J144" i="124"/>
  <c r="K144" i="124" s="1"/>
  <c r="J50" i="124"/>
  <c r="K50" i="124" s="1"/>
  <c r="J44" i="124"/>
  <c r="K44" i="124" s="1"/>
  <c r="J382" i="124"/>
  <c r="K382" i="124" s="1"/>
  <c r="J346" i="124"/>
  <c r="K346" i="124" s="1"/>
  <c r="J314" i="124"/>
  <c r="K314" i="124" s="1"/>
  <c r="J276" i="124"/>
  <c r="K276" i="124" s="1"/>
  <c r="J367" i="124"/>
  <c r="K367" i="124" s="1"/>
  <c r="J335" i="124"/>
  <c r="K335" i="124" s="1"/>
  <c r="J297" i="124"/>
  <c r="K297" i="124" s="1"/>
  <c r="J261" i="124"/>
  <c r="K261" i="124" s="1"/>
  <c r="J233" i="124"/>
  <c r="K233" i="124" s="1"/>
  <c r="J199" i="124"/>
  <c r="K199" i="124" s="1"/>
  <c r="J163" i="124"/>
  <c r="K163" i="124" s="1"/>
  <c r="J127" i="124"/>
  <c r="K127" i="124" s="1"/>
  <c r="J91" i="124"/>
  <c r="K91" i="124" s="1"/>
  <c r="J88" i="124"/>
  <c r="K88" i="124" s="1"/>
  <c r="J160" i="124"/>
  <c r="K160" i="124" s="1"/>
  <c r="J208" i="124"/>
  <c r="K208" i="124" s="1"/>
  <c r="J20" i="124"/>
  <c r="K20" i="124" s="1"/>
  <c r="J39" i="124"/>
  <c r="K39" i="124" s="1"/>
  <c r="J51" i="124"/>
  <c r="K51" i="124" s="1"/>
  <c r="J63" i="124"/>
  <c r="K63" i="124" s="1"/>
  <c r="J90" i="124"/>
  <c r="K90" i="124" s="1"/>
  <c r="J114" i="124"/>
  <c r="K114" i="124" s="1"/>
  <c r="J138" i="124"/>
  <c r="K138" i="124" s="1"/>
  <c r="J162" i="124"/>
  <c r="K162" i="124" s="1"/>
  <c r="J186" i="124"/>
  <c r="K186" i="124" s="1"/>
  <c r="J232" i="124"/>
  <c r="K232" i="124" s="1"/>
  <c r="J65" i="124"/>
  <c r="K65" i="124" s="1"/>
  <c r="J94" i="124"/>
  <c r="K94" i="124" s="1"/>
  <c r="J142" i="124"/>
  <c r="K142" i="124" s="1"/>
  <c r="J166" i="124"/>
  <c r="K166" i="124" s="1"/>
  <c r="J212" i="124"/>
  <c r="K212" i="124" s="1"/>
  <c r="J236" i="124"/>
  <c r="K236" i="124" s="1"/>
  <c r="J29" i="124"/>
  <c r="K29" i="124" s="1"/>
  <c r="J321" i="124"/>
  <c r="K321" i="124" s="1"/>
  <c r="J113" i="124"/>
  <c r="K113" i="124" s="1"/>
  <c r="J28" i="124"/>
  <c r="K28" i="124" s="1"/>
  <c r="J81" i="124"/>
  <c r="K81" i="124" s="1"/>
  <c r="J150" i="124"/>
  <c r="K150" i="124" s="1"/>
  <c r="J220" i="124"/>
  <c r="K220" i="124" s="1"/>
  <c r="J68" i="124"/>
  <c r="K68" i="124" s="1"/>
  <c r="J326" i="124"/>
  <c r="K326" i="124" s="1"/>
  <c r="J379" i="124"/>
  <c r="K379" i="124" s="1"/>
  <c r="J273" i="124"/>
  <c r="K273" i="124" s="1"/>
  <c r="J139" i="124"/>
  <c r="K139" i="124" s="1"/>
  <c r="J136" i="124"/>
  <c r="K136" i="124" s="1"/>
  <c r="J35" i="124"/>
  <c r="K35" i="124" s="1"/>
  <c r="J106" i="124"/>
  <c r="K106" i="124" s="1"/>
  <c r="J224" i="124"/>
  <c r="K224" i="124" s="1"/>
  <c r="J46" i="124"/>
  <c r="K46" i="124" s="1"/>
  <c r="J40" i="124"/>
  <c r="K40" i="124" s="1"/>
  <c r="J380" i="124"/>
  <c r="K380" i="124" s="1"/>
  <c r="J312" i="124"/>
  <c r="K312" i="124" s="1"/>
  <c r="J274" i="124"/>
  <c r="K274" i="124" s="1"/>
  <c r="J365" i="124"/>
  <c r="K365" i="124" s="1"/>
  <c r="J333" i="124"/>
  <c r="K333" i="124" s="1"/>
  <c r="J295" i="124"/>
  <c r="K295" i="124" s="1"/>
  <c r="J259" i="124"/>
  <c r="K259" i="124" s="1"/>
  <c r="J231" i="124"/>
  <c r="K231" i="124" s="1"/>
  <c r="J197" i="124"/>
  <c r="K197" i="124" s="1"/>
  <c r="J161" i="124"/>
  <c r="K161" i="124" s="1"/>
  <c r="J125" i="124"/>
  <c r="K125" i="124" s="1"/>
  <c r="J89" i="124"/>
  <c r="K89" i="124" s="1"/>
  <c r="J92" i="124"/>
  <c r="K92" i="124" s="1"/>
  <c r="J164" i="124"/>
  <c r="K164" i="124" s="1"/>
  <c r="J210" i="124"/>
  <c r="K210" i="124" s="1"/>
  <c r="J22" i="124"/>
  <c r="K22" i="124" s="1"/>
  <c r="J41" i="124"/>
  <c r="K41" i="124" s="1"/>
  <c r="J53" i="124"/>
  <c r="K53" i="124" s="1"/>
  <c r="J72" i="124"/>
  <c r="K72" i="124" s="1"/>
  <c r="J118" i="124"/>
  <c r="K118" i="124" s="1"/>
  <c r="J190" i="124"/>
  <c r="K190" i="124" s="1"/>
  <c r="J336" i="124"/>
  <c r="K336" i="124" s="1"/>
  <c r="J353" i="124"/>
  <c r="K353" i="124" s="1"/>
  <c r="J247" i="124"/>
  <c r="K247" i="124" s="1"/>
  <c r="J149" i="124"/>
  <c r="K149" i="124" s="1"/>
  <c r="J230" i="124"/>
  <c r="K230" i="124" s="1"/>
  <c r="J69" i="124"/>
  <c r="K69" i="124" s="1"/>
  <c r="J174" i="124"/>
  <c r="K174" i="124" s="1"/>
  <c r="J358" i="124"/>
  <c r="K358" i="124" s="1"/>
  <c r="J188" i="124"/>
  <c r="K188" i="124" s="1"/>
  <c r="J47" i="124"/>
  <c r="K47" i="124" s="1"/>
  <c r="J202" i="124"/>
  <c r="K202" i="124" s="1"/>
  <c r="J31" i="124"/>
  <c r="K31" i="124" s="1"/>
  <c r="J27" i="124"/>
  <c r="K27" i="124" s="1"/>
  <c r="J396" i="124"/>
  <c r="K396" i="124" s="1"/>
  <c r="J370" i="124"/>
  <c r="K370" i="124" s="1"/>
  <c r="J338" i="124"/>
  <c r="K338" i="124" s="1"/>
  <c r="J300" i="124"/>
  <c r="K300" i="124" s="1"/>
  <c r="J264" i="124"/>
  <c r="K264" i="124" s="1"/>
  <c r="J391" i="124"/>
  <c r="K391" i="124" s="1"/>
  <c r="J355" i="124"/>
  <c r="K355" i="124" s="1"/>
  <c r="J323" i="124"/>
  <c r="K323" i="124" s="1"/>
  <c r="J285" i="124"/>
  <c r="K285" i="124" s="1"/>
  <c r="J249" i="124"/>
  <c r="K249" i="124" s="1"/>
  <c r="J221" i="124"/>
  <c r="K221" i="124" s="1"/>
  <c r="J187" i="124"/>
  <c r="K187" i="124" s="1"/>
  <c r="J151" i="124"/>
  <c r="K151" i="124" s="1"/>
  <c r="J115" i="124"/>
  <c r="K115" i="124" s="1"/>
  <c r="J112" i="124"/>
  <c r="K112" i="124" s="1"/>
  <c r="J168" i="124"/>
  <c r="K168" i="124" s="1"/>
  <c r="J214" i="124"/>
  <c r="K214" i="124" s="1"/>
  <c r="J24" i="124"/>
  <c r="K24" i="124" s="1"/>
  <c r="J43" i="124"/>
  <c r="K43" i="124" s="1"/>
  <c r="J55" i="124"/>
  <c r="K55" i="124" s="1"/>
  <c r="J67" i="124"/>
  <c r="K67" i="124" s="1"/>
  <c r="J77" i="124"/>
  <c r="K77" i="124" s="1"/>
  <c r="J98" i="124"/>
  <c r="K98" i="124" s="1"/>
  <c r="J122" i="124"/>
  <c r="K122" i="124" s="1"/>
  <c r="J146" i="124"/>
  <c r="K146" i="124" s="1"/>
  <c r="J170" i="124"/>
  <c r="K170" i="124" s="1"/>
  <c r="J194" i="124"/>
  <c r="K194" i="124" s="1"/>
  <c r="J216" i="124"/>
  <c r="K216" i="124" s="1"/>
  <c r="J23" i="124"/>
  <c r="K23" i="124" s="1"/>
  <c r="J368" i="124"/>
  <c r="K368" i="124" s="1"/>
  <c r="J262" i="124"/>
  <c r="K262" i="124" s="1"/>
  <c r="J389" i="124"/>
  <c r="K389" i="124" s="1"/>
  <c r="J283" i="124"/>
  <c r="K283" i="124" s="1"/>
  <c r="J185" i="124"/>
  <c r="K185" i="124" s="1"/>
  <c r="J116" i="124"/>
  <c r="K116" i="124" s="1"/>
  <c r="J45" i="124"/>
  <c r="K45" i="124" s="1"/>
  <c r="J126" i="124"/>
  <c r="K126" i="124" s="1"/>
  <c r="J394" i="124"/>
  <c r="K394" i="124" s="1"/>
  <c r="J252" i="124"/>
  <c r="K252" i="124" s="1"/>
  <c r="J237" i="124"/>
  <c r="K237" i="124" s="1"/>
  <c r="J103" i="124"/>
  <c r="K103" i="124" s="1"/>
  <c r="J234" i="124"/>
  <c r="K234" i="124" s="1"/>
  <c r="J59" i="124"/>
  <c r="K59" i="124" s="1"/>
  <c r="J130" i="124"/>
  <c r="K130" i="124" s="1"/>
  <c r="J178" i="124"/>
  <c r="K178" i="124" s="1"/>
  <c r="J70" i="124"/>
  <c r="K70" i="124" s="1"/>
  <c r="J64" i="124"/>
  <c r="K64" i="124" s="1"/>
  <c r="J392" i="124"/>
  <c r="K392" i="124" s="1"/>
  <c r="J356" i="124"/>
  <c r="K356" i="124" s="1"/>
  <c r="J324" i="124"/>
  <c r="K324" i="124" s="1"/>
  <c r="J286" i="124"/>
  <c r="K286" i="124" s="1"/>
  <c r="J250" i="124"/>
  <c r="K250" i="124" s="1"/>
  <c r="J377" i="124"/>
  <c r="K377" i="124" s="1"/>
  <c r="J345" i="124"/>
  <c r="K345" i="124" s="1"/>
  <c r="J307" i="124"/>
  <c r="K307" i="124" s="1"/>
  <c r="J271" i="124"/>
  <c r="K271" i="124" s="1"/>
  <c r="J238" i="124"/>
  <c r="K238" i="124" s="1"/>
  <c r="J209" i="124"/>
  <c r="K209" i="124" s="1"/>
  <c r="J173" i="124"/>
  <c r="K173" i="124" s="1"/>
  <c r="J137" i="124"/>
  <c r="K137" i="124" s="1"/>
  <c r="J101" i="124"/>
  <c r="K101" i="124" s="1"/>
  <c r="J75" i="124"/>
  <c r="K75" i="124" s="1"/>
  <c r="J140" i="124"/>
  <c r="K140" i="124" s="1"/>
  <c r="J192" i="124"/>
  <c r="K192" i="124" s="1"/>
  <c r="J12" i="124"/>
  <c r="K12" i="124" s="1"/>
  <c r="J30" i="124"/>
  <c r="K30" i="124" s="1"/>
  <c r="J37" i="124"/>
  <c r="K37" i="124" s="1"/>
  <c r="J49" i="124"/>
  <c r="K49" i="124" s="1"/>
  <c r="J61" i="124"/>
  <c r="K61" i="124" s="1"/>
  <c r="J74" i="124"/>
  <c r="K74" i="124" s="1"/>
  <c r="J86" i="124"/>
  <c r="K86" i="124" s="1"/>
  <c r="J110" i="124"/>
  <c r="K110" i="124" s="1"/>
  <c r="J134" i="124"/>
  <c r="K134" i="124" s="1"/>
  <c r="J158" i="124"/>
  <c r="K158" i="124" s="1"/>
  <c r="J182" i="124"/>
  <c r="K182" i="124" s="1"/>
  <c r="J206" i="124"/>
  <c r="K206" i="124" s="1"/>
  <c r="J228" i="124"/>
  <c r="K228" i="124" s="1"/>
  <c r="J298" i="124"/>
  <c r="K298" i="124" s="1"/>
  <c r="J219" i="124"/>
  <c r="K219" i="124" s="1"/>
  <c r="J80" i="124"/>
  <c r="K80" i="124" s="1"/>
  <c r="J184" i="124"/>
  <c r="K184" i="124" s="1"/>
  <c r="J33" i="124"/>
  <c r="K33" i="124" s="1"/>
  <c r="J57" i="124"/>
  <c r="K57" i="124" s="1"/>
  <c r="J102" i="124"/>
  <c r="K102" i="124" s="1"/>
  <c r="J198" i="124"/>
  <c r="K198" i="124" s="1"/>
  <c r="J288" i="124"/>
  <c r="K288" i="124" s="1"/>
  <c r="J309" i="124"/>
  <c r="K309" i="124" s="1"/>
  <c r="J175" i="124"/>
  <c r="K175" i="124" s="1"/>
  <c r="J244" i="124"/>
  <c r="K244" i="124" s="1"/>
  <c r="J71" i="124"/>
  <c r="K71" i="124" s="1"/>
  <c r="J154" i="124"/>
  <c r="K154" i="124" s="1"/>
  <c r="I18" i="120"/>
  <c r="J18" i="120" s="1"/>
  <c r="I37" i="120"/>
  <c r="J37" i="120" s="1"/>
  <c r="I14" i="120"/>
  <c r="J14" i="120" s="1"/>
  <c r="I20" i="120"/>
  <c r="J20" i="120" s="1"/>
  <c r="I12" i="120"/>
  <c r="J12" i="120" s="1"/>
  <c r="I40" i="120"/>
  <c r="J40" i="120" s="1"/>
  <c r="I39" i="120"/>
  <c r="J39" i="120" s="1"/>
  <c r="I13" i="120"/>
  <c r="J13" i="120" s="1"/>
  <c r="I44" i="120"/>
  <c r="J44" i="120" s="1"/>
  <c r="I42" i="120"/>
  <c r="J42" i="120" s="1"/>
  <c r="I11" i="120"/>
  <c r="J11" i="120" s="1"/>
  <c r="I16" i="120"/>
  <c r="J16" i="120" s="1"/>
  <c r="I38" i="120"/>
  <c r="J38" i="120" s="1"/>
  <c r="I17" i="120"/>
  <c r="J17" i="120" s="1"/>
  <c r="I35" i="120"/>
  <c r="J35" i="120" s="1"/>
  <c r="I15" i="120"/>
  <c r="J15" i="120" s="1"/>
  <c r="I43" i="120"/>
  <c r="J43" i="120" s="1"/>
  <c r="L31" i="77"/>
  <c r="L128" i="77" s="1"/>
  <c r="X58" i="42"/>
  <c r="X64" i="42" s="1"/>
  <c r="AC53" i="42"/>
  <c r="AD53" i="42" s="1"/>
  <c r="AD58" i="42" s="1"/>
  <c r="AD64" i="42" s="1"/>
  <c r="J6" i="122"/>
  <c r="F37" i="113"/>
  <c r="F31" i="102"/>
  <c r="F69" i="102" s="1"/>
  <c r="F31" i="54"/>
  <c r="F73" i="54" s="1"/>
  <c r="F47" i="113"/>
  <c r="F82" i="113"/>
  <c r="F31" i="114"/>
  <c r="F84" i="114" s="1"/>
  <c r="F72" i="113"/>
  <c r="F31" i="78"/>
  <c r="F42" i="113"/>
  <c r="F48" i="113"/>
  <c r="F73" i="113"/>
  <c r="F83" i="113"/>
  <c r="F43" i="113"/>
  <c r="F35" i="113"/>
  <c r="F74" i="113"/>
  <c r="F84" i="113"/>
  <c r="F58" i="38"/>
  <c r="F64" i="38" s="1"/>
  <c r="F41" i="113"/>
  <c r="F44" i="113"/>
  <c r="F69" i="113"/>
  <c r="F79" i="113"/>
  <c r="F88" i="113"/>
  <c r="F89" i="113" s="1"/>
  <c r="F94" i="113" s="1"/>
  <c r="F31" i="74"/>
  <c r="F82" i="74" s="1"/>
  <c r="F36" i="113"/>
  <c r="F45" i="113"/>
  <c r="F80" i="113"/>
  <c r="L31" i="113"/>
  <c r="L46" i="113" s="1"/>
  <c r="F128" i="113"/>
  <c r="F46" i="113"/>
  <c r="F71" i="113"/>
  <c r="F31" i="53"/>
  <c r="F83" i="53" s="1"/>
  <c r="L31" i="42"/>
  <c r="L128" i="42" s="1"/>
  <c r="F31" i="112"/>
  <c r="F45" i="112" s="1"/>
  <c r="F31" i="42"/>
  <c r="F46" i="42" s="1"/>
  <c r="F31" i="57"/>
  <c r="F36" i="57" s="1"/>
  <c r="R58" i="42"/>
  <c r="R64" i="42" s="1"/>
  <c r="F31" i="52"/>
  <c r="F82" i="52" s="1"/>
  <c r="F58" i="113"/>
  <c r="F64" i="113" s="1"/>
  <c r="R58" i="113"/>
  <c r="R64" i="113" s="1"/>
  <c r="R31" i="113"/>
  <c r="R45" i="113" s="1"/>
  <c r="F31" i="38"/>
  <c r="F36" i="38" s="1"/>
  <c r="L58" i="113"/>
  <c r="L64" i="113" s="1"/>
  <c r="F31" i="81"/>
  <c r="F83" i="81" s="1"/>
  <c r="X28" i="42"/>
  <c r="X31" i="42" s="1"/>
  <c r="F31" i="77"/>
  <c r="F31" i="106"/>
  <c r="L31" i="106"/>
  <c r="E75" i="113" l="1"/>
  <c r="F70" i="113"/>
  <c r="F70" i="73"/>
  <c r="F75" i="73" s="1"/>
  <c r="F130" i="73" s="1"/>
  <c r="E75" i="73"/>
  <c r="L70" i="73"/>
  <c r="L75" i="73" s="1"/>
  <c r="L130" i="73" s="1"/>
  <c r="K75" i="73"/>
  <c r="R82" i="78"/>
  <c r="R73" i="78"/>
  <c r="R35" i="78"/>
  <c r="R36" i="78"/>
  <c r="R79" i="78"/>
  <c r="R70" i="78"/>
  <c r="R42" i="78"/>
  <c r="R48" i="78"/>
  <c r="R81" i="78"/>
  <c r="R46" i="78"/>
  <c r="R41" i="78"/>
  <c r="R44" i="78"/>
  <c r="R74" i="78"/>
  <c r="R69" i="78"/>
  <c r="R83" i="78"/>
  <c r="R45" i="78"/>
  <c r="R72" i="78"/>
  <c r="R37" i="78"/>
  <c r="R43" i="78"/>
  <c r="R80" i="78"/>
  <c r="R84" i="78"/>
  <c r="R71" i="78"/>
  <c r="R88" i="78"/>
  <c r="R89" i="78" s="1"/>
  <c r="R94" i="78" s="1"/>
  <c r="R47" i="78"/>
  <c r="K39" i="110"/>
  <c r="J39" i="110" s="1"/>
  <c r="K40" i="110"/>
  <c r="J40" i="110" s="1"/>
  <c r="H24" i="123"/>
  <c r="I24" i="123" s="1"/>
  <c r="H59" i="123"/>
  <c r="I59" i="123" s="1"/>
  <c r="H44" i="123"/>
  <c r="I44" i="123" s="1"/>
  <c r="H32" i="123"/>
  <c r="I32" i="123" s="1"/>
  <c r="H60" i="123"/>
  <c r="I60" i="123" s="1"/>
  <c r="H29" i="123"/>
  <c r="I29" i="123" s="1"/>
  <c r="H42" i="123"/>
  <c r="I42" i="123" s="1"/>
  <c r="H30" i="123"/>
  <c r="I30" i="123" s="1"/>
  <c r="H58" i="123"/>
  <c r="I58" i="123" s="1"/>
  <c r="H43" i="123"/>
  <c r="I43" i="123" s="1"/>
  <c r="H31" i="123"/>
  <c r="I31" i="123" s="1"/>
  <c r="H57" i="123"/>
  <c r="I57" i="123" s="1"/>
  <c r="H56" i="123"/>
  <c r="I56" i="123" s="1"/>
  <c r="L12" i="121"/>
  <c r="L15" i="121" s="1"/>
  <c r="L8" i="121" s="1"/>
  <c r="K15" i="121"/>
  <c r="L38" i="110"/>
  <c r="J38" i="110"/>
  <c r="K229" i="109"/>
  <c r="H27" i="123"/>
  <c r="I27" i="123" s="1"/>
  <c r="H26" i="123"/>
  <c r="I26" i="123" s="1"/>
  <c r="H25" i="123"/>
  <c r="I25" i="123" s="1"/>
  <c r="L14" i="109"/>
  <c r="L229" i="109" s="1"/>
  <c r="F80" i="78"/>
  <c r="X84" i="78"/>
  <c r="X69" i="78"/>
  <c r="X44" i="78"/>
  <c r="L44" i="78"/>
  <c r="X72" i="78"/>
  <c r="X47" i="78"/>
  <c r="L47" i="78"/>
  <c r="X81" i="78"/>
  <c r="X79" i="78"/>
  <c r="L43" i="78"/>
  <c r="X70" i="78"/>
  <c r="X73" i="78"/>
  <c r="X48" i="78"/>
  <c r="X41" i="78"/>
  <c r="X82" i="78"/>
  <c r="X42" i="78"/>
  <c r="X35" i="78"/>
  <c r="L46" i="78"/>
  <c r="X45" i="78"/>
  <c r="L41" i="78"/>
  <c r="L73" i="78"/>
  <c r="L88" i="78"/>
  <c r="L89" i="78" s="1"/>
  <c r="L94" i="78" s="1"/>
  <c r="X43" i="78"/>
  <c r="L81" i="78"/>
  <c r="L82" i="78"/>
  <c r="L45" i="78"/>
  <c r="L69" i="78"/>
  <c r="X36" i="78"/>
  <c r="L71" i="78"/>
  <c r="L72" i="78"/>
  <c r="L42" i="78"/>
  <c r="L36" i="78"/>
  <c r="X83" i="78"/>
  <c r="X37" i="78"/>
  <c r="L35" i="78"/>
  <c r="L48" i="78"/>
  <c r="L74" i="78"/>
  <c r="X46" i="78"/>
  <c r="L70" i="78"/>
  <c r="X80" i="78"/>
  <c r="L79" i="78"/>
  <c r="L37" i="78"/>
  <c r="L83" i="78"/>
  <c r="X74" i="78"/>
  <c r="X71" i="78"/>
  <c r="L80" i="78"/>
  <c r="L84" i="78"/>
  <c r="X88" i="78"/>
  <c r="X89" i="78" s="1"/>
  <c r="X94" i="78" s="1"/>
  <c r="F45" i="53"/>
  <c r="F46" i="78"/>
  <c r="F69" i="78"/>
  <c r="F35" i="78"/>
  <c r="F47" i="78"/>
  <c r="F88" i="78"/>
  <c r="F89" i="78" s="1"/>
  <c r="F94" i="78" s="1"/>
  <c r="H37" i="123"/>
  <c r="I37" i="123" s="1"/>
  <c r="H17" i="123"/>
  <c r="I17" i="123" s="1"/>
  <c r="H39" i="123"/>
  <c r="I39" i="123" s="1"/>
  <c r="H22" i="123"/>
  <c r="I22" i="123" s="1"/>
  <c r="H23" i="123"/>
  <c r="I23" i="123" s="1"/>
  <c r="H55" i="123"/>
  <c r="I55" i="123" s="1"/>
  <c r="H48" i="123"/>
  <c r="I48" i="123" s="1"/>
  <c r="H21" i="123"/>
  <c r="I21" i="123" s="1"/>
  <c r="H53" i="123"/>
  <c r="I53" i="123" s="1"/>
  <c r="H19" i="123"/>
  <c r="I19" i="123" s="1"/>
  <c r="H28" i="123"/>
  <c r="I28" i="123" s="1"/>
  <c r="H51" i="123"/>
  <c r="I51" i="123" s="1"/>
  <c r="H40" i="123"/>
  <c r="I40" i="123" s="1"/>
  <c r="H18" i="123"/>
  <c r="I18" i="123" s="1"/>
  <c r="H15" i="123"/>
  <c r="I15" i="123" s="1"/>
  <c r="H49" i="123"/>
  <c r="I49" i="123" s="1"/>
  <c r="H16" i="123"/>
  <c r="I16" i="123" s="1"/>
  <c r="H14" i="123"/>
  <c r="I14" i="123" s="1"/>
  <c r="H41" i="123"/>
  <c r="I41" i="123" s="1"/>
  <c r="H12" i="123"/>
  <c r="H36" i="123"/>
  <c r="H13" i="123"/>
  <c r="I13" i="123" s="1"/>
  <c r="H54" i="123"/>
  <c r="I54" i="123" s="1"/>
  <c r="H20" i="123"/>
  <c r="I20" i="123" s="1"/>
  <c r="H38" i="123"/>
  <c r="I38" i="123" s="1"/>
  <c r="H52" i="123"/>
  <c r="I52" i="123" s="1"/>
  <c r="H50" i="123"/>
  <c r="I50" i="123" s="1"/>
  <c r="K403" i="124"/>
  <c r="J45" i="120"/>
  <c r="J5" i="120" s="1"/>
  <c r="F37" i="53"/>
  <c r="F71" i="53"/>
  <c r="F47" i="53"/>
  <c r="F128" i="53"/>
  <c r="F46" i="53"/>
  <c r="F36" i="53"/>
  <c r="F69" i="53"/>
  <c r="F80" i="53"/>
  <c r="F42" i="53"/>
  <c r="F72" i="53"/>
  <c r="F41" i="53"/>
  <c r="F35" i="53"/>
  <c r="F73" i="53"/>
  <c r="F84" i="53"/>
  <c r="F43" i="53"/>
  <c r="F48" i="53"/>
  <c r="F81" i="53"/>
  <c r="F74" i="53"/>
  <c r="F84" i="78"/>
  <c r="F45" i="78"/>
  <c r="F74" i="78"/>
  <c r="AD42" i="42"/>
  <c r="AD44" i="42"/>
  <c r="AD82" i="42"/>
  <c r="AD79" i="42"/>
  <c r="AD73" i="42"/>
  <c r="AD70" i="42"/>
  <c r="AD35" i="42"/>
  <c r="AD83" i="42"/>
  <c r="AD80" i="42"/>
  <c r="AD71" i="42"/>
  <c r="AD41" i="42"/>
  <c r="AD46" i="42"/>
  <c r="AD43" i="42"/>
  <c r="AD84" i="42"/>
  <c r="AD81" i="42"/>
  <c r="AD72" i="42"/>
  <c r="AD69" i="42"/>
  <c r="AD37" i="42"/>
  <c r="AD88" i="42"/>
  <c r="AD89" i="42" s="1"/>
  <c r="AD94" i="42" s="1"/>
  <c r="AD74" i="42"/>
  <c r="AD36" i="42"/>
  <c r="AD47" i="42"/>
  <c r="AD45" i="42"/>
  <c r="AD48" i="42"/>
  <c r="F88" i="77"/>
  <c r="F89" i="77" s="1"/>
  <c r="F94" i="77" s="1"/>
  <c r="L81" i="77"/>
  <c r="L69" i="77"/>
  <c r="L88" i="77"/>
  <c r="L89" i="77" s="1"/>
  <c r="L94" i="77" s="1"/>
  <c r="L83" i="77"/>
  <c r="L80" i="77"/>
  <c r="L74" i="77"/>
  <c r="L71" i="77"/>
  <c r="L36" i="77"/>
  <c r="L84" i="77"/>
  <c r="L47" i="77"/>
  <c r="L44" i="77"/>
  <c r="L41" i="77"/>
  <c r="L82" i="77"/>
  <c r="L79" i="77"/>
  <c r="L73" i="77"/>
  <c r="L70" i="77"/>
  <c r="L35" i="77"/>
  <c r="L72" i="77"/>
  <c r="L37" i="77"/>
  <c r="L46" i="77"/>
  <c r="L43" i="77"/>
  <c r="L42" i="77"/>
  <c r="L48" i="77"/>
  <c r="L45" i="77"/>
  <c r="F70" i="53"/>
  <c r="F81" i="112"/>
  <c r="F45" i="114"/>
  <c r="F69" i="114"/>
  <c r="L72" i="113"/>
  <c r="F72" i="81"/>
  <c r="F88" i="53"/>
  <c r="F89" i="53" s="1"/>
  <c r="F94" i="53" s="1"/>
  <c r="F128" i="57"/>
  <c r="F73" i="57"/>
  <c r="F79" i="53"/>
  <c r="F82" i="53"/>
  <c r="F44" i="53"/>
  <c r="F45" i="52"/>
  <c r="J203" i="122"/>
  <c r="J9" i="122"/>
  <c r="R99" i="78" s="1"/>
  <c r="R104" i="78" s="1"/>
  <c r="R132" i="78" s="1"/>
  <c r="F79" i="114"/>
  <c r="F88" i="114"/>
  <c r="F89" i="114" s="1"/>
  <c r="F94" i="114" s="1"/>
  <c r="F82" i="102"/>
  <c r="F45" i="102"/>
  <c r="F84" i="102"/>
  <c r="F79" i="78"/>
  <c r="F81" i="77"/>
  <c r="F43" i="74"/>
  <c r="F128" i="81"/>
  <c r="F128" i="77"/>
  <c r="F81" i="54"/>
  <c r="F36" i="77"/>
  <c r="F43" i="54"/>
  <c r="F44" i="77"/>
  <c r="F48" i="77"/>
  <c r="F70" i="77"/>
  <c r="F73" i="81"/>
  <c r="F74" i="81"/>
  <c r="F35" i="81"/>
  <c r="F82" i="81"/>
  <c r="F36" i="81"/>
  <c r="F84" i="81"/>
  <c r="F70" i="81"/>
  <c r="F88" i="81"/>
  <c r="F89" i="81" s="1"/>
  <c r="F94" i="81" s="1"/>
  <c r="F72" i="57"/>
  <c r="F37" i="81"/>
  <c r="F46" i="57"/>
  <c r="F84" i="112"/>
  <c r="F79" i="81"/>
  <c r="F69" i="81"/>
  <c r="F80" i="81"/>
  <c r="F41" i="78"/>
  <c r="F71" i="102"/>
  <c r="F42" i="102"/>
  <c r="F48" i="78"/>
  <c r="F82" i="78"/>
  <c r="F83" i="78"/>
  <c r="F43" i="102"/>
  <c r="F128" i="102"/>
  <c r="F46" i="102"/>
  <c r="F43" i="78"/>
  <c r="F70" i="78"/>
  <c r="F81" i="78"/>
  <c r="F74" i="102"/>
  <c r="F71" i="78"/>
  <c r="F73" i="77"/>
  <c r="F47" i="74"/>
  <c r="F44" i="102"/>
  <c r="F79" i="102"/>
  <c r="F88" i="102"/>
  <c r="F89" i="102" s="1"/>
  <c r="F94" i="102" s="1"/>
  <c r="F72" i="102"/>
  <c r="F84" i="74"/>
  <c r="F36" i="102"/>
  <c r="F47" i="102"/>
  <c r="F37" i="102"/>
  <c r="F81" i="102"/>
  <c r="F36" i="112"/>
  <c r="F35" i="102"/>
  <c r="F70" i="102"/>
  <c r="F80" i="102"/>
  <c r="F48" i="102"/>
  <c r="F41" i="112"/>
  <c r="F41" i="74"/>
  <c r="F41" i="102"/>
  <c r="F73" i="102"/>
  <c r="F83" i="102"/>
  <c r="F69" i="54"/>
  <c r="F82" i="54"/>
  <c r="F128" i="54"/>
  <c r="F37" i="54"/>
  <c r="F44" i="54"/>
  <c r="F36" i="54"/>
  <c r="F80" i="54"/>
  <c r="F35" i="54"/>
  <c r="F41" i="54"/>
  <c r="F74" i="54"/>
  <c r="F79" i="54"/>
  <c r="F42" i="54"/>
  <c r="F45" i="54"/>
  <c r="F72" i="54"/>
  <c r="F47" i="54"/>
  <c r="F84" i="54"/>
  <c r="F46" i="54"/>
  <c r="F83" i="54"/>
  <c r="F70" i="54"/>
  <c r="F48" i="54"/>
  <c r="F71" i="54"/>
  <c r="F88" i="54"/>
  <c r="F89" i="54" s="1"/>
  <c r="F94" i="54" s="1"/>
  <c r="L35" i="113"/>
  <c r="L48" i="113"/>
  <c r="F71" i="38"/>
  <c r="F41" i="77"/>
  <c r="F83" i="77"/>
  <c r="F69" i="112"/>
  <c r="F88" i="112"/>
  <c r="F89" i="112" s="1"/>
  <c r="F94" i="112" s="1"/>
  <c r="F47" i="112"/>
  <c r="F73" i="112"/>
  <c r="F71" i="112"/>
  <c r="F43" i="112"/>
  <c r="F79" i="112"/>
  <c r="F44" i="112"/>
  <c r="F74" i="112"/>
  <c r="F128" i="112"/>
  <c r="F83" i="112"/>
  <c r="F46" i="112"/>
  <c r="F74" i="74"/>
  <c r="F79" i="74"/>
  <c r="F71" i="74"/>
  <c r="F37" i="74"/>
  <c r="F83" i="74"/>
  <c r="F45" i="74"/>
  <c r="F72" i="74"/>
  <c r="F84" i="38"/>
  <c r="F48" i="38"/>
  <c r="F35" i="38"/>
  <c r="F46" i="38"/>
  <c r="F43" i="38"/>
  <c r="F73" i="38"/>
  <c r="F42" i="38"/>
  <c r="F44" i="38"/>
  <c r="R69" i="42"/>
  <c r="F71" i="81"/>
  <c r="F81" i="81"/>
  <c r="F36" i="114"/>
  <c r="F35" i="114"/>
  <c r="F41" i="114"/>
  <c r="F47" i="114"/>
  <c r="F71" i="114"/>
  <c r="F81" i="114"/>
  <c r="F80" i="114"/>
  <c r="F42" i="114"/>
  <c r="F48" i="114"/>
  <c r="F72" i="114"/>
  <c r="F82" i="114"/>
  <c r="F46" i="114"/>
  <c r="F43" i="114"/>
  <c r="F37" i="114"/>
  <c r="F73" i="114"/>
  <c r="F83" i="114"/>
  <c r="F70" i="114"/>
  <c r="F44" i="114"/>
  <c r="F128" i="114"/>
  <c r="F74" i="114"/>
  <c r="F42" i="42"/>
  <c r="F48" i="74"/>
  <c r="F88" i="74"/>
  <c r="F89" i="74" s="1"/>
  <c r="F94" i="74" s="1"/>
  <c r="F81" i="74"/>
  <c r="F35" i="74"/>
  <c r="F70" i="74"/>
  <c r="F44" i="74"/>
  <c r="F42" i="74"/>
  <c r="F128" i="74"/>
  <c r="F73" i="74"/>
  <c r="F80" i="74"/>
  <c r="F36" i="74"/>
  <c r="F69" i="74"/>
  <c r="F46" i="74"/>
  <c r="F45" i="77"/>
  <c r="F88" i="52"/>
  <c r="F89" i="52" s="1"/>
  <c r="F94" i="52" s="1"/>
  <c r="F74" i="77"/>
  <c r="F35" i="77"/>
  <c r="F47" i="77"/>
  <c r="F80" i="77"/>
  <c r="F47" i="52"/>
  <c r="F42" i="77"/>
  <c r="F71" i="77"/>
  <c r="F84" i="77"/>
  <c r="F73" i="52"/>
  <c r="F74" i="52"/>
  <c r="F38" i="113"/>
  <c r="F62" i="113" s="1"/>
  <c r="F74" i="38"/>
  <c r="F83" i="38"/>
  <c r="F72" i="38"/>
  <c r="F48" i="42"/>
  <c r="L71" i="113"/>
  <c r="L73" i="113"/>
  <c r="L88" i="113"/>
  <c r="L89" i="113" s="1"/>
  <c r="L94" i="113" s="1"/>
  <c r="L37" i="113"/>
  <c r="R48" i="113"/>
  <c r="L36" i="113"/>
  <c r="L42" i="113"/>
  <c r="L69" i="113"/>
  <c r="L44" i="113"/>
  <c r="F75" i="113"/>
  <c r="F130" i="113" s="1"/>
  <c r="F35" i="42"/>
  <c r="L41" i="113"/>
  <c r="L47" i="113"/>
  <c r="F37" i="77"/>
  <c r="F46" i="77"/>
  <c r="F72" i="77"/>
  <c r="F82" i="77"/>
  <c r="R71" i="42"/>
  <c r="F36" i="52"/>
  <c r="F79" i="52"/>
  <c r="F70" i="112"/>
  <c r="F72" i="112"/>
  <c r="F80" i="112"/>
  <c r="F42" i="112"/>
  <c r="F48" i="112"/>
  <c r="L81" i="113"/>
  <c r="L128" i="113"/>
  <c r="L70" i="113"/>
  <c r="L43" i="113"/>
  <c r="F45" i="38"/>
  <c r="F70" i="38"/>
  <c r="F41" i="38"/>
  <c r="F80" i="38"/>
  <c r="F42" i="78"/>
  <c r="F72" i="78"/>
  <c r="F37" i="78"/>
  <c r="F36" i="78"/>
  <c r="F128" i="52"/>
  <c r="F41" i="52"/>
  <c r="F81" i="52"/>
  <c r="R72" i="42"/>
  <c r="F43" i="52"/>
  <c r="L82" i="113"/>
  <c r="L74" i="113"/>
  <c r="L79" i="113"/>
  <c r="F37" i="38"/>
  <c r="F128" i="38"/>
  <c r="F79" i="38"/>
  <c r="F47" i="38"/>
  <c r="F88" i="38"/>
  <c r="F89" i="38" s="1"/>
  <c r="F94" i="38" s="1"/>
  <c r="F72" i="42"/>
  <c r="F69" i="52"/>
  <c r="F83" i="52"/>
  <c r="L45" i="113"/>
  <c r="F43" i="77"/>
  <c r="F69" i="77"/>
  <c r="F79" i="77"/>
  <c r="F82" i="42"/>
  <c r="F44" i="52"/>
  <c r="F71" i="52"/>
  <c r="F84" i="52"/>
  <c r="F82" i="112"/>
  <c r="F37" i="112"/>
  <c r="F35" i="112"/>
  <c r="L84" i="113"/>
  <c r="L80" i="113"/>
  <c r="L83" i="113"/>
  <c r="F69" i="38"/>
  <c r="F81" i="38"/>
  <c r="F82" i="38"/>
  <c r="F128" i="78"/>
  <c r="F73" i="78"/>
  <c r="F44" i="78"/>
  <c r="R35" i="113"/>
  <c r="R74" i="113"/>
  <c r="F49" i="113"/>
  <c r="F63" i="113" s="1"/>
  <c r="F85" i="113"/>
  <c r="F93" i="113" s="1"/>
  <c r="F95" i="113" s="1"/>
  <c r="F131" i="113" s="1"/>
  <c r="R84" i="113"/>
  <c r="F47" i="57"/>
  <c r="F35" i="57"/>
  <c r="F41" i="57"/>
  <c r="F74" i="57"/>
  <c r="R69" i="113"/>
  <c r="R79" i="113"/>
  <c r="R88" i="113"/>
  <c r="R89" i="113" s="1"/>
  <c r="R94" i="113" s="1"/>
  <c r="R36" i="113"/>
  <c r="R41" i="113"/>
  <c r="R70" i="113"/>
  <c r="R80" i="113"/>
  <c r="R42" i="113"/>
  <c r="R128" i="113"/>
  <c r="F80" i="57"/>
  <c r="F79" i="57"/>
  <c r="F37" i="57"/>
  <c r="F81" i="57"/>
  <c r="F42" i="57"/>
  <c r="F71" i="57"/>
  <c r="F44" i="57"/>
  <c r="F48" i="57"/>
  <c r="R37" i="113"/>
  <c r="R71" i="113"/>
  <c r="R81" i="113"/>
  <c r="R46" i="113"/>
  <c r="F83" i="57"/>
  <c r="F69" i="57"/>
  <c r="F70" i="57"/>
  <c r="F82" i="57"/>
  <c r="R44" i="113"/>
  <c r="R72" i="113"/>
  <c r="R82" i="113"/>
  <c r="R43" i="113"/>
  <c r="F88" i="57"/>
  <c r="F89" i="57" s="1"/>
  <c r="F94" i="57" s="1"/>
  <c r="F43" i="57"/>
  <c r="F84" i="57"/>
  <c r="F45" i="57"/>
  <c r="R47" i="113"/>
  <c r="R73" i="113"/>
  <c r="R83" i="113"/>
  <c r="I174" i="109"/>
  <c r="I229" i="109" s="1"/>
  <c r="F71" i="42"/>
  <c r="F81" i="42"/>
  <c r="F128" i="42"/>
  <c r="F47" i="42"/>
  <c r="R82" i="42"/>
  <c r="R47" i="42"/>
  <c r="R43" i="42"/>
  <c r="F36" i="42"/>
  <c r="F73" i="42"/>
  <c r="F83" i="42"/>
  <c r="F43" i="42"/>
  <c r="R48" i="42"/>
  <c r="R80" i="42"/>
  <c r="R84" i="42"/>
  <c r="F41" i="42"/>
  <c r="F74" i="42"/>
  <c r="F84" i="42"/>
  <c r="F44" i="42"/>
  <c r="R79" i="42"/>
  <c r="R88" i="42"/>
  <c r="R89" i="42" s="1"/>
  <c r="R94" i="42" s="1"/>
  <c r="R46" i="42"/>
  <c r="F69" i="42"/>
  <c r="F79" i="42"/>
  <c r="F88" i="42"/>
  <c r="F89" i="42" s="1"/>
  <c r="F94" i="42" s="1"/>
  <c r="F45" i="42"/>
  <c r="R45" i="42"/>
  <c r="R70" i="42"/>
  <c r="R83" i="42"/>
  <c r="F70" i="42"/>
  <c r="F80" i="42"/>
  <c r="F37" i="42"/>
  <c r="R73" i="42"/>
  <c r="R35" i="42"/>
  <c r="L88" i="42"/>
  <c r="L89" i="42" s="1"/>
  <c r="L94" i="42" s="1"/>
  <c r="L83" i="42"/>
  <c r="L80" i="42"/>
  <c r="L74" i="42"/>
  <c r="L71" i="42"/>
  <c r="L36" i="42"/>
  <c r="L47" i="42"/>
  <c r="L44" i="42"/>
  <c r="L41" i="42"/>
  <c r="L84" i="42"/>
  <c r="L72" i="42"/>
  <c r="L42" i="42"/>
  <c r="L82" i="42"/>
  <c r="L79" i="42"/>
  <c r="L73" i="42"/>
  <c r="L70" i="42"/>
  <c r="L35" i="42"/>
  <c r="L69" i="42"/>
  <c r="L81" i="42"/>
  <c r="L37" i="42"/>
  <c r="L48" i="42"/>
  <c r="L45" i="42"/>
  <c r="L43" i="42"/>
  <c r="L46" i="42"/>
  <c r="R44" i="42"/>
  <c r="F35" i="52"/>
  <c r="F46" i="52"/>
  <c r="F70" i="52"/>
  <c r="F80" i="52"/>
  <c r="F37" i="52"/>
  <c r="F42" i="52"/>
  <c r="F48" i="52"/>
  <c r="F72" i="52"/>
  <c r="R36" i="42"/>
  <c r="R42" i="42"/>
  <c r="R37" i="42"/>
  <c r="R74" i="42"/>
  <c r="R81" i="42"/>
  <c r="R128" i="42"/>
  <c r="X35" i="42"/>
  <c r="X80" i="42"/>
  <c r="X73" i="42"/>
  <c r="X44" i="42"/>
  <c r="X46" i="42"/>
  <c r="X69" i="42"/>
  <c r="X79" i="42"/>
  <c r="X71" i="42"/>
  <c r="X45" i="42"/>
  <c r="X43" i="42"/>
  <c r="X83" i="42"/>
  <c r="X70" i="42"/>
  <c r="X42" i="42"/>
  <c r="X128" i="42"/>
  <c r="X41" i="42"/>
  <c r="X74" i="42"/>
  <c r="X48" i="42"/>
  <c r="X81" i="42"/>
  <c r="X84" i="42"/>
  <c r="X36" i="42"/>
  <c r="X47" i="42"/>
  <c r="X88" i="42"/>
  <c r="X89" i="42" s="1"/>
  <c r="X94" i="42" s="1"/>
  <c r="X82" i="42"/>
  <c r="X37" i="42"/>
  <c r="X72" i="42"/>
  <c r="F46" i="81"/>
  <c r="F41" i="81"/>
  <c r="F42" i="81"/>
  <c r="F44" i="81"/>
  <c r="F47" i="81"/>
  <c r="F48" i="81"/>
  <c r="F43" i="81"/>
  <c r="F45" i="81"/>
  <c r="L37" i="106"/>
  <c r="L35" i="106"/>
  <c r="L73" i="106"/>
  <c r="L42" i="106"/>
  <c r="L88" i="106"/>
  <c r="L89" i="106" s="1"/>
  <c r="L94" i="106" s="1"/>
  <c r="L83" i="106"/>
  <c r="L80" i="106"/>
  <c r="L74" i="106"/>
  <c r="L71" i="106"/>
  <c r="L46" i="106"/>
  <c r="L43" i="106"/>
  <c r="L72" i="106"/>
  <c r="L36" i="106"/>
  <c r="L82" i="106"/>
  <c r="L70" i="106"/>
  <c r="L48" i="106"/>
  <c r="L84" i="106"/>
  <c r="L81" i="106"/>
  <c r="L69" i="106"/>
  <c r="L47" i="106"/>
  <c r="L44" i="106"/>
  <c r="L41" i="106"/>
  <c r="L128" i="106"/>
  <c r="L79" i="106"/>
  <c r="L45" i="106"/>
  <c r="F37" i="106"/>
  <c r="F36" i="106"/>
  <c r="F35" i="106"/>
  <c r="F71" i="106"/>
  <c r="F84" i="106"/>
  <c r="F81" i="106"/>
  <c r="F69" i="106"/>
  <c r="F128" i="106"/>
  <c r="F82" i="106"/>
  <c r="F79" i="106"/>
  <c r="F73" i="106"/>
  <c r="F70" i="106"/>
  <c r="F48" i="106"/>
  <c r="F45" i="106"/>
  <c r="F42" i="106"/>
  <c r="F44" i="106"/>
  <c r="F88" i="106"/>
  <c r="F89" i="106" s="1"/>
  <c r="F94" i="106" s="1"/>
  <c r="F83" i="106"/>
  <c r="F80" i="106"/>
  <c r="F74" i="106"/>
  <c r="F46" i="106"/>
  <c r="F43" i="106"/>
  <c r="F72" i="106"/>
  <c r="F47" i="106"/>
  <c r="F41" i="106"/>
  <c r="R85" i="78" l="1"/>
  <c r="R93" i="78" s="1"/>
  <c r="R95" i="78" s="1"/>
  <c r="R131" i="78" s="1"/>
  <c r="R49" i="78"/>
  <c r="R63" i="78" s="1"/>
  <c r="R38" i="78"/>
  <c r="R62" i="78" s="1"/>
  <c r="R75" i="78"/>
  <c r="R130" i="78" s="1"/>
  <c r="L39" i="110"/>
  <c r="I61" i="123"/>
  <c r="H63" i="123"/>
  <c r="H61" i="123"/>
  <c r="I36" i="123"/>
  <c r="I45" i="123" s="1"/>
  <c r="H45" i="123"/>
  <c r="H33" i="123"/>
  <c r="I12" i="123"/>
  <c r="L40" i="110"/>
  <c r="F49" i="53"/>
  <c r="F63" i="53" s="1"/>
  <c r="X99" i="78"/>
  <c r="X104" i="78" s="1"/>
  <c r="X132" i="78" s="1"/>
  <c r="L99" i="78"/>
  <c r="L104" i="78" s="1"/>
  <c r="L132" i="78" s="1"/>
  <c r="L85" i="78"/>
  <c r="L93" i="78" s="1"/>
  <c r="L95" i="78" s="1"/>
  <c r="L131" i="78" s="1"/>
  <c r="L38" i="78"/>
  <c r="L62" i="78" s="1"/>
  <c r="X38" i="78"/>
  <c r="X62" i="78" s="1"/>
  <c r="X85" i="78"/>
  <c r="X93" i="78" s="1"/>
  <c r="X95" i="78" s="1"/>
  <c r="X131" i="78" s="1"/>
  <c r="L49" i="78"/>
  <c r="L63" i="78" s="1"/>
  <c r="X49" i="78"/>
  <c r="X63" i="78" s="1"/>
  <c r="X75" i="78"/>
  <c r="X130" i="78" s="1"/>
  <c r="L75" i="78"/>
  <c r="L130" i="78" s="1"/>
  <c r="F85" i="53"/>
  <c r="F93" i="53" s="1"/>
  <c r="F95" i="53" s="1"/>
  <c r="F131" i="53" s="1"/>
  <c r="F99" i="52"/>
  <c r="F104" i="52" s="1"/>
  <c r="F99" i="54"/>
  <c r="AD99" i="42"/>
  <c r="AD104" i="42" s="1"/>
  <c r="AD132" i="42" s="1"/>
  <c r="F99" i="74"/>
  <c r="F104" i="74" s="1"/>
  <c r="L99" i="113"/>
  <c r="L104" i="113" s="1"/>
  <c r="L132" i="113" s="1"/>
  <c r="F99" i="77"/>
  <c r="F104" i="77" s="1"/>
  <c r="F99" i="114"/>
  <c r="F99" i="81"/>
  <c r="X99" i="42"/>
  <c r="L99" i="73"/>
  <c r="F99" i="42"/>
  <c r="F104" i="42" s="1"/>
  <c r="L99" i="106"/>
  <c r="L104" i="106" s="1"/>
  <c r="R99" i="42"/>
  <c r="F99" i="102"/>
  <c r="F104" i="102" s="1"/>
  <c r="F99" i="38"/>
  <c r="F99" i="73"/>
  <c r="F99" i="78"/>
  <c r="F104" i="78" s="1"/>
  <c r="F99" i="106"/>
  <c r="F99" i="53"/>
  <c r="F104" i="53" s="1"/>
  <c r="R99" i="113"/>
  <c r="R104" i="113" s="1"/>
  <c r="R132" i="113" s="1"/>
  <c r="L99" i="42"/>
  <c r="L99" i="77"/>
  <c r="L104" i="77" s="1"/>
  <c r="F99" i="57"/>
  <c r="F99" i="112"/>
  <c r="F104" i="112" s="1"/>
  <c r="F99" i="113"/>
  <c r="F104" i="113" s="1"/>
  <c r="F132" i="113" s="1"/>
  <c r="L9" i="121"/>
  <c r="K42" i="110"/>
  <c r="L42" i="110" s="1"/>
  <c r="F38" i="53"/>
  <c r="F62" i="53" s="1"/>
  <c r="J7" i="120"/>
  <c r="K35" i="110"/>
  <c r="F75" i="53"/>
  <c r="F130" i="53" s="1"/>
  <c r="AD38" i="42"/>
  <c r="AD62" i="42" s="1"/>
  <c r="AD75" i="42"/>
  <c r="AD130" i="42" s="1"/>
  <c r="AD49" i="42"/>
  <c r="AD63" i="42" s="1"/>
  <c r="AD85" i="42"/>
  <c r="AD93" i="42" s="1"/>
  <c r="AD95" i="42" s="1"/>
  <c r="AD131" i="42" s="1"/>
  <c r="L38" i="77"/>
  <c r="L62" i="77" s="1"/>
  <c r="L85" i="77"/>
  <c r="L93" i="77" s="1"/>
  <c r="L95" i="77" s="1"/>
  <c r="L131" i="77" s="1"/>
  <c r="L75" i="77"/>
  <c r="L130" i="77" s="1"/>
  <c r="L49" i="77"/>
  <c r="L63" i="77" s="1"/>
  <c r="F85" i="78"/>
  <c r="F93" i="78" s="1"/>
  <c r="F95" i="78" s="1"/>
  <c r="F131" i="78" s="1"/>
  <c r="F38" i="81"/>
  <c r="F62" i="81" s="1"/>
  <c r="F49" i="102"/>
  <c r="F63" i="102" s="1"/>
  <c r="F75" i="81"/>
  <c r="F130" i="81" s="1"/>
  <c r="F38" i="102"/>
  <c r="F62" i="102" s="1"/>
  <c r="F75" i="102"/>
  <c r="F130" i="102" s="1"/>
  <c r="F75" i="112"/>
  <c r="F130" i="112" s="1"/>
  <c r="F85" i="81"/>
  <c r="F93" i="81" s="1"/>
  <c r="F95" i="81" s="1"/>
  <c r="F131" i="81" s="1"/>
  <c r="F38" i="54"/>
  <c r="F62" i="54" s="1"/>
  <c r="F85" i="102"/>
  <c r="F93" i="102" s="1"/>
  <c r="F95" i="102" s="1"/>
  <c r="F131" i="102" s="1"/>
  <c r="F38" i="77"/>
  <c r="F62" i="77" s="1"/>
  <c r="F75" i="74"/>
  <c r="F130" i="74" s="1"/>
  <c r="F38" i="112"/>
  <c r="F62" i="112" s="1"/>
  <c r="F38" i="114"/>
  <c r="F62" i="114" s="1"/>
  <c r="F75" i="54"/>
  <c r="F130" i="54" s="1"/>
  <c r="F85" i="54"/>
  <c r="F93" i="54" s="1"/>
  <c r="F95" i="54" s="1"/>
  <c r="F131" i="54" s="1"/>
  <c r="F49" i="54"/>
  <c r="F63" i="54" s="1"/>
  <c r="R38" i="113"/>
  <c r="R62" i="113" s="1"/>
  <c r="L38" i="113"/>
  <c r="L62" i="113" s="1"/>
  <c r="F85" i="74"/>
  <c r="F93" i="74" s="1"/>
  <c r="F95" i="74" s="1"/>
  <c r="F131" i="74" s="1"/>
  <c r="F65" i="113"/>
  <c r="F129" i="113" s="1"/>
  <c r="F85" i="114"/>
  <c r="F93" i="114" s="1"/>
  <c r="F95" i="114" s="1"/>
  <c r="F131" i="114" s="1"/>
  <c r="F75" i="114"/>
  <c r="F130" i="114" s="1"/>
  <c r="F75" i="78"/>
  <c r="F130" i="78" s="1"/>
  <c r="F38" i="74"/>
  <c r="F62" i="74" s="1"/>
  <c r="F38" i="38"/>
  <c r="F62" i="38" s="1"/>
  <c r="F75" i="38"/>
  <c r="F130" i="38" s="1"/>
  <c r="F49" i="74"/>
  <c r="F63" i="74" s="1"/>
  <c r="F49" i="114"/>
  <c r="F63" i="114" s="1"/>
  <c r="F85" i="112"/>
  <c r="F93" i="112" s="1"/>
  <c r="F95" i="112" s="1"/>
  <c r="F131" i="112" s="1"/>
  <c r="F49" i="78"/>
  <c r="F63" i="78" s="1"/>
  <c r="F49" i="77"/>
  <c r="F63" i="77" s="1"/>
  <c r="R85" i="113"/>
  <c r="R93" i="113" s="1"/>
  <c r="R95" i="113" s="1"/>
  <c r="R131" i="113" s="1"/>
  <c r="L85" i="113"/>
  <c r="L93" i="113" s="1"/>
  <c r="L95" i="113" s="1"/>
  <c r="L131" i="113" s="1"/>
  <c r="L49" i="113"/>
  <c r="L63" i="113" s="1"/>
  <c r="F75" i="77"/>
  <c r="F130" i="77" s="1"/>
  <c r="F85" i="38"/>
  <c r="F93" i="38" s="1"/>
  <c r="F95" i="38" s="1"/>
  <c r="F131" i="38" s="1"/>
  <c r="F49" i="38"/>
  <c r="F63" i="38" s="1"/>
  <c r="F38" i="78"/>
  <c r="F62" i="78" s="1"/>
  <c r="F85" i="52"/>
  <c r="F93" i="52" s="1"/>
  <c r="F95" i="52" s="1"/>
  <c r="F131" i="52" s="1"/>
  <c r="F49" i="112"/>
  <c r="F63" i="112" s="1"/>
  <c r="F49" i="52"/>
  <c r="F63" i="52" s="1"/>
  <c r="L75" i="113"/>
  <c r="L130" i="113" s="1"/>
  <c r="F49" i="57"/>
  <c r="F63" i="57" s="1"/>
  <c r="F85" i="77"/>
  <c r="F93" i="77" s="1"/>
  <c r="F95" i="77" s="1"/>
  <c r="F131" i="77" s="1"/>
  <c r="R75" i="42"/>
  <c r="R130" i="42" s="1"/>
  <c r="F75" i="52"/>
  <c r="F130" i="52" s="1"/>
  <c r="F85" i="42"/>
  <c r="F93" i="42" s="1"/>
  <c r="F95" i="42" s="1"/>
  <c r="F131" i="42" s="1"/>
  <c r="F49" i="42"/>
  <c r="F63" i="42" s="1"/>
  <c r="F85" i="57"/>
  <c r="F93" i="57" s="1"/>
  <c r="F95" i="57" s="1"/>
  <c r="F131" i="57" s="1"/>
  <c r="R75" i="113"/>
  <c r="R130" i="113" s="1"/>
  <c r="F38" i="52"/>
  <c r="F62" i="52" s="1"/>
  <c r="F38" i="42"/>
  <c r="F62" i="42" s="1"/>
  <c r="F75" i="57"/>
  <c r="F130" i="57" s="1"/>
  <c r="R49" i="113"/>
  <c r="R63" i="113" s="1"/>
  <c r="F38" i="57"/>
  <c r="F62" i="57" s="1"/>
  <c r="L85" i="42"/>
  <c r="L93" i="42" s="1"/>
  <c r="L95" i="42" s="1"/>
  <c r="L131" i="42" s="1"/>
  <c r="L75" i="42"/>
  <c r="L130" i="42" s="1"/>
  <c r="F75" i="42"/>
  <c r="F130" i="42" s="1"/>
  <c r="R85" i="42"/>
  <c r="R93" i="42" s="1"/>
  <c r="R95" i="42" s="1"/>
  <c r="R131" i="42" s="1"/>
  <c r="X49" i="42"/>
  <c r="X63" i="42" s="1"/>
  <c r="R49" i="42"/>
  <c r="R63" i="42" s="1"/>
  <c r="L49" i="42"/>
  <c r="L63" i="42" s="1"/>
  <c r="L38" i="42"/>
  <c r="L62" i="42" s="1"/>
  <c r="R38" i="42"/>
  <c r="R62" i="42" s="1"/>
  <c r="X75" i="42"/>
  <c r="X130" i="42" s="1"/>
  <c r="X85" i="42"/>
  <c r="X93" i="42" s="1"/>
  <c r="X95" i="42" s="1"/>
  <c r="X131" i="42" s="1"/>
  <c r="F49" i="81"/>
  <c r="F63" i="81" s="1"/>
  <c r="X38" i="42"/>
  <c r="X62" i="42" s="1"/>
  <c r="F38" i="106"/>
  <c r="F62" i="106" s="1"/>
  <c r="L38" i="106"/>
  <c r="L62" i="106" s="1"/>
  <c r="L85" i="106"/>
  <c r="L93" i="106" s="1"/>
  <c r="L95" i="106" s="1"/>
  <c r="L131" i="106" s="1"/>
  <c r="F49" i="106"/>
  <c r="F63" i="106" s="1"/>
  <c r="F75" i="106"/>
  <c r="F130" i="106" s="1"/>
  <c r="L49" i="106"/>
  <c r="L63" i="106" s="1"/>
  <c r="F85" i="106"/>
  <c r="F93" i="106" s="1"/>
  <c r="F95" i="106" s="1"/>
  <c r="F131" i="106" s="1"/>
  <c r="L75" i="106"/>
  <c r="L130" i="106" s="1"/>
  <c r="R65" i="78" l="1"/>
  <c r="R129" i="78" s="1"/>
  <c r="R133" i="78" s="1"/>
  <c r="R108" i="78" s="1"/>
  <c r="I63" i="123"/>
  <c r="I8" i="123" s="1"/>
  <c r="I33" i="123"/>
  <c r="F65" i="53"/>
  <c r="F129" i="53" s="1"/>
  <c r="L65" i="78"/>
  <c r="L129" i="78" s="1"/>
  <c r="L133" i="78" s="1"/>
  <c r="X65" i="78"/>
  <c r="X129" i="78" s="1"/>
  <c r="X133" i="78" s="1"/>
  <c r="F65" i="81"/>
  <c r="F129" i="81" s="1"/>
  <c r="L10" i="121"/>
  <c r="J42" i="110"/>
  <c r="F65" i="54"/>
  <c r="F129" i="54" s="1"/>
  <c r="L8" i="109"/>
  <c r="K37" i="110"/>
  <c r="J35" i="110"/>
  <c r="J37" i="110" s="1"/>
  <c r="L35" i="110"/>
  <c r="L37" i="110" s="1"/>
  <c r="F132" i="112"/>
  <c r="F104" i="38"/>
  <c r="F132" i="38" s="1"/>
  <c r="F104" i="73"/>
  <c r="F132" i="73" s="1"/>
  <c r="F133" i="73" s="1"/>
  <c r="F108" i="73" s="1"/>
  <c r="F109" i="73" s="1"/>
  <c r="F120" i="73" s="1"/>
  <c r="F122" i="73" s="1"/>
  <c r="F132" i="53"/>
  <c r="F104" i="54"/>
  <c r="F132" i="54" s="1"/>
  <c r="L132" i="77"/>
  <c r="F132" i="77"/>
  <c r="F104" i="81"/>
  <c r="F132" i="81" s="1"/>
  <c r="F104" i="57"/>
  <c r="F132" i="57" s="1"/>
  <c r="F104" i="114"/>
  <c r="F132" i="114" s="1"/>
  <c r="F132" i="74"/>
  <c r="F132" i="78"/>
  <c r="F132" i="102"/>
  <c r="F132" i="52"/>
  <c r="L104" i="73"/>
  <c r="L132" i="73" s="1"/>
  <c r="L133" i="73" s="1"/>
  <c r="L108" i="73" s="1"/>
  <c r="L109" i="73" s="1"/>
  <c r="L65" i="113"/>
  <c r="L129" i="113" s="1"/>
  <c r="L133" i="113" s="1"/>
  <c r="L108" i="113" s="1"/>
  <c r="L109" i="113" s="1"/>
  <c r="L120" i="113" s="1"/>
  <c r="L122" i="113" s="1"/>
  <c r="L124" i="113" s="1"/>
  <c r="AD65" i="42"/>
  <c r="AD129" i="42" s="1"/>
  <c r="AD133" i="42" s="1"/>
  <c r="AD108" i="42" s="1"/>
  <c r="L65" i="77"/>
  <c r="L129" i="77" s="1"/>
  <c r="F65" i="102"/>
  <c r="F129" i="102" s="1"/>
  <c r="F133" i="113"/>
  <c r="F108" i="113" s="1"/>
  <c r="F109" i="113" s="1"/>
  <c r="X104" i="42"/>
  <c r="X132" i="42" s="1"/>
  <c r="F65" i="77"/>
  <c r="F129" i="77" s="1"/>
  <c r="F65" i="74"/>
  <c r="F129" i="74" s="1"/>
  <c r="F65" i="114"/>
  <c r="F129" i="114" s="1"/>
  <c r="F65" i="78"/>
  <c r="F129" i="78" s="1"/>
  <c r="F65" i="112"/>
  <c r="F129" i="112" s="1"/>
  <c r="F65" i="52"/>
  <c r="F129" i="52" s="1"/>
  <c r="R65" i="113"/>
  <c r="R129" i="113" s="1"/>
  <c r="R133" i="113" s="1"/>
  <c r="R108" i="113" s="1"/>
  <c r="R109" i="113" s="1"/>
  <c r="R120" i="113" s="1"/>
  <c r="R122" i="113" s="1"/>
  <c r="R124" i="113" s="1"/>
  <c r="F65" i="38"/>
  <c r="F129" i="38" s="1"/>
  <c r="F65" i="42"/>
  <c r="F129" i="42" s="1"/>
  <c r="F65" i="57"/>
  <c r="F129" i="57" s="1"/>
  <c r="X65" i="42"/>
  <c r="X129" i="42" s="1"/>
  <c r="F65" i="106"/>
  <c r="F129" i="106" s="1"/>
  <c r="L65" i="42"/>
  <c r="L129" i="42" s="1"/>
  <c r="R65" i="42"/>
  <c r="R129" i="42" s="1"/>
  <c r="L65" i="106"/>
  <c r="L129" i="106" s="1"/>
  <c r="R109" i="78" l="1"/>
  <c r="R120" i="78" s="1"/>
  <c r="R122" i="78" s="1"/>
  <c r="R124" i="78" s="1"/>
  <c r="F133" i="53"/>
  <c r="F108" i="53" s="1"/>
  <c r="F109" i="53" s="1"/>
  <c r="K41" i="110"/>
  <c r="L41" i="110" s="1"/>
  <c r="L9" i="109"/>
  <c r="L10" i="109" s="1"/>
  <c r="F133" i="81"/>
  <c r="F108" i="81" s="1"/>
  <c r="F109" i="81" s="1"/>
  <c r="F120" i="81" s="1"/>
  <c r="F122" i="81" s="1"/>
  <c r="L108" i="78"/>
  <c r="L109" i="78" s="1"/>
  <c r="X108" i="78"/>
  <c r="X109" i="78" s="1"/>
  <c r="F133" i="54"/>
  <c r="F108" i="54" s="1"/>
  <c r="F109" i="54" s="1"/>
  <c r="K43" i="110"/>
  <c r="L104" i="42"/>
  <c r="L132" i="42" s="1"/>
  <c r="L133" i="42" s="1"/>
  <c r="L108" i="42" s="1"/>
  <c r="L109" i="42" s="1"/>
  <c r="L120" i="42" s="1"/>
  <c r="L122" i="42" s="1"/>
  <c r="L124" i="42" s="1"/>
  <c r="R104" i="42"/>
  <c r="R132" i="42" s="1"/>
  <c r="R133" i="42" s="1"/>
  <c r="R108" i="42" s="1"/>
  <c r="R109" i="42" s="1"/>
  <c r="R120" i="42" s="1"/>
  <c r="R122" i="42" s="1"/>
  <c r="R124" i="42" s="1"/>
  <c r="F104" i="106"/>
  <c r="F132" i="106" s="1"/>
  <c r="F133" i="106" s="1"/>
  <c r="F108" i="106" s="1"/>
  <c r="F109" i="106" s="1"/>
  <c r="F120" i="106" s="1"/>
  <c r="F122" i="106" s="1"/>
  <c r="F133" i="38"/>
  <c r="F108" i="38" s="1"/>
  <c r="F109" i="38" s="1"/>
  <c r="F120" i="38" s="1"/>
  <c r="F122" i="38" s="1"/>
  <c r="L120" i="73"/>
  <c r="L122" i="73" s="1"/>
  <c r="F133" i="77"/>
  <c r="F108" i="77" s="1"/>
  <c r="F109" i="77" s="1"/>
  <c r="F133" i="74"/>
  <c r="F108" i="74" s="1"/>
  <c r="F109" i="74" s="1"/>
  <c r="F113" i="73"/>
  <c r="L133" i="77"/>
  <c r="L108" i="77" s="1"/>
  <c r="F114" i="73"/>
  <c r="F133" i="57"/>
  <c r="F108" i="57" s="1"/>
  <c r="F109" i="57" s="1"/>
  <c r="F120" i="57" s="1"/>
  <c r="F122" i="57" s="1"/>
  <c r="F114" i="57" s="1"/>
  <c r="L132" i="106"/>
  <c r="L133" i="106" s="1"/>
  <c r="L108" i="106" s="1"/>
  <c r="L109" i="106" s="1"/>
  <c r="L120" i="106" s="1"/>
  <c r="F112" i="73"/>
  <c r="F124" i="73"/>
  <c r="F111" i="73"/>
  <c r="F133" i="114"/>
  <c r="F108" i="114" s="1"/>
  <c r="F109" i="114" s="1"/>
  <c r="F132" i="42"/>
  <c r="F133" i="42" s="1"/>
  <c r="F108" i="42" s="1"/>
  <c r="F109" i="42" s="1"/>
  <c r="F120" i="42" s="1"/>
  <c r="F122" i="42" s="1"/>
  <c r="F133" i="78"/>
  <c r="F108" i="78" s="1"/>
  <c r="F109" i="78" s="1"/>
  <c r="F120" i="78" s="1"/>
  <c r="F122" i="78" s="1"/>
  <c r="F133" i="102"/>
  <c r="F108" i="102" s="1"/>
  <c r="F109" i="102" s="1"/>
  <c r="F133" i="52"/>
  <c r="F108" i="52" s="1"/>
  <c r="F109" i="52" s="1"/>
  <c r="F120" i="52" s="1"/>
  <c r="F122" i="52" s="1"/>
  <c r="F114" i="52" s="1"/>
  <c r="F133" i="112"/>
  <c r="F108" i="112" s="1"/>
  <c r="F109" i="112" s="1"/>
  <c r="F120" i="112" s="1"/>
  <c r="F122" i="112" s="1"/>
  <c r="F112" i="112" s="1"/>
  <c r="AD109" i="42"/>
  <c r="AD120" i="42" s="1"/>
  <c r="AD122" i="42" s="1"/>
  <c r="AD124" i="42" s="1"/>
  <c r="F120" i="113"/>
  <c r="F122" i="113" s="1"/>
  <c r="L112" i="113" s="1"/>
  <c r="X133" i="42"/>
  <c r="X108" i="42" s="1"/>
  <c r="X109" i="42" s="1"/>
  <c r="X120" i="42" s="1"/>
  <c r="X122" i="42" s="1"/>
  <c r="X124" i="42" s="1"/>
  <c r="R112" i="78" l="1"/>
  <c r="R111" i="78"/>
  <c r="R113" i="78"/>
  <c r="R114" i="78"/>
  <c r="F120" i="53"/>
  <c r="F122" i="53" s="1"/>
  <c r="F111" i="53" s="1"/>
  <c r="I9" i="123"/>
  <c r="J41" i="110" s="1"/>
  <c r="L120" i="78"/>
  <c r="L122" i="78" s="1"/>
  <c r="L124" i="78" s="1"/>
  <c r="X120" i="78"/>
  <c r="X122" i="78" s="1"/>
  <c r="X124" i="78" s="1"/>
  <c r="X113" i="78"/>
  <c r="X112" i="78"/>
  <c r="L112" i="78"/>
  <c r="L113" i="78"/>
  <c r="L114" i="78"/>
  <c r="X111" i="78"/>
  <c r="X114" i="78"/>
  <c r="L111" i="78"/>
  <c r="F120" i="54"/>
  <c r="F122" i="54" s="1"/>
  <c r="F114" i="54" s="1"/>
  <c r="L122" i="106"/>
  <c r="L114" i="73"/>
  <c r="L111" i="73"/>
  <c r="L112" i="73"/>
  <c r="L113" i="73"/>
  <c r="F113" i="38"/>
  <c r="F112" i="38"/>
  <c r="F111" i="38"/>
  <c r="F114" i="38"/>
  <c r="F115" i="73"/>
  <c r="F134" i="73" s="1"/>
  <c r="F135" i="73" s="1"/>
  <c r="L124" i="73"/>
  <c r="J43" i="110"/>
  <c r="L43" i="110"/>
  <c r="F120" i="74"/>
  <c r="F122" i="74" s="1"/>
  <c r="F124" i="74" s="1"/>
  <c r="F120" i="77"/>
  <c r="F122" i="77" s="1"/>
  <c r="F124" i="77" s="1"/>
  <c r="F113" i="57"/>
  <c r="F111" i="57"/>
  <c r="F124" i="38"/>
  <c r="F120" i="102"/>
  <c r="F122" i="102" s="1"/>
  <c r="F112" i="102" s="1"/>
  <c r="F112" i="57"/>
  <c r="F124" i="52"/>
  <c r="F124" i="57"/>
  <c r="F120" i="114"/>
  <c r="F122" i="114" s="1"/>
  <c r="F111" i="114" s="1"/>
  <c r="F111" i="112"/>
  <c r="F111" i="52"/>
  <c r="F124" i="112"/>
  <c r="F113" i="52"/>
  <c r="F112" i="52"/>
  <c r="F113" i="112"/>
  <c r="F114" i="112"/>
  <c r="AD114" i="42"/>
  <c r="AD111" i="42"/>
  <c r="AD112" i="42"/>
  <c r="AD113" i="42"/>
  <c r="L109" i="77"/>
  <c r="L120" i="77" s="1"/>
  <c r="L122" i="77" s="1"/>
  <c r="L124" i="77" s="1"/>
  <c r="R114" i="113"/>
  <c r="F124" i="113"/>
  <c r="F112" i="113"/>
  <c r="R112" i="113"/>
  <c r="L114" i="113"/>
  <c r="R113" i="113"/>
  <c r="F111" i="113"/>
  <c r="F113" i="113"/>
  <c r="F114" i="113"/>
  <c r="L111" i="113"/>
  <c r="R111" i="113"/>
  <c r="L113" i="113"/>
  <c r="F113" i="81"/>
  <c r="F111" i="81"/>
  <c r="F114" i="81"/>
  <c r="F124" i="81"/>
  <c r="F112" i="81"/>
  <c r="L112" i="42"/>
  <c r="L113" i="42"/>
  <c r="L111" i="42"/>
  <c r="L114" i="42"/>
  <c r="F124" i="78"/>
  <c r="F111" i="78"/>
  <c r="F112" i="78"/>
  <c r="F113" i="78"/>
  <c r="F114" i="78"/>
  <c r="F124" i="42"/>
  <c r="R111" i="42"/>
  <c r="X114" i="42"/>
  <c r="F113" i="42"/>
  <c r="R112" i="42"/>
  <c r="F111" i="42"/>
  <c r="R114" i="42"/>
  <c r="F112" i="42"/>
  <c r="X111" i="42"/>
  <c r="F114" i="42"/>
  <c r="X112" i="42"/>
  <c r="R113" i="42"/>
  <c r="X113" i="42"/>
  <c r="F124" i="106"/>
  <c r="F111" i="106"/>
  <c r="F113" i="106"/>
  <c r="F112" i="106"/>
  <c r="F114" i="106"/>
  <c r="R115" i="78" l="1"/>
  <c r="R134" i="78" s="1"/>
  <c r="R135" i="78" s="1"/>
  <c r="F113" i="53"/>
  <c r="F114" i="53"/>
  <c r="F112" i="53"/>
  <c r="F124" i="53"/>
  <c r="I10" i="123"/>
  <c r="F139" i="73"/>
  <c r="J7" i="110" s="1"/>
  <c r="K7" i="110" s="1"/>
  <c r="L7" i="110" s="1"/>
  <c r="I7" i="110"/>
  <c r="L115" i="78"/>
  <c r="L134" i="78" s="1"/>
  <c r="L135" i="78" s="1"/>
  <c r="X115" i="78"/>
  <c r="X134" i="78" s="1"/>
  <c r="X135" i="78" s="1"/>
  <c r="F112" i="54"/>
  <c r="F124" i="54"/>
  <c r="F111" i="54"/>
  <c r="F113" i="54"/>
  <c r="F115" i="38"/>
  <c r="F134" i="38" s="1"/>
  <c r="F135" i="38" s="1"/>
  <c r="L115" i="73"/>
  <c r="L134" i="73" s="1"/>
  <c r="L135" i="73" s="1"/>
  <c r="I8" i="110" s="1"/>
  <c r="L114" i="106"/>
  <c r="L111" i="106"/>
  <c r="L112" i="106"/>
  <c r="L113" i="106"/>
  <c r="L124" i="106"/>
  <c r="F115" i="52"/>
  <c r="F134" i="52" s="1"/>
  <c r="F135" i="52" s="1"/>
  <c r="I27" i="110" s="1"/>
  <c r="F115" i="112"/>
  <c r="F134" i="112" s="1"/>
  <c r="F135" i="112" s="1"/>
  <c r="I30" i="110" s="1"/>
  <c r="F115" i="57"/>
  <c r="F134" i="57" s="1"/>
  <c r="F135" i="57" s="1"/>
  <c r="F112" i="74"/>
  <c r="F113" i="77"/>
  <c r="F114" i="77"/>
  <c r="F114" i="74"/>
  <c r="F111" i="74"/>
  <c r="F113" i="74"/>
  <c r="L112" i="77"/>
  <c r="F111" i="102"/>
  <c r="L113" i="77"/>
  <c r="F112" i="77"/>
  <c r="L111" i="77"/>
  <c r="F111" i="77"/>
  <c r="L114" i="77"/>
  <c r="F113" i="102"/>
  <c r="F114" i="102"/>
  <c r="F124" i="102"/>
  <c r="F114" i="114"/>
  <c r="F112" i="114"/>
  <c r="F113" i="114"/>
  <c r="F124" i="114"/>
  <c r="AD115" i="42"/>
  <c r="AD134" i="42" s="1"/>
  <c r="AD135" i="42" s="1"/>
  <c r="I23" i="110" s="1"/>
  <c r="L115" i="113"/>
  <c r="L134" i="113" s="1"/>
  <c r="L135" i="113" s="1"/>
  <c r="F115" i="113"/>
  <c r="F134" i="113" s="1"/>
  <c r="F135" i="113" s="1"/>
  <c r="I24" i="110" s="1"/>
  <c r="R115" i="113"/>
  <c r="R134" i="113" s="1"/>
  <c r="R135" i="113" s="1"/>
  <c r="I26" i="110" s="1"/>
  <c r="F115" i="81"/>
  <c r="F134" i="81" s="1"/>
  <c r="F135" i="81" s="1"/>
  <c r="I32" i="110" s="1"/>
  <c r="L115" i="42"/>
  <c r="L134" i="42" s="1"/>
  <c r="L135" i="42" s="1"/>
  <c r="I20" i="110" s="1"/>
  <c r="F115" i="42"/>
  <c r="F134" i="42" s="1"/>
  <c r="F135" i="42" s="1"/>
  <c r="F115" i="78"/>
  <c r="F134" i="78" s="1"/>
  <c r="F135" i="78" s="1"/>
  <c r="X115" i="42"/>
  <c r="X134" i="42" s="1"/>
  <c r="X135" i="42" s="1"/>
  <c r="I22" i="110" s="1"/>
  <c r="R115" i="42"/>
  <c r="R134" i="42" s="1"/>
  <c r="R135" i="42" s="1"/>
  <c r="I21" i="110" s="1"/>
  <c r="F115" i="106"/>
  <c r="F134" i="106" s="1"/>
  <c r="F135" i="106" s="1"/>
  <c r="I17" i="110" s="1"/>
  <c r="R139" i="78" l="1"/>
  <c r="I14" i="110"/>
  <c r="L139" i="78"/>
  <c r="J14" i="110" s="1"/>
  <c r="I13" i="110"/>
  <c r="F115" i="53"/>
  <c r="F134" i="53" s="1"/>
  <c r="F135" i="53" s="1"/>
  <c r="I29" i="110" s="1"/>
  <c r="X139" i="78"/>
  <c r="J15" i="110" s="1"/>
  <c r="I15" i="110"/>
  <c r="L139" i="113"/>
  <c r="J25" i="110" s="1"/>
  <c r="I25" i="110"/>
  <c r="F139" i="57"/>
  <c r="J33" i="110" s="1"/>
  <c r="K33" i="110" s="1"/>
  <c r="L33" i="110" s="1"/>
  <c r="I33" i="110"/>
  <c r="F139" i="42"/>
  <c r="J19" i="110" s="1"/>
  <c r="I19" i="110"/>
  <c r="F139" i="38"/>
  <c r="I6" i="110"/>
  <c r="F139" i="78"/>
  <c r="J12" i="110" s="1"/>
  <c r="I12" i="110"/>
  <c r="F115" i="54"/>
  <c r="F134" i="54" s="1"/>
  <c r="F135" i="54" s="1"/>
  <c r="F139" i="52"/>
  <c r="L139" i="73"/>
  <c r="L115" i="106"/>
  <c r="L134" i="106" s="1"/>
  <c r="L135" i="106" s="1"/>
  <c r="I18" i="110" s="1"/>
  <c r="F115" i="114"/>
  <c r="F134" i="114" s="1"/>
  <c r="F135" i="114" s="1"/>
  <c r="I28" i="110" s="1"/>
  <c r="F139" i="112"/>
  <c r="F115" i="102"/>
  <c r="F134" i="102" s="1"/>
  <c r="F135" i="102" s="1"/>
  <c r="L115" i="77"/>
  <c r="L134" i="77" s="1"/>
  <c r="L135" i="77" s="1"/>
  <c r="F115" i="77"/>
  <c r="F134" i="77" s="1"/>
  <c r="F135" i="77" s="1"/>
  <c r="F115" i="74"/>
  <c r="F134" i="74" s="1"/>
  <c r="F135" i="74" s="1"/>
  <c r="I9" i="110" s="1"/>
  <c r="AD139" i="42"/>
  <c r="F139" i="113"/>
  <c r="J24" i="110" s="1"/>
  <c r="R139" i="113"/>
  <c r="F139" i="81"/>
  <c r="J32" i="110" s="1"/>
  <c r="K32" i="110" s="1"/>
  <c r="L32" i="110" s="1"/>
  <c r="L139" i="42"/>
  <c r="J20" i="110" s="1"/>
  <c r="X139" i="42"/>
  <c r="R139" i="42"/>
  <c r="F139" i="106"/>
  <c r="J17" i="110" s="1"/>
  <c r="K17" i="110" s="1"/>
  <c r="L17" i="110" s="1"/>
  <c r="J13" i="110" l="1"/>
  <c r="K13" i="110" s="1"/>
  <c r="L13" i="110" s="1"/>
  <c r="F139" i="53"/>
  <c r="J29" i="110" s="1"/>
  <c r="K25" i="110"/>
  <c r="L25" i="110" s="1"/>
  <c r="J27" i="110"/>
  <c r="K27" i="110" s="1"/>
  <c r="L27" i="110" s="1"/>
  <c r="F139" i="54"/>
  <c r="I31" i="110"/>
  <c r="K24" i="110"/>
  <c r="L24" i="110" s="1"/>
  <c r="J26" i="110"/>
  <c r="J23" i="110"/>
  <c r="K23" i="110" s="1"/>
  <c r="L23" i="110" s="1"/>
  <c r="K19" i="110"/>
  <c r="L19" i="110" s="1"/>
  <c r="J21" i="110"/>
  <c r="K21" i="110" s="1"/>
  <c r="L21" i="110" s="1"/>
  <c r="K20" i="110"/>
  <c r="L20" i="110" s="1"/>
  <c r="J22" i="110"/>
  <c r="K22" i="110" s="1"/>
  <c r="L22" i="110" s="1"/>
  <c r="F139" i="102"/>
  <c r="I16" i="110"/>
  <c r="F139" i="77"/>
  <c r="I10" i="110"/>
  <c r="L139" i="77"/>
  <c r="I11" i="110"/>
  <c r="J8" i="110"/>
  <c r="K8" i="110" s="1"/>
  <c r="L8" i="110" s="1"/>
  <c r="J6" i="110"/>
  <c r="K6" i="110" s="1"/>
  <c r="L6" i="110" s="1"/>
  <c r="J30" i="110"/>
  <c r="K30" i="110" s="1"/>
  <c r="L30" i="110" s="1"/>
  <c r="K12" i="110"/>
  <c r="L12" i="110" s="1"/>
  <c r="L139" i="106"/>
  <c r="J18" i="110" s="1"/>
  <c r="K18" i="110" s="1"/>
  <c r="L18" i="110" s="1"/>
  <c r="F139" i="114"/>
  <c r="F139" i="74"/>
  <c r="K15" i="110"/>
  <c r="L15" i="110" s="1"/>
  <c r="K29" i="110" l="1"/>
  <c r="L29" i="110" s="1"/>
  <c r="J31" i="110"/>
  <c r="K31" i="110" s="1"/>
  <c r="L31" i="110" s="1"/>
  <c r="K26" i="110"/>
  <c r="L26" i="110" s="1"/>
  <c r="J28" i="110"/>
  <c r="K28" i="110" s="1"/>
  <c r="L28" i="110" s="1"/>
  <c r="K14" i="110"/>
  <c r="L14" i="110" s="1"/>
  <c r="J16" i="110"/>
  <c r="K16" i="110" s="1"/>
  <c r="L16" i="110" s="1"/>
  <c r="J11" i="110"/>
  <c r="K11" i="110" s="1"/>
  <c r="L11" i="110" s="1"/>
  <c r="J10" i="110"/>
  <c r="K10" i="110" s="1"/>
  <c r="L10" i="110" s="1"/>
  <c r="J9" i="110"/>
  <c r="K9" i="110" s="1"/>
  <c r="L9" i="110" s="1"/>
  <c r="J34" i="110" l="1"/>
  <c r="J44" i="110" s="1"/>
  <c r="L34" i="110"/>
  <c r="L44" i="110" s="1"/>
  <c r="K34" i="110"/>
  <c r="K44" i="110" s="1"/>
  <c r="F14" i="71" l="1"/>
  <c r="F15" i="71" l="1"/>
  <c r="G14" i="71"/>
  <c r="G15" i="71" s="1"/>
  <c r="E14" i="7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Sonia Maria de Jesus Rocha</author>
  </authors>
  <commentList>
    <comment ref="E233" authorId="0" shapeId="0" xr:uid="{C3CCD6B3-53C8-4193-85F7-C6E5B4D97CEA}">
      <text>
        <r>
          <rPr>
            <b/>
            <sz val="9"/>
            <color indexed="81"/>
            <rFont val="Segoe UI"/>
            <family val="2"/>
          </rPr>
          <t>Descrição Completa:</t>
        </r>
        <r>
          <rPr>
            <sz val="9"/>
            <color indexed="81"/>
            <rFont val="Segoe UI"/>
            <family val="2"/>
          </rPr>
          <t xml:space="preserve">
Alicate amperímetro digital CAT IV 600V, com display iluminado,medidas de tensão e corrente DC/AC, corrente DC em uA, resistência, capacitância, frequência, temperatura, testes de diodo e continuidade, data hold, modo relativo e detecção de tensão em contato (NCV). Com certificado de calibração RBC.</t>
        </r>
      </text>
    </comment>
    <comment ref="E261" authorId="0" shapeId="0" xr:uid="{ACE5BCD7-4394-4AF6-A1E4-594C4412DDF8}">
      <text>
        <r>
          <rPr>
            <b/>
            <sz val="9"/>
            <color indexed="81"/>
            <rFont val="Segoe UI"/>
            <family val="2"/>
          </rPr>
          <t>Descrição Completa:</t>
        </r>
        <r>
          <rPr>
            <sz val="9"/>
            <color indexed="81"/>
            <rFont val="Segoe UI"/>
            <family val="2"/>
          </rPr>
          <t xml:space="preserve">
Alicate amperímetro digital CAT IV 600V, com display iluminado,medidas de tensão e corrente DC/AC, corrente DC em uA, resistência, capacitância, frequência, temperatura, testes de diodo e continuidade, data hold, modo relativo e detecção de tensão em contato (NCV). Com certificado de calibração RBC.</t>
        </r>
      </text>
    </comment>
    <comment ref="E323" authorId="0" shapeId="0" xr:uid="{420B6216-9548-41AE-9F06-1E4F52589C9B}">
      <text>
        <r>
          <rPr>
            <b/>
            <sz val="9"/>
            <color indexed="81"/>
            <rFont val="Segoe UI"/>
            <family val="2"/>
          </rPr>
          <t>Descrição Completa:</t>
        </r>
        <r>
          <rPr>
            <sz val="9"/>
            <color indexed="81"/>
            <rFont val="Segoe UI"/>
            <family val="2"/>
          </rPr>
          <t xml:space="preserve">
Alicate amperímetro digital CAT IV 600V, com display iluminado,medidas de tensão e corrente DC/AC, corrente DC em uA, resistência, capacitância, frequência, temperatura, testes de diodo e continuidade, data hold, modo relativo e detecção de tensão em contato (NCV). Com certificado de calibração RBC.</t>
        </r>
      </text>
    </comment>
  </commentList>
</comments>
</file>

<file path=xl/sharedStrings.xml><?xml version="1.0" encoding="utf-8"?>
<sst xmlns="http://schemas.openxmlformats.org/spreadsheetml/2006/main" count="8592" uniqueCount="1403">
  <si>
    <t>TUTORIAL DE PREENCHIMENTO</t>
  </si>
  <si>
    <t>Aba da Planilha</t>
  </si>
  <si>
    <t>Busca rápida</t>
  </si>
  <si>
    <t>Informações relevantes para o preenchimento da planilha</t>
  </si>
  <si>
    <t>Destino do preenchimento da Aba da Planilha</t>
  </si>
  <si>
    <t>Estrutura</t>
  </si>
  <si>
    <t>Aba Meramente Ilustrativa para que a Licitante consiga mapear todo o Escopo a ser alcançado, além de demonstrar a Estrutura para o devido dimensionamento de sua Proposta.</t>
  </si>
  <si>
    <t>Aba Meramente Ilustrativa, não existe ligação com outras abas.</t>
  </si>
  <si>
    <t>Encargos_Rescisão_Prof Ausente</t>
  </si>
  <si>
    <t>Aba para ser preenchida levando em consideração todos os encargos sociais, trabalhistas, custos de rescisão e profissional ausente dos postos de trabalho de mão de obra residente. A administração elaborou esta aba na planilha afim de uniformizar todas as alíquotas, que automaticamente será preenchida nas planilhas de custo desta contratação. Levar em consideração e preencher o FAP ajustado da empresa, comprovado através de apresentação da GFIP. Se a empresa possuir histórico diferenciado das alíquotas apresentadas ou fundamentação legal, existe a coluna da Justificativa da alteração da alíquota e a coluna de novo memorial de cálculo a justificar, para que a Empresa registre as modificações e a comissão de licitação apure a legalidade/ razoabilidade dos fatores apresentados.</t>
  </si>
  <si>
    <t>As alíquotas serão importadas para as planilhas de custo 01 à 16.</t>
  </si>
  <si>
    <t>Custos Indiretos Tributos e Lucro</t>
  </si>
  <si>
    <t xml:space="preserve">Aba para ser preenchida levando em consideração os custos indiretos, tributos e lucro desta referida prestação de serviço. Para que a Licitante possa organizar melhor sua distribuição do CITL, existem 2 composições a serem preenchidas, um quadro está sendo lincado automaticamente nas abas de mão de obra residente e outro quadro sendo lincado para a composição dos custos dos Serviços Listados. Qunto a algumas categorias específicas como Serviço de Limpeza e Vigilância,  atentar-se aos cadernos técnicos de limpeza e vigilância do Estado que será prestado o serviço, a fim de ter o conhecimento e respeitar os limites referentes aos Custos indiretos e lucro. </t>
  </si>
  <si>
    <t>CITL (Custos Indiretos, Tributos e Lucro) 01 (um) quadro para as planilhas de custo de 01 à 16 e 01 (um) quadro para a planilha de Serviços Listados.</t>
  </si>
  <si>
    <t>Legenda das ABAS</t>
  </si>
  <si>
    <t>Aba para descrimininar todas as informações sobre as categorias de mão de obra residente previstas pela Administração.</t>
  </si>
  <si>
    <t>Planilhas de Custo de Mão de Obra 01 à 16</t>
  </si>
  <si>
    <t>01 à 16</t>
  </si>
  <si>
    <t>-</t>
  </si>
  <si>
    <t>Aba para ser preenchida as informações da mão de obra residente, levando em consideração as particularidades de cada CCT envolvida por categoria. Aba que constitui a consolidação das informações de modo geral e que visa a fechar de modo geral o custo dos postos de trabalho. Algumas informações já estarão preenchidas automaticamente por conta da empresa Informar as alíquotas na planilha única de Encargos_Rescisão_Prof Ausente e a planilha de Custos Indiretos, Tributos e Lucro. Existem na própria aba, tabelas de apoio para auxiliar a empresa na descrição e quantitativos dos Uniformes, EPIMateriais e Equipamentos. Os Custos gerados destas tabelas de apoio, estarão lincados automaticamente com a planilha de custos para a composição de modo abrangente dos custos mensais dos postos de trabalho, obedecendo as especificidades de cada tipo de serviço/categoria.</t>
  </si>
  <si>
    <t>Não se aplica destino. Custos deverão ser informados na referida planilha.</t>
  </si>
  <si>
    <t>INSUMOS</t>
  </si>
  <si>
    <t>A Licitante deverá atentar-se ao TR e Anexos. Para a realização desses serviços será de responsabilidade da CONTRATADA fornecer aos seus trabalhadores e/ou subcontratados Insumos, Ferramentas de Uso Geral e Veículos, necessários à execução dos serviços,corfome itens listados nas abas.</t>
  </si>
  <si>
    <t>Custos deverão ser informados na referida planilha, e deverão estar lincados nas planilhas numéricas (Postos)</t>
  </si>
  <si>
    <t>MATERIAL (PEÇAS)</t>
  </si>
  <si>
    <t>Listagem de todos os Materias (Peças). Aba com a listagem e quantitativos já correlacionados e bloqueada para alteração. A Licitante deverá compor a informação somente do Custo Unitário por Tipo de Métrica envolvida na Descrição dos itens. A tabela fará o cálculo através do Custo Unitário Informado, além de realizar a incidência do Custo Indireto, tributos e lucro por conta do preenchimento informado na aba em destaque.</t>
  </si>
  <si>
    <t>Custos deverão ser informados na referida planilha, e deverão estar lincados na aba RESUMO.</t>
  </si>
  <si>
    <t>FERRAMENTAS INDIVIDUAIS E DE USO GERAL</t>
  </si>
  <si>
    <t>VEÍCULOS</t>
  </si>
  <si>
    <t>EPI_EPC_UNIFORME</t>
  </si>
  <si>
    <t>A Licitante deverá atentar-se ao TR e Anexos. Para a realização desses serviços será de responsabilidade da CONTRATADA fornecer aos seus trabalhadores e/ou subcontratados EPIs/ EPCs/ Uniformes/ Insumos/ e Ferramentas de Uso Geral e Veículos, necessários à execução dos serviços,corfome itens listados nas abas.</t>
  </si>
  <si>
    <t>SERVIÇOS LISTADOS</t>
  </si>
  <si>
    <t>Listagem de todos os Serviços, sem mão de obra residente, para atuar de forma com suas características. Aba com a listagem e quantitativos já correlacionados e bloqueada para alteração. A Licitante deverá compor a informação somente do Custo Unitário por Tipo de Métrica envolvida na Descrição da Atividade. A tabela fará o cálculo através do Custo Unitário Informado, além de realizar a incidência do Custo Indireto, tributos e lucro por conta do preenchimento informado na aba em destaque.</t>
  </si>
  <si>
    <t>Resumo</t>
  </si>
  <si>
    <t>Resumo global da proposta. Aba totalmente bloqueada.</t>
  </si>
  <si>
    <t>O valores estão lincados as abas da planilha, a fim de detalhar todos os custos inerentes a contratação</t>
  </si>
  <si>
    <t>Proposta Proforma</t>
  </si>
  <si>
    <t xml:space="preserve"> O valor total da proposta será importado automaticamente da aba Totalizador.</t>
  </si>
  <si>
    <t>Contrato de Manutenção e Operação de Sistemas de HVAC-R</t>
  </si>
  <si>
    <t>A estrutura apresentar a seguir possui caráter ilustrativo, visto que a Contratada é a responsável por definir a estrutura e a organização dos postos de trabalho para melhor atendimento do objeto Contratual.</t>
  </si>
  <si>
    <t>PLANILHA PARA APLICAÇÃO DE ENCARGOS, RESCISÃO E PROVISÃO DE PROFISSIONAL AUSENTE</t>
  </si>
  <si>
    <t>MÓDULO 2 – ENCARGOS E BENEFÍCIOS ANUAIS, MENSAIS E DIÁRIOS</t>
  </si>
  <si>
    <t xml:space="preserve">Memória de Cálculo </t>
  </si>
  <si>
    <t>Fundamento</t>
  </si>
  <si>
    <t>Justificativa da Alteração da Alíquota</t>
  </si>
  <si>
    <t>Novo Memorial de Cálculo para Justificar</t>
  </si>
  <si>
    <t>Submódulo 2.1 - 13º Salário, Férias e Adicional de Férias</t>
  </si>
  <si>
    <t>%</t>
  </si>
  <si>
    <t>A</t>
  </si>
  <si>
    <r>
      <t>13 (Décimo-terceiro) salário</t>
    </r>
    <r>
      <rPr>
        <sz val="10"/>
        <color indexed="10"/>
        <rFont val="Calibri"/>
        <family val="2"/>
        <scheme val="minor"/>
      </rPr>
      <t xml:space="preserve"> </t>
    </r>
  </si>
  <si>
    <t xml:space="preserve">DTS = 1/12 </t>
  </si>
  <si>
    <t xml:space="preserve">Art.7º, VIII, CF/88.
Caderno de Logística com Orientações básicas sobre a operacionalização da Conta Vinculada nos termos da alínea “a” do item 1.1 do Anexo VII-B e do Anexo XII da Instrução Normativa nº 5, de 26 de maio de 2017. Tabela do subitem 2.4.1 reserva mensal para o pagamento de encargos trabalhistas - percentual incidente sobre a remuneração. </t>
  </si>
  <si>
    <t>B</t>
  </si>
  <si>
    <t>Férias e Adicional de Férias</t>
  </si>
  <si>
    <t>FAF = 1/11 x R + 1/3 x 1/11 x R</t>
  </si>
  <si>
    <t xml:space="preserve">% Conta Vinculada- Anexo XII da IN nº 05/2017. Caderno de Logística com Orientações básicas sobre a operacionalização da Conta Vinculada nos termos da alínea “a” do item 1.1 do Anexo VII-B e do Anexo XII da Instrução Normativa nº 5, de 26 de maio de 2017. Tabela do subitem 2.4.1 reserva mensal para o pagamento de encargos trabalhistas - percentual incidente sobre a remuneração. </t>
  </si>
  <si>
    <t>C</t>
  </si>
  <si>
    <t>Incidência dos encargos do submódulo 2.2 sobre Submódulo 2.1 - 13º Salário, Férias e Adicional de Férias</t>
  </si>
  <si>
    <t>Incidência da alíquota total do submódulo 2.2 x (custo de décimo terceiro + custo de férias e adicional de férias)</t>
  </si>
  <si>
    <t>% Conta Vinculada- Anexo XII da IN nº 05/2017. Caderno de Logística com Orientações básicas sobre a operacionalização da Conta Vinculada nos termos da alínea “a” do item 1.1 do Anexo VII-B e do Anexo XII da Instrução Normativa nº 5, de 26 de maio de 2017.</t>
  </si>
  <si>
    <t>TOTAL SUBMÓDULO 2.1</t>
  </si>
  <si>
    <t>Submódulo 2.2 - GPS, FGTS e Outras Contribuições</t>
  </si>
  <si>
    <t xml:space="preserve">INSS </t>
  </si>
  <si>
    <t>ATÉ 20%</t>
  </si>
  <si>
    <t>01 - Art.22, Inciso I da Lei 8.212/91
02 - CASO A LICITANTE SEJA OPTANTE PELO REGIME DE CONTRIBUIÇÃO PREVIDENCIÁRIA SOBRE RECEITA BRUTA (CPRB), DEVERÁ APRESENTAR O PERCENTUAL DE INSS CONFORME A Lei nº 14.973/2024.</t>
  </si>
  <si>
    <t xml:space="preserve">Salário Educação </t>
  </si>
  <si>
    <t>Art.3º, Inciso I, Decreto 87.043/82</t>
  </si>
  <si>
    <t>SAT (Seguro Acidente de Trabalho)</t>
  </si>
  <si>
    <t>RAT: 1%, 2% ou 3% x FAP: 0,5 a 2%</t>
  </si>
  <si>
    <t>RATxFAT – Fundamentação: art. 22, inciso II, alíneas ‘b’ e ‘c’, da Lei nº 8.212/91. Conforme GFIP do mês anterior à data da proposta – Para estimativa, considerado o maior valor possível.</t>
  </si>
  <si>
    <t>D</t>
  </si>
  <si>
    <t>SESC ou SESI</t>
  </si>
  <si>
    <t>Art.3º, da lei 8036/90</t>
  </si>
  <si>
    <t>E</t>
  </si>
  <si>
    <t xml:space="preserve">SENAI - SENAC </t>
  </si>
  <si>
    <t>Decreto 2.318/86</t>
  </si>
  <si>
    <t>F</t>
  </si>
  <si>
    <t xml:space="preserve">SEBRAE </t>
  </si>
  <si>
    <t>Art.8º, Lei 8029/90 e Lei 8154/90</t>
  </si>
  <si>
    <t>G</t>
  </si>
  <si>
    <t xml:space="preserve">INCRA </t>
  </si>
  <si>
    <t>Lei 7787/89 e DL 1146/70</t>
  </si>
  <si>
    <t>H</t>
  </si>
  <si>
    <t xml:space="preserve">FGTS </t>
  </si>
  <si>
    <t>Art.15, da Lei 8036/90 e Art.7º III, CF</t>
  </si>
  <si>
    <t>TOTAL SUBMÓDULO 2.2</t>
  </si>
  <si>
    <t>MÓDULO 3 – PROVISÃO PARA RESCISÃO</t>
  </si>
  <si>
    <t>PROVISÃO PARA RESCISÃO</t>
  </si>
  <si>
    <t>Aviso Prévio Indenizado</t>
  </si>
  <si>
    <t xml:space="preserve">((1/12)x0,05)x100  = 0,42% </t>
  </si>
  <si>
    <t>Trata-se de valor devido ao empregado no caso de o empregador rescindir o contrato sem justo motivo e sem lhe conceder aviso prévio, conforme disposto no § 1º do art. 487 da CLT. De acordo com levantamento efetuado em diversos contratos, cerca de 5% do pessoal é demitido pelo empregador, antes do termino do contrato de trabalho. Arrolado no item 22 do Acórdão 6771/2009 do TCU</t>
  </si>
  <si>
    <t>Incidência do FGTS sobre Aviso Prévio Indenizado</t>
  </si>
  <si>
    <t>% Aviso Prévio Indenizado x % FGTS = 0,03%</t>
  </si>
  <si>
    <t>Súmula nº 305/TST e Acórdão TCU 2.217/2010 - Plenário.</t>
  </si>
  <si>
    <t>Multa do FGTS sobre o Aviso Prévio Indenizado</t>
  </si>
  <si>
    <t>Total das multas FGTS = 4% conforme caderno técnico de conta vinculada</t>
  </si>
  <si>
    <t xml:space="preserve"> - Lei Nº 13.932 de 11 de dezembro de 2019
 - Art. 1º da Lei Complementar nº 110/2001</t>
  </si>
  <si>
    <t xml:space="preserve">Aviso Prévio Trabalhado </t>
  </si>
  <si>
    <t>(7/30)/12 x 100 = 1,94%</t>
  </si>
  <si>
    <t>Refere-se à indenização de sete dias corridos devida ao empregado no caso de o empregador rescindir o contrato sem justo motivo e conceder aviso prévio, conforme disposto no art. 488 da CLT. (Acórdão TCU 1186/2017).</t>
  </si>
  <si>
    <t>Incidência de GPS, FGTS e outras contribuições sobre o Aviso Prévio Trabalhado</t>
  </si>
  <si>
    <t>% Aviso Prévio trabalhado x % total submódulo 2.2</t>
  </si>
  <si>
    <t xml:space="preserve">Súmula nº 305/TST </t>
  </si>
  <si>
    <t xml:space="preserve">Multa do FGTS sobre o Aviso Prévio Trabalhado. </t>
  </si>
  <si>
    <t xml:space="preserve"> - Lei Nº 13.932 de 11 de dezembro de 2019
 - Art. 1º da Lei Complementar nº 110/2001
 - Art. 1º, caput, e parágrafo único da Lei nº 12.506/2011</t>
  </si>
  <si>
    <t>TOTAL DO MÓDULO 3</t>
  </si>
  <si>
    <t>MÓDULO 4 – CUSTO DE REPOSIÇÃO DO PROFISSIONAL AUSENTE</t>
  </si>
  <si>
    <t>Submódulo 4.1 - Substituto nas Ausências Legais</t>
  </si>
  <si>
    <t xml:space="preserve">Substituto na cobertura de Férias </t>
  </si>
  <si>
    <t>% submódulo 2.2 alínea b - férias e adicional 12,10 / 12 meses = 1,01%</t>
  </si>
  <si>
    <t>Previsão de pagamento mensal proporcional a cobertura de férias, para um período de 30 dias, após cada período de 12 meses de vigência do contrato de trabalho. O pagamento ocorre conforme preceitua o art. 129 e o inc. I art. 130, CLT; e art. 7º, inciso XVII, CF. Deverá ser levado em consideração 1/12 avos das férias do profissional que está cobrindo este período. O provisionamento do profissional efetivo do posto de trabalho já possui sua retenção no Submódulo 2.1 Alínea B.</t>
  </si>
  <si>
    <t>Substituto na cobertura de Ausências Legais</t>
  </si>
  <si>
    <t>((1 / 30) / 12) X 100 = 0,28%</t>
  </si>
  <si>
    <t>Lei 6367/76 e o art. 473 da CLT elencam as motivações de falta de empregados ao serviço sem que haja prejuízo ao salário correspondente. De acordo com dados estatísticos do IBGE, arrolado no item 20 do Acórdão 6771/2009 do TCU, cada empregado falta um dia por ano, a esse título.</t>
  </si>
  <si>
    <t>Substituto na cobertura de Licença Paternidade</t>
  </si>
  <si>
    <t>((5 / 30) / 12) X 0,015 X 100 = 0,02%</t>
  </si>
  <si>
    <t>Criada pelo art. 7º,inciso XIXda CF, combinado como art.10, §1º dos Atos das Disposições Constitucionais Transitórias – ADCT - , concede ao empregado o direito de ausentar-se do serviço por cinco dias quando do nascimento de filho. De acordo com o IBGE, nascem filhos de 1,5% dos trabalhadores no período de um ano. Arrolado no item 20 do Acórdão 6771/2009 do TCU.</t>
  </si>
  <si>
    <r>
      <t>Substituto na cobertura de Ausência por Acidente de Trabalho</t>
    </r>
    <r>
      <rPr>
        <sz val="10"/>
        <color indexed="10"/>
        <rFont val="Calibri"/>
        <family val="2"/>
        <scheme val="minor"/>
      </rPr>
      <t xml:space="preserve"> </t>
    </r>
  </si>
  <si>
    <t>((15 / 30) / 12) X 0,0078 X 100 = 0,03%</t>
  </si>
  <si>
    <t>O artigo 27 do Decreto nº 89.312, de 23/01/84, obriga o empregador a assumir o ônus financeiro pelo prazo de 15 dias, no caso de acidente de trabalho previsto no art. 131 da CLT. De acordo com os números mais recentes apresentados pelo Ministério da Previdência de Assistência Social, baseados em informações prestadas pelos empregadores, por meio da GFIP, 0,78% (zero vírgula setenta e oito por cento) dos empregados se acidentam no ano. Arrolado no item 20 do Acórdão 6771/2009 do TCU.</t>
  </si>
  <si>
    <t>Substituto na cobertura de Afastamento Maternidade</t>
  </si>
  <si>
    <t>0,0144 x 0,1 x 0,4509 x 6/12 = 0,03%.</t>
  </si>
  <si>
    <t>De acordo com dados estatísticos do IBGE, a taxa de natalidade brasileira é de 1,44%. Estima-se que 10% das empregadas engravidam em cada ano de execução contratual. Considerando-se o custo de encargos como sendo 45,09% da remuneração (CPP 20,00% + SAT 4,00% + 13º Salário 9,09% + FGTS 8,00% + Multa Rescisória 4,00%) e que a licença-maternidade dure 6 meses, a provisão para este item corresponde ao cálculo:</t>
  </si>
  <si>
    <t>Substituto na cobertura de Outras ausências (especificar)</t>
  </si>
  <si>
    <t>TOTAL SUBMÓDULO 4.1</t>
  </si>
  <si>
    <t>Submódulo 4.2 - Substituto na Intrajornada</t>
  </si>
  <si>
    <t>Substituto na cobertura de Intervalo para Repouso ou Alimentação</t>
  </si>
  <si>
    <t>Não há previsão de forma ininterrupta de execução, portanto, este custo ficará zerado.</t>
  </si>
  <si>
    <t>PLANILHA LEGENDA DE POSTOS/SALÁRIOS/BENEFÍCIOS</t>
  </si>
  <si>
    <r>
      <t xml:space="preserve">CUSTOS INDIRETOS, TRIBUTOS E LUCRO 
</t>
    </r>
    <r>
      <rPr>
        <b/>
        <sz val="12"/>
        <color theme="7" tint="0.39997558519241921"/>
        <rFont val="Calibri"/>
        <family val="2"/>
        <scheme val="minor"/>
      </rPr>
      <t>Planilha de custo dos postos de trabalho</t>
    </r>
  </si>
  <si>
    <r>
      <t xml:space="preserve">CUSTOS INDIRETOS, TRIBUTOS E LUCRO 
</t>
    </r>
    <r>
      <rPr>
        <b/>
        <sz val="12"/>
        <color theme="7" tint="0.39997558519241921"/>
        <rFont val="Calibri"/>
        <family val="2"/>
        <scheme val="minor"/>
      </rPr>
      <t>Serviços listados, Material (Peças), EPI, EPC, Uniforme, Veículos e Ferramental</t>
    </r>
  </si>
  <si>
    <r>
      <t xml:space="preserve">INFORME AS ALÍQUOTAS PREVISTAS DE ACORDO COM O ENQUADRAMENTO TRIBUTÁRIO, CUSTOS INDIRETOS E LUCRO PREVISTOS PARA A COMPOSIÇÃO DOS CUSTOS DA PLANILHA DE </t>
    </r>
    <r>
      <rPr>
        <b/>
        <u/>
        <sz val="10"/>
        <color theme="0"/>
        <rFont val="Calibri"/>
        <family val="2"/>
        <scheme val="minor"/>
      </rPr>
      <t>MÃO DE OBRA.</t>
    </r>
  </si>
  <si>
    <t>CUSTOS INDIRETOS</t>
  </si>
  <si>
    <r>
      <t xml:space="preserve">INFORME AS ALÍQUOTAS PREVISTAS DE ACORDO COM O ENQUADRAMENTO TRIBUTÁRIO, CUSTOS INDIRETOS E LUCRO PREVISTOS PARA A COMPOSIÇÃO DOS CUSTOS DA PLANILHA DE </t>
    </r>
    <r>
      <rPr>
        <b/>
        <u/>
        <sz val="10"/>
        <color theme="0"/>
        <rFont val="Calibri"/>
        <family val="2"/>
        <scheme val="minor"/>
      </rPr>
      <t>SERVIÇOS LISTADOS.</t>
    </r>
  </si>
  <si>
    <t>LUCRO</t>
  </si>
  <si>
    <t>PIS</t>
  </si>
  <si>
    <t>COFINS</t>
  </si>
  <si>
    <t>ISS</t>
  </si>
  <si>
    <t>OUTROS (CPRB)</t>
  </si>
  <si>
    <t>ALÍQUOTA CITL TOTAL</t>
  </si>
  <si>
    <t>PLANILHA LEGENDA DE POSTOS, SALÁRIOS E BENEFÍCIOS</t>
  </si>
  <si>
    <t xml:space="preserve">BENEFÍCIOS </t>
  </si>
  <si>
    <t>Número da Aba da Planilha</t>
  </si>
  <si>
    <t>Legenda dos Postos de Trabalho</t>
  </si>
  <si>
    <t>CBO</t>
  </si>
  <si>
    <t>Métrica</t>
  </si>
  <si>
    <t>Carga Horária</t>
  </si>
  <si>
    <t>Quantidade Postos</t>
  </si>
  <si>
    <t>Quantidade Profissionais</t>
  </si>
  <si>
    <t>Salário mínimo</t>
  </si>
  <si>
    <t>Salário Base (Licitação)</t>
  </si>
  <si>
    <t>FONTE CONSULTADA</t>
  </si>
  <si>
    <t>Vale Transporte</t>
  </si>
  <si>
    <t>DECRETO RIO Nº 57.473, DE 29 DE DEZEMBRO DE 2025</t>
  </si>
  <si>
    <t>Meio Oficial de Automação</t>
  </si>
  <si>
    <t>3132-15</t>
  </si>
  <si>
    <t>Posto de Trabalho Residente</t>
  </si>
  <si>
    <t>44 h (Segunda a Sexta)</t>
  </si>
  <si>
    <t>Anexo IV - Pesquisa Salarial e CCT</t>
  </si>
  <si>
    <t xml:space="preserve">Auxílio-Refeição/Alimentação </t>
  </si>
  <si>
    <t>SINTRAINDISTAL - CLÁUSULA DÉCIMA SEGUNDA*</t>
  </si>
  <si>
    <t>Meio Oficial de Elétrica</t>
  </si>
  <si>
    <t>7156-15</t>
  </si>
  <si>
    <t>Seguro de Vida em Grupo</t>
  </si>
  <si>
    <t>SINTRAINDISTAL - CLÁUSULA DÉCIMA SEXTA</t>
  </si>
  <si>
    <t>Meio Oficial de Elétrica - Diurno</t>
  </si>
  <si>
    <t>12X36 h Plantão diurno</t>
  </si>
  <si>
    <t>Café</t>
  </si>
  <si>
    <t>SINTRAINDISTAL - CLÁUSULA DÉCIMA PRIMEIRA</t>
  </si>
  <si>
    <t>Operador de Sistema</t>
  </si>
  <si>
    <t>3172-05</t>
  </si>
  <si>
    <t>Outros (Prêmio Assiduidade)</t>
  </si>
  <si>
    <t>SINTRAINDISTAL - PRÊMIO ASSIDUIDADE (§ 4º)</t>
  </si>
  <si>
    <t>Técnico Eletricista</t>
  </si>
  <si>
    <t>3131-20</t>
  </si>
  <si>
    <t xml:space="preserve">Auxílio Alimentação Engenheiro* </t>
  </si>
  <si>
    <t>SENGE RJ</t>
  </si>
  <si>
    <t>Técnico Eletricista - Diurno</t>
  </si>
  <si>
    <t>* § 3º - Ficam ressalvadas as condições mais favoráveis já concedidas pelos empregadores aos seus respectivos empregados, e assegurado o reajuste pelo índice acordado aos que já recebem valor superior.</t>
  </si>
  <si>
    <t>Técnico de Automação Industrial</t>
  </si>
  <si>
    <t>3001-05</t>
  </si>
  <si>
    <t>Técnico de Automação em Supervisório</t>
  </si>
  <si>
    <t>Observação: Caso existam outros benefícios a serem inseridos na planilha, estes devem ser informados diretamente nas abas correspondentes aos postos de trabalho (abas 1 à 22), no submódulo 2.3, alínea “Outros Benefícios”.</t>
  </si>
  <si>
    <t>Técnico de Automação em Supervisório - Diurno</t>
  </si>
  <si>
    <t>Técnico de Automação em Supervisório - Noturno</t>
  </si>
  <si>
    <t>12X36 h Plantão noturno</t>
  </si>
  <si>
    <t xml:space="preserve">Técnico de Planejamento e Programação da Manutenção </t>
  </si>
  <si>
    <t>3911-30</t>
  </si>
  <si>
    <t>Operador de Instalação de ar-condicionado - Diurno</t>
  </si>
  <si>
    <t>8625-15</t>
  </si>
  <si>
    <t>Operador de Instalação de ar-condicionado - Noturno</t>
  </si>
  <si>
    <t>Técnico Mecânico I</t>
  </si>
  <si>
    <t>3141-10</t>
  </si>
  <si>
    <t>Técnico Mecânico I - Diurno</t>
  </si>
  <si>
    <t>Técnico Mecânico I - Noturno</t>
  </si>
  <si>
    <t>Técnico Mecânico II</t>
  </si>
  <si>
    <t>Técnico Mecânico II - Diurno</t>
  </si>
  <si>
    <t>Meio Oficial Mecânico de ar condicionado</t>
  </si>
  <si>
    <t>9112-05</t>
  </si>
  <si>
    <t>Meio Oficial Mecânico de ar condicionado - Diurno</t>
  </si>
  <si>
    <t>Meio Oficial Mecânico de ar condicionado - Noturno</t>
  </si>
  <si>
    <t>Técnico de Segurança do Trabalho</t>
  </si>
  <si>
    <t>3516-05</t>
  </si>
  <si>
    <t>Comprador</t>
  </si>
  <si>
    <t>3542-05</t>
  </si>
  <si>
    <t>Supervisor de Manutenção</t>
  </si>
  <si>
    <t>9501-10</t>
  </si>
  <si>
    <t>Analista de Controle Técnico de Manutenção</t>
  </si>
  <si>
    <t>3911-45</t>
  </si>
  <si>
    <t>Engenheiro Mecânico</t>
  </si>
  <si>
    <t>2144-05</t>
  </si>
  <si>
    <t xml:space="preserve">https://sengerj.org.br/salario-minimo-profissional-da-engenharia/  </t>
  </si>
  <si>
    <t>Engenheiro de Controle e Automação</t>
  </si>
  <si>
    <t>2021-10</t>
  </si>
  <si>
    <t>Motorista</t>
  </si>
  <si>
    <t>7823-05</t>
  </si>
  <si>
    <t>TOTAL GERAL</t>
  </si>
  <si>
    <t>PLANILHA DE CUSTO E FORMAÇÃO DE PREÇOS</t>
  </si>
  <si>
    <t>Discriminação dos Serviços (dados referentes à contratação)</t>
  </si>
  <si>
    <t>Somente deverão ser preenchidas as células em amarelo. O restante da planilha se encontra bloqueada para que não haja alteração das fórmulas, em respeito ao princípio da isonomia entre os participantes, respeitadas as peculiaridades e arbítrio de cada empresa.</t>
  </si>
  <si>
    <t>Nº do Processo Administrativo</t>
  </si>
  <si>
    <t>Licitação nº</t>
  </si>
  <si>
    <t>Data</t>
  </si>
  <si>
    <t>Horário</t>
  </si>
  <si>
    <t>Local da Prestação dos Serviços:</t>
  </si>
  <si>
    <t>Execução contratual</t>
  </si>
  <si>
    <t>Vigência Máxima</t>
  </si>
  <si>
    <t>FIOCRUZ/ RJ</t>
  </si>
  <si>
    <t>12 meses</t>
  </si>
  <si>
    <t>120 meses</t>
  </si>
  <si>
    <t>Tipo de Serviço</t>
  </si>
  <si>
    <t>Unidade de Medida</t>
  </si>
  <si>
    <t>Data da Proposta</t>
  </si>
  <si>
    <t>Dados Complementares para Composição dos Custos com Mão de Obra</t>
  </si>
  <si>
    <t>Tipo de Jornada de Trabalho</t>
  </si>
  <si>
    <t>Jornada Mensal de Trabalho</t>
  </si>
  <si>
    <t>Turno</t>
  </si>
  <si>
    <t>Sindicato Patronal (digite apenas a sigla)</t>
  </si>
  <si>
    <t>Convenção Coletiva de Trabalho (CCT)</t>
  </si>
  <si>
    <t xml:space="preserve"> C.B.O  Nº (M.T.E)</t>
  </si>
  <si>
    <t>Classificação Brasileira de Ocupações (CBO)</t>
  </si>
  <si>
    <t>Vigência da CCT, ACT ou Dissídio Coletivo</t>
  </si>
  <si>
    <t>Sentença Normativa em Dissídio Coletivo</t>
  </si>
  <si>
    <t>Salário Mínimo Vigente</t>
  </si>
  <si>
    <t>Piso Salarial Definido no Edital da Licitação</t>
  </si>
  <si>
    <t>MÓDULO 1 - COMPOSIÇÃO DA REMUNERAÇÃO</t>
  </si>
  <si>
    <t>COMPOSIÇÃO DA REMUNERAÇÃO</t>
  </si>
  <si>
    <t>VALOR (R$)</t>
  </si>
  <si>
    <t>Salário Base</t>
  </si>
  <si>
    <t xml:space="preserve">Adicional Periculosidade </t>
  </si>
  <si>
    <t>Adicional Insalubridade</t>
  </si>
  <si>
    <t>Adicional Noturno</t>
  </si>
  <si>
    <t>Adicional de Hora Noturna Reduzida</t>
  </si>
  <si>
    <t>Outros (especificar)</t>
  </si>
  <si>
    <t>TOTAL DO MÓDULO 1</t>
  </si>
  <si>
    <t>Submódulo 2.3 - Benefícios Mensais e Diários</t>
  </si>
  <si>
    <t>Valor Unitário</t>
  </si>
  <si>
    <t xml:space="preserve">Transporte </t>
  </si>
  <si>
    <t>Outros - Seguro de Vida em Grupo</t>
  </si>
  <si>
    <t>Outros - Café da manhã</t>
  </si>
  <si>
    <t>Outros (Justificar)</t>
  </si>
  <si>
    <t>TOTAL SUBMÓDULO 2.3</t>
  </si>
  <si>
    <t>QUADRO-RESUMO DO MÓDULO 2 - ENCARGOS, BENEFÍCIOS ANUAIS, MENSAIS E DIÁRIOS</t>
  </si>
  <si>
    <t>Módulo 2 - Encargos, Benefícios Anuais, Mensais e Diários</t>
  </si>
  <si>
    <t>2.1</t>
  </si>
  <si>
    <t>13º Salário, Férias e Adicional de Férias</t>
  </si>
  <si>
    <t>2.2</t>
  </si>
  <si>
    <t>GPS, FGTS e Outras Contribuições</t>
  </si>
  <si>
    <t>2.3</t>
  </si>
  <si>
    <t>Benefícios Mensais e Diários</t>
  </si>
  <si>
    <t>TOTAL DO MÓDULO 2</t>
  </si>
  <si>
    <t>Multa do FGTS e Contribuição Social sobre o Aviso Prévio Indenizado</t>
  </si>
  <si>
    <t>Incidência dos encargos do submódulo 2.2 sobre Aviso Prévio Trabalhado</t>
  </si>
  <si>
    <t xml:space="preserve">Multa do FGTS e Contribuição Social sobre o Aviso Prévio Trabalhado. </t>
  </si>
  <si>
    <t>Submódulo 4.1 - Ausências Legais</t>
  </si>
  <si>
    <t>Submódulo 4.2 - Intrajornada</t>
  </si>
  <si>
    <t>TOTAL SUBMÓDULO 4.2</t>
  </si>
  <si>
    <t>QUADRO-RESUMO DO MÓDULO 4 - CUSTO DE REPOSIÇÃO DO PROFISSIONAL AUSENTE</t>
  </si>
  <si>
    <t>Módulo 4 - Custo de Reposição do Profissional Ausente</t>
  </si>
  <si>
    <t>4.1</t>
  </si>
  <si>
    <t>Substituto nas Ausências Legais</t>
  </si>
  <si>
    <t>4.2</t>
  </si>
  <si>
    <t>Substituto na Intrajornada</t>
  </si>
  <si>
    <t>TOTAL DO MÓDULO 4</t>
  </si>
  <si>
    <t>MÓDULO 5 – INSUMOS DIVERSOS</t>
  </si>
  <si>
    <t>INSUMOS DIVERSOS</t>
  </si>
  <si>
    <t>Materiais Consumo</t>
  </si>
  <si>
    <t>TOTAL DO MÓDULO 5</t>
  </si>
  <si>
    <t>MÓDULO 6 – CUSTOS INDIRETOS, TRIBUTOS E LUCRO</t>
  </si>
  <si>
    <t>CUSTOS INDIRETOS, TRIBUTOS E LUCRO</t>
  </si>
  <si>
    <t>Custos Indiretos</t>
  </si>
  <si>
    <t>Lucro</t>
  </si>
  <si>
    <t>TRIBUTOS</t>
  </si>
  <si>
    <t>C.1</t>
  </si>
  <si>
    <t>C.2</t>
  </si>
  <si>
    <t>C.3</t>
  </si>
  <si>
    <t>C.4</t>
  </si>
  <si>
    <t>OUTROS - CPRB</t>
  </si>
  <si>
    <t>TOTAL DO MÓDULO 6</t>
  </si>
  <si>
    <t>a)</t>
  </si>
  <si>
    <t>Tributos % = To = .............................................................</t>
  </si>
  <si>
    <t>b)</t>
  </si>
  <si>
    <t>(Total dos Módulos 1, 2, 3, 4 e 5+ Custos indiretos + lucro)= Po = ...................................</t>
  </si>
  <si>
    <t>c)</t>
  </si>
  <si>
    <t>Po / (1 - To) = P1 = ..............................................................................</t>
  </si>
  <si>
    <t>Valor dos Tributos = P1 - Po</t>
  </si>
  <si>
    <t>QUADRO RESUMO DO CUSTO POR EMPREGADO</t>
  </si>
  <si>
    <t>Mão-de-Obra vinculada à execução contratual (valor por empregado)</t>
  </si>
  <si>
    <t>Subtotal (A + B + C + D + E)</t>
  </si>
  <si>
    <t>PREÇO TOTAL POR EMPREGADO</t>
  </si>
  <si>
    <t>QUANTIDADE DE PROFISSIONAIS</t>
  </si>
  <si>
    <t xml:space="preserve">CUSTO TOTAL MENSAL </t>
  </si>
  <si>
    <t>Nº do Processo Administrativo:</t>
  </si>
  <si>
    <t>Licitação nº:</t>
  </si>
  <si>
    <t>Data:</t>
  </si>
  <si>
    <t>Horário:</t>
  </si>
  <si>
    <t>Execução contratual:</t>
  </si>
  <si>
    <t>Vigência Máxima:</t>
  </si>
  <si>
    <t>Tipo de Serviço:</t>
  </si>
  <si>
    <t>Data da Proposta:</t>
  </si>
  <si>
    <t>Tipo de Jornada de Trabalho:</t>
  </si>
  <si>
    <t>Jornada Mensal de Trabalho:</t>
  </si>
  <si>
    <t>Turno:</t>
  </si>
  <si>
    <r>
      <t xml:space="preserve">Sindicato Patronal </t>
    </r>
    <r>
      <rPr>
        <sz val="8"/>
        <color theme="0"/>
        <rFont val="Calibri"/>
        <family val="2"/>
        <scheme val="minor"/>
      </rPr>
      <t>(digite apenas a sigla):</t>
    </r>
  </si>
  <si>
    <t xml:space="preserve"> C.B.O  Nº (M.T.E):</t>
  </si>
  <si>
    <r>
      <t>Vigência da CCT, ACT ou Dissídio Coletivo</t>
    </r>
    <r>
      <rPr>
        <sz val="8"/>
        <rFont val="Calibri"/>
        <family val="2"/>
        <scheme val="minor"/>
      </rPr>
      <t>:</t>
    </r>
  </si>
  <si>
    <t>Salário Mínimo Vigente:</t>
  </si>
  <si>
    <t>Piso Salarial Definido no Edital da Licitação:</t>
  </si>
  <si>
    <t>Outros</t>
  </si>
  <si>
    <r>
      <t xml:space="preserve">Sindicato Patronal </t>
    </r>
    <r>
      <rPr>
        <sz val="8"/>
        <color theme="0"/>
        <rFont val="Arial"/>
        <family val="2"/>
      </rPr>
      <t>(digite apenas a sigla):</t>
    </r>
  </si>
  <si>
    <r>
      <rPr>
        <sz val="8"/>
        <color theme="0"/>
        <rFont val="Arial"/>
        <family val="2"/>
      </rPr>
      <t xml:space="preserve"> C.B.O  Nº (M.T.E):</t>
    </r>
  </si>
  <si>
    <r>
      <t>Vigência da CCT, ACT ou Dissídio Coletivo</t>
    </r>
    <r>
      <rPr>
        <sz val="8"/>
        <rFont val="Arial"/>
        <family val="2"/>
      </rPr>
      <t>:</t>
    </r>
  </si>
  <si>
    <r>
      <t>13 (Décimo-terceiro) salário</t>
    </r>
    <r>
      <rPr>
        <sz val="10"/>
        <color indexed="10"/>
        <rFont val="Arial"/>
        <family val="2"/>
      </rPr>
      <t xml:space="preserve"> </t>
    </r>
  </si>
  <si>
    <r>
      <t>Substituto na cobertura de Ausência por Acidente de Trabalho</t>
    </r>
    <r>
      <rPr>
        <sz val="10"/>
        <color indexed="10"/>
        <rFont val="Arial"/>
        <family val="2"/>
      </rPr>
      <t xml:space="preserve"> </t>
    </r>
  </si>
  <si>
    <t>SINTRAINDISTAL RJ - 2025/2026</t>
  </si>
  <si>
    <t>Local da Prestação dos Serviços</t>
  </si>
  <si>
    <r>
      <rPr>
        <sz val="8"/>
        <color theme="0"/>
        <rFont val="Calibri"/>
        <family val="2"/>
        <scheme val="minor"/>
      </rPr>
      <t xml:space="preserve"> C.B.O  Nº (M.T.E):</t>
    </r>
  </si>
  <si>
    <t>5143-10</t>
  </si>
  <si>
    <t xml:space="preserve"> </t>
  </si>
  <si>
    <t>Sindicato Patronal (digite apenas a sigla):</t>
  </si>
  <si>
    <t>PLANILHA DE MEMÓRIA DE CÁLCULO MATERIAIS DE INSUMOS</t>
  </si>
  <si>
    <t>A Administração se reserva ao direito de solicitar comprovação (pesquisa de mercado) dos preços apresentados no orçamento da proposta.</t>
  </si>
  <si>
    <r>
      <rPr>
        <b/>
        <sz val="9"/>
        <color rgb="FFFF0000"/>
        <rFont val="Calibri"/>
        <family val="2"/>
        <scheme val="minor"/>
      </rPr>
      <t>Observação</t>
    </r>
    <r>
      <rPr>
        <sz val="9"/>
        <color rgb="FFFF0000"/>
        <rFont val="Calibri"/>
        <family val="2"/>
        <scheme val="minor"/>
      </rPr>
      <t>: Este valor Custo será lincado de forma automática no módulo 5 - Insumos diversos, alínea  5.A - Material de Consumo. Preencher apenas a coluna AMARELA. Este custo será diluído entre todos os postos/profissionais que utilizarão os referidos Equipamentos/Utensílios.</t>
    </r>
  </si>
  <si>
    <t>Esta planilha de insumos é apenas EXEMPLIFICATIVA e não EXAUSTIVA, sendo de responsabilidade da Contratada, providenciar os mesmos que se fizerem necessários no decorrer do contrato.
Após decorrido o interregno mínimo de um ano de contrato, poderá haver reajuste desta planilha baseado no Índice Nacional de Preços ao Consumidor Amplo – IPCA/IBGE</t>
  </si>
  <si>
    <t xml:space="preserve">Quantidade de Profissionais </t>
  </si>
  <si>
    <t>Valor Anual Total de Insumos</t>
  </si>
  <si>
    <t>Valor Mensal Total de Insumos</t>
  </si>
  <si>
    <t xml:space="preserve">Valor Mensal por  Profissional </t>
  </si>
  <si>
    <t>ID</t>
  </si>
  <si>
    <t>Descrição</t>
  </si>
  <si>
    <t>Unidade</t>
  </si>
  <si>
    <t>Quantidade Anual</t>
  </si>
  <si>
    <t>Anual</t>
  </si>
  <si>
    <t>Mensal</t>
  </si>
  <si>
    <t>Abracadeira copo 1"</t>
  </si>
  <si>
    <t>peça</t>
  </si>
  <si>
    <t>Abraçadeira copo 1.1 /4"</t>
  </si>
  <si>
    <t xml:space="preserve">Abracadeira copo 1/2'' </t>
  </si>
  <si>
    <t>Abraçadeira copo 2"</t>
  </si>
  <si>
    <t xml:space="preserve">Abracadeira copo 2.1/2" </t>
  </si>
  <si>
    <t xml:space="preserve">Abracadeira copo 3/4" </t>
  </si>
  <si>
    <t>Abraçadeira de Nylon Hellermann 3,6 x 150 mm (100 peças)</t>
  </si>
  <si>
    <t>pacote</t>
  </si>
  <si>
    <t>Abraçadeira de Nylon Hellermann 3,6 x 200 mm (100 peças)</t>
  </si>
  <si>
    <t>Abraçadeira de Nylon Hellermann 3,6 x 300 mm (100 peças)</t>
  </si>
  <si>
    <t>Abraçadeira metálica ajustável</t>
  </si>
  <si>
    <t>Abraçadeira tipo D cunha1"</t>
  </si>
  <si>
    <t>Abraçadeira tipo D cunha 1.1/2"</t>
  </si>
  <si>
    <t xml:space="preserve">Abraçadeira tipo D cunha 2" </t>
  </si>
  <si>
    <t>Arruela aluminio 1.1/4"</t>
  </si>
  <si>
    <t>Arruela aluminio 2"</t>
  </si>
  <si>
    <t>Arruela de Alumínio 1"</t>
  </si>
  <si>
    <t>Arruela de Alumínio 1.1/2"</t>
  </si>
  <si>
    <t>Arruela de pressão inox 1/2"</t>
  </si>
  <si>
    <t>Arruela de pressão inox 5/8"</t>
  </si>
  <si>
    <t>Arruela Lisa Aço Carbono Zincado 1.1/2"</t>
  </si>
  <si>
    <t>Arruela Lisa Aço Carbono Zincado 1/4"</t>
  </si>
  <si>
    <t>Arruela Lisa Aço Carbono Zincado 3/16"</t>
  </si>
  <si>
    <t>Arruela Lisa Aço Carbono Zincado 3/4"</t>
  </si>
  <si>
    <t>Arruela Lisa Aço Carbono Zincado 3/8"</t>
  </si>
  <si>
    <t>Arruela Lisa Aço Carbono Zincado 5/8"</t>
  </si>
  <si>
    <t>Baldes de 10 lts (plástico ou metal)</t>
  </si>
  <si>
    <t>Barra roscada em aço carbono, formato seção redondo de 1/4" X 3000 mm</t>
  </si>
  <si>
    <t>Barra roscada em aço carbono, formato seção redondo de 3/4" X 3000 mm</t>
  </si>
  <si>
    <t>Barra roscada em aço carbono, formato seção redondo de 3/8" X 3000 mm</t>
  </si>
  <si>
    <t xml:space="preserve">Barra roscada em aço carbono, formato seção redondo de 5/8" X 3000 mm </t>
  </si>
  <si>
    <t>Bateria de 9 ou 12v parafusadeira eletrica</t>
  </si>
  <si>
    <t>Bisnaga de silicone 280ml</t>
  </si>
  <si>
    <t>Bits de fenda e philips para parafusadeira elétrica</t>
  </si>
  <si>
    <t>Borne SAK 2,5 EN - Bege JN</t>
  </si>
  <si>
    <t>Borne SAK 4 EN - Bege JN</t>
  </si>
  <si>
    <t>Borne SAK 6 EN - Bege JN</t>
  </si>
  <si>
    <t>Borne SAK 10 EN - Bege JN</t>
  </si>
  <si>
    <t>Borne SAK 16 EN - Bege JN</t>
  </si>
  <si>
    <t>Borne SAK 35 EN - Bege JN</t>
  </si>
  <si>
    <t>Bucha alumínio 1" BSP</t>
  </si>
  <si>
    <t>Bucha alumínio 1.1/2" BSP</t>
  </si>
  <si>
    <t>Bucha aluminio 1.1/4" BSP</t>
  </si>
  <si>
    <t>Bucha aluminio 2" BSP</t>
  </si>
  <si>
    <t>Bucha de redução aluminio 1" x 3/4'' BSP</t>
  </si>
  <si>
    <t>Bucha de redução aluminio 2'' x 1.1/2'' BSP</t>
  </si>
  <si>
    <t>Bucha de redução aluminio 3/4" x 1/2" BSP</t>
  </si>
  <si>
    <t>Bucha redução aluminio 1.1/4" x 1" BSP</t>
  </si>
  <si>
    <t>Bucha reducao aluminio 2" x 1" BSP</t>
  </si>
  <si>
    <t>Bucha de nylon sem aba tamanho S8, com parafuso em aco zincado com rosca soberba, cabeca chata padrão phillips.</t>
  </si>
  <si>
    <t>Bucha de nylon sem aba, tamanho S10, com parafuso em aco zincado com rosca soberba, cabeca chata padrão phillips.</t>
  </si>
  <si>
    <t>Calço de borracha tipo Podium com parafuso</t>
  </si>
  <si>
    <t>Cola Epoxi Líquida</t>
  </si>
  <si>
    <t>Cola Epoxi massa</t>
  </si>
  <si>
    <t>Cola Instantânea de Precisão 5g</t>
  </si>
  <si>
    <t>Cola para Isopor 500g</t>
  </si>
  <si>
    <t>Conector box curvo 2" bsp</t>
  </si>
  <si>
    <t xml:space="preserve">Conector box reto 1" bsp </t>
  </si>
  <si>
    <t xml:space="preserve">Conector box reto 2" bsp  </t>
  </si>
  <si>
    <t xml:space="preserve">Conector box reto 3/4" bsp  </t>
  </si>
  <si>
    <t>Conector RJ45</t>
  </si>
  <si>
    <t>Curva de cobre de 90° de 1"</t>
  </si>
  <si>
    <t>Curva de cobre de 90° de 7/8"</t>
  </si>
  <si>
    <t>Desengripante WD40 300 ml</t>
  </si>
  <si>
    <t>Detergente ácido desincrustante (Zennith ou marca equivalente)</t>
  </si>
  <si>
    <t>litro</t>
  </si>
  <si>
    <t>Diluente Epóxi 900 ml</t>
  </si>
  <si>
    <t>Escova de Aço</t>
  </si>
  <si>
    <t>Estopa / Trapo</t>
  </si>
  <si>
    <t>kg</t>
  </si>
  <si>
    <t xml:space="preserve">Etiqueta para manutenção preventiva de 100mm x 70mm </t>
  </si>
  <si>
    <t>Filtro manta G4 200g/m - 1,5 m x 20 m</t>
  </si>
  <si>
    <t>rolo</t>
  </si>
  <si>
    <t>Fita Isolante 18mm x 10m</t>
  </si>
  <si>
    <t>Fita isolante Autofusão, tipo 23, 19mm x 0,76 x 2m</t>
  </si>
  <si>
    <t>Fita aluminizada 48mm x 30m</t>
  </si>
  <si>
    <t>Fita Polietileno Prata</t>
  </si>
  <si>
    <t>Fita PVC 18mm x 10m (Circuito de Refrigeração)</t>
  </si>
  <si>
    <t>Fita Silver Tape Preta</t>
  </si>
  <si>
    <t>Fita Veda rosca 18x50</t>
  </si>
  <si>
    <t>Fita de Aço Perfurada Cinta Walsywa 19 mm x 10 Metros</t>
  </si>
  <si>
    <t>metro</t>
  </si>
  <si>
    <t>Flanela para Limpeza / Pano de chão</t>
  </si>
  <si>
    <t>Kg</t>
  </si>
  <si>
    <t>Fluxo de Solda Foscoper 80g</t>
  </si>
  <si>
    <t>Fusíveis de Vidro 4A</t>
  </si>
  <si>
    <t>Fusíveis de Vidro 6A</t>
  </si>
  <si>
    <t>Gás Acetileno  (Cilindro de 7,6 litros para PPU)</t>
  </si>
  <si>
    <t>Gás Nitrogênio (Cilindro de 9m³)</t>
  </si>
  <si>
    <t>metro³</t>
  </si>
  <si>
    <t>Gás Oxigênio  (Cilindro de 7,0 litros para PPU)</t>
  </si>
  <si>
    <t xml:space="preserve">Graxa de Lítio grau NLGI 2 </t>
  </si>
  <si>
    <t>Graxa Spray 300 ml</t>
  </si>
  <si>
    <t>Isolamento Térmico Flexível em espuma de polietileno expandido (Isotubo)</t>
  </si>
  <si>
    <t>Joelho PVC 45° soldável 25mm</t>
  </si>
  <si>
    <t>Joelho PVC 90° soldável 25mm</t>
  </si>
  <si>
    <t>Jogo de broca aço rápido de 1,0 a 10,0mm com 19 peças</t>
  </si>
  <si>
    <t>Jogo de broca Widea 3,0 a 10,0 mm para concreto com 8 peças</t>
  </si>
  <si>
    <t>Lâmina para arco de serra manual em lâmina - aço rápido rígida 12x1/2 x.026 - 24 dentes/pol</t>
  </si>
  <si>
    <t>Jogo de Lâminas para Estilete 18mm com 10 Unidades</t>
  </si>
  <si>
    <t>Limpa Contato Seco 300 ml</t>
  </si>
  <si>
    <t>Limpador multiuso 500 ml</t>
  </si>
  <si>
    <t>Lixa, tipo lixa ferro, apresentação folha, tipo grão 120, comprimento 300 mm, largura 200 mm</t>
  </si>
  <si>
    <t>Lixa, tipo lixa ferro, apresentação folha, tipo grão 220, comprimento 300 mm, largura 200 mm</t>
  </si>
  <si>
    <t>Luva de cobre de 1"</t>
  </si>
  <si>
    <t>Luva de cobre de 1.1/2"</t>
  </si>
  <si>
    <t>Luva de cobre de 2"</t>
  </si>
  <si>
    <t>Luva de cobre de 7/8"</t>
  </si>
  <si>
    <t>Luva de ferro 1"</t>
  </si>
  <si>
    <t>Luva de ferro 3/4"</t>
  </si>
  <si>
    <t>Luva eletrolitico 2"</t>
  </si>
  <si>
    <t xml:space="preserve">Luva galvanizada pesado 2" </t>
  </si>
  <si>
    <t>Luva PVC 1"</t>
  </si>
  <si>
    <t>Luva PVC 1.1/2"</t>
  </si>
  <si>
    <t>Luva PVC 3/4"</t>
  </si>
  <si>
    <t>Luva roscável metal 1/2”</t>
  </si>
  <si>
    <t>Luva roscável metal 3/4”</t>
  </si>
  <si>
    <t>Mangueira em cristal natural, 1/2" x 2,00mm</t>
  </si>
  <si>
    <t>Mangueira em cristal natural, 3/4" x 2,00mm</t>
  </si>
  <si>
    <t>Mangueira lonada 1/4" pressão de trabalho 300 psi</t>
  </si>
  <si>
    <t>Massa para calafetar</t>
  </si>
  <si>
    <t>Niple de ferro 1"</t>
  </si>
  <si>
    <t>Niple de ferro 1/2"</t>
  </si>
  <si>
    <t>Niple de ferro 3/4"</t>
  </si>
  <si>
    <t>Niple duplo galvanizado 1/2" com rosca</t>
  </si>
  <si>
    <t xml:space="preserve">Niple PVC 1.1/2" </t>
  </si>
  <si>
    <t>Niple PVC 3/4"</t>
  </si>
  <si>
    <t>Óleo para Bomba de Vácuo VG 46</t>
  </si>
  <si>
    <t>Papel Velumoid 0,4 x 1000 mm</t>
  </si>
  <si>
    <t>Parafuso cabeça allen 3/8'' x 3/4'' ROSCA 16G</t>
  </si>
  <si>
    <t>Parafuso cabeça lentilha 1/4'' x 1/2''</t>
  </si>
  <si>
    <t>Parafuso cabeça lentilha 1/4'' x 5/8''</t>
  </si>
  <si>
    <t>Parafuso cabeça sextavada de inox, ROSCA 3/16'' x 1''</t>
  </si>
  <si>
    <t>Parafuso cabeça sextavada inox m12 x 60</t>
  </si>
  <si>
    <t>Parafuso cabeça sextavada, auto brocante com 4,2 mm de diam e 13 mm de comprimento</t>
  </si>
  <si>
    <t>Parafuso cabeça sextavada, auto brocante com 4,2 mm de diam e 32 mm de comprimento</t>
  </si>
  <si>
    <t>Pasta removedora de graxa para as mãos 1kg</t>
  </si>
  <si>
    <t>União metal 1''</t>
  </si>
  <si>
    <t>União metal 1/2”</t>
  </si>
  <si>
    <t>União metal 3/4''</t>
  </si>
  <si>
    <t>União PVC soldável 25mm</t>
  </si>
  <si>
    <t>Porca Sextavada Inox 3/16"</t>
  </si>
  <si>
    <t>Porca Sextavada Inox 3/4"</t>
  </si>
  <si>
    <t>Porca Sextavada Inox 3/8"</t>
  </si>
  <si>
    <t>Porca Sextavada Inox 5/8"</t>
  </si>
  <si>
    <t>Porca flange 1/2"</t>
  </si>
  <si>
    <t>Porca flange 1/4"</t>
  </si>
  <si>
    <t>Porca prolongador aço 1/4 x 25mm</t>
  </si>
  <si>
    <t>Porca sextavada 3/16"</t>
  </si>
  <si>
    <t>Porca sextavada de 1/4"</t>
  </si>
  <si>
    <t>Porca sextavada de 3/4"</t>
  </si>
  <si>
    <t>Porca sextavada de 5/8"</t>
  </si>
  <si>
    <t xml:space="preserve">Porta documentos em PVC cristal  - formato 107mm x 76mm </t>
  </si>
  <si>
    <t>Querosene</t>
  </si>
  <si>
    <t>Rebite de Repuxo em Alumínio 5/32"</t>
  </si>
  <si>
    <t>Rodo para Limpeza</t>
  </si>
  <si>
    <t>Rolo de Espuma p/ pintura 9 cm</t>
  </si>
  <si>
    <t>Rolo de Lã p/ pintura 9 cm</t>
  </si>
  <si>
    <t>Carretel Estanho em fio para Solda 1.5 mm 50x50 500g</t>
  </si>
  <si>
    <t>Solda Phoscoper (vareta)</t>
  </si>
  <si>
    <t>Solda Prata 15% (vareta)</t>
  </si>
  <si>
    <t>Terminal elétrico, material cobre, tipo pré-isolado, lingueta bandeira, seção nominal condutor 2,5 a 6,3 mm²</t>
  </si>
  <si>
    <t>Thinner (Solvente)</t>
  </si>
  <si>
    <t>Tinta Epoxi Cinza 3,6 l</t>
  </si>
  <si>
    <t>galão</t>
  </si>
  <si>
    <t>Tinta Esmalte Sintético Sem Cheiro Amarelo Ouro 3,6 l</t>
  </si>
  <si>
    <t>Tinta Esmalte Sintético Sem Cheiro Azul França 3,6 l</t>
  </si>
  <si>
    <t>Tinta Esmalte Sintético Sem Cheiro Branco 3,6 l</t>
  </si>
  <si>
    <t>Tinta Esmalte Sintético Sem Cheiro Cinza Platina 3,6 l</t>
  </si>
  <si>
    <t>Tinta Esmalte Sintético Sem Cheiro Preto 3,6 l</t>
  </si>
  <si>
    <t>Tinta Esmalte Sintético Sem Cheiro Verde 3,6 l</t>
  </si>
  <si>
    <t>Tinta Spray Esmalte Sintético Preto 350mL</t>
  </si>
  <si>
    <t>Tira de espuma para vedação – 190x5x2,5 cm</t>
  </si>
  <si>
    <t>Fluido Refrigerante Formiato de Metila ou similar</t>
  </si>
  <si>
    <t>Tambor 27kg</t>
  </si>
  <si>
    <t>Tapa-fuga dose única até 36.000 BTU/h</t>
  </si>
  <si>
    <t>Trincha 1.1/2"</t>
  </si>
  <si>
    <t>Trincha 1"</t>
  </si>
  <si>
    <t>Trincha 2"</t>
  </si>
  <si>
    <t xml:space="preserve">Tubo PVC soldável 25mm </t>
  </si>
  <si>
    <t>Vassoura para Limpeza das Casas de máquinas</t>
  </si>
  <si>
    <t>Verniz isolante a base de resina aerossol 300ml</t>
  </si>
  <si>
    <t>Veda Junta 73g</t>
  </si>
  <si>
    <t>Zarcão 3,6l</t>
  </si>
  <si>
    <t>Gasolina</t>
  </si>
  <si>
    <t>Diesel</t>
  </si>
  <si>
    <t>Poste Final para Borne Sak</t>
  </si>
  <si>
    <t>Tampa Final para Borne Sak</t>
  </si>
  <si>
    <t>Kit anilha de identificação de cabos - 0 a 9</t>
  </si>
  <si>
    <t>kit</t>
  </si>
  <si>
    <t>Terminal Genérico Pino Curto para Barramento</t>
  </si>
  <si>
    <t>Prensa Cabo BSP - Steck</t>
  </si>
  <si>
    <t>Fita Dupla Face</t>
  </si>
  <si>
    <t>Abraçadeira para conduite eletroduto  3/4" PVC Sobrepor tipo Click</t>
  </si>
  <si>
    <t>Abraçadeira para conduite eletroduto 1/2"  PVC Sobrepor tipo Click</t>
  </si>
  <si>
    <t>Organizador de Fios e Cabos Espiral 3/4" </t>
  </si>
  <si>
    <t>Organizador de Fios e Cabos Espiral 1/2"</t>
  </si>
  <si>
    <t>Organizador de Fios e Cabos Espiral 1"</t>
  </si>
  <si>
    <t xml:space="preserve">Curva PVC 1" </t>
  </si>
  <si>
    <t xml:space="preserve">Curva PVC 3/4" </t>
  </si>
  <si>
    <t>Lona de pano</t>
  </si>
  <si>
    <t>m²</t>
  </si>
  <si>
    <t>Total</t>
  </si>
  <si>
    <t>PLANILHA DE MEMÓRIA DE CÁLCULO PARA VEÍCULOS</t>
  </si>
  <si>
    <t>Preencher apenas a coluna Amarela ref. a Valor Unitário</t>
  </si>
  <si>
    <t>Observação: Este custo será apontado de forma automática na aba RESUMO.</t>
  </si>
  <si>
    <t>CITL sobre custos de Veículos</t>
  </si>
  <si>
    <t>Valor Anual de Veículos (Com CITL)</t>
  </si>
  <si>
    <t>Valor Mensal de Veículos (Com CITL)</t>
  </si>
  <si>
    <t xml:space="preserve">Valor Mensal por  Profissional  </t>
  </si>
  <si>
    <t>Descrição do Veículo</t>
  </si>
  <si>
    <t>unid.</t>
  </si>
  <si>
    <t>Quant.</t>
  </si>
  <si>
    <t>Valor Unitário (Preço de Aquisição)</t>
  </si>
  <si>
    <t>Valor Anual de Licenciamento 
(Valor do Veículo*(IPVA +GRT))</t>
  </si>
  <si>
    <t>Valor anual do seguro/ veículo</t>
  </si>
  <si>
    <t>Vida Útil</t>
  </si>
  <si>
    <t>Valor Residual</t>
  </si>
  <si>
    <r>
      <rPr>
        <sz val="9"/>
        <color theme="0"/>
        <rFont val="Calibri"/>
        <family val="2"/>
        <scheme val="minor"/>
      </rPr>
      <t>Fórmula de Fator para Pagamento Mensal</t>
    </r>
    <r>
      <rPr>
        <sz val="7"/>
        <color theme="0"/>
        <rFont val="Calibri"/>
        <family val="2"/>
        <scheme val="minor"/>
      </rPr>
      <t xml:space="preserve"> 
</t>
    </r>
    <r>
      <rPr>
        <sz val="7"/>
        <color theme="7" tint="0.39997558519241921"/>
        <rFont val="Calibri"/>
        <family val="2"/>
        <scheme val="minor"/>
      </rPr>
      <t>Para o cálculo da depreciação de equipamentos, será adotado a vida útil de 5 anos e valor residual de 20%. Assim, Depreciação Mensal = [Valor total dos equipamentos x (1,00-0,20)] / (anos de vida útil informado/12 meses).</t>
    </r>
  </si>
  <si>
    <t>Valor Mensal com CITL</t>
  </si>
  <si>
    <t>Valor Anual do Veículo (soma da depreciação, manutenção, combustível, licenciamento e seguro) Com CITL</t>
  </si>
  <si>
    <t xml:space="preserve">Mini Caminhão com carroceria - Diesel </t>
  </si>
  <si>
    <t>Carro cabine simples tipo pick-up, com compartimento de carga - Gasolina</t>
  </si>
  <si>
    <t>Carro cabine dupla para 5 passageiros tipo pick-up, com compartimento de carga - Gasolina</t>
  </si>
  <si>
    <t>Valor Total dos Veículos</t>
  </si>
  <si>
    <t>Atenção! A Contratada deve arcar com o ônus decorrente de eventual equívoco no dimensionamento dos quantitativos de sua proposta, inclusive quanto aos custos variáveis decorrentes de fatores futuros e incertos;</t>
  </si>
  <si>
    <t>Após decorrido o interregno mínimo de um ano de contrato, poderá haver reajuste desta planilha baseado no Índice Nacional de Preços ao Consumidor Amplo – IPCA/IBGE;</t>
  </si>
  <si>
    <t>Para cálculo do valor do seguro foi considerado, o percentual de 3%, considerando a média praticada no mercado;</t>
  </si>
  <si>
    <t>Para cálculo do valor do IPVA foi considerado, o percentual de 4%, considerando o percentual praticado no Estado do Rio de Janeiro;</t>
  </si>
  <si>
    <t>Consideramos o valor da Guia de Regularização de Taxas(GRT) referente ao ano de 2026, que é de R$ 293,71.</t>
  </si>
  <si>
    <t>A quantidade de quilômetros estimado para 01 ano, foi utilizada com base na contratação atual;</t>
  </si>
  <si>
    <t>PLANILHA DE MEMÓRIA DE CÁLCULO PARA FERRAMENTAS INDIVIDUAIS E DE USO GERAL</t>
  </si>
  <si>
    <t>CITL sobre custos de Ferramental</t>
  </si>
  <si>
    <r>
      <t>Valor Anual Total de Ferramental (</t>
    </r>
    <r>
      <rPr>
        <b/>
        <sz val="10"/>
        <color rgb="FFFF0000"/>
        <rFont val="Calibri"/>
        <family val="2"/>
        <scheme val="minor"/>
      </rPr>
      <t>Com</t>
    </r>
    <r>
      <rPr>
        <b/>
        <sz val="10"/>
        <color theme="0"/>
        <rFont val="Calibri"/>
        <family val="2"/>
        <scheme val="minor"/>
      </rPr>
      <t xml:space="preserve"> CITL)</t>
    </r>
  </si>
  <si>
    <r>
      <t>Valor Fator para Pagamento Mensal de Ferramental (</t>
    </r>
    <r>
      <rPr>
        <b/>
        <sz val="10"/>
        <color rgb="FFFF0000"/>
        <rFont val="Calibri"/>
        <family val="2"/>
        <scheme val="minor"/>
      </rPr>
      <t>Com</t>
    </r>
    <r>
      <rPr>
        <b/>
        <sz val="10"/>
        <color theme="0"/>
        <rFont val="Calibri"/>
        <family val="2"/>
        <scheme val="minor"/>
      </rPr>
      <t xml:space="preserve"> CITL)</t>
    </r>
  </si>
  <si>
    <t>Descrição - Equipamentos de alta durabilidade</t>
  </si>
  <si>
    <t>Valores</t>
  </si>
  <si>
    <t>Custo total dos Esquipamentos</t>
  </si>
  <si>
    <r>
      <rPr>
        <b/>
        <sz val="10"/>
        <color theme="0"/>
        <rFont val="Calibri"/>
        <family val="2"/>
      </rPr>
      <t>Fórmula de Fator para Pagamento Mensal</t>
    </r>
    <r>
      <rPr>
        <sz val="11"/>
        <color theme="0"/>
        <rFont val="Calibri"/>
        <family val="2"/>
      </rPr>
      <t xml:space="preserve"> </t>
    </r>
    <r>
      <rPr>
        <sz val="11"/>
        <color theme="1"/>
        <rFont val="Calibri"/>
        <family val="2"/>
      </rPr>
      <t xml:space="preserve">
</t>
    </r>
    <r>
      <rPr>
        <sz val="7"/>
        <color theme="7" tint="0.39997558519241921"/>
        <rFont val="Calibri"/>
        <family val="2"/>
      </rPr>
      <t>Para o cálculo da depreciação de equipamentos, será considerado a vida útil do equipamento e valor residual de 20%. Assim, Depreciação Mensal = [Valor total dos equipamentos x (1,00-0,20)] / (anos de vida útil informado/12 meses).</t>
    </r>
  </si>
  <si>
    <t>Fórmula de Fator para Pagamento Anual (12 meses)</t>
  </si>
  <si>
    <t>FERRAMENTAS DE USO INDIVIDUAL</t>
  </si>
  <si>
    <t xml:space="preserve">Alicate amperímetro DC/ AC 2,4V, 24V, 240V, 1000V; corrente DC/ AC , 240A, 2000A; precisão ± 2%; resistência 240 Ω – 24 MΩ; </t>
  </si>
  <si>
    <t>un.</t>
  </si>
  <si>
    <t>Alicate amperímetro digital CAT IV 600V. Com certificado de calibração RBC.</t>
  </si>
  <si>
    <t>Alicate crimpador para cabo de telefonia e rede;</t>
  </si>
  <si>
    <t>Alicate de bico longo isolado 8", classe de isolamento 1000v, conforme NBR 9699</t>
  </si>
  <si>
    <t>Alicate de bico longo isolado 8", conforme NR-10</t>
  </si>
  <si>
    <t>Alicate de corte 6", classe de isolamento 1000v, conforme NBR 9699</t>
  </si>
  <si>
    <t>Alicate de pressão 8"</t>
  </si>
  <si>
    <t>Alicate decapador de cabo</t>
  </si>
  <si>
    <t>Alicate prensa terminal manual 0,5mm a 10mm</t>
  </si>
  <si>
    <t>Alicate Quitador (lacrador para tubos de cobre)</t>
  </si>
  <si>
    <t>Alicate universal 8" isolado, classe de isolamento 1000v, conforme NBR 9699</t>
  </si>
  <si>
    <t>Alicate universal 8" isolado, conforme NR-10</t>
  </si>
  <si>
    <t>Chave ajustável (Inglesa) em aço carbono forjado e acabamento fostatizado, linha profissional, 12”</t>
  </si>
  <si>
    <t>Chave ajustável (Inglesa) em aço carbono forjado e acabamento fostatizado, linha profissional, 6”</t>
  </si>
  <si>
    <t>Chave ajustável (Inglesa) em aço carbono forjado e acabamento fostatizado, linha profissional, 8”</t>
  </si>
  <si>
    <t>Chave de fenda 1/4" x 4", classe de isolamento 1000v, conforme NBR 9699</t>
  </si>
  <si>
    <t>Chave de Fenda 1/4” x 1.1/2”, classe de isolamento 1000v, conforme NBR 9699</t>
  </si>
  <si>
    <t>Chave de Fenda 1/4” x 8”, classe de isolamento 1000v, conforme NBR 9699</t>
  </si>
  <si>
    <t>Chave de Fenda 1/8" x 5", classe de isolamento 1000v, conforme NBR 9699</t>
  </si>
  <si>
    <t>Chave de fenda 1/8" x 6", classe de isolamento 1000v, conforme NBR 9699</t>
  </si>
  <si>
    <t>Chave de fenda 3/16" x 4", classe de isolamento 1000v, conforme NBR 9699</t>
  </si>
  <si>
    <t>Chave de Fenda 3/16” x 8”, classe de isolamento 1000v, conforme NBR 9699</t>
  </si>
  <si>
    <t>Chave de fenda 5/16" x 10", classe de isolamento 1000v, conforme NBR 9699</t>
  </si>
  <si>
    <t>Chave de Fenda com ponta imantada 1/4” x 1.1/2”</t>
  </si>
  <si>
    <t>Chave de Fenda com ponta imantada 1/4” x 8”</t>
  </si>
  <si>
    <t>Chave de Fenda com ponta imantada 1/8" x 5"</t>
  </si>
  <si>
    <t>Chave de Fenda com ponta imantada 3/16” x 8”</t>
  </si>
  <si>
    <t>Chave de Fenda com ponta imantada 5/16”x10”</t>
  </si>
  <si>
    <t>Chave inglesa 12", classe de isolamento 1000v, conforme NBR 9699</t>
  </si>
  <si>
    <t>Chave inglesa 6", classe de isolamento 1000v, conforme NBR 9699</t>
  </si>
  <si>
    <t>Chave inglesa 8", classe de isolamento 1000v, conforme NBR 9699</t>
  </si>
  <si>
    <t>Chave philips 1/4” x 1.1/2”, classe de isolamento 1000v, conforme NBR 9699</t>
  </si>
  <si>
    <t>Chave philips 1/4” x 8”, classe de isolamento 1000v, conforme NBR 9699</t>
  </si>
  <si>
    <t>Chave philips 1/8” x 5”, classe de isolamento 1000v, conforme NBR 9699</t>
  </si>
  <si>
    <t>Chave philips 3/16” x 8”, classe de isolamento 1000v, conforme NBR 9699</t>
  </si>
  <si>
    <t>Chave philips 5/16” x 6”, classe de isolamento 1000v, conforme NBR 9699</t>
  </si>
  <si>
    <t>Chave philips com ponta imantada 1/4” x 1.1/2”</t>
  </si>
  <si>
    <t>Chave philips com ponta imantada 1/4” x 8”</t>
  </si>
  <si>
    <t>Chave philips com ponta imantada 1/8” x 5”</t>
  </si>
  <si>
    <t>Chave philips com ponta imantada 3/16” x 8”</t>
  </si>
  <si>
    <t>Chave philips com ponta imantada 5/16” x 6”</t>
  </si>
  <si>
    <t>Chave phillips 1/4" x 5”, classe de isolamento 1000V, NBR 9699</t>
  </si>
  <si>
    <t>Chave phillips 1/8 x 6”, classe de isolamento 1000V, NBR 9699</t>
  </si>
  <si>
    <t>Chave phillips 3/16 x 4”, classe de isolamento 1000V, NBR 9699</t>
  </si>
  <si>
    <t>Chave phillips 5/16 x 6”, classe de isolamento 1000V, NBR 9699</t>
  </si>
  <si>
    <t>Detector de tensão, classe de isolamento 1000V, NBR 9699</t>
  </si>
  <si>
    <t>Estilete com cabo em plástico rígido, lâmina de aço carbono de 18mm de largura. avanço graduável com trava de segurança</t>
  </si>
  <si>
    <t>Faca de desencapar cabos 7", classe de isolamento 1000V</t>
  </si>
  <si>
    <t>Ferro de solda 40W</t>
  </si>
  <si>
    <t>Jogo de chave catraca de 1/2" reversível, em aço cromo vanádio, com soquetes e extensão, de 6mm a 32mm</t>
  </si>
  <si>
    <t>Jogo de chave combinada, em aço cromo vanádio, 1/4" a 1"</t>
  </si>
  <si>
    <t>Jogo de chave combinada, em aço cromo vanádio, 6mm a 22mm</t>
  </si>
  <si>
    <t>Jogo de chave cotoco phollips e fenda com 2 peças  1/4" x 1,1/2"</t>
  </si>
  <si>
    <t>Jogo de chaves "L" Hexagonais (allen) Longas mm de 1,5mm a 14mm, ref. Gedore 42L-11M, ou de melhor qualidade</t>
  </si>
  <si>
    <t>Jogo de chaves de fenda 3,5 mm; 5 mm; 6 mm; 8 mm, conforme NR-10</t>
  </si>
  <si>
    <t>Jogo de chaves hexagonal (Allen), cabo longo, em aço cromo vanádio, de 2 a 10mm (9 peças ou mais)</t>
  </si>
  <si>
    <t>Jogo de chaves Hexagonal (Allen), cabo longo, em aço cromo vanádio, de 3/32" a 1/4" (8 peças ou mais)</t>
  </si>
  <si>
    <t>Jogo de chaves phillips ph1; ph2; ph3, conforme NR-10</t>
  </si>
  <si>
    <t>Jogo de chaves torx T7 a T40 (9 peças ou mais)</t>
  </si>
  <si>
    <t>Lanterna pequena em led com bateria recarregável</t>
  </si>
  <si>
    <t>Mala de ferramentas (Bolsa lateral em couro)</t>
  </si>
  <si>
    <t>Manifold com mangueiras para gás refrigerante R22, R134, R410A e diversos</t>
  </si>
  <si>
    <t>Martelo bola 300g</t>
  </si>
  <si>
    <t>Pente para aletar condensadores</t>
  </si>
  <si>
    <t>Termo-Higrometro Digital para medição de temperatura e umidade. Temperatura Faixa: -10ºC ~ +60ºC, Precisão: ±1°C, ±2°F., Resolução: 0,1ºC, 0,2ºF. Umidade Relativa Faixa: 0 ~ 100% H.R, Precisão: ±5%, Resolução: 0,1% H.R.</t>
  </si>
  <si>
    <t>Termômetro de Bolso tipo Espeto</t>
  </si>
  <si>
    <t>Termômetro eletrônico bolso (para medir temperatura ambiente)</t>
  </si>
  <si>
    <t>Trena 10 m . fita em aço com pintura fosca antirreflexo, numeração contínua e graduação em milímetros/polegadas</t>
  </si>
  <si>
    <t>FERRAMENTAS DE USO GERAL</t>
  </si>
  <si>
    <t>Alicate amperímetro DC/ AC 240 mV, 2,4V, 24V, 240V, 1000V; corrente DC/ AC 240µA, 2400µA, 24mA, 240mA, 240A, 2000A; precisão ± 2%; resistência 240 Ω – 24 MΩ; capacitância 25nF, 25µF;</t>
  </si>
  <si>
    <t>Alicate cortador de tubo capilar 1/4" a 7/8"</t>
  </si>
  <si>
    <t xml:space="preserve">Alicate hidraulico prensa terminais 10 a 300 mm </t>
  </si>
  <si>
    <t>Alicate Lokring Tubos De Cobre e Alumínio 1/4 a 1 3/8 pol.</t>
  </si>
  <si>
    <t>Almotolia 250 ml</t>
  </si>
  <si>
    <t>Anemômetro para duto</t>
  </si>
  <si>
    <t>Arco de serra</t>
  </si>
  <si>
    <t>Aspiradores de pó e água portátil</t>
  </si>
  <si>
    <t>Balança com capacidade para 300 kg</t>
  </si>
  <si>
    <t>Balança Digital para refrigeração 100kg com maleta</t>
  </si>
  <si>
    <t>Bomba Vácuo, duplo estágio, capacidade mínima 35 cfm - Ref: SYMBOL MOD. A65 - 220/380V, 60Hz, com carrinho para deslocamento</t>
  </si>
  <si>
    <t>Bomba Vácuo, duplo estágio, capacidade mínima 7 CFM,Tensão 127/220V, 60hz, Potência 3/4 HP, Capacidade 700ml. Ref: SRA-7CFM SURYHA</t>
  </si>
  <si>
    <t>Carrinho plataforma para transporte de carga 150x80cm capacidade 400kg</t>
  </si>
  <si>
    <t>Chave grifo 10"</t>
  </si>
  <si>
    <t>Chave grifo 14"</t>
  </si>
  <si>
    <t>Chave grifo 18"</t>
  </si>
  <si>
    <t>Chave grifo 24"</t>
  </si>
  <si>
    <t>Chave grifo 36"</t>
  </si>
  <si>
    <t>Chave Inglesa Ajustável 06", aço carbono com acabamento fosfotizado preto</t>
  </si>
  <si>
    <t>Chave Inglesa Ajustável 08", aço carbono com acabamento fosfotizado preto</t>
  </si>
  <si>
    <t>Chave inglesa 12”</t>
  </si>
  <si>
    <t>Chave inglesa 15"</t>
  </si>
  <si>
    <t>Chave inglesa ajustável 18" - 450mm, corpo em aço carbono especial, forjado e temperado, acabamento cromado;</t>
  </si>
  <si>
    <t>Jogo de chave catraca de 1/2" reversível, em aço cromo vanádio, com soquetes e extensão, de 3/8" a 1.1/4". Ref. Gedore 42L-14P.</t>
  </si>
  <si>
    <t>Jogo de chave catraca de 1/2" reversível, em aço cromo vanádio, com soquetes e extensão, de 8mm a 32mm</t>
  </si>
  <si>
    <t>Jogo de chaves "L" Estrela (torx) Longas de T6 a T60, ref. Gedore 43TXL-15. Ref. Gedore 42L-14P.</t>
  </si>
  <si>
    <t>Jogo de chaves "L" Hexagonais (allen) Longas Pol. de 1/16" a 9/16". Ref. Gedore 42L-14P.</t>
  </si>
  <si>
    <t>Conversor Digital Isolado. Ref: Novus USB-i485</t>
  </si>
  <si>
    <t>Compressor de ar comprimido (reservatório pequeno), Potência ½ HP, bivolt, Pressão máxima de trabalho: 40 lbf/pol².</t>
  </si>
  <si>
    <t>Computador do tipo Laptop, processador I5, windows 10, tela 14'', memoria 8GB, ssd 256GB ou superior (aplicação técnica automação).</t>
  </si>
  <si>
    <t>Cortador de Tubos de Cobre de 1/8" a 1.5/8" pol</t>
  </si>
  <si>
    <t>Curvador de Tubo de Cobre Manual de 5/8"</t>
  </si>
  <si>
    <t>Decibelímetro</t>
  </si>
  <si>
    <t>Detector eletrônico de vazamento para refrigerantes, próprio para todos os CFC's, HFC's e HCFC's, com sensibilidade mínima de 4g/a</t>
  </si>
  <si>
    <t>Bomba Engraxadeira Manual Para Graxa Capacidade 400gr</t>
  </si>
  <si>
    <t>Escada de alumínio dobrável 12 degraus</t>
  </si>
  <si>
    <t>Escada de alumínio dobrável 7 degraus</t>
  </si>
  <si>
    <t>Escada de fibra extensivel 23 degraus</t>
  </si>
  <si>
    <t>Esmerilhadeira angular</t>
  </si>
  <si>
    <t>Espátulas de metal grandes</t>
  </si>
  <si>
    <t>Espátulas de metal médias</t>
  </si>
  <si>
    <t>Ferro de solda estanho (machadinha)</t>
  </si>
  <si>
    <t>Extensão com cabo PP 2 x 2,5 de 50 metros com pino plug 10A e plug tomada de 20A</t>
  </si>
  <si>
    <t>Pendente de Luz com gaiola de arame, com cabo PP 5 metros, Tensão 110V/220V</t>
  </si>
  <si>
    <t>Kit Flangeador Excêntrico com Catraca, Cortador e Escariador 1/4" a 3/4"</t>
  </si>
  <si>
    <t>Jg.</t>
  </si>
  <si>
    <t>Furadeira de Bancada, Mandril para brocas de 1/8 a 5/8 (3 a 16mm) Potência do Motor 1/2 HP, Tensão 110/220V, Velocidade RPM (60Hz) de 360 até 3060 rpm.</t>
  </si>
  <si>
    <t>Furadeira manual industrial (de impacto) 2 velocidades 650W 2500 rpm (mínimo), mandril ½”, 127 V/ 60Hz;</t>
  </si>
  <si>
    <t>Tanque Recolhedor de gás refrigerante com válvula de segurança 23kg, pressão de serviço 400 psi</t>
  </si>
  <si>
    <t>Simulador/gerador de sinal analógico, portátil, para testes de válvulas proporcionais, atuadores, CLPs e inversores de frequencia.
Sinal de saída: 4 a 20 mA
Tensão de saída: 0 a 10Vcc 
Display digital, bateria interna recarregável, carregador e cabos.</t>
  </si>
  <si>
    <t>Guia Passa Fio Sonda Pvc Alma De Aço Profissional 20m</t>
  </si>
  <si>
    <t>Alargador de Tubos de Cobre 1/4” a 7/8”pol</t>
  </si>
  <si>
    <t>Jogo de Chave L tipo biela de 08 a 19 mm</t>
  </si>
  <si>
    <t>Jogo de chaves combinadas de 06 a 22 mm</t>
  </si>
  <si>
    <t>Jogo de chaves combinadas de 1/4" a 1"</t>
  </si>
  <si>
    <t>Jogo de flangeadores Excêntrico  para Tubos de cobre de 3/16” à 5/8” e 5/8” à 1.1/8”</t>
  </si>
  <si>
    <t>Kit de limpeza de Split High Wall com bomba de limpeza, bolsa coletora e mangueira de pressão. Vazão 4L/min, Potência 80W, Pressão 100PSi/0,5MPa (baixa) e 1MPa/120PSi (alta)</t>
  </si>
  <si>
    <t>Localizador de cabos injetor de sinal C Testador de Cabo</t>
  </si>
  <si>
    <t>Lanternas grandes com baterias</t>
  </si>
  <si>
    <t>Lavadora de pressão tipo WAP com pressão mínima de 1.500lb;</t>
  </si>
  <si>
    <t>Lima chata</t>
  </si>
  <si>
    <t>Lima redonda</t>
  </si>
  <si>
    <t>Lima triangular</t>
  </si>
  <si>
    <t>Manifold digital para R-22, R-123 e R-410 para alta e baixa. Ref. Fieldpiece SMAN3</t>
  </si>
  <si>
    <t>Manovacuômetro (-15–30 psi) com caixa Inox internos em latão, rosca de ½’’ BSP</t>
  </si>
  <si>
    <t>Máquina de solda 250 A</t>
  </si>
  <si>
    <t>Motobomba Centrífuga para lavagem de sistema frigorífico. Corpo e rotor em inox, Potência 1HP, Tensão 220V</t>
  </si>
  <si>
    <t>Máquina Recolhedora / Recicladora De Gás Refrigerante Potência 1Hp, Alimentação 110V/220V, para gases CFC, HCFC, HFC, compressor tipo pistão sem óleo.</t>
  </si>
  <si>
    <t>Marreta 1 kg</t>
  </si>
  <si>
    <t>Marreta 3 kg</t>
  </si>
  <si>
    <t>Marreta 8 kg</t>
  </si>
  <si>
    <t>Martelo de borracha para duteiro</t>
  </si>
  <si>
    <t>Martelo pena para duteiro</t>
  </si>
  <si>
    <t>Martelo unha médio</t>
  </si>
  <si>
    <t>Medidor de Concentração de CO2, Faixa: de 0 a 5.000 ppm, Exatidão: ±50 ppm + 2% do valor medido</t>
  </si>
  <si>
    <t>Medidor de Vácuo Digital (Vacuômetro) para sistemas de refrigeração, capacidade de medição do Vácuo: 0-26,66 mbar (0-20 000 mícrons), com visor</t>
  </si>
  <si>
    <t>Anemômetro de Molinete, Faixa de medição Velocidade: 0,4 a 20m/s, Exatidão Velocidade: ±(0,2m/s + 2% do vm), Resolução Velocidade: 0,1m/s, com visor.</t>
  </si>
  <si>
    <t>Megohmetro eletrônico, tensões de prova de 500 e 1000V, 0 até 2 x 10¤Mohms;</t>
  </si>
  <si>
    <t>Mesa Pantográfica 150 Kg</t>
  </si>
  <si>
    <t>Micrômetro</t>
  </si>
  <si>
    <t>Kit Curvador de Tubo tipo Mola</t>
  </si>
  <si>
    <t>Motor esmeril com escova de aço e rebolo</t>
  </si>
  <si>
    <t>Paquímetro MITUTOYO 150 mm – 1/1000” (ou similar)</t>
  </si>
  <si>
    <t>Pistola para aplicação de silicone</t>
  </si>
  <si>
    <t>Policorte</t>
  </si>
  <si>
    <t>Ponto eletrônico biométrico com controle de frequência e assiduidade em tempo real</t>
  </si>
  <si>
    <t>PPU completo (conjunto oxiacetilênico), com maçarico de solda, extensões de solda (Nº2 e Nº6), cilindro de acetileno (1,25 kg), cilindro de oxigêncio (1 m³), válvulas corta chama para reguladores e maçarico, conjunto de mangueira dupla, reguladores para oxigêncio e acetileno, carrinho com suporte para os cilindros</t>
  </si>
  <si>
    <t>Prensa Hidráulica para 15 Toneladas com manômetro</t>
  </si>
  <si>
    <t>Psicrômetro Digital, 0ºC à 80ºC bulbo úmido, -30ºC à 100ºC temperatura, 0 à 100% umidade relativa</t>
  </si>
  <si>
    <t>Rebitador manual horizontal</t>
  </si>
  <si>
    <t>Rebitador manual vertical</t>
  </si>
  <si>
    <t>Regulador para cilindro de nitrogênio</t>
  </si>
  <si>
    <t>Kit relógio comparador 0,01 0-10mm com base magnética articulada</t>
  </si>
  <si>
    <t>Rosqueadeira Elétrica BSP/NPT 1/2-4 Pol, Potência 2300W, Tensão 220V</t>
  </si>
  <si>
    <t>Rotâmetro (medidor vazão de água)</t>
  </si>
  <si>
    <t>Saca Polia 420mm com 3 Garras Articuladas</t>
  </si>
  <si>
    <t>Saca Polia 220mm com 3 Garras</t>
  </si>
  <si>
    <t>Saca Polia 80mm com 2 Garras</t>
  </si>
  <si>
    <t>Jogo de Grampos Sargento com 3 Peças de 4, 6 e 8 Pol</t>
  </si>
  <si>
    <t>Suporte estanhador para ferro de solda eletrônica</t>
  </si>
  <si>
    <t>Serra copo 3/4" até 2 1/2"</t>
  </si>
  <si>
    <t>Serra mármore</t>
  </si>
  <si>
    <t>Serra Tico-Tico Manual, Rotação: 3.100 Rpm, Tensão: 110/220 V, Potência: 500 W, Capacidade Corte Madeira: 55 Mm, Capacidade Corte Alumínio: 10 Mm, Capacidade Corte Aço: 6 Mm</t>
  </si>
  <si>
    <t>Smartphone com tela de 6" ou superior, memória RAM 6Gb ou superior, armazenamento 128 Gb, sistema android, com acesso a internet móvel 4 e 5G, Wi-Fi e câmera 48MP ou superior</t>
  </si>
  <si>
    <t>Talha com capacidade mínima de 2 toneladas</t>
  </si>
  <si>
    <t>Datalogger para medição de temperatura e umidade, NTC: Faixa de medição: -20 a +70 °C, Exatidão: ±0,5 °C (-20 a +70 °C), Resolução: 0,1 °C. Sensor capacitivo de umidade: Faixa de medição: 0 a 100%rF*, Exatidão: ±3%rF (2 a +98%rF), ±0,03%rF/K, Resolução: 0,1%rF. Classe de proteção: IP20. Memória: 16.000 valores medidos.</t>
  </si>
  <si>
    <t>Termo-Higrometro Digital com medição de temperatura, umidade relativa e ponto de orvalho. Faixa de medição: 0 a +50 °C -20 a +50 °Ctd, Exatidão: ±0,5 °C e Resolução: 0,1 °C. Ref: TESTO-605-H1 ou superior</t>
  </si>
  <si>
    <t>Termômetro Eletrônico digital Vareta -10ºC à 200ºC</t>
  </si>
  <si>
    <t>Termômetro Digital Portatil Penta Com 5 Sensores. Ref: Penta Full Gauge</t>
  </si>
  <si>
    <t>Câmera Termográfica - requisitos mínimos: resolução 1024 pixels, visor 2,4”, faixa de leitura: 0 a 300°C, precisão: 2°C, imagem em paleta de cores, arquivo JPG, memória interna e com cartão de memória, conexão com PC via USB para transferência de imagens, leitura em tempo real.</t>
  </si>
  <si>
    <t>Tesoura manual corta vergalhão 30"</t>
  </si>
  <si>
    <t>Teste neon</t>
  </si>
  <si>
    <t>Torno morsa nº 5</t>
  </si>
  <si>
    <t>Torno morsa nº 8</t>
  </si>
  <si>
    <t>Torquímetro de vareta, Encaixe: 1/2", Capacidade de torque: 30 - 250N.m / 20 - 180lbf.pé</t>
  </si>
  <si>
    <t>Trena de 10 metros</t>
  </si>
  <si>
    <t>Trena em fibra de vidro de 50 metros</t>
  </si>
  <si>
    <t>Maçarico Automático TurboToch, com gatilho de acionament, trava de acionador, controle variável de chama e ponta giratória 360°</t>
  </si>
  <si>
    <t>Jogo de Vazador de 2mm à 12mm (8 peças), aço temperado de alta resistência com saída lateral para retirar excesso do material</t>
  </si>
  <si>
    <t>Teste Inverter Detector de Falhas e Teste De Controle Remoto Ar Condicionado Split Inverter</t>
  </si>
  <si>
    <t>Medidor digital de alta qualidade para VAC. Referência: Testo 480, incluido medição de PMV/PPD. Referência: Testo Código 0560.0480 ou similar.</t>
  </si>
  <si>
    <t>Sonda QAI com 4 funções de medição em uma sonda: medição de CO2, umidade, temperatura e pressão absoluta. Referência: Testo Código 0632.1543 ou similar.</t>
  </si>
  <si>
    <t>Sonda de umidade e temperatura, diâmetro Ø 12mm. Referência: Testo 0636.9743 ou similar</t>
  </si>
  <si>
    <t>Tubo de Pitot, 500 mm de comprimento, aço inoxidável, para medição de velocidade, faixa de medição 1 a 100 m/s. Referência: Testo 0635.2045 ou similar</t>
  </si>
  <si>
    <t>Sonda de velocidade térmica (bulbo quente) Ø 3 mm - velocidade e temperatura. Referência: Testo 0635.1050 ou similar</t>
  </si>
  <si>
    <t>Sonda de molinete de alta precisão, diâmetro Ø 100 mm, faixa de medição 0,1 a 15 m/s. Referência: Testo 0635.9343 ou similar</t>
  </si>
  <si>
    <t>Sonda de imersão/penetração estanque, de ação rápida, TP Tipo K. Referência: Testo 0602.2693 ou similar</t>
  </si>
  <si>
    <t>Sonda de Temperatura termopar com adaptador tp, tipo k, faixa de medição -50º a 400ºc, tempo de reação 5s, cabo comprimento 1500mm. Refência: Testo 0602.0645 ou similar</t>
  </si>
  <si>
    <t>Balômetro portátil e eletrônico, com coifa de captura, faixa de vazão: 40 a 4.000 m³/h, exatidão: 3%, tempo de reação: 1s, dimensões da coifa de medição: 610mm X 610mm. Referência: Testo 420</t>
  </si>
  <si>
    <t>Alinhador de Eixos a Laser. Referência: SKF TKSA 11 ou superior</t>
  </si>
  <si>
    <t>Aquecedor Indutivo de Rolamentos para diâmetros internos de 20 a 150 mm. Referência: Jm-6.0 Slim Fabricante Jamo ou superior</t>
  </si>
  <si>
    <t>Bomba Manual para Óleo Lubrificante 18 Litros com Carrinho</t>
  </si>
  <si>
    <t>Valor Total dos Equipamentos e Ferramentas de Alta Durabilidade</t>
  </si>
  <si>
    <t>DISTRIBUIÇÃO DE FERRAMENTAS INDIVIDUAIS POR PROFISSIONAL</t>
  </si>
  <si>
    <t>Quantidade de Profissionais</t>
  </si>
  <si>
    <t>Descrição Unitária dos Itens</t>
  </si>
  <si>
    <t>Quantidade por profissional /ANO</t>
  </si>
  <si>
    <t>Quantidade total/ANO</t>
  </si>
  <si>
    <t>Técnico Eletricista
Técnico Eletricista - Diurno</t>
  </si>
  <si>
    <t>Técnico Automação Industrial</t>
  </si>
  <si>
    <t>Operador de Instalação de ar-condicionado - Diurno e Operador de Instalação de ar-condicionado - Noturno</t>
  </si>
  <si>
    <t>Técnico Mecânico I
Técnico Mecânico I - Diurno
Técnico Mecânico I - Noturno</t>
  </si>
  <si>
    <t>Mala de Ferramentas (bolsa lateral em couro)</t>
  </si>
  <si>
    <t>Técnico Automação Supervisório - Diurno
Técnico Automação Supervisório - Noturno</t>
  </si>
  <si>
    <t>Técnico Mecânico II
Técnico Mecânico II - Diurno</t>
  </si>
  <si>
    <t>PLANILHA DE MEMÓRIA DE CÁLCULO DE EPI's_EPC's_UNIFORME</t>
  </si>
  <si>
    <t>CITL sobre custos de  EPC's, EPI's e Unifomes</t>
  </si>
  <si>
    <r>
      <t>Valor Anual Total de EPC's, EPI's e Unifomes (</t>
    </r>
    <r>
      <rPr>
        <b/>
        <i/>
        <sz val="10"/>
        <color theme="0"/>
        <rFont val="Calibri"/>
        <family val="2"/>
        <scheme val="minor"/>
      </rPr>
      <t>Com</t>
    </r>
    <r>
      <rPr>
        <b/>
        <sz val="10"/>
        <color theme="0"/>
        <rFont val="Calibri"/>
        <family val="2"/>
        <scheme val="minor"/>
      </rPr>
      <t xml:space="preserve"> CITL)</t>
    </r>
  </si>
  <si>
    <r>
      <t>Valor Mensal Total de EPC's, EPI's e Unifomes (</t>
    </r>
    <r>
      <rPr>
        <b/>
        <i/>
        <sz val="10"/>
        <color theme="0"/>
        <rFont val="Calibri"/>
        <family val="2"/>
        <scheme val="minor"/>
      </rPr>
      <t>Com</t>
    </r>
    <r>
      <rPr>
        <b/>
        <sz val="10"/>
        <color theme="0"/>
        <rFont val="Calibri"/>
        <family val="2"/>
        <scheme val="minor"/>
      </rPr>
      <t xml:space="preserve"> CITL)</t>
    </r>
  </si>
  <si>
    <t>Descrição EPC's</t>
  </si>
  <si>
    <t>Quantidade Total/Ano</t>
  </si>
  <si>
    <t>Valor Unitário (Sem CITL)</t>
  </si>
  <si>
    <t>CITL</t>
  </si>
  <si>
    <t>Valor Total</t>
  </si>
  <si>
    <t>Cinturões tipo paraquedista de segurança com talabarte duplo em Y com absorvedor de energia.</t>
  </si>
  <si>
    <t>Avental de raspa para soldador 120 x 60 cm.</t>
  </si>
  <si>
    <t>Par de luvas de raspa, cano longo, 20 cm para soldagem.</t>
  </si>
  <si>
    <t>Perneira de raspa com velcro para soldador.</t>
  </si>
  <si>
    <t>Óculos para soldagem, com escurecimento automático.</t>
  </si>
  <si>
    <t>Máscara para soldagem com auto escurecimento.</t>
  </si>
  <si>
    <t>Kit de bloqueio para disjuntor com etiqueta padrão NR10.</t>
  </si>
  <si>
    <t>Par de luva isolante de borracha classe 00 - 500V.</t>
  </si>
  <si>
    <t>Cone de sinalização em polipropileno, 50cm.</t>
  </si>
  <si>
    <t>Macacão tipo Tyvek.</t>
  </si>
  <si>
    <t>Protetor solar FPS 60, bombona 2 litros.</t>
  </si>
  <si>
    <t>Capa de chuva em PVC: confeccionado em tela sintética revestida de PVC em ambas as faces, com fechamento frontal através de cinco botões de pressão plástico, costura através de solda eletrônica com CA no EPI.</t>
  </si>
  <si>
    <t>Protetor auditivo tipo concha (19 a 21 db).</t>
  </si>
  <si>
    <t>Luva de segurança de polietileno de alta densidade e PU.</t>
  </si>
  <si>
    <t>Luva Tátil de segurança tricotada com fios sintéticos; sem costura; revestida na face palmar, dedos e pontas dos dedos com poliuretano, punho com elastano.</t>
  </si>
  <si>
    <t>Par de luva de segurança de borracha nitrílica com forro em algodão</t>
  </si>
  <si>
    <t>Par de luva de segurança curta, cinco dedos, confeccionada em couro vacum, tipo vaqueta, com reforço interno na palma, reforço externo entre o polegar e o indicador, e elástico no dorso</t>
  </si>
  <si>
    <t>SUBTOTAL EPC'S</t>
  </si>
  <si>
    <t>Descrição de Uniformes</t>
  </si>
  <si>
    <t>Calças de brim sarja 100% algodão, com logomarca discreta da empresa.</t>
  </si>
  <si>
    <t>Camisa social, com logomarca da empresa no bolso.</t>
  </si>
  <si>
    <t>Camisas polo, com logomarca da empresa no bolso.</t>
  </si>
  <si>
    <t>Uniforme Eletricista NR10, RF, Antichamas, Risco 2, com refletivo - Conjunto com proteção para arco elétrico e fogo repentino composto de calça e camisa com C.A.</t>
  </si>
  <si>
    <t>Par de botina ocupacional com fechamento em elástico nas laterais e cano acolchoado, confeccionada em raspa relax preta e forro antibacteriano. NBR ISO 20347:2012 cor preto.</t>
  </si>
  <si>
    <t>Meia de algodão (par).</t>
  </si>
  <si>
    <t>SUBTOTAL UNIFORMES</t>
  </si>
  <si>
    <t>Descrição de EPI</t>
  </si>
  <si>
    <t>Capacete de segurança – Classe B, não ventilado, branco, com carneira e jugular.</t>
  </si>
  <si>
    <t>Óculos de segurança constituído de armação em policarbonato com ajuste e lente incolor, com CA no EPI.</t>
  </si>
  <si>
    <t>Par de luva de proteção tipo condutiva.</t>
  </si>
  <si>
    <t>Par de luva de segurança curta, cinco dedos, confeccionada em couro vacum, tipo vaqueta, com reforço interno na palma, reforço externo entre o polegar e o indicador, e elástico no dorso.</t>
  </si>
  <si>
    <t>Protetor auditivo de silicone do tipo inserção pré-moldado</t>
  </si>
  <si>
    <t>Protetor facial composto por um visor 8" em policarbonato incolor.</t>
  </si>
  <si>
    <t>Respirador PFF2 sem manutenção, tipo concha sem válvula de exalação, para poeiras, névoas, fumos e Vapores Orgânicos abaixo do nível de ação, não dobrável, com CA no EPI.</t>
  </si>
  <si>
    <t>Distribuição de EPI's e Uniforme por Profissional</t>
  </si>
  <si>
    <t>Meio Oficial de Elétrica - 44H
Meio Oficial de Elétrica -12x36 - Diurno</t>
  </si>
  <si>
    <t>Técnico Eletricista - 44h
Técnico Eletricista - 12x36 - Diurno</t>
  </si>
  <si>
    <t>Técnico Automação Industrial - 44h
Técnico Automação Supervisório - Diurno
Técnico Automação Supervisório - Noturno</t>
  </si>
  <si>
    <t>Operador de Instalação de ar-condicionado - 12x36 - Diurno 
Operador de Instalação de ar-condicionado - 12x36 - Noturno</t>
  </si>
  <si>
    <t xml:space="preserve">Técnico Mecânico I - 44h
Técnico Mecânico I - 12x36 - Diurno 
Técnico Mecânico I - 12x36 - Noturno
Técnico Mecânico II - 44h
Técnico Mecânico II - 12x36 - Diurno </t>
  </si>
  <si>
    <t>Meio Oficial Mecânico de ar condicionado - 44h
Meio Oficial Mecânico de ar condicionado - 12x36 - Diurno
Meio Oficial Mecânico de ar condicionado - 12x36 - Noturno</t>
  </si>
  <si>
    <t>Engenheiro de Automação</t>
  </si>
  <si>
    <t>PLANILHA DE MEMÓRIA DE CÁLCULO DE MATERIAIS E PEÇAS DE REPOSIÇÃO</t>
  </si>
  <si>
    <t>Valor estimado pela Administração para Materiais Não Listados - Tabelas SINAPI, SCO e Propostas por 03 Orçamentos (sem incidência do CTIL)</t>
  </si>
  <si>
    <t>Valor estimado pela Administração para Materiais Listados  (sem incidência do CTIL)</t>
  </si>
  <si>
    <t>CITL sobre custos de Material</t>
  </si>
  <si>
    <r>
      <t>Valor estimado pela Administração para Materiais Não Listados - Tabelas SINAPI, SCO e Propostas por 03 Orçamentos (</t>
    </r>
    <r>
      <rPr>
        <b/>
        <i/>
        <sz val="10"/>
        <color rgb="FFFF0000"/>
        <rFont val="Calibri"/>
        <family val="2"/>
        <scheme val="minor"/>
      </rPr>
      <t>COM</t>
    </r>
    <r>
      <rPr>
        <b/>
        <sz val="10"/>
        <color theme="0"/>
        <rFont val="Calibri"/>
        <family val="2"/>
        <scheme val="minor"/>
      </rPr>
      <t xml:space="preserve"> incidência do CTIL)</t>
    </r>
  </si>
  <si>
    <r>
      <t>Valor estimado pela Administração para Materiais Listados  (</t>
    </r>
    <r>
      <rPr>
        <b/>
        <i/>
        <sz val="10"/>
        <color rgb="FFFF0000"/>
        <rFont val="Calibri"/>
        <family val="2"/>
        <scheme val="minor"/>
      </rPr>
      <t>COM</t>
    </r>
    <r>
      <rPr>
        <b/>
        <sz val="10"/>
        <color theme="0"/>
        <rFont val="Calibri"/>
        <family val="2"/>
        <scheme val="minor"/>
      </rPr>
      <t xml:space="preserve"> incidência do CTIL)</t>
    </r>
  </si>
  <si>
    <r>
      <t>Custo Anual Estimado pela Administração para Materiais Listados e Não Listados (</t>
    </r>
    <r>
      <rPr>
        <b/>
        <i/>
        <sz val="10"/>
        <color rgb="FFFF0000"/>
        <rFont val="Calibri"/>
        <family val="2"/>
        <scheme val="minor"/>
      </rPr>
      <t>COM</t>
    </r>
    <r>
      <rPr>
        <b/>
        <i/>
        <u/>
        <sz val="10"/>
        <color theme="0"/>
        <rFont val="Calibri"/>
        <family val="2"/>
        <scheme val="minor"/>
      </rPr>
      <t xml:space="preserve"> </t>
    </r>
    <r>
      <rPr>
        <b/>
        <sz val="10"/>
        <color theme="0"/>
        <rFont val="Calibri"/>
        <family val="2"/>
        <scheme val="minor"/>
      </rPr>
      <t>incidência do CTIL)</t>
    </r>
  </si>
  <si>
    <t>Família de Ativo</t>
  </si>
  <si>
    <t>Unid.</t>
  </si>
  <si>
    <t>Qtd. Ano</t>
  </si>
  <si>
    <t>Valor Unitário
(Sem CITL)</t>
  </si>
  <si>
    <t>Custo Total
(Sem CITL)</t>
  </si>
  <si>
    <t>Valor Unitário
(Com CITL)</t>
  </si>
  <si>
    <t>ACJ</t>
  </si>
  <si>
    <t>Suporte do Motor Ventilador. Ref. Springer Silentia.</t>
  </si>
  <si>
    <t>Bandeja coletora d'agua em alumínio 0,5 mm espessura</t>
  </si>
  <si>
    <t>Cabo de força (alimentação) 20A</t>
  </si>
  <si>
    <t>Calha coletora d'agua do evaporador</t>
  </si>
  <si>
    <t>Câmara fan/Câmara de ventilação - Ref. Springer Silentia</t>
  </si>
  <si>
    <t>Capacitor permanente do compressor</t>
  </si>
  <si>
    <t xml:space="preserve">Capacitor permanente do ventilador </t>
  </si>
  <si>
    <t>Capacitor permanenete duplo</t>
  </si>
  <si>
    <t>Chave seletora</t>
  </si>
  <si>
    <t>Compressor Rotativo 7.500 BTU/h - 220 volts</t>
  </si>
  <si>
    <t>Compressor Rotativo 10.000 BTU/h - 220 volts</t>
  </si>
  <si>
    <t>Compressor Rotativo 12.000 BTU/h - 220 volts</t>
  </si>
  <si>
    <t>Compressor Rotativo 18.000 BTU/h - 220 volts</t>
  </si>
  <si>
    <t>Compressor Rotativo 21.000 BTU/h - 220 volts</t>
  </si>
  <si>
    <t>Compressor Rotativo 30.000 BTU/h - 220 volts</t>
  </si>
  <si>
    <t>Serpentina de cobre do Condensador 7.500 BTU/h</t>
  </si>
  <si>
    <t>Serpentina de cobre do Condensador 10.000 BTU/h</t>
  </si>
  <si>
    <t>Serpentina de cobre do Condensador 12.000 BTU/h</t>
  </si>
  <si>
    <t>Serpentina de cobre do Condensador 18.000 BTU/h</t>
  </si>
  <si>
    <t>Conjunto base (bandeja/chassi)</t>
  </si>
  <si>
    <t>Conjunto frente plástica completa com filtro de ar, aletas e tampa</t>
  </si>
  <si>
    <t>Serpentina de cobre do Evaporador 30.000 BTU/h</t>
  </si>
  <si>
    <t>Evoluta (camara/caracol) superior/inferior de isopor Ref. Silentia</t>
  </si>
  <si>
    <t>Filtro de ar lavável</t>
  </si>
  <si>
    <t>Hélice do condensador</t>
  </si>
  <si>
    <t>Knob (Botão)</t>
  </si>
  <si>
    <t>Motor ventilador 7.500 a 12.000 BTU/h 220 volts</t>
  </si>
  <si>
    <t>Motor ventilador 18.000 a 19.000 BTU/h 220 volts</t>
  </si>
  <si>
    <t>Motor ventilador  21.000 BTU/h 220 volts</t>
  </si>
  <si>
    <t>Motor ventilador 30.000 BTU/h 220 volts</t>
  </si>
  <si>
    <t>Termostato</t>
  </si>
  <si>
    <t>Tubo capilar de cobre 0,7mm</t>
  </si>
  <si>
    <t>Turbina (ventoinha) 18.000 a 30.000 BTU/h</t>
  </si>
  <si>
    <t>Filtro Capilar Ar Condicionado 1 Entrada com 1 a 3 Saidas</t>
  </si>
  <si>
    <t>ACSPLIT</t>
  </si>
  <si>
    <t>Cabo de força da evaporadora</t>
  </si>
  <si>
    <t>Cabo PP 4 x 2,5 mm² 1kV</t>
  </si>
  <si>
    <t>Capacitor  ventilador condensadora</t>
  </si>
  <si>
    <t>Capacitor ventilador evaporadora</t>
  </si>
  <si>
    <t>Capacitor do compressor</t>
  </si>
  <si>
    <t>Chave contactora/rele</t>
  </si>
  <si>
    <t>Compressor 7.000 a 12.000 BTU/h</t>
  </si>
  <si>
    <t>Compressor 7.000 a 12.000 BTU/h INVERTER</t>
  </si>
  <si>
    <t>Compressor 18.000 a 24.000 BTU/h</t>
  </si>
  <si>
    <t>Compressor 18.000 a 24.000 BTU/h INVERTER</t>
  </si>
  <si>
    <t>Compressor 30.000 BTU/h</t>
  </si>
  <si>
    <t>Compressor 30.000 BTU/h INVERTER</t>
  </si>
  <si>
    <t>Compressor 36.000 BTU/h</t>
  </si>
  <si>
    <t>Compressor 36.000 BTU/h INVERTER</t>
  </si>
  <si>
    <t>Compressor 48.000 BTU/h</t>
  </si>
  <si>
    <t>Compressor 48.000 BTU/h INVERTER</t>
  </si>
  <si>
    <t>Compressor 60.000 BTU/h</t>
  </si>
  <si>
    <t>Compressor 60.000 BTU/h INVERTER</t>
  </si>
  <si>
    <t>Compressor 90.000 BTU/h</t>
  </si>
  <si>
    <t>Compressor 120.000 BTU/h</t>
  </si>
  <si>
    <t>Serpentina de cobre do Condensador 7.000 a 12.000 BTU/h</t>
  </si>
  <si>
    <t>Serpentina de cobre do Condensador 18.000 a 24.000 BTU/h</t>
  </si>
  <si>
    <t>Serpentina de cobre do Condensador 30.000 BTU/h</t>
  </si>
  <si>
    <t>Serpentina de cobre do Condensador 36.000 BTU/h</t>
  </si>
  <si>
    <t>Serpentina de cobre do Condensador 48.000 BTU/h</t>
  </si>
  <si>
    <t>Serpentina de cobre do Condensador 60.000 BTU/h</t>
  </si>
  <si>
    <t>Serpentina de cobre do Condensador 90.000 BTU/h</t>
  </si>
  <si>
    <t>Conjunto base da condensadora 36.000 à 60.000 BTU/h</t>
  </si>
  <si>
    <t>Conjunto base da condensadora 18.000 à 30.000 BTU/h</t>
  </si>
  <si>
    <t>Conjunto base da condensadora 7.000 à 12.000 BTU/h</t>
  </si>
  <si>
    <t>Conjunto bloco terminal (Borneira)</t>
  </si>
  <si>
    <t>Controle Remoto Ar Cond. 9000-22000 BTUs Springer Midea</t>
  </si>
  <si>
    <t>Serpentina de cobre do Evaporador 9.000 BTU/h</t>
  </si>
  <si>
    <t>Serpentina de cobre do Evaporador 12.000 BTU/h</t>
  </si>
  <si>
    <t>Serpentina de cobre do Evaporador 18.000 BTU/h</t>
  </si>
  <si>
    <t>Serpentina de cobre do Evaporador 24.000 BTU/h</t>
  </si>
  <si>
    <t>Serpentina de cobre do Evaporador 48.000 BTU/h</t>
  </si>
  <si>
    <t>Hélice da condensadora</t>
  </si>
  <si>
    <t xml:space="preserve">Kit sistema de expansão (pistão) </t>
  </si>
  <si>
    <t>Mini-pressostato</t>
  </si>
  <si>
    <t>Motor ventilador da condensadora 7.000 a 12.000 BTU/h</t>
  </si>
  <si>
    <t>Motor ventilador da condensadora 18.000 a 30.000 BTU/h</t>
  </si>
  <si>
    <t>Motor ventilador da condensadora 36.000 a 60.000 BTU/h</t>
  </si>
  <si>
    <t>Motor ventilador da evaporadora 7.500 à 12.000 BTU/h</t>
  </si>
  <si>
    <t>Motor ventilador da evaporadora 18.000 à 30.000 BTU/h</t>
  </si>
  <si>
    <t>Motor ventilador da evaporadora 36.000 à 60.000 BTU/h - Piso Teto</t>
  </si>
  <si>
    <t>Placa principal de comando evaporadora 7.000 a 12.000 BTU/h</t>
  </si>
  <si>
    <t>Placa principal de comando evaporadora 7.000 a 12.000 BTU/h INVERTER</t>
  </si>
  <si>
    <t>Placa principal de comando evaporadora 18.000 a 24.000 BTU/h</t>
  </si>
  <si>
    <t>Placa principal de comando evaporadora 18.000 a 24.000 BTU/h INVERTER</t>
  </si>
  <si>
    <t>Placa principal de comando evaporadora 30.000 a 48.000 BTU/h</t>
  </si>
  <si>
    <t>Placa principal de comando evaporadora 30.000 a 48.000 BTU/h INVERTER</t>
  </si>
  <si>
    <t>Placa principal de comando evaporadora 60.000 BTU/h</t>
  </si>
  <si>
    <t>Placa principal de comando evaporadora 60.000 BTU/h INVERTER</t>
  </si>
  <si>
    <t>Placa receptora/display</t>
  </si>
  <si>
    <t>Rêle de sequência e falta de fase</t>
  </si>
  <si>
    <t>Rêle temporizador</t>
  </si>
  <si>
    <t>Sensor de anti-congelante/temperatura</t>
  </si>
  <si>
    <t>Suporte da Condensadora de Ar Condicionado Split 9k, 12k, 18k, 22k, 24k, 30k BTU/h/hr, em ALUMINIO, 50cm com reforço.</t>
  </si>
  <si>
    <t>Suporte da Condensadora de Ar Condicionado Split até 90k BTU/h/hr, em AÇO GALVANIZADO (A FOGO).</t>
  </si>
  <si>
    <t>Suporte de instalação da evaporadora</t>
  </si>
  <si>
    <t>Tampa Lateral Split Piso teto</t>
  </si>
  <si>
    <t xml:space="preserve">Termostato eletrônico Display LCD </t>
  </si>
  <si>
    <t>Termostato eletrônico referência TVCPI102 220V</t>
  </si>
  <si>
    <t>Turbina (ventoinha) evaporadora</t>
  </si>
  <si>
    <t>Válvula serviço (linha de expansão) 07 a 24k</t>
  </si>
  <si>
    <t>Válvula serviço (linha de expansão) 30 a 60k</t>
  </si>
  <si>
    <t>Válvula serviço (linha de sucção) 36 a 90k - Alterar para: 36 a 60k</t>
  </si>
  <si>
    <t>Válvula serviço (linha de sucção) 18 a 24k - Alterar para : 18 a 30k</t>
  </si>
  <si>
    <t>Válvula serviço (linha de sucção) 07 a 12k</t>
  </si>
  <si>
    <t>Defletor de ar para unidade condensadora split 7k a 12k</t>
  </si>
  <si>
    <t>Defletor de ar para unidade condensadora split 36 a 60k</t>
  </si>
  <si>
    <t>Serpentina do Evaporador Built In 36k (ref. Springer/Carrier)</t>
  </si>
  <si>
    <t>Compressor Rotativo 36k Split Built In (ref. Springer/Carrier)</t>
  </si>
  <si>
    <t>Compressor Scroll 60k Split Built In (ref. Springer/Carrier)</t>
  </si>
  <si>
    <t xml:space="preserve">Placa da unidade condensadora CONVENCIONAL 22.000 à 24.000 BTU/h </t>
  </si>
  <si>
    <t>Placa da unidade condensadora CONVENCIONAL 30.000 à 36.000 BTU/h</t>
  </si>
  <si>
    <t>Placa da unidade condensadora CONVENCIONAL 48.000 à 60.000 BTU/h</t>
  </si>
  <si>
    <t>Placa DRIVER (Alimentação) da unidade condensadora INVERTER 24.000 à 36.000 BTU/h</t>
  </si>
  <si>
    <t>Placa DRIVER (Alimentação) da unidade condensadora INVERTER 48.000 à 60.000 BTU/h</t>
  </si>
  <si>
    <t>Placa Eletrônica PRINCIPAL da unidade condensadora INVERTER 7.000 à 12.000 BTU/h</t>
  </si>
  <si>
    <t>Placa Eletrônica PRINCIPAL da unidade condensadora INVERTER 18.000 à 22.000 BTU/h</t>
  </si>
  <si>
    <t>Placa Eletrônica PRINCIPAL da unidade condensadora INVERTER 24.000 à 36.000 BTU/h</t>
  </si>
  <si>
    <t>Placa Eletrônica PRINCIPAL da unidade condensadora INVERTER 48.000 à 60.000 BTU/h</t>
  </si>
  <si>
    <t>Capacitor simples do compressor de 18.000 à 30.000 BTU/h</t>
  </si>
  <si>
    <t>Capacitor simples do compressor de 7.500 à 12.000 BTU/h</t>
  </si>
  <si>
    <t>Capacitor duplo compressor/ventilador 7.500 à 12.000 BTU/h</t>
  </si>
  <si>
    <t>Capacitor duplo compressor/ventilador 18.000 à 30.000 BTU/h</t>
  </si>
  <si>
    <t>Suporte Lateral Piso Teto</t>
  </si>
  <si>
    <t>BEBEDOURO/PURIFICADOR</t>
  </si>
  <si>
    <t>Boia do reservatório</t>
  </si>
  <si>
    <t>Kit Boia Float Gtb Montado Para Purificador De Água</t>
  </si>
  <si>
    <t>Registro do purificador de água</t>
  </si>
  <si>
    <t>Reservatório de água para purificador. Ref. Latina eletrônico</t>
  </si>
  <si>
    <t>Cachimbo (conexão da bica/torneira)</t>
  </si>
  <si>
    <t>Cuba para Bebedouro/Purificador</t>
  </si>
  <si>
    <t>Frente Plástica Bebedouro de Galão Superior ou Inferior</t>
  </si>
  <si>
    <t>Painel Frente Plástica Bebedouro Eletrônico - Incluir Purificador</t>
  </si>
  <si>
    <t>Base plástica p/ bebedouro (do gabinete)</t>
  </si>
  <si>
    <t>Cabo de alimentação</t>
  </si>
  <si>
    <t>Conjunto evaporador completo para bebedouro tipo galão (cuba/serpentina/tubulação)</t>
  </si>
  <si>
    <t>Compressor para bebedouro/purificador</t>
  </si>
  <si>
    <t>Cooler p/ bebedouro eletrônico</t>
  </si>
  <si>
    <t>Evaporador completo para bebedouro pressão (reservatório pressão)</t>
  </si>
  <si>
    <t>Filtro de agua p/ bebedouro (Interno) pressão</t>
  </si>
  <si>
    <t>Mangueira transparente de silicone atóxica para bebedouro</t>
  </si>
  <si>
    <t>Pastilha peltier p/ bebedouro eletrônico</t>
  </si>
  <si>
    <t>Pingadeira p/ bebedouro e purificador</t>
  </si>
  <si>
    <t>Placa eletrônica p/ bebedouro</t>
  </si>
  <si>
    <t>Protetor térmico do compressor bebedouro/purificador</t>
  </si>
  <si>
    <t>Refil filtro purificador</t>
  </si>
  <si>
    <t>Rêle/PTC para compressor bebedouro</t>
  </si>
  <si>
    <t>Tampo superior bebedouro (gabinete)</t>
  </si>
  <si>
    <t>Termostato para bebedouro</t>
  </si>
  <si>
    <t>Torneira copo p/ bebedouro pressão</t>
  </si>
  <si>
    <t>Torneira jato p/ bebedouro pressão</t>
  </si>
  <si>
    <t>Torneira p/ bebedouro galão</t>
  </si>
  <si>
    <t>Torneira p/ bebedouro tipo industrial - Ref. Frisbel inox</t>
  </si>
  <si>
    <t>CÂMARA FRIA</t>
  </si>
  <si>
    <t>Compressor (ref. Maneurop/Danfoss, MT19 e MT22)</t>
  </si>
  <si>
    <t>Filtro Secador</t>
  </si>
  <si>
    <t xml:space="preserve">Válvula de expansão </t>
  </si>
  <si>
    <t>Ventilador da condensadora(Ref. Danfos)</t>
  </si>
  <si>
    <t>Controlador digital de temperatura - Ref - Full Gauge</t>
  </si>
  <si>
    <t>Pressostato - Ref. Danfoss</t>
  </si>
  <si>
    <t>Válvula de descarga ROTALOCK V01 compressor Danfoss MT19 MT22 1" rosca 3/8 solda 1 1/4 rosca 3/4 solda</t>
  </si>
  <si>
    <t>Válvula de sucção ROTALOCK V06 compressor Danfoss MT19 MT22 1" Rosca 1/2 solda</t>
  </si>
  <si>
    <t>Visor de líquido</t>
  </si>
  <si>
    <t>GELADEIRA/FREEZER</t>
  </si>
  <si>
    <t>Serpentina aletada evaporador geladeira expositora (MetalFrio)</t>
  </si>
  <si>
    <t>Bimetal</t>
  </si>
  <si>
    <t>Borracha da porta (gaxeta)</t>
  </si>
  <si>
    <t>Capacitor de partida</t>
  </si>
  <si>
    <t>Compressor Hermetico 1/8 hp 127 volts para R134A</t>
  </si>
  <si>
    <t>Compressor Hermetico 1/3 hp 127 volts para R134A</t>
  </si>
  <si>
    <t>Condensador para freezer e geladeira tipo doméstica</t>
  </si>
  <si>
    <t>Evaporador para freezer tipo doméstico</t>
  </si>
  <si>
    <t>Evaporador para geladeira tipo doméstica</t>
  </si>
  <si>
    <t>Interruptor da porta geladeira tipo domestica</t>
  </si>
  <si>
    <t>Fusível térmico para geladeira</t>
  </si>
  <si>
    <t>Jogo de pés com rodizio para geladeira/freezer</t>
  </si>
  <si>
    <t>Lâmpada interna geladeira</t>
  </si>
  <si>
    <t>Micromotor (ventilador interno)</t>
  </si>
  <si>
    <t>Modulo de potência</t>
  </si>
  <si>
    <t>Motor-ventilador do condensador – 1/20 – 1/40 CV</t>
  </si>
  <si>
    <t>Placa eletrônica interface para geladeira/freezer</t>
  </si>
  <si>
    <t>Protetor térmico do compressor para geladeira/freezer</t>
  </si>
  <si>
    <t>Recipiente de evaporação geladeira</t>
  </si>
  <si>
    <t>Relê/PTC para geladeira/freezer</t>
  </si>
  <si>
    <t>Resistência da calha geladeira/freezer</t>
  </si>
  <si>
    <t>Resistência de degelo para geladeira/freezer</t>
  </si>
  <si>
    <t>Sensor de degelo</t>
  </si>
  <si>
    <t>Rede / Kit Sensor Degelo para Geladeira</t>
  </si>
  <si>
    <t>Sensor de temperatura para geladeira/freezer</t>
  </si>
  <si>
    <t>Termostato para Geladeira /freezer</t>
  </si>
  <si>
    <t>Termostato damper para geladeira</t>
  </si>
  <si>
    <t>Timer degelo para geladeira/freezer</t>
  </si>
  <si>
    <t>Tubo capilar de cobre para geladeiea/freezer</t>
  </si>
  <si>
    <t>MÁQUINA DE GELO</t>
  </si>
  <si>
    <t>Conjunto Evaporador completo para máquina de gelo Everest tipo escama.</t>
  </si>
  <si>
    <t>Boia - Ref. Maq. De gelo Everest</t>
  </si>
  <si>
    <t>Compressor para maquina de gelo - Ref. EGC 50</t>
  </si>
  <si>
    <t>Compressor para Maquina de Gelo. Ref.  Everest Egc 75 até 150M</t>
  </si>
  <si>
    <t>Compressor para Maquina de Gelo Escamas. Ref. Everest Ege 300M</t>
  </si>
  <si>
    <t>Correia - Ref. Everest Maq. de gelo</t>
  </si>
  <si>
    <t>Corpo do Evaporador da Ege 300 M - Everest</t>
  </si>
  <si>
    <t>Microswitch By Pass ref. Everest</t>
  </si>
  <si>
    <t>Placa de comando eletrônico ref. Everest</t>
  </si>
  <si>
    <t>Termostato ref. Everest maquina de gelo</t>
  </si>
  <si>
    <t>Válvula solenoide de ent. d'agua ref. Everest</t>
  </si>
  <si>
    <t>Ventilador - Ref. Everest Maq. de gelo</t>
  </si>
  <si>
    <t>Microswitch do bocal de saída de gelo</t>
  </si>
  <si>
    <t>Microswitch da caixa d'água</t>
  </si>
  <si>
    <t>Mangueira entrada d'água</t>
  </si>
  <si>
    <t>Eixo sem-fim - Ref. Everest Maquina de gelo Ege 300</t>
  </si>
  <si>
    <t>Reed Switch Final De Ciclo Maquina De Gelo Everest</t>
  </si>
  <si>
    <t>Motor Do Eixo Aletado Egc Para Maquina De Gelo Everest</t>
  </si>
  <si>
    <t>Conjunto Válvula De Gás Para Maquina De Gelo Everest</t>
  </si>
  <si>
    <t>Redutor de Velocidade Ri 50 - Everest Ege 300 M</t>
  </si>
  <si>
    <t>MATERIAIS GERAIS</t>
  </si>
  <si>
    <t>Tubo de cobre flexÍvel D = 1/2”</t>
  </si>
  <si>
    <t>Tubo de cobre flexÍvel D = 3/4”</t>
  </si>
  <si>
    <t>Tubo de cobre flexÍvel D =  1/4”</t>
  </si>
  <si>
    <t>Tubo de cobre flexÍvel D =  3/8”</t>
  </si>
  <si>
    <t>Tubo de cobre flexÍvel D = 7/8”</t>
  </si>
  <si>
    <t>Tubo de cobre flexÍvel D =  5/8”</t>
  </si>
  <si>
    <t>Tubo de cobre flexÍvel D =  5/16”</t>
  </si>
  <si>
    <t>Tubo de cobre rígido 1”</t>
  </si>
  <si>
    <t>Tubo de Borracha Elastomérica Flexível 2.1/8" parede 19 mm</t>
  </si>
  <si>
    <t>Tubo de Borracha Elastomérica Flexível 2.1/2" parede 19 mm</t>
  </si>
  <si>
    <t>Tubo de Borracha Elastomérica Flexível 7/8" parede 13 mm</t>
  </si>
  <si>
    <t>Tubo de Borracha Elastomérica Flexível 3/8" parede 9 mm</t>
  </si>
  <si>
    <t>Tubo de Borracha Elastomérica Flexível 1/4" parede 19 mm</t>
  </si>
  <si>
    <t>Tubo de Borracha Elastomérica Flexível 1/2" parede 19 mm</t>
  </si>
  <si>
    <t>Tubo de Borracha Elastomérica Flexível 3/4" parede 18 mm</t>
  </si>
  <si>
    <t>Correia A-35</t>
  </si>
  <si>
    <t>Correia A-40</t>
  </si>
  <si>
    <t>Correia A-23</t>
  </si>
  <si>
    <t>Correia A-28</t>
  </si>
  <si>
    <t>Correia A-29</t>
  </si>
  <si>
    <t>Correia A-31</t>
  </si>
  <si>
    <t>Correia A-32</t>
  </si>
  <si>
    <t>Correia A-33</t>
  </si>
  <si>
    <t>Correia A-36</t>
  </si>
  <si>
    <t>Correia A-37</t>
  </si>
  <si>
    <t>Correia A-38</t>
  </si>
  <si>
    <t xml:space="preserve">Correia A-39 </t>
  </si>
  <si>
    <t>Correia A-41</t>
  </si>
  <si>
    <t>Correia A-43</t>
  </si>
  <si>
    <t>Correia A-44</t>
  </si>
  <si>
    <t>Correia A-45</t>
  </si>
  <si>
    <t>Correia A-46</t>
  </si>
  <si>
    <t>Correia A-53</t>
  </si>
  <si>
    <t>Correia A-55</t>
  </si>
  <si>
    <t>Correia A-56</t>
  </si>
  <si>
    <t>Correia A-57</t>
  </si>
  <si>
    <t>Correia A-58</t>
  </si>
  <si>
    <t>Correia A-59</t>
  </si>
  <si>
    <t>Correia A-60</t>
  </si>
  <si>
    <t>Correia A-65</t>
  </si>
  <si>
    <t>Correia A-71</t>
  </si>
  <si>
    <t>Correia A-82</t>
  </si>
  <si>
    <t>Correia A-85</t>
  </si>
  <si>
    <t>Correia Ax-24</t>
  </si>
  <si>
    <t>Correia AX-25</t>
  </si>
  <si>
    <t>Correia B-158</t>
  </si>
  <si>
    <t>Correia B-31</t>
  </si>
  <si>
    <t>Correia B-32</t>
  </si>
  <si>
    <t>Correia B-33</t>
  </si>
  <si>
    <t>Correia B-34</t>
  </si>
  <si>
    <t>Correia B-35</t>
  </si>
  <si>
    <t>Correia B-36</t>
  </si>
  <si>
    <t>Correia B-47</t>
  </si>
  <si>
    <t>Correia B-55</t>
  </si>
  <si>
    <t>Correia B-56</t>
  </si>
  <si>
    <t>Correia B-57</t>
  </si>
  <si>
    <t>Correia B-58</t>
  </si>
  <si>
    <t>Correia B-66</t>
  </si>
  <si>
    <t>Correia B-67</t>
  </si>
  <si>
    <t>Correia B-68</t>
  </si>
  <si>
    <t>Correia B-69</t>
  </si>
  <si>
    <t>Correia B-72</t>
  </si>
  <si>
    <t>Correia BX - 27</t>
  </si>
  <si>
    <t>Correia BX - 67</t>
  </si>
  <si>
    <t xml:space="preserve">Filtro secador 210 1/2" rosca DML 084 </t>
  </si>
  <si>
    <t xml:space="preserve">Filtro secador 210 3/8" rosca DML 083 </t>
  </si>
  <si>
    <t>Filtro secador 1/4" x 3/16" com Rabicho e Sílica</t>
  </si>
  <si>
    <t xml:space="preserve">Filtro acartonado - 460 x 400 x 40 mm - G4 </t>
  </si>
  <si>
    <t xml:space="preserve">Filtro acartonado - 289 x 594 x 44 mm - M5 </t>
  </si>
  <si>
    <t xml:space="preserve">Filtro acartonado - 594 x 594 x 44 mm - M5 </t>
  </si>
  <si>
    <t xml:space="preserve">Fusivel Diazed DII 10a   </t>
  </si>
  <si>
    <t xml:space="preserve">Fusivel Diazed DII 25a   </t>
  </si>
  <si>
    <t xml:space="preserve">Fusivel Diazed DII 50a  </t>
  </si>
  <si>
    <t>Fusivel Diazed retardado 530460 / 50A / 500V</t>
  </si>
  <si>
    <t>Fusivel Diazed retardado EZ-25/10A 5SB251/500V</t>
  </si>
  <si>
    <t>Fusivel NH00 016a 120ka 500v retardo  interfuse</t>
  </si>
  <si>
    <t>Fusivel NH00 100a 120ka 500v retardado interfuse</t>
  </si>
  <si>
    <t>Fusivel NH00 125a 120ka 500v retardado interfuse</t>
  </si>
  <si>
    <t>Fusivel NH00 160a 120ka 500v retardado interfuse</t>
  </si>
  <si>
    <t>Fusivel NH1 250a 120ka 500v retardado interfuse</t>
  </si>
  <si>
    <t xml:space="preserve">Fusível NH1GL 200a - 500vn </t>
  </si>
  <si>
    <t>Fusivel NH3 500a 120ka 500v retardado interfuse</t>
  </si>
  <si>
    <t>Fluido refrigerante R-134A</t>
  </si>
  <si>
    <t>botija 13,6kg</t>
  </si>
  <si>
    <t xml:space="preserve">Fluido refrigerante R-22 </t>
  </si>
  <si>
    <t>Fluido refrigerante R-407C</t>
  </si>
  <si>
    <t>botija 11,3 kg</t>
  </si>
  <si>
    <t>Fluido refrigerante R-410A</t>
  </si>
  <si>
    <t>botija 11,34 kg</t>
  </si>
  <si>
    <t>Fluido refrigerante R-32</t>
  </si>
  <si>
    <t>botija 9,5kg</t>
  </si>
  <si>
    <t>Fluido refrigerante R-600A</t>
  </si>
  <si>
    <t>botija 6,5kg</t>
  </si>
  <si>
    <t>Manometro de 0 à 7 bar 1/2" haste de 100mm - rosca 1/2</t>
  </si>
  <si>
    <t xml:space="preserve">Pressostato de alta cebolinha 200/400 </t>
  </si>
  <si>
    <t xml:space="preserve">Pressostato de baixa cebolinha 25/50 </t>
  </si>
  <si>
    <t>Relé tempo 0,30 segundos RTST</t>
  </si>
  <si>
    <t>Relé térmico 12-18a 1na+1nf TESYS D</t>
  </si>
  <si>
    <t>Relé térmico 30-40a 1na+1nf</t>
  </si>
  <si>
    <t xml:space="preserve">Relé térmico EW27D 22 a 32A </t>
  </si>
  <si>
    <t>Relé térmico IRD32</t>
  </si>
  <si>
    <t>Rolamento 6201 -ZZ</t>
  </si>
  <si>
    <t>Rolamento 6202 - ZZ</t>
  </si>
  <si>
    <t>Rolamento 6203 - ZZ</t>
  </si>
  <si>
    <t>Rolamento 6204 - ZZ</t>
  </si>
  <si>
    <t>Rolamento 6205 - ZZ</t>
  </si>
  <si>
    <t>Rolamento 6207 - ZZ</t>
  </si>
  <si>
    <t>Rolamento 6206 - ZZ</t>
  </si>
  <si>
    <t>Rolamento 6211 - Z/C3</t>
  </si>
  <si>
    <t>Rolamento 6212 - Z/C3</t>
  </si>
  <si>
    <t>Rolamento 6306 - ZZ</t>
  </si>
  <si>
    <t>Rolamento 6307 - ZZ</t>
  </si>
  <si>
    <t>Rolamento 6308 - ZZ</t>
  </si>
  <si>
    <t>Rolamento 6309 - ZZ</t>
  </si>
  <si>
    <t>Rolamento 6311 - ZZ</t>
  </si>
  <si>
    <t>Rolamento 6312 - C3</t>
  </si>
  <si>
    <t>Rolamento 6312 - ZZ</t>
  </si>
  <si>
    <t>Rolamento 6314 - ZZ</t>
  </si>
  <si>
    <t>Rolamento ES2005</t>
  </si>
  <si>
    <t>Rolamento ES204G2</t>
  </si>
  <si>
    <t xml:space="preserve">Rolamento ES205G2 </t>
  </si>
  <si>
    <t>Rolamento G204V22</t>
  </si>
  <si>
    <t>Rolamento G208V22</t>
  </si>
  <si>
    <t>Rolamento GE-30</t>
  </si>
  <si>
    <t>Rolamento RA100</t>
  </si>
  <si>
    <t>Rolamento SA204-12 c/ coxim</t>
  </si>
  <si>
    <t>Rolamento SA207</t>
  </si>
  <si>
    <t>Sinaleiro monobloco led 220v 22mm branco</t>
  </si>
  <si>
    <t>Sinaleiro monobloco led 220v 22mm verde</t>
  </si>
  <si>
    <t>Sinaleiro monobloco led 220v 22mm vermelho</t>
  </si>
  <si>
    <t>Sinaleiro monobloco led 220v 22mm amarelo</t>
  </si>
  <si>
    <t>Termômetro Capela reto 0 a 50° haste de 100mm - rosca 1/2</t>
  </si>
  <si>
    <t>Termômetro Capela 90° 0 a 50° haste de 100mm - rosca 1/2</t>
  </si>
  <si>
    <t>Termostato IMIT TR2 +0/+40ºc (uso geral torre de resfriamento)</t>
  </si>
  <si>
    <t>Trilho din zincado 35mm 1 mt</t>
  </si>
  <si>
    <t>Válvula de esfera latão cromado 1/2" bsp</t>
  </si>
  <si>
    <t>Válvula esfera 3/4"</t>
  </si>
  <si>
    <t>Válvula gaveta em ferro fundido (rosca) 1''</t>
  </si>
  <si>
    <t>Válvula gaveta em ferro fundido (rosca) 1.1/2''</t>
  </si>
  <si>
    <t>Válvula Schrader 1/4" Cano 10cm</t>
  </si>
  <si>
    <t>Válvula Tanque 1/4" x 1/4" NPT</t>
  </si>
  <si>
    <t>Tubo de cobre rígido 1.1/8"</t>
  </si>
  <si>
    <t>Resistência Elétrica de Aquecimento Pot. 1.250 W - 1500 W Aletada Aço Inox</t>
  </si>
  <si>
    <t>Kit exaustor de ar (Ref:  DN = 150 mm, Ventokit classic 280, Westaflex)</t>
  </si>
  <si>
    <t>Microventilador DN=100, Q=190-250 m³/h, Potência=77W, Tensão 127/220V-1Ø-60HZ, Pressão Estática 32-35 mmca.</t>
  </si>
  <si>
    <t>Microventilador DN=125, Q=285-345 m³/h, Potência=78W, Tensão 127/220V-1Ø-60HZ, Pressão Estática 33-36 mmca.</t>
  </si>
  <si>
    <t>Microventilador DN=150, Q=470-550 m³/h, Potência=78W, Tensão 127/220V-1Ø-60HZ, Pressão Estática 27-32 mmca.</t>
  </si>
  <si>
    <t>Microventilador DN=200, Q=830-1040 m³/h, Potência=78W, Tensão 127/220V-1Ø-60HZ, Pressão Estática 36-41 mmca.</t>
  </si>
  <si>
    <t>Microventilador DN=250, Q=1060-1400 m³/h, Potência=225W, Tensão 220V-1Ø-60HZ, Pressão Estática 37-49 mmca.</t>
  </si>
  <si>
    <t>Microventilador DN=150, Modelo Silencioso, Q=480 m³/h, Potência=45W, Tensão 220V-1Ø-60HZ, Pressão Estática 19 mmca.</t>
  </si>
  <si>
    <t>Microventilador DN=125, Modelo Silencioso, Q=299 m³/h, Potência=45W, Tensão 220V-1Ø-60HZ, Pressão Estática 20 mmca.</t>
  </si>
  <si>
    <t>Insuflador de ar exterior, com filtro G4+M5, Vazão máxima 54m³/h, Potência Total 23/20W, Tensão Monofásica 127/230V</t>
  </si>
  <si>
    <t>Sifão S de Cobre Simples 1 1/8"</t>
  </si>
  <si>
    <t>Sifão S de Cobre Simples 3/4"</t>
  </si>
  <si>
    <t>Sifão S de Cobre Simples 7/8"</t>
  </si>
  <si>
    <t>Sifão S de Cobre Simples 5/8</t>
  </si>
  <si>
    <t>Caixa de Filtragem, DN 100, Classe G4+M5.</t>
  </si>
  <si>
    <t>Caixa de Filtragem, DN 125, Classe G4+M5.</t>
  </si>
  <si>
    <t>Caixa de Filtragem, DN 150, Classe G4+M5.</t>
  </si>
  <si>
    <t>Caixa de Filtragem, DN 200, Classe  G4+M5.</t>
  </si>
  <si>
    <t>Caixa de Filtragem, DN 250, Classe G4+M5.</t>
  </si>
  <si>
    <t>Caixa de Filtragem, DN 100, com Carvão Ativado.</t>
  </si>
  <si>
    <t>Caixa de Filtragem, DN 100, Classe G4+F8.</t>
  </si>
  <si>
    <t>Caixa de Filtragem, DN 125, com Carvão Ativado.</t>
  </si>
  <si>
    <t>Caixa de Filtragem, DN 150, com Carvão Ativado.</t>
  </si>
  <si>
    <t>Caixa de Filtragem, DN 150, Classe G4+F8.</t>
  </si>
  <si>
    <t>Grelha de Ventilação Circular, DN 100, em plástico ABS, com tela de proteção.</t>
  </si>
  <si>
    <t>Grelha de Ventilação Circular, DN 125, em plástico ABS, com tela de proteção.</t>
  </si>
  <si>
    <t>Grelha de Ventilação Circular, DN 150, em plástico ABS, com tela de proteção.</t>
  </si>
  <si>
    <t>Grelha de Ventilação Circular, DN 200, em plástico ABS, com tela de proteção.</t>
  </si>
  <si>
    <t>Grelha de Porta, aletas indevassáveis, contra-moldura, construção em alumínio, (L x H): 325 x 125 mm.</t>
  </si>
  <si>
    <t>Grelha de Porta, aletas indevassáveis, contra-moldura, construção em alumínio, (L x H): 325 x 165 mm.</t>
  </si>
  <si>
    <t>Grelha de Porta, aletas indevassáveis, contra-moldura, construção em alumínio, (L x H): 425 x 225 mm.</t>
  </si>
  <si>
    <t>Grelha de Porta, aletas indevassáveis, contra-moldura, construção em alumínio, (L x H): 225 x 165 mm.</t>
  </si>
  <si>
    <t>Grelha de Porta, aletas indevassáveis, contra-moldura, construção em alumínio, (L x H): 525 x 325 mm.</t>
  </si>
  <si>
    <t>Grelha de Porta, aletas indevassáveis, contra-moldura, construção em alumínio, (L x H): 325 x 225 mm.</t>
  </si>
  <si>
    <t>Difusor tipo prato, em plástico ABS, com regulagem de vazão, com tela de proteção, DN 100</t>
  </si>
  <si>
    <t>Difusor tipo prato, em plástico ABS, com regulagem de vazão, com tela de proteção, DN 125</t>
  </si>
  <si>
    <t>Difusor tipo prato, em plástico ABS, com regulagem de vazão, com tela de proteção, DN 150</t>
  </si>
  <si>
    <t>Difusor tipo prato, em plástico ABS, com regulagem de vazão, com tela de proteção, DN 200</t>
  </si>
  <si>
    <t>Registro de Regulagem de Vazão, DN 100, Vazão 50-100 m³/h</t>
  </si>
  <si>
    <t>Registro de Regulagem de Vazão, DN 125, Vazão 100-180 m³/h</t>
  </si>
  <si>
    <t>Registro de Regulagem de Vazão, DN 150, Vazão 180-300 m³/h</t>
  </si>
  <si>
    <t>Registro de Regulagem de Vazão, DN 200, Vazão 300-500 m³/h</t>
  </si>
  <si>
    <t>TOTAL</t>
  </si>
  <si>
    <t>PLANILHA ORÇAMENTÁRIA PARA SERVIÇOS SUBCONTRATADOS LISTADOS E NÃO LISTADOS</t>
  </si>
  <si>
    <t>CITL sobre Serviços Listados</t>
  </si>
  <si>
    <t>Valor estimado pela Administração para Serviços Listados e Serviços de Mensalidade (COM incidência do CTIL)</t>
  </si>
  <si>
    <t>Valor estimado pela Administração para Serviços NÂO Listados (COM incidência do CTIL)</t>
  </si>
  <si>
    <r>
      <t>Custo Anual Estimado pela Administração para a manutenção corretiva, com utilização de materiais/peças (COM</t>
    </r>
    <r>
      <rPr>
        <b/>
        <i/>
        <sz val="10"/>
        <color theme="0"/>
        <rFont val="Calibri"/>
        <family val="2"/>
        <scheme val="minor"/>
      </rPr>
      <t xml:space="preserve"> </t>
    </r>
    <r>
      <rPr>
        <b/>
        <sz val="10"/>
        <color theme="0"/>
        <rFont val="Calibri"/>
        <family val="2"/>
        <scheme val="minor"/>
      </rPr>
      <t>incidência do CTIL)</t>
    </r>
  </si>
  <si>
    <t>Discriminação</t>
  </si>
  <si>
    <t>Valor Unitário 
Com Citl</t>
  </si>
  <si>
    <t>Total  de Serviços com CITL</t>
  </si>
  <si>
    <t>SERVIÇOS SUBCONTRATADOS LISTADOS</t>
  </si>
  <si>
    <t>1.1</t>
  </si>
  <si>
    <t>Análise da Qualidade do Ar</t>
  </si>
  <si>
    <t>1.2</t>
  </si>
  <si>
    <t>Análise da Qualidade da Água Gelada e Quente</t>
  </si>
  <si>
    <t>Ponto de Coleta</t>
  </si>
  <si>
    <t>1.3</t>
  </si>
  <si>
    <t>Análise da Qualidade da Água de Condensação</t>
  </si>
  <si>
    <t>1.4</t>
  </si>
  <si>
    <t>Tratamento Químico da Água Gelada e Quente</t>
  </si>
  <si>
    <t>Mensalidade</t>
  </si>
  <si>
    <t>1.5</t>
  </si>
  <si>
    <t>Tratamento Químico da Água de Condensação</t>
  </si>
  <si>
    <t>1.6</t>
  </si>
  <si>
    <t>Limpeza de Dutos</t>
  </si>
  <si>
    <t>Metro</t>
  </si>
  <si>
    <t>1.7</t>
  </si>
  <si>
    <t>Overhaul de Compressores Tipo Parafuso até 400 TRs</t>
  </si>
  <si>
    <t>TR</t>
  </si>
  <si>
    <t>1.8</t>
  </si>
  <si>
    <t>Locação Diária de Chiller Condensação à Ar, Capacidade até 80 TRs</t>
  </si>
  <si>
    <t>Diária</t>
  </si>
  <si>
    <t>1.9</t>
  </si>
  <si>
    <t>Locação Diária de Chiller Condensação à Ar, Capacidade acima de 80 TRs até 300 TRs</t>
  </si>
  <si>
    <t>1.10</t>
  </si>
  <si>
    <t>Análise de Óleo Lubrificante de Compressor de Chiller </t>
  </si>
  <si>
    <t>Coleta</t>
  </si>
  <si>
    <t>1.11</t>
  </si>
  <si>
    <t>Termografia</t>
  </si>
  <si>
    <t>1.12</t>
  </si>
  <si>
    <t>Contrato de Automação CESTEH - Supervisório Metasys - Johnson Controls</t>
  </si>
  <si>
    <t>1.13</t>
  </si>
  <si>
    <t>Contrato de Automação HPP - Supervisório Metasys - Johnson Controls</t>
  </si>
  <si>
    <t>1.14</t>
  </si>
  <si>
    <t>Contrato de Automação CDTS - Supervisório Aveva - Schneider Electric</t>
  </si>
  <si>
    <t>1.15</t>
  </si>
  <si>
    <t>Contrato de Automação Carlos Chagas - Supervisório Webctrl - Automated Logic</t>
  </si>
  <si>
    <t>1.16</t>
  </si>
  <si>
    <t>Contrato de Automação UNADIG - Supervisório Wincc - Siemens</t>
  </si>
  <si>
    <t>1.17</t>
  </si>
  <si>
    <t>Contrato de Manutenção de Chiller, Fabricante Carrier, Capacidade 400 TRs, Condensação à água, Compressor Parafuso</t>
  </si>
  <si>
    <t>1.18</t>
  </si>
  <si>
    <t>Contrato de Manutenção de Bomba de Calor, Fabricante Trane, Capacidade 180 TRs, Condensação à água, Compressor Parafuso</t>
  </si>
  <si>
    <t>1.19</t>
  </si>
  <si>
    <t>Contrato de Manutenção de Chiller, Fabricante Multistack/Tosi, Capacidade 390 TRs, Condensação à água, Compressor Centrífugo com mancal magnético</t>
  </si>
  <si>
    <t>1.20</t>
  </si>
  <si>
    <t>Contrato de Manutenção de Chiller, Fabricante Hitachi, Capacidade 70 TRs, Condensação à ar, Compressor Parafuso</t>
  </si>
  <si>
    <t>1.21</t>
  </si>
  <si>
    <t>Contrato de Manutenção de Chiller, Fabricante Carrier, Capacidade 150 TRs, Condensação à ar, Compressor Scroll</t>
  </si>
  <si>
    <t>1.22</t>
  </si>
  <si>
    <t>Contrato de Manutenção de Chiller, Fabricante Carrier, Capacidade 200 TRs, Condensação à água, Compressor Parafuso</t>
  </si>
  <si>
    <t>1.23</t>
  </si>
  <si>
    <t>Contrato de Manutenção de Chiller, Fabricante Carrier, Capacidade 65 TRs, Condensação à ar, Compressor Scroll</t>
  </si>
  <si>
    <t>1.24</t>
  </si>
  <si>
    <t>Contrato de Manutenção de Chiller, Fabricante Carrier, Capacidade 30 TRs, Condensação à ar, Compressor Scroll</t>
  </si>
  <si>
    <t>1.25</t>
  </si>
  <si>
    <t>Análise de Vibração de Equipamentos Rotativos</t>
  </si>
  <si>
    <t>MÃO DE OBRA TÉCNICA NÃO RESIDENTE FORA DO HORÁRIO COMERCIAL</t>
  </si>
  <si>
    <t>Mão de Obra Técnica Não Residente Fora do Horário Comercial 50% - Mecânica</t>
  </si>
  <si>
    <t>Hora</t>
  </si>
  <si>
    <t>Mão de Obra Técnica Não Residente Fora do Horário Comercial 100% - Mecânica</t>
  </si>
  <si>
    <t>Mão de Obra Técnica Não Residente Fora do Horário Comercial 50% – Elétrica / Automação</t>
  </si>
  <si>
    <t>2.4</t>
  </si>
  <si>
    <t>Mão de Obra Técnica Não Residente Fora do Horário Comercial 100% – Elétrica / Automação</t>
  </si>
  <si>
    <t>SERVIÇOS DE SUPORTE OPERACIONAL</t>
  </si>
  <si>
    <t>3.1</t>
  </si>
  <si>
    <t>Internet móvel 4G para os tablets/smartphones</t>
  </si>
  <si>
    <t>3.2</t>
  </si>
  <si>
    <t>Internet a cabo e telefone externo</t>
  </si>
  <si>
    <t>3.3</t>
  </si>
  <si>
    <t>Licença do Sistema de Gerenciamento de Manutenção (CMMS)</t>
  </si>
  <si>
    <t xml:space="preserve">PLANILHA DE CUSTOS E FORMAÇÃO DE PREÇOS </t>
  </si>
  <si>
    <t>OBJETO: Contratação de empresa especializada para realizar serviço Continuado Comum de Engenharia, referente à Operação, Manutenção Preventiva, Preditiva e Corretiva de Sistemas de Ar Condicionado, Aquecimento, Ventilação Mecânica (insuflação e exaustão) e Refrigeração através da utilização de PMOC nos campi da Fundação Oswaldo Cruz, incluindo o fornecimento de mão de obra, peças, ferramentas, EPI’s, EPC’s, materiais consumíveis, serviços eventuais e todos os demais itens necessários, pelo período de 24 (vinte e quatro) meses.</t>
  </si>
  <si>
    <t>Nº do Processo Administrativo: 25389.000227/2025-35</t>
  </si>
  <si>
    <t>PREGÃO ELETRÔNICO N° XXX/2026 - COGIC</t>
  </si>
  <si>
    <t>Nº</t>
  </si>
  <si>
    <t>Quantidade de Postos</t>
  </si>
  <si>
    <t>Custo Unitário</t>
  </si>
  <si>
    <t>Custo Mensal</t>
  </si>
  <si>
    <t>Custo Anual</t>
  </si>
  <si>
    <t>Custo BiAnual 
(24 Meses)</t>
  </si>
  <si>
    <t xml:space="preserve">01 - Custo Total de Mão de Obra  </t>
  </si>
  <si>
    <t>SERVIÇO</t>
  </si>
  <si>
    <t>Serviços Listados e Serviços de Mensalidade (COM incidência do CTIL)</t>
  </si>
  <si>
    <t>Serviços NÃO Listados (COM incidência do CTIL)</t>
  </si>
  <si>
    <t>02 - Custo Total de Serviços Listados e Não Listados (COM incidência do CTIL)</t>
  </si>
  <si>
    <t>MATERIAL (PEÇA)</t>
  </si>
  <si>
    <t>Materiais (Peças) Listados (COM incidência do CTIL)</t>
  </si>
  <si>
    <t>Materiais (Peças) NÃO Listados (COM incidência do CTIL)</t>
  </si>
  <si>
    <t>03 - Custo Total de Material (Peças) -  SINAPI/ SCO/ Cotação / Materiais Listados (COM incidência do CTIL)</t>
  </si>
  <si>
    <t>04 - Custo Total de Custo Total de EPI, EPC e UNIFORMES (COM incidência do CTIL)</t>
  </si>
  <si>
    <t>05 - Custo Total de Veículos (COM incidência do CTIL)</t>
  </si>
  <si>
    <t>06 - Custo Total de Ferrmamentas de uso Individual e Geral (COM incidência do CTIL)</t>
  </si>
  <si>
    <t/>
  </si>
  <si>
    <t>07 - CUSTO GLOBAL ANUAL PARA A PRESTAÇÃO DE SERVIÇO DE MANUTENÇÃO E OPERAÇÃO HVAC-R (COM incidência do CTIL)</t>
  </si>
  <si>
    <t>PROPOSTA PRO-FORMA</t>
  </si>
  <si>
    <t>PREGÃO ELETRÔNICO N° xxxxxxx/2026-COGIC</t>
  </si>
  <si>
    <t xml:space="preserve">DATA DA LICITAÇÃO: </t>
  </si>
  <si>
    <t>PROPONENTE:</t>
  </si>
  <si>
    <t xml:space="preserve">ENDEREÇO:  </t>
  </si>
  <si>
    <t>BAIRRO:</t>
  </si>
  <si>
    <t>UF:</t>
  </si>
  <si>
    <t>CEP:</t>
  </si>
  <si>
    <t>CNPJ:</t>
  </si>
  <si>
    <t xml:space="preserve">INSCRIÇÃO ESTADUAL: </t>
  </si>
  <si>
    <t>BANCO:</t>
  </si>
  <si>
    <t>AGÊNCIA:</t>
  </si>
  <si>
    <t xml:space="preserve">CONTA BANCÁRIA: </t>
  </si>
  <si>
    <t>TELEFONE:</t>
  </si>
  <si>
    <t xml:space="preserve">E-MAIL: </t>
  </si>
  <si>
    <t xml:space="preserve">Item </t>
  </si>
  <si>
    <t>Valor Mensal (R$)</t>
  </si>
  <si>
    <t>Valor Anual (R$)</t>
  </si>
  <si>
    <t>Valor 24 Meses (R$)</t>
  </si>
  <si>
    <t>VALOR TOTAL DA PROPOSTA</t>
  </si>
  <si>
    <r>
      <rPr>
        <b/>
        <sz val="12"/>
        <color theme="1"/>
        <rFont val="Calibri"/>
        <family val="2"/>
        <scheme val="minor"/>
      </rPr>
      <t>PRAZO DE EXECUÇÃO:</t>
    </r>
    <r>
      <rPr>
        <sz val="12"/>
        <color theme="1"/>
        <rFont val="Calibri"/>
        <family val="2"/>
        <scheme val="minor"/>
      </rPr>
      <t xml:space="preserve"> 24 (vinte e quatro) meses, a contar da assinatura do Termo de Contrato, podendo ser prorrogado, até o limite máximo de 120 (cento e vinte) meses, na forma do art. 107., da Lei n° 14.133/21, conforme estabelecido no Termo de Referência.</t>
    </r>
  </si>
  <si>
    <r>
      <rPr>
        <b/>
        <sz val="12"/>
        <color theme="1"/>
        <rFont val="Calibri"/>
        <family val="2"/>
        <scheme val="minor"/>
      </rPr>
      <t>VALIDADE DA PROPOSTA:</t>
    </r>
    <r>
      <rPr>
        <sz val="12"/>
        <color theme="1"/>
        <rFont val="Calibri"/>
        <family val="2"/>
        <scheme val="minor"/>
      </rPr>
      <t xml:space="preserve"> Não será inferior a 60 (sessenta) dias, a contar da data de sua apresentação.</t>
    </r>
  </si>
  <si>
    <t xml:space="preserve">CONVENÇÃO E/OU ACORDO COLETIVO:  </t>
  </si>
  <si>
    <t>GARANTIA: CONFORME EDITAL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</si>
</sst>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8" formatCode="&quot;R$&quot;\ #,##0.00;[Red]\-&quot;R$&quot;\ #,##0.00"/>
    <numFmt numFmtId="44" formatCode="_-&quot;R$&quot;\ * #,##0.00_-;\-&quot;R$&quot;\ * #,##0.00_-;_-&quot;R$&quot;\ * &quot;-&quot;??_-;_-@_-"/>
    <numFmt numFmtId="43" formatCode="_-* #,##0.00_-;\-* #,##0.00_-;_-* &quot;-&quot;??_-;_-@_-"/>
    <numFmt numFmtId="164" formatCode="0\ &quot;Profissionais&quot;"/>
    <numFmt numFmtId="165" formatCode="dd/mm/yyyy;@"/>
    <numFmt numFmtId="166" formatCode="#,##0\ &quot;M²&quot;"/>
    <numFmt numFmtId="167" formatCode="&quot;R$&quot;\ #,##0.00"/>
    <numFmt numFmtId="168" formatCode="_(&quot;R$ &quot;* #,##0.00_);_(&quot;R$ &quot;* \(#,##0.00\);_(&quot;R$ &quot;* &quot;-&quot;??_);_(@_)"/>
    <numFmt numFmtId="169" formatCode="_-&quot;R$&quot;* #,##0.00_-;\-&quot;R$&quot;* #,##0.00_-;_-&quot;R$&quot;* &quot;-&quot;??_-;_-@_-"/>
    <numFmt numFmtId="170" formatCode="0#"/>
    <numFmt numFmtId="171" formatCode="_(* #,##0.00_);_(* \(#,##0.00\);_(* &quot;-&quot;??_);_(@_)"/>
    <numFmt numFmtId="172" formatCode="_(&quot;R$&quot;* #,##0.00_);_(&quot;R$&quot;* \(#,##0.00\);_(&quot;R$&quot;* &quot;-&quot;??_);_(@_)"/>
    <numFmt numFmtId="173" formatCode="_-[$R$-416]\ * #,##0.00_-;\-[$R$-416]\ * #,##0.00_-;_-[$R$-416]\ * &quot;-&quot;??_-;_-@_-"/>
    <numFmt numFmtId="174" formatCode="0.000%"/>
    <numFmt numFmtId="175" formatCode="#,##0.0\ &quot;Anos de Vida Útil&quot;"/>
    <numFmt numFmtId="176" formatCode="0\ &quot;Postos&quot;"/>
    <numFmt numFmtId="177" formatCode="0.0%"/>
  </numFmts>
  <fonts count="90" x14ac:knownFonts="1">
    <font>
      <sz val="11"/>
      <color theme="1"/>
      <name val="Calibri"/>
      <family val="2"/>
      <scheme val="minor"/>
    </font>
    <font>
      <sz val="11"/>
      <color theme="1"/>
      <name val="Calibri"/>
      <family val="2"/>
      <scheme val="minor"/>
    </font>
    <font>
      <sz val="10"/>
      <name val="Arial"/>
      <family val="2"/>
    </font>
    <font>
      <b/>
      <sz val="10"/>
      <name val="Arial"/>
      <family val="2"/>
    </font>
    <font>
      <sz val="10"/>
      <color indexed="10"/>
      <name val="Arial"/>
      <family val="2"/>
    </font>
    <font>
      <sz val="10"/>
      <color rgb="FFFF0000"/>
      <name val="Arial"/>
      <family val="2"/>
    </font>
    <font>
      <sz val="10"/>
      <name val="Arial"/>
      <family val="2"/>
    </font>
    <font>
      <b/>
      <sz val="14"/>
      <name val="Arial"/>
      <family val="2"/>
    </font>
    <font>
      <sz val="10"/>
      <color theme="1"/>
      <name val="Arial"/>
      <family val="2"/>
    </font>
    <font>
      <sz val="8"/>
      <name val="Arial"/>
      <family val="2"/>
    </font>
    <font>
      <sz val="11"/>
      <color indexed="8"/>
      <name val="Calibri"/>
      <family val="2"/>
    </font>
    <font>
      <u/>
      <sz val="11"/>
      <color theme="10"/>
      <name val="Calibri"/>
      <family val="2"/>
      <scheme val="minor"/>
    </font>
    <font>
      <sz val="10"/>
      <color theme="1"/>
      <name val="Calibri"/>
      <family val="2"/>
      <scheme val="minor"/>
    </font>
    <font>
      <sz val="11"/>
      <color rgb="FF000000"/>
      <name val="Calibri"/>
      <family val="2"/>
      <charset val="204"/>
    </font>
    <font>
      <sz val="8"/>
      <name val="Calibri"/>
      <family val="2"/>
      <scheme val="minor"/>
    </font>
    <font>
      <b/>
      <sz val="12"/>
      <color theme="1"/>
      <name val="Calibri"/>
      <family val="2"/>
      <scheme val="minor"/>
    </font>
    <font>
      <sz val="12"/>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b/>
      <sz val="11"/>
      <name val="Calibri"/>
      <family val="2"/>
      <scheme val="minor"/>
    </font>
    <font>
      <sz val="10"/>
      <name val="Calibri"/>
      <family val="2"/>
      <scheme val="minor"/>
    </font>
    <font>
      <b/>
      <sz val="12"/>
      <name val="Calibri"/>
      <family val="2"/>
      <scheme val="minor"/>
    </font>
    <font>
      <sz val="10"/>
      <name val="Swis721 Lt BT"/>
      <family val="2"/>
    </font>
    <font>
      <u/>
      <sz val="10"/>
      <color theme="10"/>
      <name val="Swis721 Lt BT"/>
      <family val="2"/>
    </font>
    <font>
      <sz val="8"/>
      <name val="Helv"/>
    </font>
    <font>
      <u/>
      <sz val="10"/>
      <color indexed="36"/>
      <name val="Arial"/>
      <family val="2"/>
    </font>
    <font>
      <u/>
      <sz val="10"/>
      <color indexed="12"/>
      <name val="Swis721 Lt BT"/>
      <family val="2"/>
    </font>
    <font>
      <sz val="9"/>
      <color indexed="81"/>
      <name val="Segoe UI"/>
      <family val="2"/>
    </font>
    <font>
      <b/>
      <sz val="9"/>
      <color indexed="81"/>
      <name val="Segoe UI"/>
      <family val="2"/>
    </font>
    <font>
      <b/>
      <sz val="10"/>
      <color theme="0"/>
      <name val="Calibri"/>
      <family val="2"/>
      <scheme val="minor"/>
    </font>
    <font>
      <b/>
      <sz val="12"/>
      <color theme="0"/>
      <name val="Calibri"/>
      <family val="2"/>
      <scheme val="minor"/>
    </font>
    <font>
      <b/>
      <sz val="11"/>
      <color theme="0"/>
      <name val="Calibri"/>
      <family val="2"/>
      <scheme val="minor"/>
    </font>
    <font>
      <b/>
      <sz val="14"/>
      <color theme="0"/>
      <name val="Calibri"/>
      <family val="2"/>
      <scheme val="minor"/>
    </font>
    <font>
      <sz val="10"/>
      <color rgb="FFFF0000"/>
      <name val="Calibri"/>
      <family val="2"/>
      <scheme val="minor"/>
    </font>
    <font>
      <b/>
      <sz val="8"/>
      <name val="Calibri"/>
      <family val="2"/>
      <scheme val="minor"/>
    </font>
    <font>
      <sz val="9"/>
      <color theme="1"/>
      <name val="Calibri"/>
      <family val="2"/>
      <scheme val="minor"/>
    </font>
    <font>
      <sz val="9"/>
      <name val="Calibri"/>
      <family val="2"/>
      <scheme val="minor"/>
    </font>
    <font>
      <b/>
      <sz val="9"/>
      <name val="Calibri"/>
      <family val="2"/>
      <scheme val="minor"/>
    </font>
    <font>
      <sz val="12"/>
      <color theme="1" tint="4.9989318521683403E-2"/>
      <name val="Calibri"/>
      <family val="2"/>
      <scheme val="minor"/>
    </font>
    <font>
      <b/>
      <sz val="12"/>
      <color theme="1" tint="4.9989318521683403E-2"/>
      <name val="Calibri"/>
      <family val="2"/>
      <scheme val="minor"/>
    </font>
    <font>
      <sz val="14"/>
      <color theme="1" tint="4.9989318521683403E-2"/>
      <name val="Calibri"/>
      <family val="2"/>
      <scheme val="minor"/>
    </font>
    <font>
      <sz val="11"/>
      <color theme="1" tint="4.9989318521683403E-2"/>
      <name val="Calibri"/>
      <family val="2"/>
      <scheme val="minor"/>
    </font>
    <font>
      <b/>
      <sz val="10"/>
      <name val="Calibri"/>
      <family val="2"/>
      <scheme val="minor"/>
    </font>
    <font>
      <b/>
      <sz val="9"/>
      <color theme="0"/>
      <name val="Calibri"/>
      <family val="2"/>
      <scheme val="minor"/>
    </font>
    <font>
      <b/>
      <sz val="13"/>
      <color theme="0"/>
      <name val="Calibri"/>
      <family val="2"/>
      <scheme val="minor"/>
    </font>
    <font>
      <b/>
      <sz val="16"/>
      <color theme="0"/>
      <name val="Calibri"/>
      <family val="2"/>
      <scheme val="minor"/>
    </font>
    <font>
      <b/>
      <sz val="12"/>
      <color theme="7" tint="0.39997558519241921"/>
      <name val="Calibri"/>
      <family val="2"/>
      <scheme val="minor"/>
    </font>
    <font>
      <sz val="11"/>
      <color theme="1"/>
      <name val="Calibri"/>
      <family val="2"/>
    </font>
    <font>
      <sz val="10"/>
      <color indexed="10"/>
      <name val="Calibri"/>
      <family val="2"/>
      <scheme val="minor"/>
    </font>
    <font>
      <sz val="10"/>
      <color rgb="FF000000"/>
      <name val="Calibri"/>
      <family val="2"/>
      <scheme val="minor"/>
    </font>
    <font>
      <sz val="10"/>
      <color theme="0"/>
      <name val="Calibri"/>
      <family val="2"/>
      <scheme val="minor"/>
    </font>
    <font>
      <b/>
      <sz val="11"/>
      <color theme="0"/>
      <name val="Calibri"/>
      <family val="2"/>
    </font>
    <font>
      <sz val="11"/>
      <color theme="0"/>
      <name val="Calibri"/>
      <family val="2"/>
    </font>
    <font>
      <b/>
      <sz val="11"/>
      <color theme="1"/>
      <name val="Calibri"/>
      <family val="2"/>
    </font>
    <font>
      <b/>
      <sz val="10"/>
      <color rgb="FFFF0000"/>
      <name val="Calibri"/>
      <family val="2"/>
      <scheme val="minor"/>
    </font>
    <font>
      <sz val="10"/>
      <color indexed="8"/>
      <name val="Calibri"/>
      <family val="2"/>
      <scheme val="minor"/>
    </font>
    <font>
      <sz val="8"/>
      <color theme="0"/>
      <name val="Calibri"/>
      <family val="2"/>
      <scheme val="minor"/>
    </font>
    <font>
      <sz val="12"/>
      <name val="Calibri"/>
      <family val="2"/>
      <scheme val="minor"/>
    </font>
    <font>
      <sz val="8"/>
      <color theme="0"/>
      <name val="Arial"/>
      <family val="2"/>
    </font>
    <font>
      <b/>
      <sz val="14"/>
      <name val="Calibri"/>
      <family val="2"/>
      <scheme val="minor"/>
    </font>
    <font>
      <sz val="9"/>
      <color theme="0"/>
      <name val="Calibri"/>
      <family val="2"/>
      <scheme val="minor"/>
    </font>
    <font>
      <sz val="9"/>
      <color rgb="FFFF0000"/>
      <name val="Calibri"/>
      <family val="2"/>
      <scheme val="minor"/>
    </font>
    <font>
      <b/>
      <sz val="10"/>
      <name val="Calibri"/>
      <family val="2"/>
    </font>
    <font>
      <sz val="10"/>
      <name val="Calibri"/>
      <family val="2"/>
    </font>
    <font>
      <sz val="7"/>
      <color theme="0"/>
      <name val="Calibri"/>
      <family val="2"/>
      <scheme val="minor"/>
    </font>
    <font>
      <b/>
      <sz val="9"/>
      <color rgb="FFFF0000"/>
      <name val="Calibri"/>
      <family val="2"/>
      <scheme val="minor"/>
    </font>
    <font>
      <sz val="11"/>
      <name val="Calibri"/>
      <family val="2"/>
    </font>
    <font>
      <b/>
      <i/>
      <sz val="11"/>
      <name val="Calibri"/>
      <family val="2"/>
      <scheme val="minor"/>
    </font>
    <font>
      <b/>
      <sz val="10"/>
      <color theme="0"/>
      <name val="Calibri"/>
      <family val="2"/>
    </font>
    <font>
      <sz val="7"/>
      <color theme="7" tint="0.39997558519241921"/>
      <name val="Calibri"/>
      <family val="2"/>
      <scheme val="minor"/>
    </font>
    <font>
      <b/>
      <u/>
      <sz val="22"/>
      <color theme="1"/>
      <name val="Calibri"/>
      <family val="2"/>
      <scheme val="minor"/>
    </font>
    <font>
      <sz val="8"/>
      <color theme="1"/>
      <name val="Calibri"/>
      <family val="2"/>
      <scheme val="minor"/>
    </font>
    <font>
      <b/>
      <sz val="11"/>
      <color theme="1"/>
      <name val="Calibri bold"/>
    </font>
    <font>
      <u/>
      <sz val="10"/>
      <color theme="1"/>
      <name val="Arial"/>
      <family val="2"/>
    </font>
    <font>
      <b/>
      <sz val="10.5"/>
      <color rgb="FFFF0000"/>
      <name val="Calibri"/>
      <family val="2"/>
      <scheme val="minor"/>
    </font>
    <font>
      <b/>
      <sz val="14"/>
      <color theme="1"/>
      <name val="Calibri"/>
      <family val="2"/>
      <scheme val="minor"/>
    </font>
    <font>
      <u/>
      <sz val="9"/>
      <color theme="10"/>
      <name val="Calibri"/>
      <family val="2"/>
      <scheme val="minor"/>
    </font>
    <font>
      <sz val="9"/>
      <name val="Calibri"/>
      <family val="2"/>
    </font>
    <font>
      <b/>
      <sz val="9"/>
      <name val="Calibri"/>
      <family val="2"/>
    </font>
    <font>
      <sz val="7"/>
      <color theme="7" tint="0.39997558519241921"/>
      <name val="Calibri"/>
      <family val="2"/>
    </font>
    <font>
      <b/>
      <sz val="9"/>
      <color theme="1"/>
      <name val="Calibri"/>
      <family val="2"/>
      <scheme val="minor"/>
    </font>
    <font>
      <b/>
      <sz val="8"/>
      <color rgb="FFFF0000"/>
      <name val="Calibri"/>
      <family val="2"/>
      <scheme val="minor"/>
    </font>
    <font>
      <b/>
      <i/>
      <sz val="10"/>
      <color theme="1"/>
      <name val="Calibri"/>
      <family val="2"/>
      <scheme val="minor"/>
    </font>
    <font>
      <b/>
      <i/>
      <sz val="10"/>
      <color rgb="FFFF0000"/>
      <name val="Calibri"/>
      <family val="2"/>
      <scheme val="minor"/>
    </font>
    <font>
      <b/>
      <i/>
      <u/>
      <sz val="10"/>
      <color theme="0"/>
      <name val="Calibri"/>
      <family val="2"/>
      <scheme val="minor"/>
    </font>
    <font>
      <b/>
      <i/>
      <sz val="10"/>
      <color theme="0"/>
      <name val="Calibri"/>
      <family val="2"/>
      <scheme val="minor"/>
    </font>
    <font>
      <b/>
      <sz val="10"/>
      <name val="Calibri bold"/>
    </font>
    <font>
      <b/>
      <i/>
      <sz val="10"/>
      <name val="Calibri"/>
      <family val="2"/>
      <scheme val="minor"/>
    </font>
    <font>
      <b/>
      <u/>
      <sz val="10"/>
      <color theme="0"/>
      <name val="Calibri"/>
      <family val="2"/>
      <scheme val="minor"/>
    </font>
  </fonts>
  <fills count="30">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31"/>
      </patternFill>
    </fill>
    <fill>
      <patternFill patternType="solid">
        <fgColor indexed="9"/>
        <bgColor indexed="26"/>
      </patternFill>
    </fill>
    <fill>
      <patternFill patternType="solid">
        <fgColor theme="0"/>
        <bgColor indexed="64"/>
      </patternFill>
    </fill>
    <fill>
      <patternFill patternType="solid">
        <fgColor theme="8" tint="0.79998168889431442"/>
        <bgColor indexed="64"/>
      </patternFill>
    </fill>
    <fill>
      <patternFill patternType="solid">
        <fgColor rgb="FFFFFFB7"/>
        <bgColor indexed="64"/>
      </patternFill>
    </fill>
    <fill>
      <patternFill patternType="solid">
        <fgColor theme="8" tint="-0.499984740745262"/>
        <bgColor indexed="64"/>
      </patternFill>
    </fill>
    <fill>
      <patternFill patternType="solid">
        <fgColor rgb="FFFFFFC9"/>
        <bgColor indexed="64"/>
      </patternFill>
    </fill>
    <fill>
      <patternFill patternType="solid">
        <fgColor theme="8" tint="-0.499984740745262"/>
        <bgColor indexed="31"/>
      </patternFill>
    </fill>
    <fill>
      <patternFill patternType="solid">
        <fgColor theme="8" tint="-0.499984740745262"/>
        <bgColor indexed="26"/>
      </patternFill>
    </fill>
    <fill>
      <patternFill patternType="solid">
        <fgColor theme="0" tint="-4.9989318521683403E-2"/>
        <bgColor indexed="31"/>
      </patternFill>
    </fill>
    <fill>
      <patternFill patternType="solid">
        <fgColor theme="8" tint="0.59999389629810485"/>
        <bgColor indexed="64"/>
      </patternFill>
    </fill>
    <fill>
      <patternFill patternType="solid">
        <fgColor theme="8" tint="-0.499984740745262"/>
        <bgColor theme="6" tint="0.59999389629810485"/>
      </patternFill>
    </fill>
    <fill>
      <patternFill patternType="solid">
        <fgColor theme="0" tint="-4.9989318521683403E-2"/>
        <bgColor theme="6" tint="0.79998168889431442"/>
      </patternFill>
    </fill>
    <fill>
      <patternFill patternType="solid">
        <fgColor theme="0" tint="-4.9989318521683403E-2"/>
        <bgColor theme="6" tint="0.59999389629810485"/>
      </patternFill>
    </fill>
    <fill>
      <patternFill patternType="solid">
        <fgColor rgb="FFECF4FA"/>
        <bgColor indexed="64"/>
      </patternFill>
    </fill>
    <fill>
      <patternFill patternType="solid">
        <fgColor rgb="FFEFF6FB"/>
        <bgColor indexed="64"/>
      </patternFill>
    </fill>
    <fill>
      <patternFill patternType="solid">
        <fgColor theme="6" tint="0.79998168889431442"/>
        <bgColor theme="6" tint="0.59999389629810485"/>
      </patternFill>
    </fill>
    <fill>
      <patternFill patternType="solid">
        <fgColor theme="8" tint="0.39997558519241921"/>
        <bgColor indexed="64"/>
      </patternFill>
    </fill>
    <fill>
      <patternFill patternType="solid">
        <fgColor rgb="FFEFF6FB"/>
        <bgColor theme="6" tint="0.59999389629810485"/>
      </patternFill>
    </fill>
    <fill>
      <patternFill patternType="solid">
        <fgColor theme="2"/>
        <bgColor indexed="64"/>
      </patternFill>
    </fill>
    <fill>
      <patternFill patternType="solid">
        <fgColor rgb="FFF2F2F2"/>
        <bgColor rgb="FF000000"/>
      </patternFill>
    </fill>
    <fill>
      <patternFill patternType="solid">
        <fgColor rgb="FFFFFF00"/>
        <bgColor indexed="64"/>
      </patternFill>
    </fill>
    <fill>
      <patternFill patternType="solid">
        <fgColor rgb="FFD3DEF1"/>
        <bgColor indexed="64"/>
      </patternFill>
    </fill>
    <fill>
      <patternFill patternType="solid">
        <fgColor theme="4" tint="-0.499984740745262"/>
        <bgColor indexed="64"/>
      </patternFill>
    </fill>
    <fill>
      <patternFill patternType="solid">
        <fgColor rgb="FFFFFFC9"/>
        <bgColor theme="6" tint="0.79998168889431442"/>
      </patternFill>
    </fill>
  </fills>
  <borders count="290">
    <border>
      <left/>
      <right/>
      <top/>
      <bottom/>
      <diagonal/>
    </border>
    <border>
      <left style="hair">
        <color auto="1"/>
      </left>
      <right style="hair">
        <color auto="1"/>
      </right>
      <top/>
      <bottom style="hair">
        <color auto="1"/>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thin">
        <color theme="0"/>
      </left>
      <right style="thin">
        <color theme="0"/>
      </right>
      <top/>
      <bottom style="thin">
        <color theme="0"/>
      </bottom>
      <diagonal/>
    </border>
    <border>
      <left style="thin">
        <color theme="0"/>
      </left>
      <right style="thin">
        <color theme="0"/>
      </right>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top/>
      <bottom style="thin">
        <color theme="0"/>
      </bottom>
      <diagonal/>
    </border>
    <border>
      <left style="thin">
        <color theme="0"/>
      </left>
      <right/>
      <top/>
      <bottom style="thin">
        <color theme="0"/>
      </bottom>
      <diagonal/>
    </border>
    <border>
      <left style="medium">
        <color theme="8" tint="-0.499984740745262"/>
      </left>
      <right/>
      <top style="medium">
        <color theme="8" tint="-0.499984740745262"/>
      </top>
      <bottom/>
      <diagonal/>
    </border>
    <border>
      <left/>
      <right/>
      <top style="medium">
        <color theme="8" tint="-0.499984740745262"/>
      </top>
      <bottom/>
      <diagonal/>
    </border>
    <border>
      <left/>
      <right style="medium">
        <color theme="8" tint="-0.499984740745262"/>
      </right>
      <top style="medium">
        <color theme="8" tint="-0.499984740745262"/>
      </top>
      <bottom/>
      <diagonal/>
    </border>
    <border>
      <left style="medium">
        <color theme="8" tint="-0.499984740745262"/>
      </left>
      <right/>
      <top/>
      <bottom/>
      <diagonal/>
    </border>
    <border>
      <left/>
      <right style="medium">
        <color theme="8" tint="-0.499984740745262"/>
      </right>
      <top/>
      <bottom/>
      <diagonal/>
    </border>
    <border>
      <left style="medium">
        <color theme="8" tint="-0.499984740745262"/>
      </left>
      <right style="thin">
        <color theme="0"/>
      </right>
      <top style="thin">
        <color theme="0"/>
      </top>
      <bottom style="thin">
        <color theme="0"/>
      </bottom>
      <diagonal/>
    </border>
    <border>
      <left style="thin">
        <color theme="0"/>
      </left>
      <right style="medium">
        <color theme="8" tint="-0.499984740745262"/>
      </right>
      <top style="thin">
        <color theme="0"/>
      </top>
      <bottom style="thin">
        <color theme="0"/>
      </bottom>
      <diagonal/>
    </border>
    <border>
      <left style="medium">
        <color theme="8" tint="-0.499984740745262"/>
      </left>
      <right style="thin">
        <color theme="0"/>
      </right>
      <top style="thin">
        <color theme="0"/>
      </top>
      <bottom/>
      <diagonal/>
    </border>
    <border>
      <left/>
      <right style="medium">
        <color theme="8" tint="-0.499984740745262"/>
      </right>
      <top style="thin">
        <color theme="0"/>
      </top>
      <bottom/>
      <diagonal/>
    </border>
    <border>
      <left style="thin">
        <color theme="0"/>
      </left>
      <right style="medium">
        <color theme="8" tint="-0.499984740745262"/>
      </right>
      <top style="thin">
        <color theme="0"/>
      </top>
      <bottom/>
      <diagonal/>
    </border>
    <border>
      <left style="thin">
        <color theme="0"/>
      </left>
      <right style="medium">
        <color theme="8" tint="-0.499984740745262"/>
      </right>
      <top/>
      <bottom style="thin">
        <color theme="0"/>
      </bottom>
      <diagonal/>
    </border>
    <border>
      <left style="medium">
        <color theme="8" tint="-0.499984740745262"/>
      </left>
      <right style="thin">
        <color theme="0"/>
      </right>
      <top style="thin">
        <color theme="0"/>
      </top>
      <bottom style="medium">
        <color theme="8" tint="-0.499984740745262"/>
      </bottom>
      <diagonal/>
    </border>
    <border>
      <left style="thin">
        <color theme="0"/>
      </left>
      <right style="thin">
        <color theme="0"/>
      </right>
      <top style="thin">
        <color theme="0"/>
      </top>
      <bottom style="medium">
        <color theme="8" tint="-0.499984740745262"/>
      </bottom>
      <diagonal/>
    </border>
    <border>
      <left style="thin">
        <color theme="0"/>
      </left>
      <right/>
      <top/>
      <bottom style="medium">
        <color theme="8" tint="-0.499984740745262"/>
      </bottom>
      <diagonal/>
    </border>
    <border>
      <left/>
      <right style="medium">
        <color theme="8" tint="-0.499984740745262"/>
      </right>
      <top/>
      <bottom style="medium">
        <color theme="8" tint="-0.499984740745262"/>
      </bottom>
      <diagonal/>
    </border>
    <border>
      <left style="medium">
        <color theme="0"/>
      </left>
      <right style="medium">
        <color theme="0"/>
      </right>
      <top style="medium">
        <color theme="0"/>
      </top>
      <bottom style="medium">
        <color theme="8" tint="-0.499984740745262"/>
      </bottom>
      <diagonal/>
    </border>
    <border>
      <left/>
      <right/>
      <top/>
      <bottom style="medium">
        <color theme="8" tint="-0.499984740745262"/>
      </bottom>
      <diagonal/>
    </border>
    <border>
      <left style="medium">
        <color theme="0"/>
      </left>
      <right style="medium">
        <color theme="8" tint="-0.499984740745262"/>
      </right>
      <top/>
      <bottom style="medium">
        <color theme="0"/>
      </bottom>
      <diagonal/>
    </border>
    <border>
      <left style="medium">
        <color theme="8" tint="-0.499984740745262"/>
      </left>
      <right/>
      <top/>
      <bottom style="medium">
        <color theme="8" tint="-0.499984740745262"/>
      </bottom>
      <diagonal/>
    </border>
    <border>
      <left style="medium">
        <color theme="8" tint="-0.499984740745262"/>
      </left>
      <right style="thin">
        <color theme="0"/>
      </right>
      <top style="medium">
        <color theme="8" tint="-0.499984740745262"/>
      </top>
      <bottom style="thin">
        <color theme="0"/>
      </bottom>
      <diagonal/>
    </border>
    <border>
      <left style="thin">
        <color theme="0"/>
      </left>
      <right style="medium">
        <color theme="8" tint="-0.499984740745262"/>
      </right>
      <top style="medium">
        <color theme="8" tint="-0.499984740745262"/>
      </top>
      <bottom style="thin">
        <color theme="0"/>
      </bottom>
      <diagonal/>
    </border>
    <border>
      <left style="thin">
        <color theme="0"/>
      </left>
      <right style="medium">
        <color theme="8" tint="-0.499984740745262"/>
      </right>
      <top style="thin">
        <color theme="0"/>
      </top>
      <bottom style="medium">
        <color theme="8" tint="-0.499984740745262"/>
      </bottom>
      <diagonal/>
    </border>
    <border>
      <left style="thin">
        <color theme="0"/>
      </left>
      <right style="thin">
        <color theme="0"/>
      </right>
      <top style="medium">
        <color theme="8" tint="-0.499984740745262"/>
      </top>
      <bottom style="thin">
        <color theme="0"/>
      </bottom>
      <diagonal/>
    </border>
    <border>
      <left style="medium">
        <color theme="8" tint="-0.499984740745262"/>
      </left>
      <right/>
      <top style="medium">
        <color theme="8" tint="-0.499984740745262"/>
      </top>
      <bottom style="medium">
        <color theme="8" tint="-0.499984740745262"/>
      </bottom>
      <diagonal/>
    </border>
    <border>
      <left/>
      <right/>
      <top style="medium">
        <color theme="8" tint="-0.499984740745262"/>
      </top>
      <bottom style="medium">
        <color theme="8" tint="-0.499984740745262"/>
      </bottom>
      <diagonal/>
    </border>
    <border>
      <left/>
      <right style="medium">
        <color theme="8" tint="-0.499984740745262"/>
      </right>
      <top style="medium">
        <color theme="8" tint="-0.499984740745262"/>
      </top>
      <bottom style="medium">
        <color theme="8" tint="-0.499984740745262"/>
      </bottom>
      <diagonal/>
    </border>
    <border>
      <left style="thin">
        <color indexed="64"/>
      </left>
      <right style="thin">
        <color indexed="64"/>
      </right>
      <top/>
      <bottom/>
      <diagonal/>
    </border>
    <border>
      <left style="thin">
        <color indexed="64"/>
      </left>
      <right/>
      <top style="thin">
        <color theme="0"/>
      </top>
      <bottom/>
      <diagonal/>
    </border>
    <border>
      <left/>
      <right/>
      <top style="thin">
        <color theme="0"/>
      </top>
      <bottom style="thin">
        <color indexed="64"/>
      </bottom>
      <diagonal/>
    </border>
    <border>
      <left/>
      <right style="thin">
        <color theme="0"/>
      </right>
      <top style="thin">
        <color theme="0"/>
      </top>
      <bottom style="thin">
        <color indexed="64"/>
      </bottom>
      <diagonal/>
    </border>
    <border>
      <left style="medium">
        <color theme="8" tint="-0.499984740745262"/>
      </left>
      <right/>
      <top style="thin">
        <color theme="0"/>
      </top>
      <bottom style="thin">
        <color theme="0"/>
      </bottom>
      <diagonal/>
    </border>
    <border>
      <left/>
      <right style="medium">
        <color theme="8" tint="-0.499984740745262"/>
      </right>
      <top style="thin">
        <color theme="0"/>
      </top>
      <bottom style="thin">
        <color theme="0"/>
      </bottom>
      <diagonal/>
    </border>
    <border>
      <left style="medium">
        <color theme="8" tint="-0.499984740745262"/>
      </left>
      <right/>
      <top style="thin">
        <color indexed="64"/>
      </top>
      <bottom/>
      <diagonal/>
    </border>
    <border>
      <left/>
      <right style="medium">
        <color theme="8" tint="-0.499984740745262"/>
      </right>
      <top style="thin">
        <color indexed="64"/>
      </top>
      <bottom/>
      <diagonal/>
    </border>
    <border>
      <left style="medium">
        <color theme="8" tint="-0.499984740745262"/>
      </left>
      <right style="thin">
        <color indexed="64"/>
      </right>
      <top/>
      <bottom/>
      <diagonal/>
    </border>
    <border>
      <left style="thin">
        <color indexed="64"/>
      </left>
      <right style="medium">
        <color theme="8" tint="-0.499984740745262"/>
      </right>
      <top/>
      <bottom/>
      <diagonal/>
    </border>
    <border>
      <left style="medium">
        <color theme="8" tint="-0.499984740745262"/>
      </left>
      <right style="thin">
        <color theme="0"/>
      </right>
      <top/>
      <bottom style="thin">
        <color theme="0"/>
      </bottom>
      <diagonal/>
    </border>
    <border>
      <left style="medium">
        <color theme="8" tint="-0.499984740745262"/>
      </left>
      <right/>
      <top/>
      <bottom style="thin">
        <color indexed="64"/>
      </bottom>
      <diagonal/>
    </border>
    <border>
      <left/>
      <right style="medium">
        <color theme="8" tint="-0.499984740745262"/>
      </right>
      <top/>
      <bottom style="thin">
        <color indexed="64"/>
      </bottom>
      <diagonal/>
    </border>
    <border>
      <left style="medium">
        <color theme="8" tint="-0.499984740745262"/>
      </left>
      <right/>
      <top style="thin">
        <color theme="0"/>
      </top>
      <bottom/>
      <diagonal/>
    </border>
    <border>
      <left style="medium">
        <color theme="8" tint="-0.499984740745262"/>
      </left>
      <right/>
      <top/>
      <bottom style="thin">
        <color theme="0"/>
      </bottom>
      <diagonal/>
    </border>
    <border>
      <left/>
      <right style="medium">
        <color theme="8" tint="-0.499984740745262"/>
      </right>
      <top/>
      <bottom style="thin">
        <color theme="0"/>
      </bottom>
      <diagonal/>
    </border>
    <border>
      <left style="medium">
        <color theme="8" tint="-0.499984740745262"/>
      </left>
      <right/>
      <top style="thin">
        <color theme="0"/>
      </top>
      <bottom style="thin">
        <color indexed="64"/>
      </bottom>
      <diagonal/>
    </border>
    <border>
      <left style="medium">
        <color theme="8" tint="-0.499984740745262"/>
      </left>
      <right/>
      <top style="thin">
        <color theme="0"/>
      </top>
      <bottom style="medium">
        <color theme="8" tint="-0.499984740745262"/>
      </bottom>
      <diagonal/>
    </border>
    <border>
      <left/>
      <right style="thin">
        <color theme="0"/>
      </right>
      <top style="thin">
        <color theme="0"/>
      </top>
      <bottom style="medium">
        <color theme="8" tint="-0.499984740745262"/>
      </bottom>
      <diagonal/>
    </border>
    <border>
      <left/>
      <right style="thin">
        <color indexed="64"/>
      </right>
      <top style="thin">
        <color theme="0"/>
      </top>
      <bottom style="thin">
        <color theme="0"/>
      </bottom>
      <diagonal/>
    </border>
    <border>
      <left style="medium">
        <color theme="8" tint="-0.499984740745262"/>
      </left>
      <right/>
      <top style="medium">
        <color theme="8" tint="-0.499984740745262"/>
      </top>
      <bottom style="thin">
        <color theme="0"/>
      </bottom>
      <diagonal/>
    </border>
    <border>
      <left/>
      <right/>
      <top style="medium">
        <color theme="8" tint="-0.499984740745262"/>
      </top>
      <bottom style="thin">
        <color theme="0"/>
      </bottom>
      <diagonal/>
    </border>
    <border>
      <left/>
      <right/>
      <top style="thin">
        <color theme="0"/>
      </top>
      <bottom style="medium">
        <color theme="8" tint="-0.499984740745262"/>
      </bottom>
      <diagonal/>
    </border>
    <border>
      <left/>
      <right style="medium">
        <color theme="8" tint="-0.499984740745262"/>
      </right>
      <top style="medium">
        <color theme="8" tint="-0.499984740745262"/>
      </top>
      <bottom style="thin">
        <color theme="0"/>
      </bottom>
      <diagonal/>
    </border>
    <border>
      <left style="medium">
        <color theme="8" tint="-0.499984740745262"/>
      </left>
      <right style="thin">
        <color theme="0"/>
      </right>
      <top/>
      <bottom style="medium">
        <color theme="8" tint="-0.499984740745262"/>
      </bottom>
      <diagonal/>
    </border>
    <border>
      <left style="thin">
        <color theme="0"/>
      </left>
      <right style="thin">
        <color theme="0"/>
      </right>
      <top/>
      <bottom style="medium">
        <color theme="8" tint="-0.499984740745262"/>
      </bottom>
      <diagonal/>
    </border>
    <border>
      <left style="thin">
        <color theme="0"/>
      </left>
      <right style="medium">
        <color theme="8" tint="-0.499984740745262"/>
      </right>
      <top/>
      <bottom style="medium">
        <color theme="8" tint="-0.499984740745262"/>
      </bottom>
      <diagonal/>
    </border>
    <border>
      <left/>
      <right style="medium">
        <color theme="8" tint="-0.499984740745262"/>
      </right>
      <top style="thin">
        <color theme="0"/>
      </top>
      <bottom style="thin">
        <color indexed="64"/>
      </bottom>
      <diagonal/>
    </border>
    <border>
      <left style="medium">
        <color theme="8" tint="-0.499984740745262"/>
      </left>
      <right/>
      <top style="thin">
        <color indexed="64"/>
      </top>
      <bottom style="thin">
        <color theme="0"/>
      </bottom>
      <diagonal/>
    </border>
    <border>
      <left/>
      <right style="thin">
        <color theme="0"/>
      </right>
      <top style="thin">
        <color indexed="64"/>
      </top>
      <bottom style="thin">
        <color theme="0"/>
      </bottom>
      <diagonal/>
    </border>
    <border>
      <left style="medium">
        <color theme="8" tint="-0.499984740745262"/>
      </left>
      <right style="medium">
        <color theme="0"/>
      </right>
      <top style="medium">
        <color theme="8" tint="-0.499984740745262"/>
      </top>
      <bottom style="medium">
        <color theme="8" tint="-0.499984740745262"/>
      </bottom>
      <diagonal/>
    </border>
    <border>
      <left style="medium">
        <color theme="0"/>
      </left>
      <right style="medium">
        <color theme="0"/>
      </right>
      <top style="medium">
        <color theme="8" tint="-0.499984740745262"/>
      </top>
      <bottom style="medium">
        <color theme="8" tint="-0.499984740745262"/>
      </bottom>
      <diagonal/>
    </border>
    <border>
      <left style="medium">
        <color theme="0"/>
      </left>
      <right style="medium">
        <color theme="8" tint="-0.499984740745262"/>
      </right>
      <top style="medium">
        <color theme="8" tint="-0.499984740745262"/>
      </top>
      <bottom style="medium">
        <color theme="8" tint="-0.499984740745262"/>
      </bottom>
      <diagonal/>
    </border>
    <border>
      <left style="medium">
        <color theme="8" tint="-0.499984740745262"/>
      </left>
      <right/>
      <top style="medium">
        <color theme="0"/>
      </top>
      <bottom style="medium">
        <color theme="0"/>
      </bottom>
      <diagonal/>
    </border>
    <border>
      <left/>
      <right style="medium">
        <color theme="0"/>
      </right>
      <top style="medium">
        <color theme="0"/>
      </top>
      <bottom style="medium">
        <color theme="8" tint="-0.499984740745262"/>
      </bottom>
      <diagonal/>
    </border>
    <border>
      <left/>
      <right/>
      <top/>
      <bottom style="thin">
        <color theme="8" tint="-0.499984740745262"/>
      </bottom>
      <diagonal/>
    </border>
    <border>
      <left/>
      <right/>
      <top style="medium">
        <color theme="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theme="0"/>
      </top>
      <bottom style="thin">
        <color theme="0"/>
      </bottom>
      <diagonal/>
    </border>
    <border>
      <left/>
      <right/>
      <top style="thin">
        <color indexed="64"/>
      </top>
      <bottom style="thin">
        <color theme="0"/>
      </bottom>
      <diagonal/>
    </border>
    <border>
      <left/>
      <right style="medium">
        <color theme="8" tint="-0.499984740745262"/>
      </right>
      <top style="thin">
        <color indexed="64"/>
      </top>
      <bottom style="thin">
        <color theme="0"/>
      </bottom>
      <diagonal/>
    </border>
    <border>
      <left style="thin">
        <color theme="0"/>
      </left>
      <right/>
      <top style="thin">
        <color indexed="64"/>
      </top>
      <bottom style="thin">
        <color theme="0"/>
      </bottom>
      <diagonal/>
    </border>
    <border>
      <left style="thin">
        <color theme="0"/>
      </left>
      <right/>
      <top style="thin">
        <color theme="0"/>
      </top>
      <bottom style="medium">
        <color theme="8" tint="-0.499984740745262"/>
      </bottom>
      <diagonal/>
    </border>
    <border>
      <left/>
      <right style="medium">
        <color theme="8" tint="-0.499984740745262"/>
      </right>
      <top style="thin">
        <color theme="0"/>
      </top>
      <bottom style="medium">
        <color theme="8" tint="-0.499984740745262"/>
      </bottom>
      <diagonal/>
    </border>
    <border>
      <left/>
      <right/>
      <top style="hair">
        <color theme="8" tint="-0.499984740745262"/>
      </top>
      <bottom style="hair">
        <color theme="8" tint="-0.499984740745262"/>
      </bottom>
      <diagonal/>
    </border>
    <border>
      <left style="medium">
        <color theme="0"/>
      </left>
      <right style="medium">
        <color theme="0"/>
      </right>
      <top/>
      <bottom style="medium">
        <color theme="8" tint="-0.499984740745262"/>
      </bottom>
      <diagonal/>
    </border>
    <border>
      <left/>
      <right/>
      <top style="hair">
        <color theme="8" tint="-0.499984740745262"/>
      </top>
      <bottom/>
      <diagonal/>
    </border>
    <border>
      <left style="thin">
        <color indexed="64"/>
      </left>
      <right style="thin">
        <color indexed="64"/>
      </right>
      <top/>
      <bottom style="thin">
        <color indexed="64"/>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style="medium">
        <color theme="8" tint="-0.499984740745262"/>
      </left>
      <right style="hair">
        <color indexed="64"/>
      </right>
      <top style="hair">
        <color indexed="64"/>
      </top>
      <bottom style="hair">
        <color indexed="64"/>
      </bottom>
      <diagonal/>
    </border>
    <border>
      <left style="hair">
        <color indexed="64"/>
      </left>
      <right style="medium">
        <color theme="8" tint="-0.499984740745262"/>
      </right>
      <top style="hair">
        <color indexed="64"/>
      </top>
      <bottom style="hair">
        <color indexed="64"/>
      </bottom>
      <diagonal/>
    </border>
    <border>
      <left style="hair">
        <color theme="0"/>
      </left>
      <right style="hair">
        <color theme="0"/>
      </right>
      <top style="hair">
        <color theme="0"/>
      </top>
      <bottom style="hair">
        <color theme="0"/>
      </bottom>
      <diagonal/>
    </border>
    <border>
      <left style="hair">
        <color indexed="64"/>
      </left>
      <right style="hair">
        <color indexed="64"/>
      </right>
      <top style="hair">
        <color indexed="64"/>
      </top>
      <bottom/>
      <diagonal/>
    </border>
    <border>
      <left style="hair">
        <color theme="0"/>
      </left>
      <right style="hair">
        <color theme="0"/>
      </right>
      <top style="hair">
        <color theme="0"/>
      </top>
      <bottom/>
      <diagonal/>
    </border>
    <border>
      <left style="thin">
        <color indexed="64"/>
      </left>
      <right style="thin">
        <color indexed="64"/>
      </right>
      <top/>
      <bottom style="medium">
        <color rgb="FF002060"/>
      </bottom>
      <diagonal/>
    </border>
    <border>
      <left style="thin">
        <color indexed="64"/>
      </left>
      <right style="medium">
        <color rgb="FF002060"/>
      </right>
      <top/>
      <bottom style="medium">
        <color rgb="FF002060"/>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medium">
        <color theme="1"/>
      </top>
      <bottom style="thin">
        <color indexed="64"/>
      </bottom>
      <diagonal/>
    </border>
    <border>
      <left style="thin">
        <color indexed="64"/>
      </left>
      <right style="thin">
        <color indexed="64"/>
      </right>
      <top style="medium">
        <color theme="1"/>
      </top>
      <bottom style="thin">
        <color indexed="64"/>
      </bottom>
      <diagonal/>
    </border>
    <border>
      <left style="thin">
        <color indexed="64"/>
      </left>
      <right/>
      <top style="thin">
        <color indexed="64"/>
      </top>
      <bottom style="medium">
        <color theme="1"/>
      </bottom>
      <diagonal/>
    </border>
    <border>
      <left style="thin">
        <color indexed="64"/>
      </left>
      <right style="thin">
        <color indexed="64"/>
      </right>
      <top style="thin">
        <color indexed="64"/>
      </top>
      <bottom style="medium">
        <color theme="1"/>
      </bottom>
      <diagonal/>
    </border>
    <border>
      <left/>
      <right style="thin">
        <color indexed="64"/>
      </right>
      <top style="medium">
        <color theme="1"/>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medium">
        <color theme="1"/>
      </bottom>
      <diagonal/>
    </border>
    <border>
      <left style="thin">
        <color theme="0"/>
      </left>
      <right style="thin">
        <color theme="0"/>
      </right>
      <top style="medium">
        <color rgb="FF002060"/>
      </top>
      <bottom style="thin">
        <color theme="0"/>
      </bottom>
      <diagonal/>
    </border>
    <border>
      <left style="thin">
        <color indexed="64"/>
      </left>
      <right/>
      <top style="thin">
        <color indexed="64"/>
      </top>
      <bottom style="medium">
        <color rgb="FF002060"/>
      </bottom>
      <diagonal/>
    </border>
    <border>
      <left style="thin">
        <color indexed="64"/>
      </left>
      <right style="thin">
        <color indexed="64"/>
      </right>
      <top style="thin">
        <color indexed="64"/>
      </top>
      <bottom style="medium">
        <color rgb="FF002060"/>
      </bottom>
      <diagonal/>
    </border>
    <border>
      <left/>
      <right style="thin">
        <color indexed="64"/>
      </right>
      <top style="thin">
        <color indexed="64"/>
      </top>
      <bottom style="medium">
        <color rgb="FF002060"/>
      </bottom>
      <diagonal/>
    </border>
    <border>
      <left style="thin">
        <color indexed="64"/>
      </left>
      <right/>
      <top style="thin">
        <color theme="0"/>
      </top>
      <bottom style="thin">
        <color indexed="64"/>
      </bottom>
      <diagonal/>
    </border>
    <border>
      <left/>
      <right style="medium">
        <color theme="0"/>
      </right>
      <top style="medium">
        <color theme="0"/>
      </top>
      <bottom/>
      <diagonal/>
    </border>
    <border>
      <left/>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theme="1"/>
      </left>
      <right style="thin">
        <color theme="1"/>
      </right>
      <top style="medium">
        <color theme="1"/>
      </top>
      <bottom style="thin">
        <color theme="1"/>
      </bottom>
      <diagonal/>
    </border>
    <border>
      <left/>
      <right style="medium">
        <color theme="0"/>
      </right>
      <top/>
      <bottom style="medium">
        <color theme="8" tint="-0.499984740745262"/>
      </bottom>
      <diagonal/>
    </border>
    <border>
      <left/>
      <right/>
      <top/>
      <bottom style="medium">
        <color theme="4" tint="-0.499984740745262"/>
      </bottom>
      <diagonal/>
    </border>
    <border>
      <left/>
      <right style="medium">
        <color theme="0"/>
      </right>
      <top/>
      <bottom style="medium">
        <color theme="4" tint="-0.499984740745262"/>
      </bottom>
      <diagonal/>
    </border>
    <border>
      <left style="medium">
        <color theme="0"/>
      </left>
      <right style="medium">
        <color theme="0"/>
      </right>
      <top style="medium">
        <color theme="0"/>
      </top>
      <bottom style="medium">
        <color theme="4" tint="-0.499984740745262"/>
      </bottom>
      <diagonal/>
    </border>
    <border>
      <left/>
      <right style="medium">
        <color theme="0"/>
      </right>
      <top style="medium">
        <color theme="0"/>
      </top>
      <bottom style="medium">
        <color theme="4" tint="-0.499984740745262"/>
      </bottom>
      <diagonal/>
    </border>
    <border>
      <left style="thin">
        <color theme="0"/>
      </left>
      <right/>
      <top/>
      <bottom/>
      <diagonal/>
    </border>
    <border>
      <left style="hair">
        <color theme="0"/>
      </left>
      <right/>
      <top style="hair">
        <color theme="0"/>
      </top>
      <bottom style="hair">
        <color theme="0"/>
      </bottom>
      <diagonal/>
    </border>
    <border>
      <left/>
      <right style="hair">
        <color theme="0"/>
      </right>
      <top style="hair">
        <color theme="0"/>
      </top>
      <bottom style="hair">
        <color theme="0"/>
      </bottom>
      <diagonal/>
    </border>
    <border>
      <left/>
      <right style="medium">
        <color theme="0"/>
      </right>
      <top style="thin">
        <color theme="0"/>
      </top>
      <bottom/>
      <diagonal/>
    </border>
    <border>
      <left/>
      <right style="medium">
        <color theme="0"/>
      </right>
      <top/>
      <bottom/>
      <diagonal/>
    </border>
    <border>
      <left style="medium">
        <color theme="8" tint="-0.499984740745262"/>
      </left>
      <right style="hair">
        <color theme="0"/>
      </right>
      <top style="hair">
        <color theme="0"/>
      </top>
      <bottom style="hair">
        <color theme="0"/>
      </bottom>
      <diagonal/>
    </border>
    <border>
      <left style="hair">
        <color theme="0"/>
      </left>
      <right style="medium">
        <color theme="8" tint="-0.499984740745262"/>
      </right>
      <top style="hair">
        <color theme="0"/>
      </top>
      <bottom style="hair">
        <color theme="0"/>
      </bottom>
      <diagonal/>
    </border>
    <border>
      <left style="hair">
        <color theme="0"/>
      </left>
      <right style="hair">
        <color theme="0"/>
      </right>
      <top/>
      <bottom style="hair">
        <color theme="0"/>
      </bottom>
      <diagonal/>
    </border>
    <border>
      <left style="medium">
        <color theme="0"/>
      </left>
      <right/>
      <top style="medium">
        <color theme="8" tint="-0.499984740745262"/>
      </top>
      <bottom style="medium">
        <color theme="8" tint="-0.499984740745262"/>
      </bottom>
      <diagonal/>
    </border>
    <border>
      <left style="medium">
        <color theme="8" tint="-0.499984740745262"/>
      </left>
      <right style="hair">
        <color indexed="64"/>
      </right>
      <top/>
      <bottom style="hair">
        <color indexed="64"/>
      </bottom>
      <diagonal/>
    </border>
    <border>
      <left style="hair">
        <color indexed="64"/>
      </left>
      <right style="medium">
        <color theme="8" tint="-0.499984740745262"/>
      </right>
      <top/>
      <bottom style="hair">
        <color indexed="64"/>
      </bottom>
      <diagonal/>
    </border>
    <border>
      <left style="medium">
        <color theme="8" tint="-0.499984740745262"/>
      </left>
      <right style="hair">
        <color indexed="64"/>
      </right>
      <top style="hair">
        <color indexed="64"/>
      </top>
      <bottom/>
      <diagonal/>
    </border>
    <border>
      <left style="hair">
        <color indexed="64"/>
      </left>
      <right style="medium">
        <color theme="8" tint="-0.499984740745262"/>
      </right>
      <top style="hair">
        <color indexed="64"/>
      </top>
      <bottom/>
      <diagonal/>
    </border>
    <border>
      <left style="hair">
        <color theme="0"/>
      </left>
      <right style="medium">
        <color theme="8" tint="-0.499984740745262"/>
      </right>
      <top/>
      <bottom style="hair">
        <color theme="0"/>
      </bottom>
      <diagonal/>
    </border>
    <border>
      <left style="medium">
        <color theme="8" tint="-0.499984740745262"/>
      </left>
      <right style="thin">
        <color indexed="64"/>
      </right>
      <top/>
      <bottom style="medium">
        <color rgb="FF002060"/>
      </bottom>
      <diagonal/>
    </border>
    <border>
      <left style="thin">
        <color indexed="64"/>
      </left>
      <right style="medium">
        <color theme="8" tint="-0.499984740745262"/>
      </right>
      <top/>
      <bottom style="medium">
        <color rgb="FF002060"/>
      </bottom>
      <diagonal/>
    </border>
    <border>
      <left/>
      <right/>
      <top/>
      <bottom style="hair">
        <color theme="8" tint="-0.499984740745262"/>
      </bottom>
      <diagonal/>
    </border>
    <border>
      <left/>
      <right style="thin">
        <color theme="0"/>
      </right>
      <top style="medium">
        <color theme="8" tint="-0.499984740745262"/>
      </top>
      <bottom style="thin">
        <color theme="0"/>
      </bottom>
      <diagonal/>
    </border>
    <border>
      <left style="medium">
        <color theme="8" tint="-0.499984740745262"/>
      </left>
      <right style="hair">
        <color theme="0"/>
      </right>
      <top/>
      <bottom style="hair">
        <color theme="0"/>
      </bottom>
      <diagonal/>
    </border>
    <border>
      <left style="medium">
        <color theme="8" tint="-0.499984740745262"/>
      </left>
      <right style="hair">
        <color theme="0"/>
      </right>
      <top style="medium">
        <color theme="8" tint="-0.499984740745262"/>
      </top>
      <bottom style="medium">
        <color theme="8" tint="-0.499984740745262"/>
      </bottom>
      <diagonal/>
    </border>
    <border>
      <left style="hair">
        <color theme="0"/>
      </left>
      <right style="hair">
        <color theme="0"/>
      </right>
      <top style="medium">
        <color theme="8" tint="-0.499984740745262"/>
      </top>
      <bottom style="medium">
        <color theme="8" tint="-0.499984740745262"/>
      </bottom>
      <diagonal/>
    </border>
    <border>
      <left style="hair">
        <color theme="0"/>
      </left>
      <right style="medium">
        <color theme="8" tint="-0.499984740745262"/>
      </right>
      <top style="medium">
        <color theme="8" tint="-0.499984740745262"/>
      </top>
      <bottom style="medium">
        <color theme="8" tint="-0.499984740745262"/>
      </bottom>
      <diagonal/>
    </border>
    <border>
      <left style="medium">
        <color theme="0"/>
      </left>
      <right/>
      <top style="medium">
        <color theme="0"/>
      </top>
      <bottom style="medium">
        <color theme="8" tint="-0.499984740745262"/>
      </bottom>
      <diagonal/>
    </border>
    <border>
      <left style="thin">
        <color theme="8" tint="-0.499984740745262"/>
      </left>
      <right/>
      <top style="thin">
        <color theme="8" tint="-0.499984740745262"/>
      </top>
      <bottom/>
      <diagonal/>
    </border>
    <border>
      <left/>
      <right/>
      <top style="thin">
        <color theme="8" tint="-0.499984740745262"/>
      </top>
      <bottom/>
      <diagonal/>
    </border>
    <border>
      <left/>
      <right style="thin">
        <color theme="8" tint="-0.499984740745262"/>
      </right>
      <top style="thin">
        <color theme="8" tint="-0.499984740745262"/>
      </top>
      <bottom/>
      <diagonal/>
    </border>
    <border>
      <left style="thin">
        <color theme="8" tint="-0.499984740745262"/>
      </left>
      <right style="medium">
        <color theme="0"/>
      </right>
      <top style="medium">
        <color theme="0"/>
      </top>
      <bottom style="medium">
        <color theme="0"/>
      </bottom>
      <diagonal/>
    </border>
    <border>
      <left style="medium">
        <color theme="0"/>
      </left>
      <right style="thin">
        <color theme="8" tint="-0.499984740745262"/>
      </right>
      <top style="medium">
        <color theme="0"/>
      </top>
      <bottom style="medium">
        <color theme="0"/>
      </bottom>
      <diagonal/>
    </border>
    <border>
      <left style="thin">
        <color theme="8" tint="-0.499984740745262"/>
      </left>
      <right style="medium">
        <color theme="0"/>
      </right>
      <top style="medium">
        <color theme="0"/>
      </top>
      <bottom style="thin">
        <color theme="8" tint="-0.499984740745262"/>
      </bottom>
      <diagonal/>
    </border>
    <border>
      <left style="medium">
        <color theme="0"/>
      </left>
      <right style="medium">
        <color theme="0"/>
      </right>
      <top style="medium">
        <color theme="0"/>
      </top>
      <bottom style="thin">
        <color theme="8" tint="-0.499984740745262"/>
      </bottom>
      <diagonal/>
    </border>
    <border>
      <left style="medium">
        <color theme="0"/>
      </left>
      <right style="thin">
        <color theme="8" tint="-0.499984740745262"/>
      </right>
      <top style="medium">
        <color theme="0"/>
      </top>
      <bottom style="thin">
        <color theme="8" tint="-0.499984740745262"/>
      </bottom>
      <diagonal/>
    </border>
    <border>
      <left/>
      <right style="thin">
        <color theme="8" tint="-0.499984740745262"/>
      </right>
      <top/>
      <bottom/>
      <diagonal/>
    </border>
    <border>
      <left style="thin">
        <color theme="8" tint="-0.499984740745262"/>
      </left>
      <right/>
      <top/>
      <bottom/>
      <diagonal/>
    </border>
    <border>
      <left style="thin">
        <color theme="8" tint="-0.499984740745262"/>
      </left>
      <right/>
      <top/>
      <bottom style="thin">
        <color theme="8" tint="-0.499984740745262"/>
      </bottom>
      <diagonal/>
    </border>
    <border>
      <left/>
      <right style="thin">
        <color theme="8" tint="-0.499984740745262"/>
      </right>
      <top/>
      <bottom style="thin">
        <color theme="8" tint="-0.499984740745262"/>
      </bottom>
      <diagonal/>
    </border>
    <border>
      <left style="thin">
        <color theme="0"/>
      </left>
      <right style="thin">
        <color theme="8" tint="-0.499984740745262"/>
      </right>
      <top style="thin">
        <color theme="0"/>
      </top>
      <bottom style="thin">
        <color theme="0"/>
      </bottom>
      <diagonal/>
    </border>
    <border>
      <left style="medium">
        <color theme="0"/>
      </left>
      <right/>
      <top/>
      <bottom style="thin">
        <color theme="8" tint="-0.499984740745262"/>
      </bottom>
      <diagonal/>
    </border>
    <border>
      <left/>
      <right style="medium">
        <color theme="0"/>
      </right>
      <top style="medium">
        <color theme="0"/>
      </top>
      <bottom style="thin">
        <color theme="8" tint="-0.499984740745262"/>
      </bottom>
      <diagonal/>
    </border>
    <border>
      <left style="thin">
        <color theme="8" tint="-0.499984740745262"/>
      </left>
      <right/>
      <top style="medium">
        <color theme="0"/>
      </top>
      <bottom style="thin">
        <color theme="8" tint="-0.499984740745262"/>
      </bottom>
      <diagonal/>
    </border>
    <border>
      <left/>
      <right/>
      <top style="medium">
        <color theme="0"/>
      </top>
      <bottom style="thin">
        <color theme="8" tint="-0.499984740745262"/>
      </bottom>
      <diagonal/>
    </border>
    <border>
      <left style="thin">
        <color theme="8" tint="-0.499984740745262"/>
      </left>
      <right style="medium">
        <color theme="0"/>
      </right>
      <top/>
      <bottom style="medium">
        <color theme="0"/>
      </bottom>
      <diagonal/>
    </border>
    <border>
      <left style="medium">
        <color theme="0"/>
      </left>
      <right style="thin">
        <color theme="8" tint="-0.499984740745262"/>
      </right>
      <top/>
      <bottom style="medium">
        <color theme="0"/>
      </bottom>
      <diagonal/>
    </border>
    <border>
      <left style="thin">
        <color theme="8" tint="-0.499984740745262"/>
      </left>
      <right/>
      <top style="medium">
        <color theme="0"/>
      </top>
      <bottom/>
      <diagonal/>
    </border>
    <border>
      <left style="thin">
        <color theme="8" tint="-0.499984740745262"/>
      </left>
      <right style="medium">
        <color theme="0"/>
      </right>
      <top style="medium">
        <color theme="0"/>
      </top>
      <bottom style="medium">
        <color theme="8" tint="-0.499984740745262"/>
      </bottom>
      <diagonal/>
    </border>
    <border>
      <left style="medium">
        <color theme="0"/>
      </left>
      <right style="thin">
        <color theme="8" tint="-0.499984740745262"/>
      </right>
      <top style="medium">
        <color theme="0"/>
      </top>
      <bottom style="medium">
        <color theme="8" tint="-0.499984740745262"/>
      </bottom>
      <diagonal/>
    </border>
    <border>
      <left style="thin">
        <color theme="8" tint="-0.499984740745262"/>
      </left>
      <right style="medium">
        <color theme="0"/>
      </right>
      <top style="medium">
        <color theme="8" tint="-0.499984740745262"/>
      </top>
      <bottom style="thin">
        <color theme="8" tint="-0.499984740745262"/>
      </bottom>
      <diagonal/>
    </border>
    <border>
      <left style="medium">
        <color theme="0"/>
      </left>
      <right style="medium">
        <color theme="0"/>
      </right>
      <top style="medium">
        <color theme="8" tint="-0.499984740745262"/>
      </top>
      <bottom style="thin">
        <color theme="8" tint="-0.499984740745262"/>
      </bottom>
      <diagonal/>
    </border>
    <border>
      <left style="medium">
        <color theme="0"/>
      </left>
      <right style="medium">
        <color theme="8" tint="-0.499984740745262"/>
      </right>
      <top style="medium">
        <color theme="8" tint="-0.499984740745262"/>
      </top>
      <bottom style="thin">
        <color theme="8" tint="-0.499984740745262"/>
      </bottom>
      <diagonal/>
    </border>
    <border>
      <left style="medium">
        <color theme="8" tint="-0.499984740745262"/>
      </left>
      <right style="medium">
        <color theme="0"/>
      </right>
      <top style="medium">
        <color theme="8" tint="-0.499984740745262"/>
      </top>
      <bottom style="thin">
        <color theme="8" tint="-0.499984740745262"/>
      </bottom>
      <diagonal/>
    </border>
    <border>
      <left style="medium">
        <color theme="0"/>
      </left>
      <right style="thin">
        <color theme="8" tint="-0.499984740745262"/>
      </right>
      <top style="medium">
        <color theme="8" tint="-0.499984740745262"/>
      </top>
      <bottom style="thin">
        <color theme="8" tint="-0.499984740745262"/>
      </bottom>
      <diagonal/>
    </border>
    <border>
      <left style="medium">
        <color theme="0"/>
      </left>
      <right/>
      <top/>
      <bottom style="medium">
        <color theme="0"/>
      </bottom>
      <diagonal/>
    </border>
    <border>
      <left style="medium">
        <color theme="8" tint="-0.499984740745262"/>
      </left>
      <right/>
      <top style="thin">
        <color theme="8" tint="-0.499984740745262"/>
      </top>
      <bottom/>
      <diagonal/>
    </border>
    <border>
      <left style="medium">
        <color theme="8" tint="-0.499984740745262"/>
      </left>
      <right style="thin">
        <color theme="8" tint="-0.499984740745262"/>
      </right>
      <top style="thin">
        <color theme="8" tint="-0.499984740745262"/>
      </top>
      <bottom/>
      <diagonal/>
    </border>
    <border>
      <left style="thin">
        <color theme="8" tint="-0.499984740745262"/>
      </left>
      <right/>
      <top style="medium">
        <color theme="0"/>
      </top>
      <bottom style="medium">
        <color theme="0"/>
      </bottom>
      <diagonal/>
    </border>
    <border>
      <left style="medium">
        <color theme="8" tint="-0.499984740745262"/>
      </left>
      <right style="thin">
        <color theme="8" tint="-0.499984740745262"/>
      </right>
      <top style="medium">
        <color theme="0"/>
      </top>
      <bottom style="medium">
        <color theme="0"/>
      </bottom>
      <diagonal/>
    </border>
    <border>
      <left style="medium">
        <color theme="0"/>
      </left>
      <right/>
      <top style="medium">
        <color theme="0"/>
      </top>
      <bottom style="thin">
        <color theme="8" tint="-0.499984740745262"/>
      </bottom>
      <diagonal/>
    </border>
    <border>
      <left style="thin">
        <color theme="8" tint="-0.499984740745262"/>
      </left>
      <right/>
      <top style="thin">
        <color theme="8" tint="-0.499984740745262"/>
      </top>
      <bottom style="medium">
        <color theme="8" tint="-0.499984740745262"/>
      </bottom>
      <diagonal/>
    </border>
    <border>
      <left/>
      <right/>
      <top style="thin">
        <color theme="8" tint="-0.499984740745262"/>
      </top>
      <bottom style="medium">
        <color theme="8" tint="-0.499984740745262"/>
      </bottom>
      <diagonal/>
    </border>
    <border>
      <left/>
      <right style="thin">
        <color theme="8" tint="-0.499984740745262"/>
      </right>
      <top style="thin">
        <color theme="8" tint="-0.499984740745262"/>
      </top>
      <bottom style="medium">
        <color theme="8" tint="-0.499984740745262"/>
      </bottom>
      <diagonal/>
    </border>
    <border>
      <left style="thin">
        <color theme="8" tint="-0.499984740745262"/>
      </left>
      <right/>
      <top/>
      <bottom style="medium">
        <color theme="8" tint="-0.499984740745262"/>
      </bottom>
      <diagonal/>
    </border>
    <border>
      <left/>
      <right style="thin">
        <color theme="8" tint="-0.499984740745262"/>
      </right>
      <top/>
      <bottom style="medium">
        <color theme="8" tint="-0.499984740745262"/>
      </bottom>
      <diagonal/>
    </border>
    <border>
      <left style="thin">
        <color theme="8" tint="-0.499984740745262"/>
      </left>
      <right/>
      <top/>
      <bottom style="thin">
        <color theme="0"/>
      </bottom>
      <diagonal/>
    </border>
    <border>
      <left style="thin">
        <color theme="0"/>
      </left>
      <right style="thin">
        <color theme="8" tint="-0.499984740745262"/>
      </right>
      <top/>
      <bottom style="thin">
        <color theme="0"/>
      </bottom>
      <diagonal/>
    </border>
    <border>
      <left style="thin">
        <color theme="8" tint="-0.499984740745262"/>
      </left>
      <right/>
      <top style="thin">
        <color theme="0"/>
      </top>
      <bottom style="thin">
        <color theme="0"/>
      </bottom>
      <diagonal/>
    </border>
    <border>
      <left style="thin">
        <color theme="8" tint="-0.499984740745262"/>
      </left>
      <right style="medium">
        <color theme="0"/>
      </right>
      <top/>
      <bottom/>
      <diagonal/>
    </border>
    <border>
      <left style="medium">
        <color theme="0"/>
      </left>
      <right style="thin">
        <color theme="8" tint="-0.499984740745262"/>
      </right>
      <top/>
      <bottom/>
      <diagonal/>
    </border>
    <border>
      <left style="thin">
        <color theme="8" tint="-0.499984740745262"/>
      </left>
      <right/>
      <top style="medium">
        <color theme="8" tint="-0.499984740745262"/>
      </top>
      <bottom style="thin">
        <color theme="8" tint="-0.499984740745262"/>
      </bottom>
      <diagonal/>
    </border>
    <border>
      <left/>
      <right/>
      <top style="medium">
        <color theme="8" tint="-0.499984740745262"/>
      </top>
      <bottom style="thin">
        <color theme="8" tint="-0.499984740745262"/>
      </bottom>
      <diagonal/>
    </border>
    <border>
      <left/>
      <right style="medium">
        <color theme="0"/>
      </right>
      <top style="medium">
        <color theme="8" tint="-0.499984740745262"/>
      </top>
      <bottom style="thin">
        <color theme="8" tint="-0.499984740745262"/>
      </bottom>
      <diagonal/>
    </border>
    <border>
      <left/>
      <right style="thin">
        <color theme="8" tint="-0.499984740745262"/>
      </right>
      <top style="medium">
        <color theme="8" tint="-0.499984740745262"/>
      </top>
      <bottom style="thin">
        <color theme="8" tint="-0.499984740745262"/>
      </bottom>
      <diagonal/>
    </border>
    <border>
      <left style="thin">
        <color theme="8" tint="-0.499984740745262"/>
      </left>
      <right/>
      <top style="thin">
        <color theme="8" tint="-0.499984740745262"/>
      </top>
      <bottom style="thin">
        <color theme="0"/>
      </bottom>
      <diagonal/>
    </border>
    <border>
      <left/>
      <right/>
      <top style="thin">
        <color theme="8" tint="-0.499984740745262"/>
      </top>
      <bottom style="thin">
        <color theme="0"/>
      </bottom>
      <diagonal/>
    </border>
    <border>
      <left/>
      <right style="thin">
        <color theme="8" tint="-0.499984740745262"/>
      </right>
      <top style="thin">
        <color theme="8" tint="-0.499984740745262"/>
      </top>
      <bottom style="thin">
        <color theme="0"/>
      </bottom>
      <diagonal/>
    </border>
    <border>
      <left/>
      <right style="thin">
        <color theme="8" tint="-0.499984740745262"/>
      </right>
      <top style="thin">
        <color theme="0"/>
      </top>
      <bottom style="thin">
        <color theme="0"/>
      </bottom>
      <diagonal/>
    </border>
    <border>
      <left style="thin">
        <color theme="8" tint="-0.499984740745262"/>
      </left>
      <right style="thin">
        <color theme="0"/>
      </right>
      <top style="thin">
        <color theme="0"/>
      </top>
      <bottom style="thin">
        <color theme="0"/>
      </bottom>
      <diagonal/>
    </border>
    <border>
      <left style="thin">
        <color theme="8" tint="-0.499984740745262"/>
      </left>
      <right style="thin">
        <color theme="0"/>
      </right>
      <top style="thin">
        <color theme="0"/>
      </top>
      <bottom style="medium">
        <color theme="8" tint="-0.499984740745262"/>
      </bottom>
      <diagonal/>
    </border>
    <border>
      <left style="thin">
        <color theme="8" tint="-0.499984740745262"/>
      </left>
      <right style="thin">
        <color theme="0"/>
      </right>
      <top/>
      <bottom style="thin">
        <color theme="0"/>
      </bottom>
      <diagonal/>
    </border>
    <border>
      <left style="thin">
        <color theme="8" tint="-0.499984740745262"/>
      </left>
      <right style="medium">
        <color theme="0"/>
      </right>
      <top style="medium">
        <color theme="8" tint="-0.499984740745262"/>
      </top>
      <bottom style="medium">
        <color theme="8" tint="-0.499984740745262"/>
      </bottom>
      <diagonal/>
    </border>
    <border>
      <left style="medium">
        <color theme="0"/>
      </left>
      <right style="thin">
        <color theme="8" tint="-0.499984740745262"/>
      </right>
      <top style="medium">
        <color theme="8" tint="-0.499984740745262"/>
      </top>
      <bottom style="medium">
        <color theme="8" tint="-0.499984740745262"/>
      </bottom>
      <diagonal/>
    </border>
    <border>
      <left/>
      <right style="thin">
        <color theme="8" tint="-0.499984740745262"/>
      </right>
      <top style="medium">
        <color theme="0"/>
      </top>
      <bottom style="medium">
        <color theme="0"/>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theme="8" tint="-0.499984740745262"/>
      </left>
      <right/>
      <top/>
      <bottom style="hair">
        <color theme="8" tint="-0.499984740745262"/>
      </bottom>
      <diagonal/>
    </border>
    <border>
      <left/>
      <right style="thin">
        <color theme="8" tint="-0.499984740745262"/>
      </right>
      <top/>
      <bottom style="hair">
        <color theme="8" tint="-0.499984740745262"/>
      </bottom>
      <diagonal/>
    </border>
    <border>
      <left style="thin">
        <color theme="8" tint="-0.499984740745262"/>
      </left>
      <right/>
      <top style="hair">
        <color theme="8" tint="-0.499984740745262"/>
      </top>
      <bottom style="hair">
        <color theme="8" tint="-0.499984740745262"/>
      </bottom>
      <diagonal/>
    </border>
    <border>
      <left/>
      <right style="thin">
        <color theme="8" tint="-0.499984740745262"/>
      </right>
      <top style="hair">
        <color theme="8" tint="-0.499984740745262"/>
      </top>
      <bottom style="hair">
        <color theme="8" tint="-0.499984740745262"/>
      </bottom>
      <diagonal/>
    </border>
    <border>
      <left style="thin">
        <color theme="8" tint="-0.499984740745262"/>
      </left>
      <right/>
      <top style="hair">
        <color theme="8" tint="-0.499984740745262"/>
      </top>
      <bottom/>
      <diagonal/>
    </border>
    <border>
      <left/>
      <right style="thin">
        <color theme="8" tint="-0.499984740745262"/>
      </right>
      <top style="hair">
        <color theme="8" tint="-0.499984740745262"/>
      </top>
      <bottom/>
      <diagonal/>
    </border>
    <border>
      <left style="thin">
        <color theme="8" tint="-0.499984740745262"/>
      </left>
      <right style="thin">
        <color theme="0"/>
      </right>
      <top style="medium">
        <color theme="8" tint="-0.499984740745262"/>
      </top>
      <bottom style="thin">
        <color theme="0"/>
      </bottom>
      <diagonal/>
    </border>
    <border>
      <left style="thin">
        <color theme="0"/>
      </left>
      <right style="thin">
        <color theme="8" tint="-0.499984740745262"/>
      </right>
      <top style="medium">
        <color theme="8" tint="-0.499984740745262"/>
      </top>
      <bottom style="thin">
        <color theme="0"/>
      </bottom>
      <diagonal/>
    </border>
    <border>
      <left style="thin">
        <color theme="8" tint="-0.499984740745262"/>
      </left>
      <right style="hair">
        <color theme="0"/>
      </right>
      <top style="hair">
        <color theme="0"/>
      </top>
      <bottom style="hair">
        <color theme="0"/>
      </bottom>
      <diagonal/>
    </border>
    <border>
      <left style="hair">
        <color theme="0"/>
      </left>
      <right style="thin">
        <color theme="8" tint="-0.499984740745262"/>
      </right>
      <top style="hair">
        <color theme="0"/>
      </top>
      <bottom style="hair">
        <color theme="0"/>
      </bottom>
      <diagonal/>
    </border>
    <border>
      <left style="medium">
        <color theme="0"/>
      </left>
      <right style="thin">
        <color theme="8" tint="-0.499984740745262"/>
      </right>
      <top/>
      <bottom style="medium">
        <color theme="8" tint="-0.499984740745262"/>
      </bottom>
      <diagonal/>
    </border>
    <border>
      <left style="thin">
        <color theme="8" tint="-0.499984740745262"/>
      </left>
      <right/>
      <top/>
      <bottom style="medium">
        <color theme="4" tint="-0.499984740745262"/>
      </bottom>
      <diagonal/>
    </border>
    <border>
      <left style="medium">
        <color theme="0"/>
      </left>
      <right style="thin">
        <color theme="8" tint="-0.499984740745262"/>
      </right>
      <top style="medium">
        <color theme="0"/>
      </top>
      <bottom style="medium">
        <color theme="4" tint="-0.499984740745262"/>
      </bottom>
      <diagonal/>
    </border>
    <border>
      <left style="thin">
        <color theme="8" tint="-0.499984740745262"/>
      </left>
      <right/>
      <top style="medium">
        <color theme="8" tint="-0.499984740745262"/>
      </top>
      <bottom style="thin">
        <color theme="0"/>
      </bottom>
      <diagonal/>
    </border>
    <border>
      <left/>
      <right style="thin">
        <color theme="8" tint="-0.499984740745262"/>
      </right>
      <top style="medium">
        <color theme="8" tint="-0.499984740745262"/>
      </top>
      <bottom style="thin">
        <color theme="0"/>
      </bottom>
      <diagonal/>
    </border>
    <border>
      <left style="thin">
        <color theme="8" tint="-0.499984740745262"/>
      </left>
      <right style="thin">
        <color indexed="64"/>
      </right>
      <top/>
      <bottom style="thin">
        <color indexed="64"/>
      </bottom>
      <diagonal/>
    </border>
    <border>
      <left style="thin">
        <color indexed="64"/>
      </left>
      <right style="thin">
        <color theme="8" tint="-0.499984740745262"/>
      </right>
      <top/>
      <bottom style="thin">
        <color indexed="64"/>
      </bottom>
      <diagonal/>
    </border>
    <border>
      <left style="thin">
        <color theme="8" tint="-0.499984740745262"/>
      </left>
      <right style="thin">
        <color indexed="64"/>
      </right>
      <top style="thin">
        <color indexed="64"/>
      </top>
      <bottom style="thin">
        <color indexed="64"/>
      </bottom>
      <diagonal/>
    </border>
    <border>
      <left style="thin">
        <color indexed="64"/>
      </left>
      <right style="thin">
        <color theme="8" tint="-0.499984740745262"/>
      </right>
      <top style="thin">
        <color indexed="64"/>
      </top>
      <bottom style="thin">
        <color indexed="64"/>
      </bottom>
      <diagonal/>
    </border>
    <border>
      <left style="thin">
        <color theme="8" tint="-0.499984740745262"/>
      </left>
      <right style="thin">
        <color indexed="64"/>
      </right>
      <top style="thin">
        <color indexed="64"/>
      </top>
      <bottom/>
      <diagonal/>
    </border>
    <border>
      <left style="thin">
        <color indexed="64"/>
      </left>
      <right style="thin">
        <color theme="8" tint="-0.499984740745262"/>
      </right>
      <top style="thin">
        <color indexed="64"/>
      </top>
      <bottom/>
      <diagonal/>
    </border>
    <border>
      <left style="thin">
        <color theme="8" tint="-0.499984740745262"/>
      </left>
      <right style="thin">
        <color indexed="64"/>
      </right>
      <top style="medium">
        <color indexed="64"/>
      </top>
      <bottom style="thin">
        <color indexed="64"/>
      </bottom>
      <diagonal/>
    </border>
    <border>
      <left style="thin">
        <color indexed="64"/>
      </left>
      <right style="thin">
        <color theme="8" tint="-0.499984740745262"/>
      </right>
      <top style="medium">
        <color indexed="64"/>
      </top>
      <bottom style="thin">
        <color indexed="64"/>
      </bottom>
      <diagonal/>
    </border>
    <border>
      <left style="thin">
        <color theme="8" tint="-0.499984740745262"/>
      </left>
      <right style="thin">
        <color indexed="64"/>
      </right>
      <top style="thin">
        <color indexed="64"/>
      </top>
      <bottom style="medium">
        <color indexed="64"/>
      </bottom>
      <diagonal/>
    </border>
    <border>
      <left style="thin">
        <color indexed="64"/>
      </left>
      <right style="thin">
        <color theme="8" tint="-0.499984740745262"/>
      </right>
      <top style="thin">
        <color indexed="64"/>
      </top>
      <bottom style="medium">
        <color indexed="64"/>
      </bottom>
      <diagonal/>
    </border>
    <border>
      <left style="thin">
        <color theme="8" tint="-0.499984740745262"/>
      </left>
      <right style="thin">
        <color indexed="64"/>
      </right>
      <top style="thin">
        <color indexed="64"/>
      </top>
      <bottom style="thin">
        <color theme="8" tint="-0.499984740745262"/>
      </bottom>
      <diagonal/>
    </border>
    <border>
      <left style="thin">
        <color indexed="64"/>
      </left>
      <right style="thin">
        <color indexed="64"/>
      </right>
      <top style="thin">
        <color indexed="64"/>
      </top>
      <bottom style="thin">
        <color theme="8" tint="-0.499984740745262"/>
      </bottom>
      <diagonal/>
    </border>
    <border>
      <left style="thin">
        <color indexed="64"/>
      </left>
      <right/>
      <top style="thin">
        <color indexed="64"/>
      </top>
      <bottom style="thin">
        <color theme="8" tint="-0.499984740745262"/>
      </bottom>
      <diagonal/>
    </border>
    <border>
      <left/>
      <right/>
      <top style="thin">
        <color indexed="64"/>
      </top>
      <bottom style="thin">
        <color theme="8" tint="-0.499984740745262"/>
      </bottom>
      <diagonal/>
    </border>
    <border>
      <left/>
      <right style="thin">
        <color indexed="64"/>
      </right>
      <top style="thin">
        <color indexed="64"/>
      </top>
      <bottom style="thin">
        <color theme="8" tint="-0.499984740745262"/>
      </bottom>
      <diagonal/>
    </border>
    <border>
      <left style="thin">
        <color indexed="64"/>
      </left>
      <right style="thin">
        <color theme="8" tint="-0.499984740745262"/>
      </right>
      <top style="thin">
        <color indexed="64"/>
      </top>
      <bottom style="thin">
        <color theme="8" tint="-0.499984740745262"/>
      </bottom>
      <diagonal/>
    </border>
    <border>
      <left style="thin">
        <color theme="8" tint="-0.499984740745262"/>
      </left>
      <right style="thin">
        <color theme="0"/>
      </right>
      <top style="thin">
        <color theme="0"/>
      </top>
      <bottom/>
      <diagonal/>
    </border>
    <border>
      <left style="thin">
        <color theme="0"/>
      </left>
      <right style="thin">
        <color theme="8" tint="-0.499984740745262"/>
      </right>
      <top style="thin">
        <color theme="0"/>
      </top>
      <bottom/>
      <diagonal/>
    </border>
    <border>
      <left style="thick">
        <color theme="0"/>
      </left>
      <right style="thick">
        <color theme="0"/>
      </right>
      <top style="thick">
        <color theme="0"/>
      </top>
      <bottom style="thick">
        <color theme="0"/>
      </bottom>
      <diagonal/>
    </border>
    <border>
      <left style="thin">
        <color theme="8" tint="-0.499984740745262"/>
      </left>
      <right style="thick">
        <color theme="0"/>
      </right>
      <top style="thick">
        <color theme="0"/>
      </top>
      <bottom style="thick">
        <color theme="0"/>
      </bottom>
      <diagonal/>
    </border>
    <border>
      <left style="thick">
        <color theme="0"/>
      </left>
      <right style="thin">
        <color theme="8" tint="-0.499984740745262"/>
      </right>
      <top style="thick">
        <color theme="0"/>
      </top>
      <bottom style="thick">
        <color theme="0"/>
      </bottom>
      <diagonal/>
    </border>
    <border>
      <left style="thin">
        <color theme="8" tint="-0.499984740745262"/>
      </left>
      <right style="thick">
        <color theme="0"/>
      </right>
      <top style="thick">
        <color theme="0"/>
      </top>
      <bottom style="thin">
        <color theme="8" tint="-0.499984740745262"/>
      </bottom>
      <diagonal/>
    </border>
    <border>
      <left style="thick">
        <color theme="0"/>
      </left>
      <right style="thick">
        <color theme="0"/>
      </right>
      <top style="thick">
        <color theme="0"/>
      </top>
      <bottom style="thin">
        <color theme="8" tint="-0.499984740745262"/>
      </bottom>
      <diagonal/>
    </border>
    <border>
      <left style="thick">
        <color theme="0"/>
      </left>
      <right style="thin">
        <color theme="8" tint="-0.499984740745262"/>
      </right>
      <top style="thick">
        <color theme="0"/>
      </top>
      <bottom style="thin">
        <color theme="8" tint="-0.499984740745262"/>
      </bottom>
      <diagonal/>
    </border>
    <border>
      <left style="thin">
        <color theme="8" tint="-0.499984740745262"/>
      </left>
      <right/>
      <top style="thin">
        <color theme="8" tint="-0.499984740745262"/>
      </top>
      <bottom style="thick">
        <color theme="0"/>
      </bottom>
      <diagonal/>
    </border>
    <border>
      <left/>
      <right/>
      <top style="thin">
        <color theme="8" tint="-0.499984740745262"/>
      </top>
      <bottom style="thick">
        <color theme="0"/>
      </bottom>
      <diagonal/>
    </border>
    <border>
      <left/>
      <right style="thin">
        <color theme="8" tint="-0.499984740745262"/>
      </right>
      <top style="thin">
        <color theme="8" tint="-0.499984740745262"/>
      </top>
      <bottom style="thick">
        <color theme="0"/>
      </bottom>
      <diagonal/>
    </border>
    <border>
      <left style="thin">
        <color theme="8" tint="-0.499984740745262"/>
      </left>
      <right style="hair">
        <color indexed="64"/>
      </right>
      <top style="thin">
        <color theme="8" tint="-0.499984740745262"/>
      </top>
      <bottom style="medium">
        <color theme="8" tint="-0.499984740745262"/>
      </bottom>
      <diagonal/>
    </border>
    <border>
      <left style="hair">
        <color indexed="64"/>
      </left>
      <right style="hair">
        <color indexed="64"/>
      </right>
      <top style="thin">
        <color theme="8" tint="-0.499984740745262"/>
      </top>
      <bottom style="medium">
        <color theme="8" tint="-0.499984740745262"/>
      </bottom>
      <diagonal/>
    </border>
    <border>
      <left style="hair">
        <color indexed="64"/>
      </left>
      <right style="thin">
        <color theme="8" tint="-0.499984740745262"/>
      </right>
      <top style="thin">
        <color theme="8" tint="-0.499984740745262"/>
      </top>
      <bottom style="medium">
        <color theme="8" tint="-0.499984740745262"/>
      </bottom>
      <diagonal/>
    </border>
    <border>
      <left style="thin">
        <color theme="8" tint="-0.499984740745262"/>
      </left>
      <right style="hair">
        <color indexed="64"/>
      </right>
      <top/>
      <bottom style="hair">
        <color indexed="64"/>
      </bottom>
      <diagonal/>
    </border>
    <border>
      <left style="hair">
        <color indexed="64"/>
      </left>
      <right style="thin">
        <color theme="8" tint="-0.499984740745262"/>
      </right>
      <top/>
      <bottom style="hair">
        <color indexed="64"/>
      </bottom>
      <diagonal/>
    </border>
    <border>
      <left style="thin">
        <color theme="8" tint="-0.499984740745262"/>
      </left>
      <right style="hair">
        <color indexed="64"/>
      </right>
      <top style="hair">
        <color indexed="64"/>
      </top>
      <bottom style="hair">
        <color indexed="64"/>
      </bottom>
      <diagonal/>
    </border>
    <border>
      <left style="hair">
        <color indexed="64"/>
      </left>
      <right style="thin">
        <color theme="8" tint="-0.499984740745262"/>
      </right>
      <top style="hair">
        <color indexed="64"/>
      </top>
      <bottom style="hair">
        <color indexed="64"/>
      </bottom>
      <diagonal/>
    </border>
    <border>
      <left style="thin">
        <color theme="8" tint="-0.499984740745262"/>
      </left>
      <right style="hair">
        <color indexed="64"/>
      </right>
      <top style="hair">
        <color indexed="64"/>
      </top>
      <bottom/>
      <diagonal/>
    </border>
    <border>
      <left style="hair">
        <color indexed="64"/>
      </left>
      <right style="thin">
        <color theme="8" tint="-0.499984740745262"/>
      </right>
      <top style="hair">
        <color indexed="64"/>
      </top>
      <bottom/>
      <diagonal/>
    </border>
    <border>
      <left style="thin">
        <color theme="0"/>
      </left>
      <right style="thin">
        <color theme="8" tint="-0.499984740745262"/>
      </right>
      <top style="thin">
        <color theme="0"/>
      </top>
      <bottom style="medium">
        <color theme="8" tint="-0.499984740745262"/>
      </bottom>
      <diagonal/>
    </border>
    <border>
      <left/>
      <right style="thin">
        <color theme="8" tint="-0.499984740745262"/>
      </right>
      <top/>
      <bottom style="thin">
        <color theme="0"/>
      </bottom>
      <diagonal/>
    </border>
    <border>
      <left style="thin">
        <color theme="8" tint="-0.499984740745262"/>
      </left>
      <right/>
      <top style="thin">
        <color theme="0"/>
      </top>
      <bottom/>
      <diagonal/>
    </border>
    <border>
      <left/>
      <right style="thin">
        <color theme="8" tint="-0.499984740745262"/>
      </right>
      <top style="thin">
        <color theme="0"/>
      </top>
      <bottom/>
      <diagonal/>
    </border>
    <border>
      <left style="thin">
        <color theme="8" tint="-0.499984740745262"/>
      </left>
      <right style="thin">
        <color theme="0"/>
      </right>
      <top style="medium">
        <color rgb="FF002060"/>
      </top>
      <bottom style="thin">
        <color theme="0"/>
      </bottom>
      <diagonal/>
    </border>
    <border>
      <left style="thin">
        <color theme="0"/>
      </left>
      <right style="thin">
        <color theme="8" tint="-0.499984740745262"/>
      </right>
      <top style="medium">
        <color rgb="FF002060"/>
      </top>
      <bottom style="thin">
        <color theme="0"/>
      </bottom>
      <diagonal/>
    </border>
    <border>
      <left style="thin">
        <color theme="8" tint="-0.499984740745262"/>
      </left>
      <right style="thin">
        <color indexed="64"/>
      </right>
      <top style="medium">
        <color theme="1"/>
      </top>
      <bottom style="thin">
        <color indexed="64"/>
      </bottom>
      <diagonal/>
    </border>
    <border>
      <left style="thin">
        <color indexed="64"/>
      </left>
      <right style="thin">
        <color theme="8" tint="-0.499984740745262"/>
      </right>
      <top style="medium">
        <color theme="1"/>
      </top>
      <bottom style="thin">
        <color indexed="64"/>
      </bottom>
      <diagonal/>
    </border>
    <border>
      <left style="thin">
        <color theme="8" tint="-0.499984740745262"/>
      </left>
      <right style="thin">
        <color indexed="64"/>
      </right>
      <top style="thin">
        <color indexed="64"/>
      </top>
      <bottom style="medium">
        <color theme="1"/>
      </bottom>
      <diagonal/>
    </border>
    <border>
      <left style="thin">
        <color indexed="64"/>
      </left>
      <right style="thin">
        <color theme="8" tint="-0.499984740745262"/>
      </right>
      <top style="thin">
        <color indexed="64"/>
      </top>
      <bottom style="medium">
        <color theme="1"/>
      </bottom>
      <diagonal/>
    </border>
    <border>
      <left style="thin">
        <color theme="8" tint="-0.499984740745262"/>
      </left>
      <right style="thin">
        <color indexed="64"/>
      </right>
      <top style="thin">
        <color indexed="64"/>
      </top>
      <bottom style="medium">
        <color rgb="FF002060"/>
      </bottom>
      <diagonal/>
    </border>
    <border>
      <left style="thin">
        <color indexed="64"/>
      </left>
      <right style="thin">
        <color theme="8" tint="-0.499984740745262"/>
      </right>
      <top style="thin">
        <color indexed="64"/>
      </top>
      <bottom style="medium">
        <color rgb="FF002060"/>
      </bottom>
      <diagonal/>
    </border>
    <border>
      <left style="thin">
        <color theme="8" tint="-0.499984740745262"/>
      </left>
      <right style="thin">
        <color theme="1"/>
      </right>
      <top style="medium">
        <color theme="1"/>
      </top>
      <bottom style="thin">
        <color theme="1"/>
      </bottom>
      <diagonal/>
    </border>
    <border>
      <left style="thin">
        <color theme="1"/>
      </left>
      <right style="thin">
        <color theme="8" tint="-0.499984740745262"/>
      </right>
      <top style="medium">
        <color theme="1"/>
      </top>
      <bottom style="thin">
        <color theme="1"/>
      </bottom>
      <diagonal/>
    </border>
    <border>
      <left style="thin">
        <color theme="8" tint="-0.499984740745262"/>
      </left>
      <right style="thin">
        <color theme="1"/>
      </right>
      <top style="thin">
        <color theme="1"/>
      </top>
      <bottom style="thin">
        <color theme="1"/>
      </bottom>
      <diagonal/>
    </border>
    <border>
      <left style="thin">
        <color theme="1"/>
      </left>
      <right style="thin">
        <color theme="8" tint="-0.499984740745262"/>
      </right>
      <top style="thin">
        <color theme="1"/>
      </top>
      <bottom style="thin">
        <color theme="1"/>
      </bottom>
      <diagonal/>
    </border>
    <border>
      <left style="thin">
        <color theme="8" tint="-0.499984740745262"/>
      </left>
      <right style="thin">
        <color theme="1"/>
      </right>
      <top style="thin">
        <color theme="1"/>
      </top>
      <bottom style="thin">
        <color theme="8" tint="-0.499984740745262"/>
      </bottom>
      <diagonal/>
    </border>
    <border>
      <left style="thin">
        <color theme="1"/>
      </left>
      <right style="thin">
        <color theme="1"/>
      </right>
      <top style="thin">
        <color theme="1"/>
      </top>
      <bottom style="thin">
        <color theme="8" tint="-0.499984740745262"/>
      </bottom>
      <diagonal/>
    </border>
    <border>
      <left style="thin">
        <color theme="1"/>
      </left>
      <right style="thin">
        <color theme="8" tint="-0.499984740745262"/>
      </right>
      <top style="thin">
        <color theme="1"/>
      </top>
      <bottom style="thin">
        <color theme="8" tint="-0.499984740745262"/>
      </bottom>
      <diagonal/>
    </border>
  </borders>
  <cellStyleXfs count="84">
    <xf numFmtId="0" fontId="0"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0" fontId="6" fillId="0" borderId="0"/>
    <xf numFmtId="9" fontId="10" fillId="0" borderId="0" applyFont="0" applyFill="0" applyBorder="0" applyAlignment="0" applyProtection="0"/>
    <xf numFmtId="168" fontId="10" fillId="0" borderId="0" applyFont="0" applyFill="0" applyBorder="0" applyAlignment="0" applyProtection="0"/>
    <xf numFmtId="0" fontId="2" fillId="0" borderId="0"/>
    <xf numFmtId="0" fontId="2" fillId="0" borderId="0"/>
    <xf numFmtId="0" fontId="2" fillId="0" borderId="0"/>
    <xf numFmtId="0" fontId="1" fillId="0" borderId="0"/>
    <xf numFmtId="168" fontId="10" fillId="0" borderId="0" applyFont="0" applyFill="0" applyBorder="0" applyAlignment="0" applyProtection="0"/>
    <xf numFmtId="0" fontId="1" fillId="0" borderId="0"/>
    <xf numFmtId="0" fontId="2" fillId="0" borderId="0"/>
    <xf numFmtId="0" fontId="1" fillId="0" borderId="0"/>
    <xf numFmtId="9" fontId="2" fillId="0" borderId="0" applyFont="0" applyFill="0" applyBorder="0" applyAlignment="0" applyProtection="0"/>
    <xf numFmtId="44" fontId="2" fillId="0" borderId="0" applyFont="0" applyFill="0" applyBorder="0" applyAlignment="0" applyProtection="0"/>
    <xf numFmtId="0" fontId="13" fillId="0" borderId="0"/>
    <xf numFmtId="44" fontId="13" fillId="0" borderId="0" applyFont="0" applyFill="0" applyBorder="0" applyAlignment="0" applyProtection="0"/>
    <xf numFmtId="0" fontId="2" fillId="0" borderId="0"/>
    <xf numFmtId="0" fontId="1" fillId="0" borderId="0"/>
    <xf numFmtId="0" fontId="10" fillId="0" borderId="0"/>
    <xf numFmtId="0" fontId="23" fillId="0" borderId="0"/>
    <xf numFmtId="171" fontId="23" fillId="0" borderId="0" applyFont="0" applyFill="0" applyBorder="0" applyAlignment="0" applyProtection="0"/>
    <xf numFmtId="168" fontId="23" fillId="0" borderId="0" applyFont="0" applyFill="0" applyBorder="0" applyAlignment="0" applyProtection="0"/>
    <xf numFmtId="0" fontId="2" fillId="0" borderId="0"/>
    <xf numFmtId="172" fontId="2" fillId="0" borderId="0" applyFont="0" applyFill="0" applyBorder="0" applyAlignment="0" applyProtection="0"/>
    <xf numFmtId="0" fontId="24" fillId="0" borderId="0" applyNumberFormat="0" applyFill="0" applyBorder="0" applyAlignment="0" applyProtection="0"/>
    <xf numFmtId="9" fontId="23" fillId="0" borderId="0" applyFont="0" applyFill="0" applyBorder="0" applyAlignment="0" applyProtection="0"/>
    <xf numFmtId="0" fontId="25" fillId="0" borderId="0"/>
    <xf numFmtId="0" fontId="26" fillId="0" borderId="0" applyNumberFormat="0" applyFill="0" applyBorder="0" applyAlignment="0" applyProtection="0">
      <alignment vertical="top"/>
      <protection locked="0"/>
    </xf>
    <xf numFmtId="171" fontId="2" fillId="0" borderId="0" applyFont="0" applyFill="0" applyBorder="0" applyAlignment="0" applyProtection="0"/>
    <xf numFmtId="171" fontId="23"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68" fontId="23" fillId="0" borderId="0" applyFont="0" applyFill="0" applyBorder="0" applyAlignment="0" applyProtection="0"/>
    <xf numFmtId="171" fontId="2" fillId="0" borderId="0" applyFont="0" applyFill="0" applyBorder="0" applyAlignment="0" applyProtection="0"/>
    <xf numFmtId="0" fontId="23" fillId="0" borderId="0"/>
    <xf numFmtId="171" fontId="2" fillId="0" borderId="0" applyFont="0" applyFill="0" applyBorder="0" applyAlignment="0" applyProtection="0"/>
    <xf numFmtId="0" fontId="27" fillId="0" borderId="0" applyNumberFormat="0" applyFill="0" applyBorder="0" applyAlignment="0" applyProtection="0">
      <alignment vertical="top"/>
      <protection locked="0"/>
    </xf>
    <xf numFmtId="9" fontId="23" fillId="0" borderId="0" applyFont="0" applyFill="0" applyBorder="0" applyAlignment="0" applyProtection="0"/>
    <xf numFmtId="0" fontId="1" fillId="0" borderId="0"/>
    <xf numFmtId="44" fontId="1" fillId="0" borderId="0" applyFont="0" applyFill="0" applyBorder="0" applyAlignment="0" applyProtection="0"/>
    <xf numFmtId="0" fontId="2" fillId="0" borderId="0"/>
    <xf numFmtId="0" fontId="2" fillId="0" borderId="0"/>
    <xf numFmtId="168" fontId="10"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13" fillId="0" borderId="0" applyFont="0" applyFill="0" applyBorder="0" applyAlignment="0" applyProtection="0"/>
    <xf numFmtId="43" fontId="23"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3"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13"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13" fillId="0" borderId="0" applyFont="0" applyFill="0" applyBorder="0" applyAlignment="0" applyProtection="0"/>
    <xf numFmtId="43" fontId="23"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3"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1" fillId="0" borderId="0" applyFont="0" applyFill="0" applyBorder="0" applyAlignment="0" applyProtection="0"/>
    <xf numFmtId="44" fontId="10" fillId="0" borderId="0" applyFont="0" applyFill="0" applyBorder="0" applyAlignment="0" applyProtection="0"/>
    <xf numFmtId="0" fontId="2" fillId="0" borderId="0"/>
    <xf numFmtId="0" fontId="11" fillId="0" borderId="0" applyNumberFormat="0" applyFill="0" applyBorder="0" applyAlignment="0" applyProtection="0"/>
    <xf numFmtId="0" fontId="11" fillId="0" borderId="0" applyNumberFormat="0" applyFill="0" applyBorder="0" applyAlignment="0" applyProtection="0"/>
  </cellStyleXfs>
  <cellXfs count="1169">
    <xf numFmtId="0" fontId="0" fillId="0" borderId="0" xfId="0"/>
    <xf numFmtId="0" fontId="8" fillId="7" borderId="0" xfId="0" applyFont="1" applyFill="1" applyAlignment="1">
      <alignment vertical="center"/>
    </xf>
    <xf numFmtId="0" fontId="2" fillId="0" borderId="0" xfId="6" applyAlignment="1">
      <alignment vertical="center"/>
    </xf>
    <xf numFmtId="0" fontId="2" fillId="0" borderId="0" xfId="6" applyAlignment="1">
      <alignment horizontal="center" vertical="center"/>
    </xf>
    <xf numFmtId="44" fontId="2" fillId="0" borderId="0" xfId="3" applyFont="1" applyAlignment="1" applyProtection="1">
      <alignment horizontal="center" vertical="center"/>
    </xf>
    <xf numFmtId="0" fontId="0" fillId="0" borderId="0" xfId="0" applyAlignment="1">
      <alignment vertical="center"/>
    </xf>
    <xf numFmtId="0" fontId="2" fillId="0" borderId="0" xfId="6" applyAlignment="1">
      <alignment horizontal="left" vertical="center"/>
    </xf>
    <xf numFmtId="44" fontId="2" fillId="0" borderId="0" xfId="6" applyNumberFormat="1" applyAlignment="1">
      <alignment vertical="center"/>
    </xf>
    <xf numFmtId="0" fontId="5" fillId="0" borderId="0" xfId="6" applyFont="1" applyAlignment="1">
      <alignment vertical="center"/>
    </xf>
    <xf numFmtId="168" fontId="5" fillId="0" borderId="0" xfId="9" applyFont="1" applyAlignment="1" applyProtection="1">
      <alignment vertical="center"/>
    </xf>
    <xf numFmtId="43" fontId="2" fillId="0" borderId="0" xfId="6" applyNumberFormat="1" applyAlignment="1">
      <alignment vertical="center"/>
    </xf>
    <xf numFmtId="169" fontId="2" fillId="0" borderId="0" xfId="6" applyNumberFormat="1" applyAlignment="1">
      <alignment vertical="center"/>
    </xf>
    <xf numFmtId="2" fontId="2" fillId="0" borderId="0" xfId="6" applyNumberFormat="1" applyAlignment="1">
      <alignment vertical="center"/>
    </xf>
    <xf numFmtId="168" fontId="3" fillId="0" borderId="0" xfId="9" applyFont="1" applyAlignment="1" applyProtection="1">
      <alignment vertical="center"/>
    </xf>
    <xf numFmtId="0" fontId="0" fillId="0" borderId="0" xfId="0" applyAlignment="1">
      <alignment horizontal="center" vertical="center"/>
    </xf>
    <xf numFmtId="0" fontId="7" fillId="6" borderId="0" xfId="0" applyFont="1" applyFill="1" applyAlignment="1">
      <alignment vertical="center"/>
    </xf>
    <xf numFmtId="0" fontId="2" fillId="0" borderId="0" xfId="15" applyFont="1" applyAlignment="1">
      <alignment vertical="center" wrapText="1"/>
    </xf>
    <xf numFmtId="0" fontId="8" fillId="0" borderId="0" xfId="0" applyFont="1" applyAlignment="1">
      <alignment vertical="center" wrapText="1"/>
    </xf>
    <xf numFmtId="0" fontId="18" fillId="0" borderId="0" xfId="0" applyFont="1" applyAlignment="1">
      <alignment vertical="center" wrapText="1"/>
    </xf>
    <xf numFmtId="0" fontId="36" fillId="0" borderId="0" xfId="0" applyFont="1" applyAlignment="1">
      <alignment vertical="center" wrapText="1"/>
    </xf>
    <xf numFmtId="0" fontId="2" fillId="0" borderId="0" xfId="15" applyFont="1" applyAlignment="1">
      <alignment horizontal="center" vertical="center" wrapText="1"/>
    </xf>
    <xf numFmtId="0" fontId="3" fillId="0" borderId="0" xfId="15" applyFont="1" applyAlignment="1">
      <alignment vertical="center" wrapText="1"/>
    </xf>
    <xf numFmtId="0" fontId="16" fillId="0" borderId="0" xfId="0" applyFont="1" applyAlignment="1">
      <alignment horizontal="center" vertical="center"/>
    </xf>
    <xf numFmtId="0" fontId="39" fillId="7" borderId="0" xfId="0" applyFont="1" applyFill="1" applyAlignment="1">
      <alignment vertical="center"/>
    </xf>
    <xf numFmtId="0" fontId="39" fillId="0" borderId="0" xfId="0" applyFont="1" applyAlignment="1">
      <alignment vertical="center"/>
    </xf>
    <xf numFmtId="0" fontId="41" fillId="0" borderId="0" xfId="0" applyFont="1" applyAlignment="1">
      <alignment vertical="center"/>
    </xf>
    <xf numFmtId="0" fontId="42" fillId="0" borderId="0" xfId="0" applyFont="1" applyAlignment="1">
      <alignment vertical="center"/>
    </xf>
    <xf numFmtId="0" fontId="40" fillId="0" borderId="0" xfId="0" applyFont="1" applyAlignment="1">
      <alignment horizontal="center" vertical="center"/>
    </xf>
    <xf numFmtId="0" fontId="39" fillId="0" borderId="0" xfId="0" applyFont="1" applyAlignment="1">
      <alignment horizontal="left" vertical="center"/>
    </xf>
    <xf numFmtId="0" fontId="39" fillId="0" borderId="0" xfId="0" applyFont="1" applyAlignment="1">
      <alignment horizontal="center" vertical="center"/>
    </xf>
    <xf numFmtId="0" fontId="30" fillId="10" borderId="6" xfId="0" applyFont="1" applyFill="1" applyBorder="1" applyAlignment="1">
      <alignment horizontal="center" vertical="center"/>
    </xf>
    <xf numFmtId="0" fontId="1" fillId="0" borderId="0" xfId="0" applyFont="1" applyAlignment="1">
      <alignment vertical="center"/>
    </xf>
    <xf numFmtId="0" fontId="21" fillId="0" borderId="0" xfId="5" applyFont="1" applyAlignment="1">
      <alignment vertical="center"/>
    </xf>
    <xf numFmtId="0" fontId="21" fillId="0" borderId="0" xfId="5" applyFont="1" applyAlignment="1">
      <alignment horizontal="left" vertical="center"/>
    </xf>
    <xf numFmtId="0" fontId="43" fillId="0" borderId="0" xfId="5" applyFont="1" applyAlignment="1">
      <alignment vertical="center"/>
    </xf>
    <xf numFmtId="0" fontId="21" fillId="0" borderId="0" xfId="6" applyFont="1" applyAlignment="1" applyProtection="1">
      <alignment horizontal="center" vertical="center"/>
      <protection locked="0"/>
    </xf>
    <xf numFmtId="0" fontId="21" fillId="0" borderId="0" xfId="6" applyFont="1" applyAlignment="1" applyProtection="1">
      <alignment vertical="center"/>
      <protection locked="0"/>
    </xf>
    <xf numFmtId="0" fontId="30" fillId="12" borderId="6" xfId="6" applyFont="1" applyFill="1" applyBorder="1" applyAlignment="1" applyProtection="1">
      <alignment horizontal="center" vertical="center"/>
      <protection locked="0"/>
    </xf>
    <xf numFmtId="0" fontId="30" fillId="10" borderId="6" xfId="6" applyFont="1" applyFill="1" applyBorder="1" applyAlignment="1" applyProtection="1">
      <alignment horizontal="center" vertical="center"/>
      <protection locked="0"/>
    </xf>
    <xf numFmtId="0" fontId="30" fillId="10" borderId="7" xfId="6" applyFont="1" applyFill="1" applyBorder="1" applyAlignment="1" applyProtection="1">
      <alignment horizontal="center" vertical="center"/>
      <protection locked="0"/>
    </xf>
    <xf numFmtId="10" fontId="30" fillId="10" borderId="6" xfId="6" applyNumberFormat="1" applyFont="1" applyFill="1" applyBorder="1" applyAlignment="1" applyProtection="1">
      <alignment horizontal="center" vertical="center"/>
      <protection locked="0"/>
    </xf>
    <xf numFmtId="10" fontId="30" fillId="10" borderId="14" xfId="6" applyNumberFormat="1" applyFont="1" applyFill="1" applyBorder="1" applyAlignment="1" applyProtection="1">
      <alignment horizontal="center" vertical="center"/>
      <protection locked="0"/>
    </xf>
    <xf numFmtId="0" fontId="21" fillId="3" borderId="6" xfId="5" applyFont="1" applyFill="1" applyBorder="1" applyAlignment="1">
      <alignment vertical="center" wrapText="1"/>
    </xf>
    <xf numFmtId="0" fontId="21" fillId="3" borderId="6" xfId="5" applyFont="1" applyFill="1" applyBorder="1" applyAlignment="1">
      <alignment horizontal="center" vertical="center" wrapText="1"/>
    </xf>
    <xf numFmtId="0" fontId="50" fillId="3" borderId="6" xfId="5" applyFont="1" applyFill="1" applyBorder="1" applyAlignment="1">
      <alignment vertical="center" wrapText="1"/>
    </xf>
    <xf numFmtId="0" fontId="21" fillId="3" borderId="6" xfId="5" applyFont="1" applyFill="1" applyBorder="1" applyAlignment="1">
      <alignment horizontal="left" vertical="center" wrapText="1"/>
    </xf>
    <xf numFmtId="10" fontId="21" fillId="11" borderId="6" xfId="6" applyNumberFormat="1" applyFont="1" applyFill="1" applyBorder="1" applyAlignment="1" applyProtection="1">
      <alignment horizontal="center" vertical="center"/>
      <protection locked="0"/>
    </xf>
    <xf numFmtId="0" fontId="43" fillId="3" borderId="6" xfId="6" applyFont="1" applyFill="1" applyBorder="1" applyAlignment="1" applyProtection="1">
      <alignment horizontal="center" vertical="center"/>
      <protection locked="0"/>
    </xf>
    <xf numFmtId="0" fontId="21" fillId="3" borderId="6" xfId="6" applyFont="1" applyFill="1" applyBorder="1" applyAlignment="1" applyProtection="1">
      <alignment horizontal="left" vertical="center" wrapText="1"/>
      <protection locked="0"/>
    </xf>
    <xf numFmtId="174" fontId="21" fillId="11" borderId="6" xfId="6" applyNumberFormat="1" applyFont="1" applyFill="1" applyBorder="1" applyAlignment="1" applyProtection="1">
      <alignment horizontal="center" vertical="center"/>
      <protection locked="0"/>
    </xf>
    <xf numFmtId="0" fontId="21" fillId="0" borderId="0" xfId="5" applyFont="1" applyAlignment="1">
      <alignment horizontal="center" vertical="center"/>
    </xf>
    <xf numFmtId="0" fontId="50" fillId="3" borderId="6" xfId="5" applyFont="1" applyFill="1" applyBorder="1" applyAlignment="1">
      <alignment horizontal="center" vertical="center" wrapText="1"/>
    </xf>
    <xf numFmtId="9" fontId="21" fillId="3" borderId="6" xfId="5" applyNumberFormat="1" applyFont="1" applyFill="1" applyBorder="1" applyAlignment="1">
      <alignment horizontal="center" vertical="center" wrapText="1"/>
    </xf>
    <xf numFmtId="10" fontId="21" fillId="3" borderId="6" xfId="5" applyNumberFormat="1" applyFont="1" applyFill="1" applyBorder="1" applyAlignment="1">
      <alignment horizontal="center" vertical="center" wrapText="1"/>
    </xf>
    <xf numFmtId="0" fontId="21" fillId="0" borderId="26" xfId="5" applyFont="1" applyBorder="1" applyAlignment="1">
      <alignment vertical="center"/>
    </xf>
    <xf numFmtId="0" fontId="21" fillId="0" borderId="27" xfId="5" applyFont="1" applyBorder="1" applyAlignment="1">
      <alignment vertical="center"/>
    </xf>
    <xf numFmtId="0" fontId="30" fillId="12" borderId="29" xfId="6" applyFont="1" applyFill="1" applyBorder="1" applyAlignment="1" applyProtection="1">
      <alignment horizontal="center" vertical="center"/>
      <protection locked="0"/>
    </xf>
    <xf numFmtId="0" fontId="30" fillId="10" borderId="28" xfId="6" applyFont="1" applyFill="1" applyBorder="1" applyAlignment="1" applyProtection="1">
      <alignment horizontal="center" vertical="center"/>
      <protection locked="0"/>
    </xf>
    <xf numFmtId="0" fontId="21" fillId="3" borderId="29" xfId="5" applyFont="1" applyFill="1" applyBorder="1" applyAlignment="1">
      <alignment horizontal="center" vertical="center"/>
    </xf>
    <xf numFmtId="10" fontId="21" fillId="3" borderId="29" xfId="4" applyNumberFormat="1" applyFont="1" applyFill="1" applyBorder="1" applyAlignment="1">
      <alignment vertical="center"/>
    </xf>
    <xf numFmtId="0" fontId="30" fillId="10" borderId="30" xfId="6" applyFont="1" applyFill="1" applyBorder="1" applyAlignment="1" applyProtection="1">
      <alignment horizontal="center" vertical="center"/>
      <protection locked="0"/>
    </xf>
    <xf numFmtId="0" fontId="21" fillId="3" borderId="29" xfId="5" applyFont="1" applyFill="1" applyBorder="1" applyAlignment="1">
      <alignment vertical="center"/>
    </xf>
    <xf numFmtId="10" fontId="21" fillId="0" borderId="0" xfId="6" applyNumberFormat="1" applyFont="1" applyAlignment="1" applyProtection="1">
      <alignment horizontal="center" vertical="center"/>
      <protection locked="0"/>
    </xf>
    <xf numFmtId="10" fontId="21" fillId="0" borderId="0" xfId="6" applyNumberFormat="1" applyFont="1" applyAlignment="1" applyProtection="1">
      <alignment vertical="center"/>
      <protection locked="0"/>
    </xf>
    <xf numFmtId="10" fontId="21" fillId="0" borderId="27" xfId="6" applyNumberFormat="1" applyFont="1" applyBorder="1" applyAlignment="1" applyProtection="1">
      <alignment vertical="center"/>
      <protection locked="0"/>
    </xf>
    <xf numFmtId="0" fontId="21" fillId="0" borderId="27" xfId="6" applyFont="1" applyBorder="1" applyAlignment="1" applyProtection="1">
      <alignment vertical="center"/>
      <protection locked="0"/>
    </xf>
    <xf numFmtId="0" fontId="21" fillId="3" borderId="29" xfId="5" applyFont="1" applyFill="1" applyBorder="1" applyAlignment="1">
      <alignment vertical="center" wrapText="1"/>
    </xf>
    <xf numFmtId="0" fontId="30" fillId="10" borderId="34" xfId="6" applyFont="1" applyFill="1" applyBorder="1" applyAlignment="1" applyProtection="1">
      <alignment horizontal="center" vertical="center"/>
      <protection locked="0"/>
    </xf>
    <xf numFmtId="0" fontId="12" fillId="3" borderId="35" xfId="6" applyFont="1" applyFill="1" applyBorder="1" applyAlignment="1" applyProtection="1">
      <alignment horizontal="left" vertical="center" wrapText="1"/>
      <protection locked="0"/>
    </xf>
    <xf numFmtId="10" fontId="12" fillId="11" borderId="35" xfId="6" applyNumberFormat="1" applyFont="1" applyFill="1" applyBorder="1" applyAlignment="1" applyProtection="1">
      <alignment horizontal="center" vertical="center"/>
      <protection locked="0"/>
    </xf>
    <xf numFmtId="0" fontId="21" fillId="0" borderId="39" xfId="7" applyFont="1" applyBorder="1"/>
    <xf numFmtId="168" fontId="14" fillId="3" borderId="6" xfId="14" applyFont="1" applyFill="1" applyBorder="1" applyAlignment="1">
      <alignment horizontal="center" vertical="center"/>
    </xf>
    <xf numFmtId="168" fontId="14" fillId="3" borderId="14" xfId="14" applyFont="1" applyFill="1" applyBorder="1" applyAlignment="1">
      <alignment horizontal="center" vertical="center"/>
    </xf>
    <xf numFmtId="0" fontId="54" fillId="10" borderId="6" xfId="16" applyFont="1" applyFill="1" applyBorder="1" applyAlignment="1">
      <alignment horizontal="center" vertical="center" wrapText="1" readingOrder="1"/>
    </xf>
    <xf numFmtId="168" fontId="32" fillId="10" borderId="35" xfId="15" applyNumberFormat="1" applyFont="1" applyFill="1" applyBorder="1" applyAlignment="1">
      <alignment vertical="center" wrapText="1"/>
    </xf>
    <xf numFmtId="0" fontId="21" fillId="0" borderId="0" xfId="6" applyFont="1" applyAlignment="1">
      <alignment vertical="center"/>
    </xf>
    <xf numFmtId="0" fontId="21" fillId="0" borderId="0" xfId="6" applyFont="1" applyAlignment="1">
      <alignment horizontal="center" vertical="center"/>
    </xf>
    <xf numFmtId="44" fontId="21" fillId="0" borderId="0" xfId="3" applyFont="1" applyAlignment="1" applyProtection="1">
      <alignment horizontal="center" vertical="center"/>
    </xf>
    <xf numFmtId="0" fontId="12" fillId="7" borderId="0" xfId="0" applyFont="1" applyFill="1" applyAlignment="1">
      <alignment vertical="center"/>
    </xf>
    <xf numFmtId="0" fontId="21" fillId="0" borderId="0" xfId="6" applyFont="1" applyAlignment="1">
      <alignment horizontal="left" vertical="center"/>
    </xf>
    <xf numFmtId="44" fontId="21" fillId="0" borderId="0" xfId="6" applyNumberFormat="1" applyFont="1" applyAlignment="1">
      <alignment vertical="center"/>
    </xf>
    <xf numFmtId="0" fontId="34" fillId="0" borderId="0" xfId="6" applyFont="1" applyAlignment="1">
      <alignment vertical="center"/>
    </xf>
    <xf numFmtId="168" fontId="34" fillId="0" borderId="0" xfId="9" applyFont="1" applyAlignment="1" applyProtection="1">
      <alignment vertical="center"/>
    </xf>
    <xf numFmtId="43" fontId="21" fillId="0" borderId="0" xfId="6" applyNumberFormat="1" applyFont="1" applyAlignment="1">
      <alignment vertical="center"/>
    </xf>
    <xf numFmtId="169" fontId="21" fillId="0" borderId="0" xfId="6" applyNumberFormat="1" applyFont="1" applyAlignment="1">
      <alignment vertical="center"/>
    </xf>
    <xf numFmtId="2" fontId="21" fillId="0" borderId="0" xfId="6" applyNumberFormat="1" applyFont="1" applyAlignment="1">
      <alignment vertical="center"/>
    </xf>
    <xf numFmtId="168" fontId="43" fillId="0" borderId="0" xfId="9" applyFont="1" applyAlignment="1" applyProtection="1">
      <alignment vertical="center"/>
    </xf>
    <xf numFmtId="0" fontId="51" fillId="10" borderId="6" xfId="0" applyFont="1" applyFill="1" applyBorder="1" applyAlignment="1">
      <alignment horizontal="center" vertical="center"/>
    </xf>
    <xf numFmtId="0" fontId="19" fillId="7" borderId="49" xfId="0" applyFont="1" applyFill="1" applyBorder="1" applyAlignment="1">
      <alignment horizontal="center" vertical="center" shrinkToFit="1"/>
    </xf>
    <xf numFmtId="165" fontId="19" fillId="7" borderId="49" xfId="0" applyNumberFormat="1" applyFont="1" applyFill="1" applyBorder="1" applyAlignment="1">
      <alignment horizontal="center" vertical="center"/>
    </xf>
    <xf numFmtId="0" fontId="30" fillId="10" borderId="6" xfId="0" applyFont="1" applyFill="1" applyBorder="1" applyAlignment="1">
      <alignment horizontal="centerContinuous" vertical="center"/>
    </xf>
    <xf numFmtId="0" fontId="12" fillId="7" borderId="49" xfId="0" applyFont="1" applyFill="1" applyBorder="1" applyAlignment="1">
      <alignment horizontal="centerContinuous" vertical="center"/>
    </xf>
    <xf numFmtId="166" fontId="19" fillId="7" borderId="49" xfId="0" applyNumberFormat="1" applyFont="1" applyFill="1" applyBorder="1" applyAlignment="1">
      <alignment horizontal="center" vertical="center"/>
    </xf>
    <xf numFmtId="0" fontId="12" fillId="7" borderId="49" xfId="0" applyFont="1" applyFill="1" applyBorder="1" applyAlignment="1">
      <alignment horizontal="center" vertical="center"/>
    </xf>
    <xf numFmtId="0" fontId="21" fillId="3" borderId="6" xfId="6" applyFont="1" applyFill="1" applyBorder="1" applyAlignment="1">
      <alignment vertical="center"/>
    </xf>
    <xf numFmtId="9" fontId="56" fillId="3" borderId="6" xfId="8" applyFont="1" applyFill="1" applyBorder="1" applyAlignment="1" applyProtection="1">
      <alignment horizontal="center" vertical="center"/>
      <protection locked="0"/>
    </xf>
    <xf numFmtId="9" fontId="21" fillId="3" borderId="6" xfId="8" applyFont="1" applyFill="1" applyBorder="1" applyAlignment="1" applyProtection="1">
      <alignment horizontal="center" vertical="center"/>
      <protection locked="0"/>
    </xf>
    <xf numFmtId="0" fontId="30" fillId="10" borderId="6" xfId="6" applyFont="1" applyFill="1" applyBorder="1" applyAlignment="1">
      <alignment horizontal="center" vertical="center"/>
    </xf>
    <xf numFmtId="10" fontId="55" fillId="3" borderId="0" xfId="8" applyNumberFormat="1" applyFont="1" applyFill="1" applyBorder="1" applyAlignment="1" applyProtection="1">
      <alignment horizontal="center" vertical="center"/>
    </xf>
    <xf numFmtId="0" fontId="55" fillId="3" borderId="20" xfId="6" applyFont="1" applyFill="1" applyBorder="1" applyAlignment="1">
      <alignment vertical="center"/>
    </xf>
    <xf numFmtId="10" fontId="55" fillId="3" borderId="20" xfId="8" applyNumberFormat="1" applyFont="1" applyFill="1" applyBorder="1" applyAlignment="1" applyProtection="1">
      <alignment horizontal="center" vertical="center"/>
    </xf>
    <xf numFmtId="0" fontId="55" fillId="3" borderId="21" xfId="6" applyFont="1" applyFill="1" applyBorder="1" applyAlignment="1">
      <alignment horizontal="left" vertical="center"/>
    </xf>
    <xf numFmtId="0" fontId="55" fillId="3" borderId="21" xfId="6" applyFont="1" applyFill="1" applyBorder="1" applyAlignment="1">
      <alignment horizontal="center" vertical="center"/>
    </xf>
    <xf numFmtId="0" fontId="55" fillId="3" borderId="20" xfId="6" applyFont="1" applyFill="1" applyBorder="1" applyAlignment="1">
      <alignment horizontal="left" vertical="center"/>
    </xf>
    <xf numFmtId="0" fontId="55" fillId="3" borderId="0" xfId="6" applyFont="1" applyFill="1" applyAlignment="1">
      <alignment vertical="center"/>
    </xf>
    <xf numFmtId="10" fontId="55" fillId="3" borderId="21" xfId="8" applyNumberFormat="1" applyFont="1" applyFill="1" applyBorder="1" applyAlignment="1" applyProtection="1">
      <alignment horizontal="center" vertical="center"/>
    </xf>
    <xf numFmtId="0" fontId="55" fillId="3" borderId="17" xfId="6" applyFont="1" applyFill="1" applyBorder="1" applyAlignment="1">
      <alignment vertical="center"/>
    </xf>
    <xf numFmtId="10" fontId="55" fillId="3" borderId="17" xfId="8" applyNumberFormat="1" applyFont="1" applyFill="1" applyBorder="1" applyAlignment="1" applyProtection="1">
      <alignment horizontal="center" vertical="center"/>
    </xf>
    <xf numFmtId="10" fontId="21" fillId="3" borderId="6" xfId="6" applyNumberFormat="1" applyFont="1" applyFill="1" applyBorder="1" applyAlignment="1">
      <alignment horizontal="center" vertical="center"/>
    </xf>
    <xf numFmtId="10" fontId="21" fillId="3" borderId="7" xfId="6" applyNumberFormat="1" applyFont="1" applyFill="1" applyBorder="1" applyAlignment="1">
      <alignment horizontal="center" vertical="center"/>
    </xf>
    <xf numFmtId="10" fontId="19" fillId="4" borderId="6" xfId="4" applyNumberFormat="1" applyFont="1" applyFill="1" applyBorder="1" applyAlignment="1" applyProtection="1">
      <alignment horizontal="center" vertical="center"/>
    </xf>
    <xf numFmtId="0" fontId="43" fillId="5" borderId="0" xfId="6" applyFont="1" applyFill="1" applyAlignment="1">
      <alignment horizontal="center" vertical="center"/>
    </xf>
    <xf numFmtId="0" fontId="30" fillId="10" borderId="7" xfId="6" applyFont="1" applyFill="1" applyBorder="1" applyAlignment="1">
      <alignment horizontal="center" vertical="center"/>
    </xf>
    <xf numFmtId="44" fontId="21" fillId="11" borderId="6" xfId="3" applyFont="1" applyFill="1" applyBorder="1" applyAlignment="1" applyProtection="1">
      <alignment horizontal="center" vertical="center"/>
      <protection locked="0"/>
    </xf>
    <xf numFmtId="0" fontId="43" fillId="5" borderId="0" xfId="6" applyFont="1" applyFill="1" applyAlignment="1">
      <alignment vertical="center"/>
    </xf>
    <xf numFmtId="10" fontId="43" fillId="4" borderId="6" xfId="6" applyNumberFormat="1" applyFont="1" applyFill="1" applyBorder="1" applyAlignment="1">
      <alignment horizontal="center" vertical="center"/>
    </xf>
    <xf numFmtId="0" fontId="21" fillId="3" borderId="6" xfId="10" applyFont="1" applyFill="1" applyBorder="1" applyAlignment="1">
      <alignment vertical="center"/>
    </xf>
    <xf numFmtId="10" fontId="21" fillId="4" borderId="6" xfId="6" applyNumberFormat="1" applyFont="1" applyFill="1" applyBorder="1" applyAlignment="1">
      <alignment horizontal="center" vertical="center"/>
    </xf>
    <xf numFmtId="0" fontId="43" fillId="0" borderId="0" xfId="6" applyFont="1" applyAlignment="1">
      <alignment horizontal="center" vertical="center"/>
    </xf>
    <xf numFmtId="44" fontId="51" fillId="10" borderId="29" xfId="3" applyFont="1" applyFill="1" applyBorder="1" applyAlignment="1" applyProtection="1">
      <alignment horizontal="center" vertical="center"/>
    </xf>
    <xf numFmtId="44" fontId="19" fillId="7" borderId="58" xfId="3" applyFont="1" applyFill="1" applyBorder="1" applyAlignment="1" applyProtection="1">
      <alignment horizontal="center" vertical="center"/>
    </xf>
    <xf numFmtId="0" fontId="21" fillId="0" borderId="26" xfId="6" applyFont="1" applyBorder="1" applyAlignment="1">
      <alignment horizontal="left" vertical="center"/>
    </xf>
    <xf numFmtId="44" fontId="21" fillId="0" borderId="27" xfId="3" applyFont="1" applyBorder="1" applyAlignment="1" applyProtection="1">
      <alignment horizontal="center" vertical="center"/>
    </xf>
    <xf numFmtId="0" fontId="30" fillId="10" borderId="28" xfId="6" applyFont="1" applyFill="1" applyBorder="1" applyAlignment="1">
      <alignment horizontal="center" vertical="center"/>
    </xf>
    <xf numFmtId="44" fontId="30" fillId="10" borderId="29" xfId="3" applyFont="1" applyFill="1" applyBorder="1" applyAlignment="1" applyProtection="1">
      <alignment horizontal="center" vertical="center"/>
    </xf>
    <xf numFmtId="0" fontId="43" fillId="3" borderId="28" xfId="6" applyFont="1" applyFill="1" applyBorder="1" applyAlignment="1">
      <alignment horizontal="center" vertical="center"/>
    </xf>
    <xf numFmtId="44" fontId="21" fillId="3" borderId="29" xfId="3" applyFont="1" applyFill="1" applyBorder="1" applyAlignment="1" applyProtection="1">
      <alignment horizontal="center" vertical="center"/>
      <protection locked="0"/>
    </xf>
    <xf numFmtId="44" fontId="43" fillId="4" borderId="29" xfId="3" applyFont="1" applyFill="1" applyBorder="1" applyAlignment="1" applyProtection="1">
      <alignment horizontal="center" vertical="center"/>
    </xf>
    <xf numFmtId="0" fontId="43" fillId="0" borderId="26" xfId="6" applyFont="1" applyBorder="1" applyAlignment="1">
      <alignment horizontal="center" vertical="center"/>
    </xf>
    <xf numFmtId="44" fontId="43" fillId="0" borderId="27" xfId="3" applyFont="1" applyBorder="1" applyAlignment="1" applyProtection="1">
      <alignment horizontal="center" vertical="center"/>
    </xf>
    <xf numFmtId="44" fontId="21" fillId="3" borderId="29" xfId="3" applyFont="1" applyFill="1" applyBorder="1" applyAlignment="1" applyProtection="1">
      <alignment horizontal="center" vertical="center"/>
    </xf>
    <xf numFmtId="44" fontId="43" fillId="4" borderId="29" xfId="3" applyFont="1" applyFill="1" applyBorder="1" applyAlignment="1" applyProtection="1">
      <alignment horizontal="center" vertical="center"/>
      <protection locked="0"/>
    </xf>
    <xf numFmtId="0" fontId="43" fillId="3" borderId="30" xfId="6" applyFont="1" applyFill="1" applyBorder="1" applyAlignment="1">
      <alignment horizontal="center" vertical="center"/>
    </xf>
    <xf numFmtId="44" fontId="21" fillId="3" borderId="32" xfId="3" applyFont="1" applyFill="1" applyBorder="1" applyAlignment="1" applyProtection="1">
      <alignment horizontal="center" vertical="center"/>
    </xf>
    <xf numFmtId="44" fontId="19" fillId="4" borderId="29" xfId="3" applyFont="1" applyFill="1" applyBorder="1" applyAlignment="1" applyProtection="1">
      <alignment horizontal="center" vertical="center"/>
    </xf>
    <xf numFmtId="0" fontId="43" fillId="5" borderId="26" xfId="6" applyFont="1" applyFill="1" applyBorder="1" applyAlignment="1">
      <alignment vertical="center"/>
    </xf>
    <xf numFmtId="44" fontId="43" fillId="5" borderId="27" xfId="3" applyFont="1" applyFill="1" applyBorder="1" applyAlignment="1" applyProtection="1">
      <alignment horizontal="center" vertical="center"/>
    </xf>
    <xf numFmtId="0" fontId="30" fillId="10" borderId="30" xfId="6" applyFont="1" applyFill="1" applyBorder="1" applyAlignment="1">
      <alignment horizontal="center" vertical="center"/>
    </xf>
    <xf numFmtId="44" fontId="30" fillId="10" borderId="32" xfId="3" applyFont="1" applyFill="1" applyBorder="1" applyAlignment="1" applyProtection="1">
      <alignment horizontal="center" vertical="center"/>
    </xf>
    <xf numFmtId="44" fontId="21" fillId="4" borderId="29" xfId="3" applyFont="1" applyFill="1" applyBorder="1" applyAlignment="1" applyProtection="1">
      <alignment horizontal="center" vertical="center"/>
    </xf>
    <xf numFmtId="0" fontId="43" fillId="14" borderId="28" xfId="6" applyFont="1" applyFill="1" applyBorder="1" applyAlignment="1">
      <alignment horizontal="center" vertical="center"/>
    </xf>
    <xf numFmtId="0" fontId="21" fillId="0" borderId="26" xfId="6" applyFont="1" applyBorder="1" applyAlignment="1">
      <alignment vertical="center"/>
    </xf>
    <xf numFmtId="0" fontId="55" fillId="3" borderId="62" xfId="6" applyFont="1" applyFill="1" applyBorder="1" applyAlignment="1">
      <alignment horizontal="center" vertical="center"/>
    </xf>
    <xf numFmtId="44" fontId="55" fillId="3" borderId="31" xfId="3" applyFont="1" applyFill="1" applyBorder="1" applyAlignment="1" applyProtection="1">
      <alignment horizontal="center" vertical="center"/>
    </xf>
    <xf numFmtId="0" fontId="55" fillId="3" borderId="63" xfId="6" applyFont="1" applyFill="1" applyBorder="1" applyAlignment="1">
      <alignment horizontal="center" vertical="center"/>
    </xf>
    <xf numFmtId="44" fontId="55" fillId="3" borderId="64" xfId="3" applyFont="1" applyFill="1" applyBorder="1" applyAlignment="1" applyProtection="1">
      <alignment horizontal="center" vertical="center"/>
    </xf>
    <xf numFmtId="0" fontId="34" fillId="3" borderId="62" xfId="6" applyFont="1" applyFill="1" applyBorder="1" applyAlignment="1">
      <alignment vertical="center"/>
    </xf>
    <xf numFmtId="0" fontId="55" fillId="3" borderId="26" xfId="6" applyFont="1" applyFill="1" applyBorder="1" applyAlignment="1">
      <alignment horizontal="center" vertical="center"/>
    </xf>
    <xf numFmtId="44" fontId="55" fillId="3" borderId="27" xfId="3" applyFont="1" applyFill="1" applyBorder="1" applyAlignment="1" applyProtection="1">
      <alignment horizontal="center" vertical="center"/>
    </xf>
    <xf numFmtId="0" fontId="55" fillId="3" borderId="53" xfId="6" applyFont="1" applyFill="1" applyBorder="1" applyAlignment="1">
      <alignment horizontal="center" vertical="center"/>
    </xf>
    <xf numFmtId="44" fontId="55" fillId="3" borderId="54" xfId="3" applyFont="1" applyFill="1" applyBorder="1" applyAlignment="1" applyProtection="1">
      <alignment horizontal="center" vertical="center"/>
    </xf>
    <xf numFmtId="0" fontId="30" fillId="10" borderId="29" xfId="6" applyFont="1" applyFill="1" applyBorder="1" applyAlignment="1">
      <alignment horizontal="center" vertical="center"/>
    </xf>
    <xf numFmtId="44" fontId="43" fillId="3" borderId="29" xfId="3" applyFont="1" applyFill="1" applyBorder="1" applyAlignment="1" applyProtection="1">
      <alignment horizontal="center" vertical="center"/>
    </xf>
    <xf numFmtId="44" fontId="43" fillId="3" borderId="29" xfId="3" applyFont="1" applyFill="1" applyBorder="1" applyAlignment="1" applyProtection="1">
      <alignment horizontal="center" vertical="center"/>
      <protection locked="0"/>
    </xf>
    <xf numFmtId="1" fontId="31" fillId="10" borderId="29" xfId="2" applyNumberFormat="1" applyFont="1" applyFill="1" applyBorder="1" applyAlignment="1" applyProtection="1">
      <alignment horizontal="center" vertical="center"/>
    </xf>
    <xf numFmtId="0" fontId="58" fillId="0" borderId="26" xfId="6" applyFont="1" applyBorder="1" applyAlignment="1">
      <alignment vertical="center"/>
    </xf>
    <xf numFmtId="0" fontId="58" fillId="0" borderId="0" xfId="6" applyFont="1" applyAlignment="1">
      <alignment vertical="center"/>
    </xf>
    <xf numFmtId="0" fontId="58" fillId="0" borderId="0" xfId="6" applyFont="1" applyAlignment="1">
      <alignment horizontal="center" vertical="center"/>
    </xf>
    <xf numFmtId="44" fontId="58" fillId="0" borderId="27" xfId="3" applyFont="1" applyBorder="1" applyAlignment="1" applyProtection="1">
      <alignment horizontal="center" vertical="center"/>
    </xf>
    <xf numFmtId="44" fontId="31" fillId="10" borderId="44" xfId="3" applyFont="1" applyFill="1" applyBorder="1" applyAlignment="1" applyProtection="1">
      <alignment horizontal="center" vertical="center"/>
    </xf>
    <xf numFmtId="0" fontId="2" fillId="0" borderId="26" xfId="6" applyBorder="1" applyAlignment="1">
      <alignment horizontal="left" vertical="center"/>
    </xf>
    <xf numFmtId="44" fontId="2" fillId="0" borderId="27" xfId="3" applyFont="1" applyBorder="1" applyAlignment="1" applyProtection="1">
      <alignment horizontal="center" vertical="center"/>
    </xf>
    <xf numFmtId="0" fontId="60" fillId="6" borderId="0" xfId="0" applyFont="1" applyFill="1" applyAlignment="1">
      <alignment vertical="center"/>
    </xf>
    <xf numFmtId="175" fontId="14" fillId="11" borderId="14" xfId="15" applyNumberFormat="1" applyFont="1" applyFill="1" applyBorder="1" applyAlignment="1">
      <alignment horizontal="center" vertical="center"/>
    </xf>
    <xf numFmtId="9" fontId="14" fillId="11" borderId="14" xfId="4" applyFont="1" applyFill="1" applyBorder="1" applyAlignment="1">
      <alignment horizontal="center" vertical="center"/>
    </xf>
    <xf numFmtId="44" fontId="31" fillId="10" borderId="75" xfId="3" applyFont="1" applyFill="1" applyBorder="1" applyAlignment="1" applyProtection="1">
      <alignment horizontal="center" vertical="center"/>
    </xf>
    <xf numFmtId="44" fontId="58" fillId="0" borderId="37" xfId="3" applyFont="1" applyBorder="1" applyAlignment="1" applyProtection="1">
      <alignment horizontal="center" vertical="center"/>
    </xf>
    <xf numFmtId="44" fontId="30" fillId="12" borderId="44" xfId="3" applyFont="1" applyFill="1" applyBorder="1" applyAlignment="1">
      <alignment vertical="center"/>
    </xf>
    <xf numFmtId="0" fontId="58" fillId="0" borderId="26" xfId="6" applyFont="1" applyBorder="1" applyAlignment="1">
      <alignment horizontal="right" vertical="center"/>
    </xf>
    <xf numFmtId="0" fontId="58" fillId="0" borderId="0" xfId="6" applyFont="1" applyAlignment="1">
      <alignment horizontal="right" vertical="center"/>
    </xf>
    <xf numFmtId="0" fontId="58" fillId="0" borderId="41" xfId="6" applyFont="1" applyBorder="1" applyAlignment="1">
      <alignment horizontal="right" vertical="center"/>
    </xf>
    <xf numFmtId="0" fontId="58" fillId="0" borderId="39" xfId="6" applyFont="1" applyBorder="1" applyAlignment="1">
      <alignment horizontal="right" vertical="center"/>
    </xf>
    <xf numFmtId="0" fontId="2" fillId="0" borderId="46" xfId="6" applyBorder="1" applyAlignment="1">
      <alignment horizontal="left" vertical="center"/>
    </xf>
    <xf numFmtId="0" fontId="2" fillId="0" borderId="47" xfId="6" applyBorder="1" applyAlignment="1">
      <alignment horizontal="left" vertical="center"/>
    </xf>
    <xf numFmtId="0" fontId="2" fillId="0" borderId="47" xfId="6" applyBorder="1" applyAlignment="1">
      <alignment horizontal="center" vertical="center"/>
    </xf>
    <xf numFmtId="44" fontId="2" fillId="0" borderId="48" xfId="3" applyFont="1" applyBorder="1" applyAlignment="1" applyProtection="1">
      <alignment horizontal="center" vertical="center"/>
    </xf>
    <xf numFmtId="0" fontId="14" fillId="11" borderId="9" xfId="17" applyFont="1" applyFill="1" applyBorder="1" applyAlignment="1" applyProtection="1">
      <alignment horizontal="center" vertical="center" wrapText="1"/>
      <protection locked="0"/>
    </xf>
    <xf numFmtId="1" fontId="14" fillId="11" borderId="6" xfId="14" applyNumberFormat="1" applyFont="1" applyFill="1" applyBorder="1" applyAlignment="1" applyProtection="1">
      <alignment horizontal="center" vertical="center" wrapText="1"/>
      <protection locked="0"/>
    </xf>
    <xf numFmtId="168" fontId="14" fillId="11" borderId="14" xfId="14" applyFont="1" applyFill="1" applyBorder="1" applyAlignment="1" applyProtection="1">
      <alignment horizontal="center" vertical="center" wrapText="1"/>
      <protection locked="0"/>
    </xf>
    <xf numFmtId="9" fontId="14" fillId="11" borderId="6" xfId="4" applyFont="1" applyFill="1" applyBorder="1" applyAlignment="1">
      <alignment horizontal="center" vertical="center"/>
    </xf>
    <xf numFmtId="44" fontId="30" fillId="10" borderId="16" xfId="3" applyFont="1" applyFill="1" applyBorder="1" applyAlignment="1" applyProtection="1">
      <alignment horizontal="center" vertical="center"/>
    </xf>
    <xf numFmtId="44" fontId="30" fillId="10" borderId="54" xfId="3" applyFont="1" applyFill="1" applyBorder="1" applyAlignment="1" applyProtection="1">
      <alignment horizontal="center" vertical="center"/>
    </xf>
    <xf numFmtId="44" fontId="12" fillId="7" borderId="0" xfId="3" applyFont="1" applyFill="1" applyAlignment="1">
      <alignment vertical="center"/>
    </xf>
    <xf numFmtId="0" fontId="0" fillId="0" borderId="0" xfId="0" applyAlignment="1">
      <alignment horizontal="left" vertical="center"/>
    </xf>
    <xf numFmtId="0" fontId="0" fillId="0" borderId="0" xfId="0" applyAlignment="1">
      <alignment horizontal="center" vertical="center" wrapText="1"/>
    </xf>
    <xf numFmtId="0" fontId="58" fillId="0" borderId="0" xfId="0" applyFont="1" applyAlignment="1">
      <alignment vertical="center"/>
    </xf>
    <xf numFmtId="44" fontId="0" fillId="0" borderId="0" xfId="3" applyFont="1"/>
    <xf numFmtId="0" fontId="0" fillId="0" borderId="0" xfId="0" applyAlignment="1">
      <alignment horizontal="left"/>
    </xf>
    <xf numFmtId="0" fontId="50" fillId="2" borderId="8" xfId="16" applyFont="1" applyFill="1" applyBorder="1" applyAlignment="1">
      <alignment horizontal="center" vertical="center" wrapText="1" readingOrder="1"/>
    </xf>
    <xf numFmtId="0" fontId="0" fillId="0" borderId="0" xfId="0" applyAlignment="1">
      <alignment horizontal="center"/>
    </xf>
    <xf numFmtId="0" fontId="30" fillId="10" borderId="17" xfId="6" applyFont="1" applyFill="1" applyBorder="1" applyAlignment="1">
      <alignment horizontal="center" vertical="center"/>
    </xf>
    <xf numFmtId="0" fontId="30" fillId="10" borderId="18" xfId="6" applyFont="1" applyFill="1" applyBorder="1" applyAlignment="1">
      <alignment horizontal="center" vertical="center"/>
    </xf>
    <xf numFmtId="0" fontId="30" fillId="10" borderId="16" xfId="6" applyFont="1" applyFill="1" applyBorder="1" applyAlignment="1">
      <alignment horizontal="center" vertical="center"/>
    </xf>
    <xf numFmtId="44" fontId="12" fillId="7" borderId="88" xfId="3" applyFont="1" applyFill="1" applyBorder="1" applyAlignment="1" applyProtection="1">
      <alignment horizontal="center" vertical="center"/>
    </xf>
    <xf numFmtId="44" fontId="12" fillId="7" borderId="54" xfId="3" applyFont="1" applyFill="1" applyBorder="1" applyAlignment="1" applyProtection="1">
      <alignment horizontal="center" vertical="center"/>
    </xf>
    <xf numFmtId="0" fontId="0" fillId="0" borderId="0" xfId="0" applyAlignment="1">
      <alignment vertical="center" wrapText="1"/>
    </xf>
    <xf numFmtId="0" fontId="17" fillId="0" borderId="0" xfId="0" applyFont="1" applyAlignment="1">
      <alignment vertical="center"/>
    </xf>
    <xf numFmtId="44" fontId="45" fillId="10" borderId="38" xfId="0" applyNumberFormat="1" applyFont="1" applyFill="1" applyBorder="1" applyAlignment="1">
      <alignment horizontal="center" vertical="center"/>
    </xf>
    <xf numFmtId="0" fontId="12" fillId="0" borderId="0" xfId="0" applyFont="1" applyAlignment="1">
      <alignment vertical="center"/>
    </xf>
    <xf numFmtId="0" fontId="12" fillId="17" borderId="8" xfId="0" applyFont="1" applyFill="1" applyBorder="1" applyAlignment="1">
      <alignment horizontal="center" vertical="center"/>
    </xf>
    <xf numFmtId="0" fontId="12" fillId="18" borderId="8" xfId="0" applyFont="1" applyFill="1" applyBorder="1" applyAlignment="1">
      <alignment horizontal="center" vertical="center"/>
    </xf>
    <xf numFmtId="0" fontId="21" fillId="3" borderId="8" xfId="17" applyFont="1" applyFill="1" applyBorder="1" applyAlignment="1" applyProtection="1">
      <alignment horizontal="left" vertical="center" wrapText="1"/>
      <protection locked="0"/>
    </xf>
    <xf numFmtId="44" fontId="21" fillId="3" borderId="8" xfId="3" applyFont="1" applyFill="1" applyBorder="1" applyAlignment="1" applyProtection="1">
      <alignment horizontal="center" vertical="center" wrapText="1"/>
      <protection locked="0"/>
    </xf>
    <xf numFmtId="0" fontId="12" fillId="0" borderId="14" xfId="0" applyFont="1" applyBorder="1" applyAlignment="1">
      <alignment vertical="center"/>
    </xf>
    <xf numFmtId="0" fontId="67" fillId="3" borderId="2" xfId="0" applyFont="1" applyFill="1" applyBorder="1" applyAlignment="1">
      <alignment horizontal="center" vertical="center"/>
    </xf>
    <xf numFmtId="44" fontId="31" fillId="10" borderId="6" xfId="3" applyFont="1" applyFill="1" applyBorder="1" applyAlignment="1">
      <alignment vertical="center"/>
    </xf>
    <xf numFmtId="0" fontId="30" fillId="10" borderId="8" xfId="17" applyFont="1" applyFill="1" applyBorder="1" applyAlignment="1">
      <alignment horizontal="center" vertical="center" wrapText="1"/>
    </xf>
    <xf numFmtId="44" fontId="30" fillId="10" borderId="8" xfId="3" applyFont="1" applyFill="1" applyBorder="1" applyAlignment="1">
      <alignment horizontal="center" vertical="center" wrapText="1" readingOrder="1"/>
    </xf>
    <xf numFmtId="0" fontId="69" fillId="10" borderId="16" xfId="16" applyFont="1" applyFill="1" applyBorder="1" applyAlignment="1">
      <alignment horizontal="center" vertical="center" wrapText="1" readingOrder="1"/>
    </xf>
    <xf numFmtId="44" fontId="8" fillId="0" borderId="0" xfId="3" applyFont="1" applyAlignment="1">
      <alignment vertical="center" wrapText="1"/>
    </xf>
    <xf numFmtId="44" fontId="18" fillId="0" borderId="0" xfId="3" applyFont="1" applyAlignment="1">
      <alignment vertical="center" wrapText="1"/>
    </xf>
    <xf numFmtId="168" fontId="14" fillId="3" borderId="22" xfId="14" applyFont="1" applyFill="1" applyBorder="1" applyAlignment="1">
      <alignment horizontal="center" vertical="center"/>
    </xf>
    <xf numFmtId="168" fontId="32" fillId="10" borderId="106" xfId="15" applyNumberFormat="1" applyFont="1" applyFill="1" applyBorder="1" applyAlignment="1">
      <alignment horizontal="center" vertical="center" wrapText="1"/>
    </xf>
    <xf numFmtId="0" fontId="14" fillId="3" borderId="102" xfId="17" applyFont="1" applyFill="1" applyBorder="1" applyAlignment="1" applyProtection="1">
      <alignment horizontal="center" vertical="center" wrapText="1"/>
      <protection locked="0"/>
    </xf>
    <xf numFmtId="44" fontId="14" fillId="11" borderId="102" xfId="3" applyFont="1" applyFill="1" applyBorder="1" applyAlignment="1">
      <alignment vertical="center" wrapText="1"/>
    </xf>
    <xf numFmtId="44" fontId="14" fillId="9" borderId="102" xfId="3" applyFont="1" applyFill="1" applyBorder="1" applyAlignment="1" applyProtection="1">
      <alignment horizontal="center" vertical="center" wrapText="1"/>
      <protection locked="0"/>
    </xf>
    <xf numFmtId="175" fontId="14" fillId="9" borderId="102" xfId="15" applyNumberFormat="1" applyFont="1" applyFill="1" applyBorder="1" applyAlignment="1">
      <alignment horizontal="center" vertical="center" wrapText="1"/>
    </xf>
    <xf numFmtId="9" fontId="14" fillId="9" borderId="102" xfId="4" applyFont="1" applyFill="1" applyBorder="1" applyAlignment="1">
      <alignment horizontal="center" vertical="center"/>
    </xf>
    <xf numFmtId="168" fontId="37" fillId="2" borderId="102" xfId="14" applyFont="1" applyFill="1" applyBorder="1" applyAlignment="1">
      <alignment horizontal="center" vertical="center" wrapText="1"/>
    </xf>
    <xf numFmtId="176" fontId="31" fillId="10" borderId="9" xfId="5" applyNumberFormat="1" applyFont="1" applyFill="1" applyBorder="1" applyAlignment="1">
      <alignment horizontal="center" vertical="center" wrapText="1"/>
    </xf>
    <xf numFmtId="164" fontId="31" fillId="10" borderId="9" xfId="5" applyNumberFormat="1" applyFont="1" applyFill="1" applyBorder="1" applyAlignment="1">
      <alignment horizontal="center" vertical="center" wrapText="1"/>
    </xf>
    <xf numFmtId="0" fontId="31" fillId="10" borderId="9" xfId="0" applyFont="1" applyFill="1" applyBorder="1" applyAlignment="1">
      <alignment horizontal="center" vertical="center"/>
    </xf>
    <xf numFmtId="44" fontId="31" fillId="10" borderId="9" xfId="3" applyFont="1" applyFill="1" applyBorder="1" applyAlignment="1">
      <alignment horizontal="center" vertical="center"/>
    </xf>
    <xf numFmtId="44" fontId="31" fillId="10" borderId="40" xfId="3" applyFont="1" applyFill="1" applyBorder="1" applyAlignment="1">
      <alignment horizontal="center" vertical="center"/>
    </xf>
    <xf numFmtId="0" fontId="67" fillId="3" borderId="97" xfId="0" applyFont="1" applyFill="1" applyBorder="1" applyAlignment="1">
      <alignment horizontal="center" vertical="center"/>
    </xf>
    <xf numFmtId="0" fontId="69" fillId="10" borderId="6" xfId="13" applyFont="1" applyFill="1" applyBorder="1" applyAlignment="1">
      <alignment horizontal="center" vertical="center" wrapText="1"/>
    </xf>
    <xf numFmtId="168" fontId="69" fillId="10" borderId="6" xfId="14" applyFont="1" applyFill="1" applyBorder="1" applyAlignment="1">
      <alignment horizontal="center" vertical="center" wrapText="1"/>
    </xf>
    <xf numFmtId="44" fontId="21" fillId="3" borderId="6" xfId="3" applyFont="1" applyFill="1" applyBorder="1" applyAlignment="1">
      <alignment horizontal="center" vertical="center" wrapText="1"/>
    </xf>
    <xf numFmtId="44" fontId="43" fillId="3" borderId="6" xfId="3" applyFont="1" applyFill="1" applyBorder="1" applyAlignment="1">
      <alignment vertical="center"/>
    </xf>
    <xf numFmtId="44" fontId="43" fillId="3" borderId="7" xfId="3" applyFont="1" applyFill="1" applyBorder="1" applyAlignment="1">
      <alignment vertical="center"/>
    </xf>
    <xf numFmtId="0" fontId="21" fillId="2" borderId="6" xfId="5" applyFont="1" applyFill="1" applyBorder="1" applyAlignment="1">
      <alignment horizontal="left" vertical="center" wrapText="1"/>
    </xf>
    <xf numFmtId="0" fontId="21" fillId="2" borderId="6" xfId="5" applyFont="1" applyFill="1" applyBorder="1" applyAlignment="1">
      <alignment horizontal="center" vertical="center" wrapText="1"/>
    </xf>
    <xf numFmtId="176" fontId="21" fillId="2" borderId="6" xfId="5" applyNumberFormat="1" applyFont="1" applyFill="1" applyBorder="1" applyAlignment="1">
      <alignment horizontal="center" vertical="center" wrapText="1"/>
    </xf>
    <xf numFmtId="164" fontId="21" fillId="2" borderId="6" xfId="5" applyNumberFormat="1" applyFont="1" applyFill="1" applyBorder="1" applyAlignment="1">
      <alignment horizontal="center" vertical="center" wrapText="1"/>
    </xf>
    <xf numFmtId="44" fontId="21" fillId="2" borderId="6" xfId="3" applyFont="1" applyFill="1" applyBorder="1" applyAlignment="1">
      <alignment horizontal="center" vertical="center" wrapText="1"/>
    </xf>
    <xf numFmtId="44" fontId="43" fillId="2" borderId="6" xfId="3" applyFont="1" applyFill="1" applyBorder="1" applyAlignment="1">
      <alignment horizontal="center" vertical="center" wrapText="1"/>
    </xf>
    <xf numFmtId="176" fontId="21" fillId="3" borderId="6" xfId="5" applyNumberFormat="1" applyFont="1" applyFill="1" applyBorder="1" applyAlignment="1">
      <alignment horizontal="center" vertical="center" wrapText="1"/>
    </xf>
    <xf numFmtId="164" fontId="21" fillId="3" borderId="6" xfId="5" applyNumberFormat="1" applyFont="1" applyFill="1" applyBorder="1" applyAlignment="1">
      <alignment horizontal="center" vertical="center" wrapText="1"/>
    </xf>
    <xf numFmtId="44" fontId="43" fillId="3" borderId="6" xfId="3" applyFont="1" applyFill="1" applyBorder="1" applyAlignment="1">
      <alignment horizontal="center" vertical="center" wrapText="1"/>
    </xf>
    <xf numFmtId="0" fontId="32" fillId="10" borderId="6" xfId="24" applyFont="1" applyFill="1" applyBorder="1" applyAlignment="1">
      <alignment horizontal="center" vertical="center" wrapText="1"/>
    </xf>
    <xf numFmtId="0" fontId="0" fillId="2" borderId="0" xfId="0" applyFill="1"/>
    <xf numFmtId="3" fontId="12" fillId="17" borderId="8" xfId="0" applyNumberFormat="1" applyFont="1" applyFill="1" applyBorder="1" applyAlignment="1">
      <alignment horizontal="center" vertical="center"/>
    </xf>
    <xf numFmtId="0" fontId="67" fillId="0" borderId="97" xfId="0" applyFont="1" applyBorder="1" applyAlignment="1">
      <alignment horizontal="center" vertical="center"/>
    </xf>
    <xf numFmtId="0" fontId="67" fillId="0" borderId="2" xfId="0" applyFont="1" applyBorder="1" applyAlignment="1">
      <alignment horizontal="center" vertical="center"/>
    </xf>
    <xf numFmtId="0" fontId="50" fillId="2" borderId="9" xfId="16" applyFont="1" applyFill="1" applyBorder="1" applyAlignment="1">
      <alignment horizontal="center" vertical="center" wrapText="1" readingOrder="1"/>
    </xf>
    <xf numFmtId="44" fontId="14" fillId="3" borderId="9" xfId="3" applyFont="1" applyFill="1" applyBorder="1" applyAlignment="1">
      <alignment horizontal="center" vertical="center" wrapText="1"/>
    </xf>
    <xf numFmtId="44" fontId="14" fillId="11" borderId="8" xfId="3" applyFont="1" applyFill="1" applyBorder="1" applyAlignment="1">
      <alignment horizontal="center" vertical="center" wrapText="1"/>
    </xf>
    <xf numFmtId="44" fontId="32" fillId="10" borderId="12" xfId="3" applyFont="1" applyFill="1" applyBorder="1" applyAlignment="1">
      <alignment horizontal="center" vertical="center"/>
    </xf>
    <xf numFmtId="0" fontId="50" fillId="2" borderId="9" xfId="16" applyFont="1" applyFill="1" applyBorder="1" applyAlignment="1">
      <alignment horizontal="left" vertical="center" wrapText="1" readingOrder="1"/>
    </xf>
    <xf numFmtId="0" fontId="50" fillId="2" borderId="8" xfId="16" applyFont="1" applyFill="1" applyBorder="1" applyAlignment="1">
      <alignment horizontal="left" vertical="center" wrapText="1" readingOrder="1"/>
    </xf>
    <xf numFmtId="8" fontId="39" fillId="0" borderId="0" xfId="0" applyNumberFormat="1" applyFont="1" applyAlignment="1">
      <alignment vertical="center"/>
    </xf>
    <xf numFmtId="8" fontId="39" fillId="7" borderId="0" xfId="0" applyNumberFormat="1" applyFont="1" applyFill="1" applyAlignment="1">
      <alignment vertical="center"/>
    </xf>
    <xf numFmtId="44" fontId="8" fillId="0" borderId="0" xfId="0" applyNumberFormat="1" applyFont="1" applyAlignment="1">
      <alignment vertical="center" wrapText="1"/>
    </xf>
    <xf numFmtId="173" fontId="21" fillId="0" borderId="0" xfId="5" applyNumberFormat="1" applyFont="1" applyAlignment="1">
      <alignment vertical="center"/>
    </xf>
    <xf numFmtId="0" fontId="45" fillId="10" borderId="83" xfId="0" applyFont="1" applyFill="1" applyBorder="1" applyAlignment="1">
      <alignment horizontal="center" vertical="center"/>
    </xf>
    <xf numFmtId="44" fontId="45" fillId="10" borderId="130" xfId="0" applyNumberFormat="1" applyFont="1" applyFill="1" applyBorder="1" applyAlignment="1">
      <alignment horizontal="center" vertical="center"/>
    </xf>
    <xf numFmtId="0" fontId="45" fillId="10" borderId="131" xfId="0" applyFont="1" applyFill="1" applyBorder="1" applyAlignment="1">
      <alignment horizontal="center" vertical="center"/>
    </xf>
    <xf numFmtId="44" fontId="0" fillId="0" borderId="0" xfId="0" applyNumberFormat="1"/>
    <xf numFmtId="4" fontId="8" fillId="0" borderId="0" xfId="3" applyNumberFormat="1" applyFont="1" applyAlignment="1">
      <alignment vertical="center" wrapText="1"/>
    </xf>
    <xf numFmtId="44" fontId="39" fillId="0" borderId="0" xfId="3" applyFont="1" applyAlignment="1">
      <alignment vertical="center"/>
    </xf>
    <xf numFmtId="44" fontId="39" fillId="7" borderId="0" xfId="3" applyFont="1" applyFill="1" applyAlignment="1">
      <alignment vertical="center"/>
    </xf>
    <xf numFmtId="177" fontId="39" fillId="0" borderId="0" xfId="0" applyNumberFormat="1" applyFont="1" applyAlignment="1">
      <alignment horizontal="center" vertical="center"/>
    </xf>
    <xf numFmtId="9" fontId="0" fillId="0" borderId="0" xfId="3" applyNumberFormat="1" applyFont="1" applyAlignment="1">
      <alignment horizontal="center" vertical="center"/>
    </xf>
    <xf numFmtId="1" fontId="14" fillId="11" borderId="7" xfId="14" applyNumberFormat="1" applyFont="1" applyFill="1" applyBorder="1" applyAlignment="1" applyProtection="1">
      <alignment horizontal="center" vertical="center" wrapText="1"/>
      <protection locked="0"/>
    </xf>
    <xf numFmtId="175" fontId="14" fillId="11" borderId="15" xfId="15" applyNumberFormat="1" applyFont="1" applyFill="1" applyBorder="1" applyAlignment="1">
      <alignment horizontal="center" vertical="center"/>
    </xf>
    <xf numFmtId="9" fontId="14" fillId="11" borderId="7" xfId="4" applyFont="1" applyFill="1" applyBorder="1" applyAlignment="1">
      <alignment horizontal="center" vertical="center"/>
    </xf>
    <xf numFmtId="168" fontId="14" fillId="11" borderId="15" xfId="14" applyFont="1" applyFill="1" applyBorder="1" applyAlignment="1" applyProtection="1">
      <alignment horizontal="center" vertical="center" wrapText="1"/>
      <protection locked="0"/>
    </xf>
    <xf numFmtId="174" fontId="0" fillId="0" borderId="0" xfId="0" applyNumberFormat="1" applyAlignment="1">
      <alignment vertical="center"/>
    </xf>
    <xf numFmtId="44" fontId="14" fillId="11" borderId="9" xfId="3" applyFont="1" applyFill="1" applyBorder="1" applyAlignment="1">
      <alignment horizontal="center" vertical="center" wrapText="1"/>
    </xf>
    <xf numFmtId="0" fontId="30" fillId="10" borderId="13" xfId="17" applyFont="1" applyFill="1" applyBorder="1" applyAlignment="1">
      <alignment horizontal="center" vertical="center" wrapText="1"/>
    </xf>
    <xf numFmtId="44" fontId="30" fillId="10" borderId="13" xfId="3" applyFont="1" applyFill="1" applyBorder="1" applyAlignment="1">
      <alignment horizontal="center" vertical="center" wrapText="1" readingOrder="1"/>
    </xf>
    <xf numFmtId="0" fontId="69" fillId="10" borderId="132" xfId="16" applyFont="1" applyFill="1" applyBorder="1" applyAlignment="1">
      <alignment horizontal="center" vertical="center" wrapText="1" readingOrder="1"/>
    </xf>
    <xf numFmtId="44" fontId="45" fillId="10" borderId="95" xfId="0" applyNumberFormat="1" applyFont="1" applyFill="1" applyBorder="1" applyAlignment="1">
      <alignment horizontal="center" vertical="center"/>
    </xf>
    <xf numFmtId="0" fontId="45" fillId="10" borderId="127" xfId="0" applyFont="1" applyFill="1" applyBorder="1" applyAlignment="1">
      <alignment horizontal="center" vertical="center"/>
    </xf>
    <xf numFmtId="0" fontId="37" fillId="3" borderId="102" xfId="17" applyFont="1" applyFill="1" applyBorder="1" applyAlignment="1" applyProtection="1">
      <alignment horizontal="center" vertical="center" wrapText="1"/>
      <protection locked="0"/>
    </xf>
    <xf numFmtId="0" fontId="37" fillId="11" borderId="102" xfId="17" applyFont="1" applyFill="1" applyBorder="1" applyAlignment="1" applyProtection="1">
      <alignment horizontal="center" vertical="center" wrapText="1"/>
      <protection locked="0"/>
    </xf>
    <xf numFmtId="44" fontId="37" fillId="11" borderId="133" xfId="3" applyFont="1" applyFill="1" applyBorder="1" applyAlignment="1" applyProtection="1">
      <alignment horizontal="center" vertical="center" wrapText="1"/>
      <protection locked="0"/>
    </xf>
    <xf numFmtId="0" fontId="37" fillId="11" borderId="102" xfId="17" applyFont="1" applyFill="1" applyBorder="1" applyAlignment="1" applyProtection="1">
      <alignment horizontal="center" vertical="center"/>
      <protection locked="0"/>
    </xf>
    <xf numFmtId="0" fontId="37" fillId="3" borderId="8" xfId="17" applyFont="1" applyFill="1" applyBorder="1" applyAlignment="1" applyProtection="1">
      <alignment horizontal="center" vertical="center" wrapText="1"/>
      <protection locked="0"/>
    </xf>
    <xf numFmtId="0" fontId="37" fillId="3" borderId="8" xfId="17" applyFont="1" applyFill="1" applyBorder="1" applyAlignment="1" applyProtection="1">
      <alignment horizontal="center" vertical="center"/>
      <protection locked="0"/>
    </xf>
    <xf numFmtId="0" fontId="37" fillId="3" borderId="10" xfId="17" applyFont="1" applyFill="1" applyBorder="1" applyAlignment="1" applyProtection="1">
      <alignment horizontal="center" vertical="center"/>
      <protection locked="0"/>
    </xf>
    <xf numFmtId="10" fontId="38" fillId="2" borderId="136" xfId="4" applyNumberFormat="1" applyFont="1" applyFill="1" applyBorder="1" applyAlignment="1" applyProtection="1">
      <alignment horizontal="center" vertical="center" wrapText="1"/>
      <protection locked="0"/>
    </xf>
    <xf numFmtId="44" fontId="30" fillId="10" borderId="12" xfId="3" applyFont="1" applyFill="1" applyBorder="1" applyAlignment="1">
      <alignment horizontal="center" vertical="center" wrapText="1" readingOrder="1"/>
    </xf>
    <xf numFmtId="44" fontId="37" fillId="11" borderId="102" xfId="3" applyFont="1" applyFill="1" applyBorder="1" applyAlignment="1" applyProtection="1">
      <alignment horizontal="center" vertical="center" wrapText="1"/>
      <protection locked="0"/>
    </xf>
    <xf numFmtId="168" fontId="37" fillId="3" borderId="134" xfId="14" applyFont="1" applyFill="1" applyBorder="1" applyAlignment="1">
      <alignment horizontal="center" vertical="center" wrapText="1"/>
    </xf>
    <xf numFmtId="168" fontId="37" fillId="3" borderId="22" xfId="14" applyFont="1" applyFill="1" applyBorder="1" applyAlignment="1">
      <alignment horizontal="center" vertical="center" wrapText="1"/>
    </xf>
    <xf numFmtId="0" fontId="17" fillId="0" borderId="0" xfId="0" applyFont="1"/>
    <xf numFmtId="168" fontId="37" fillId="2" borderId="139" xfId="14" applyFont="1" applyFill="1" applyBorder="1" applyAlignment="1">
      <alignment horizontal="center" vertical="center" wrapText="1"/>
    </xf>
    <xf numFmtId="168" fontId="52" fillId="10" borderId="102" xfId="14" applyFont="1" applyFill="1" applyBorder="1" applyAlignment="1">
      <alignment horizontal="center" vertical="center" wrapText="1"/>
    </xf>
    <xf numFmtId="0" fontId="65" fillId="10" borderId="0" xfId="16" applyFont="1" applyFill="1" applyAlignment="1">
      <alignment horizontal="center" vertical="center" wrapText="1" readingOrder="1"/>
    </xf>
    <xf numFmtId="9" fontId="14" fillId="9" borderId="139" xfId="4" applyFont="1" applyFill="1" applyBorder="1" applyAlignment="1">
      <alignment horizontal="center" vertical="center"/>
    </xf>
    <xf numFmtId="0" fontId="32" fillId="10" borderId="102" xfId="16" applyFont="1" applyFill="1" applyBorder="1" applyAlignment="1">
      <alignment horizontal="center" vertical="center" wrapText="1" readingOrder="1"/>
    </xf>
    <xf numFmtId="0" fontId="32" fillId="10" borderId="0" xfId="16" applyFont="1" applyFill="1" applyAlignment="1">
      <alignment horizontal="center" vertical="center" wrapText="1" readingOrder="1"/>
    </xf>
    <xf numFmtId="44" fontId="14" fillId="9" borderId="139" xfId="3" applyFont="1" applyFill="1" applyBorder="1" applyAlignment="1" applyProtection="1">
      <alignment horizontal="center" vertical="center" wrapText="1"/>
      <protection locked="0"/>
    </xf>
    <xf numFmtId="0" fontId="44" fillId="10" borderId="102" xfId="16" applyFont="1" applyFill="1" applyBorder="1" applyAlignment="1">
      <alignment horizontal="center" vertical="center" wrapText="1" readingOrder="1"/>
    </xf>
    <xf numFmtId="0" fontId="44" fillId="10" borderId="0" xfId="16" applyFont="1" applyFill="1" applyAlignment="1">
      <alignment horizontal="center" vertical="center" wrapText="1" readingOrder="1"/>
    </xf>
    <xf numFmtId="44" fontId="14" fillId="11" borderId="139" xfId="3" applyFont="1" applyFill="1" applyBorder="1" applyAlignment="1">
      <alignment vertical="center" wrapText="1"/>
    </xf>
    <xf numFmtId="0" fontId="14" fillId="3" borderId="139" xfId="17" applyFont="1" applyFill="1" applyBorder="1" applyAlignment="1" applyProtection="1">
      <alignment horizontal="center" vertical="center" wrapText="1"/>
      <protection locked="0"/>
    </xf>
    <xf numFmtId="168" fontId="20" fillId="3" borderId="138" xfId="0" applyNumberFormat="1" applyFont="1" applyFill="1" applyBorder="1" applyAlignment="1">
      <alignment horizontal="center" vertical="center"/>
    </xf>
    <xf numFmtId="44" fontId="20" fillId="3" borderId="138" xfId="3" applyFont="1" applyFill="1" applyBorder="1" applyAlignment="1">
      <alignment horizontal="center" vertical="center"/>
    </xf>
    <xf numFmtId="0" fontId="32" fillId="10" borderId="26" xfId="16" applyFont="1" applyFill="1" applyBorder="1" applyAlignment="1">
      <alignment horizontal="center" vertical="center" wrapText="1" readingOrder="1"/>
    </xf>
    <xf numFmtId="0" fontId="44" fillId="10" borderId="138" xfId="16" applyFont="1" applyFill="1" applyBorder="1" applyAlignment="1">
      <alignment horizontal="center" vertical="center" wrapText="1" readingOrder="1"/>
    </xf>
    <xf numFmtId="0" fontId="14" fillId="3" borderId="137" xfId="17" applyFont="1" applyFill="1" applyBorder="1" applyAlignment="1" applyProtection="1">
      <alignment horizontal="left" vertical="center" wrapText="1"/>
      <protection locked="0"/>
    </xf>
    <xf numFmtId="168" fontId="38" fillId="2" borderId="145" xfId="14" applyFont="1" applyFill="1" applyBorder="1" applyAlignment="1">
      <alignment horizontal="center" vertical="center" wrapText="1"/>
    </xf>
    <xf numFmtId="168" fontId="38" fillId="2" borderId="138" xfId="14" applyFont="1" applyFill="1" applyBorder="1" applyAlignment="1">
      <alignment horizontal="center" vertical="center" wrapText="1"/>
    </xf>
    <xf numFmtId="168" fontId="32" fillId="10" borderId="147" xfId="15" applyNumberFormat="1" applyFont="1" applyFill="1" applyBorder="1" applyAlignment="1">
      <alignment horizontal="center" vertical="center" wrapText="1"/>
    </xf>
    <xf numFmtId="1" fontId="20" fillId="3" borderId="145" xfId="0" applyNumberFormat="1" applyFont="1" applyFill="1" applyBorder="1" applyAlignment="1">
      <alignment horizontal="center" vertical="center"/>
    </xf>
    <xf numFmtId="10" fontId="20" fillId="15" borderId="153" xfId="0" applyNumberFormat="1" applyFont="1" applyFill="1" applyBorder="1" applyAlignment="1">
      <alignment horizontal="center" vertical="center"/>
    </xf>
    <xf numFmtId="44" fontId="0" fillId="0" borderId="0" xfId="0" applyNumberFormat="1" applyAlignment="1">
      <alignment vertical="center"/>
    </xf>
    <xf numFmtId="0" fontId="32" fillId="10" borderId="18" xfId="24" applyFont="1" applyFill="1" applyBorder="1" applyAlignment="1">
      <alignment vertical="center" wrapText="1"/>
    </xf>
    <xf numFmtId="0" fontId="74" fillId="0" borderId="0" xfId="0" applyFont="1" applyAlignment="1">
      <alignment vertical="center" wrapText="1"/>
    </xf>
    <xf numFmtId="44" fontId="0" fillId="0" borderId="0" xfId="3" applyFont="1" applyAlignment="1">
      <alignment vertical="center"/>
    </xf>
    <xf numFmtId="44" fontId="0" fillId="0" borderId="0" xfId="3" applyFont="1" applyAlignment="1">
      <alignment horizontal="center" vertical="center" wrapText="1"/>
    </xf>
    <xf numFmtId="44" fontId="58" fillId="0" borderId="0" xfId="3" applyFont="1" applyAlignment="1">
      <alignment vertical="center"/>
    </xf>
    <xf numFmtId="44" fontId="17" fillId="0" borderId="0" xfId="0" applyNumberFormat="1" applyFont="1" applyAlignment="1">
      <alignment vertical="center"/>
    </xf>
    <xf numFmtId="44" fontId="0" fillId="0" borderId="0" xfId="3" applyFont="1" applyAlignment="1">
      <alignment horizontal="center" vertical="center"/>
    </xf>
    <xf numFmtId="0" fontId="63" fillId="3" borderId="8" xfId="0" applyFont="1" applyFill="1" applyBorder="1" applyAlignment="1">
      <alignment horizontal="center" vertical="center" wrapText="1"/>
    </xf>
    <xf numFmtId="0" fontId="63" fillId="3" borderId="8" xfId="0" applyFont="1" applyFill="1" applyBorder="1" applyAlignment="1">
      <alignment vertical="center" wrapText="1"/>
    </xf>
    <xf numFmtId="0" fontId="64" fillId="3" borderId="8" xfId="0" applyFont="1" applyFill="1" applyBorder="1" applyAlignment="1">
      <alignment vertical="center" wrapText="1"/>
    </xf>
    <xf numFmtId="0" fontId="32" fillId="10" borderId="9" xfId="5" applyFont="1" applyFill="1" applyBorder="1" applyAlignment="1">
      <alignment horizontal="center" vertical="center" wrapText="1"/>
    </xf>
    <xf numFmtId="0" fontId="0" fillId="24" borderId="0" xfId="0" applyFill="1" applyAlignment="1">
      <alignment horizontal="center"/>
    </xf>
    <xf numFmtId="0" fontId="0" fillId="24" borderId="0" xfId="0" applyFill="1"/>
    <xf numFmtId="0" fontId="21" fillId="24" borderId="0" xfId="5" applyFont="1" applyFill="1" applyAlignment="1">
      <alignment vertical="center"/>
    </xf>
    <xf numFmtId="44" fontId="21" fillId="25" borderId="8" xfId="3" applyFont="1" applyFill="1" applyBorder="1" applyAlignment="1">
      <alignment horizontal="center" vertical="center" wrapText="1"/>
    </xf>
    <xf numFmtId="0" fontId="21" fillId="25" borderId="158" xfId="0" applyFont="1" applyFill="1" applyBorder="1" applyAlignment="1">
      <alignment vertical="center"/>
    </xf>
    <xf numFmtId="0" fontId="21" fillId="25" borderId="159" xfId="0" applyFont="1" applyFill="1" applyBorder="1" applyAlignment="1">
      <alignment horizontal="left" vertical="center" wrapText="1"/>
    </xf>
    <xf numFmtId="0" fontId="21" fillId="25" borderId="160" xfId="0" applyFont="1" applyFill="1" applyBorder="1" applyAlignment="1">
      <alignment vertical="center"/>
    </xf>
    <xf numFmtId="44" fontId="21" fillId="25" borderId="161" xfId="3" applyFont="1" applyFill="1" applyBorder="1" applyAlignment="1">
      <alignment horizontal="center" vertical="center" wrapText="1"/>
    </xf>
    <xf numFmtId="0" fontId="21" fillId="25" borderId="162" xfId="0" applyFont="1" applyFill="1" applyBorder="1" applyAlignment="1">
      <alignment horizontal="left" vertical="center" wrapText="1"/>
    </xf>
    <xf numFmtId="170" fontId="30" fillId="10" borderId="158" xfId="5" applyNumberFormat="1" applyFont="1" applyFill="1" applyBorder="1" applyAlignment="1">
      <alignment horizontal="center" vertical="center"/>
    </xf>
    <xf numFmtId="0" fontId="21" fillId="2" borderId="8" xfId="5" applyFont="1" applyFill="1" applyBorder="1" applyAlignment="1">
      <alignment horizontal="left" vertical="center" wrapText="1"/>
    </xf>
    <xf numFmtId="0" fontId="21" fillId="2" borderId="8" xfId="5" applyFont="1" applyFill="1" applyBorder="1" applyAlignment="1">
      <alignment horizontal="center" vertical="center" wrapText="1"/>
    </xf>
    <xf numFmtId="176" fontId="21" fillId="2" borderId="8" xfId="5" applyNumberFormat="1" applyFont="1" applyFill="1" applyBorder="1" applyAlignment="1">
      <alignment horizontal="center" vertical="center" wrapText="1"/>
    </xf>
    <xf numFmtId="164" fontId="21" fillId="2" borderId="8" xfId="5" applyNumberFormat="1" applyFont="1" applyFill="1" applyBorder="1" applyAlignment="1">
      <alignment horizontal="center" vertical="center" wrapText="1"/>
    </xf>
    <xf numFmtId="173" fontId="43" fillId="2" borderId="159" xfId="5" applyNumberFormat="1" applyFont="1" applyFill="1" applyBorder="1" applyAlignment="1">
      <alignment horizontal="center" vertical="center" wrapText="1"/>
    </xf>
    <xf numFmtId="0" fontId="21" fillId="3" borderId="8" xfId="5" applyFont="1" applyFill="1" applyBorder="1" applyAlignment="1">
      <alignment horizontal="left" vertical="center" wrapText="1"/>
    </xf>
    <xf numFmtId="0" fontId="21" fillId="3" borderId="8" xfId="5" applyFont="1" applyFill="1" applyBorder="1" applyAlignment="1">
      <alignment horizontal="center" vertical="center" wrapText="1"/>
    </xf>
    <xf numFmtId="176" fontId="21" fillId="3" borderId="8" xfId="5" applyNumberFormat="1" applyFont="1" applyFill="1" applyBorder="1" applyAlignment="1">
      <alignment horizontal="center" vertical="center" wrapText="1"/>
    </xf>
    <xf numFmtId="164" fontId="21" fillId="3" borderId="8" xfId="5" applyNumberFormat="1" applyFont="1" applyFill="1" applyBorder="1" applyAlignment="1">
      <alignment horizontal="center" vertical="center" wrapText="1"/>
    </xf>
    <xf numFmtId="176" fontId="30" fillId="10" borderId="161" xfId="5" applyNumberFormat="1" applyFont="1" applyFill="1" applyBorder="1" applyAlignment="1">
      <alignment horizontal="center" vertical="center" wrapText="1"/>
    </xf>
    <xf numFmtId="164" fontId="30" fillId="10" borderId="161" xfId="5" applyNumberFormat="1" applyFont="1" applyFill="1" applyBorder="1" applyAlignment="1">
      <alignment horizontal="center" vertical="center" wrapText="1"/>
    </xf>
    <xf numFmtId="0" fontId="21" fillId="0" borderId="164" xfId="5" applyFont="1" applyBorder="1" applyAlignment="1">
      <alignment vertical="center"/>
    </xf>
    <xf numFmtId="0" fontId="43" fillId="0" borderId="163" xfId="5" applyFont="1" applyBorder="1" applyAlignment="1">
      <alignment vertical="center"/>
    </xf>
    <xf numFmtId="0" fontId="21" fillId="0" borderId="165" xfId="5" applyFont="1" applyBorder="1" applyAlignment="1">
      <alignment vertical="center"/>
    </xf>
    <xf numFmtId="0" fontId="21" fillId="0" borderId="84" xfId="5" applyFont="1" applyBorder="1" applyAlignment="1">
      <alignment horizontal="left" vertical="center"/>
    </xf>
    <xf numFmtId="0" fontId="21" fillId="0" borderId="84" xfId="5" applyFont="1" applyBorder="1" applyAlignment="1">
      <alignment vertical="center"/>
    </xf>
    <xf numFmtId="0" fontId="43" fillId="0" borderId="84" xfId="5" applyFont="1" applyBorder="1" applyAlignment="1">
      <alignment vertical="center"/>
    </xf>
    <xf numFmtId="0" fontId="43" fillId="0" borderId="166" xfId="5" applyFont="1" applyBorder="1" applyAlignment="1">
      <alignment vertical="center"/>
    </xf>
    <xf numFmtId="0" fontId="32" fillId="10" borderId="172" xfId="5" applyFont="1" applyFill="1" applyBorder="1" applyAlignment="1">
      <alignment horizontal="center" vertical="center" wrapText="1"/>
    </xf>
    <xf numFmtId="0" fontId="32" fillId="10" borderId="9" xfId="5" applyFont="1" applyFill="1" applyBorder="1" applyAlignment="1">
      <alignment horizontal="center" vertical="center"/>
    </xf>
    <xf numFmtId="0" fontId="32" fillId="10" borderId="173" xfId="5" applyFont="1" applyFill="1" applyBorder="1" applyAlignment="1">
      <alignment horizontal="center" vertical="center" wrapText="1"/>
    </xf>
    <xf numFmtId="0" fontId="21" fillId="24" borderId="155" xfId="5" applyFont="1" applyFill="1" applyBorder="1" applyAlignment="1">
      <alignment vertical="center"/>
    </xf>
    <xf numFmtId="0" fontId="21" fillId="0" borderId="164" xfId="7" applyFont="1" applyBorder="1"/>
    <xf numFmtId="0" fontId="21" fillId="0" borderId="0" xfId="7" applyFont="1"/>
    <xf numFmtId="0" fontId="21" fillId="0" borderId="163" xfId="7" applyFont="1" applyBorder="1"/>
    <xf numFmtId="0" fontId="0" fillId="24" borderId="0" xfId="0" applyFill="1" applyAlignment="1">
      <alignment horizontal="left"/>
    </xf>
    <xf numFmtId="44" fontId="0" fillId="24" borderId="0" xfId="3" applyFont="1" applyFill="1"/>
    <xf numFmtId="44" fontId="14" fillId="3" borderId="182" xfId="3" applyFont="1" applyFill="1" applyBorder="1" applyAlignment="1">
      <alignment horizontal="center" vertical="center" wrapText="1"/>
    </xf>
    <xf numFmtId="44" fontId="14" fillId="3" borderId="10" xfId="3" applyFont="1" applyFill="1" applyBorder="1" applyAlignment="1">
      <alignment horizontal="center" vertical="center" wrapText="1"/>
    </xf>
    <xf numFmtId="44" fontId="32" fillId="10" borderId="10" xfId="3" applyFont="1" applyFill="1" applyBorder="1" applyAlignment="1">
      <alignment horizontal="center" vertical="center"/>
    </xf>
    <xf numFmtId="0" fontId="50" fillId="2" borderId="172" xfId="16" applyFont="1" applyFill="1" applyBorder="1" applyAlignment="1">
      <alignment horizontal="center" vertical="center" wrapText="1" readingOrder="1"/>
    </xf>
    <xf numFmtId="44" fontId="32" fillId="10" borderId="187" xfId="3" applyFont="1" applyFill="1" applyBorder="1" applyAlignment="1">
      <alignment horizontal="center" vertical="center"/>
    </xf>
    <xf numFmtId="9" fontId="0" fillId="24" borderId="0" xfId="3" applyNumberFormat="1" applyFont="1" applyFill="1" applyAlignment="1">
      <alignment horizontal="center"/>
    </xf>
    <xf numFmtId="44" fontId="0" fillId="24" borderId="0" xfId="3" applyFont="1" applyFill="1" applyAlignment="1">
      <alignment horizontal="center"/>
    </xf>
    <xf numFmtId="0" fontId="0" fillId="24" borderId="0" xfId="0" applyFill="1" applyAlignment="1">
      <alignment vertical="center"/>
    </xf>
    <xf numFmtId="0" fontId="0" fillId="24" borderId="0" xfId="0" applyFill="1" applyAlignment="1">
      <alignment horizontal="left" vertical="center"/>
    </xf>
    <xf numFmtId="0" fontId="0" fillId="24" borderId="0" xfId="0" applyFill="1" applyAlignment="1">
      <alignment vertical="center" wrapText="1"/>
    </xf>
    <xf numFmtId="0" fontId="17" fillId="24" borderId="0" xfId="0" applyFont="1" applyFill="1" applyAlignment="1">
      <alignment vertical="center"/>
    </xf>
    <xf numFmtId="44" fontId="0" fillId="24" borderId="0" xfId="0" applyNumberFormat="1" applyFill="1" applyAlignment="1">
      <alignment vertical="center"/>
    </xf>
    <xf numFmtId="0" fontId="0" fillId="24" borderId="0" xfId="0" applyFill="1" applyAlignment="1">
      <alignment horizontal="center" vertical="center"/>
    </xf>
    <xf numFmtId="8" fontId="0" fillId="24" borderId="0" xfId="0" applyNumberFormat="1" applyFill="1" applyAlignment="1">
      <alignment horizontal="center" vertical="center"/>
    </xf>
    <xf numFmtId="0" fontId="58" fillId="24" borderId="0" xfId="0" applyFont="1" applyFill="1" applyAlignment="1">
      <alignment vertical="center"/>
    </xf>
    <xf numFmtId="0" fontId="0" fillId="24" borderId="0" xfId="0" applyFill="1" applyAlignment="1">
      <alignment horizontal="center" vertical="center" wrapText="1"/>
    </xf>
    <xf numFmtId="0" fontId="31" fillId="10" borderId="178" xfId="0" applyFont="1" applyFill="1" applyBorder="1" applyAlignment="1">
      <alignment horizontal="center" vertical="center"/>
    </xf>
    <xf numFmtId="44" fontId="31" fillId="10" borderId="178" xfId="0" applyNumberFormat="1" applyFont="1" applyFill="1" applyBorder="1" applyAlignment="1">
      <alignment horizontal="center" vertical="center"/>
    </xf>
    <xf numFmtId="44" fontId="31" fillId="10" borderId="178" xfId="3" applyFont="1" applyFill="1" applyBorder="1" applyAlignment="1">
      <alignment horizontal="center" vertical="center"/>
    </xf>
    <xf numFmtId="44" fontId="31" fillId="16" borderId="201" xfId="3" applyFont="1" applyFill="1" applyBorder="1" applyAlignment="1">
      <alignment horizontal="center" vertical="center"/>
    </xf>
    <xf numFmtId="0" fontId="12" fillId="0" borderId="208" xfId="0" applyFont="1" applyBorder="1" applyAlignment="1">
      <alignment vertical="center"/>
    </xf>
    <xf numFmtId="0" fontId="12" fillId="0" borderId="194" xfId="0" applyFont="1" applyBorder="1" applyAlignment="1">
      <alignment vertical="center"/>
    </xf>
    <xf numFmtId="0" fontId="19" fillId="2" borderId="158" xfId="0" applyFont="1" applyFill="1" applyBorder="1" applyAlignment="1">
      <alignment horizontal="center" vertical="center" wrapText="1"/>
    </xf>
    <xf numFmtId="44" fontId="21" fillId="3" borderId="159" xfId="3" applyFont="1" applyFill="1" applyBorder="1" applyAlignment="1" applyProtection="1">
      <alignment horizontal="center" vertical="center" wrapText="1"/>
      <protection locked="0"/>
    </xf>
    <xf numFmtId="44" fontId="45" fillId="10" borderId="161" xfId="0" applyNumberFormat="1" applyFont="1" applyFill="1" applyBorder="1" applyAlignment="1">
      <alignment horizontal="center" vertical="center"/>
    </xf>
    <xf numFmtId="0" fontId="45" fillId="10" borderId="161" xfId="0" applyFont="1" applyFill="1" applyBorder="1" applyAlignment="1">
      <alignment horizontal="center" vertical="center"/>
    </xf>
    <xf numFmtId="44" fontId="45" fillId="10" borderId="162" xfId="0" applyNumberFormat="1" applyFont="1" applyFill="1" applyBorder="1" applyAlignment="1">
      <alignment horizontal="center" vertical="center"/>
    </xf>
    <xf numFmtId="0" fontId="12" fillId="24" borderId="0" xfId="0" applyFont="1" applyFill="1" applyAlignment="1">
      <alignment vertical="center"/>
    </xf>
    <xf numFmtId="0" fontId="21" fillId="24" borderId="0" xfId="5" applyFont="1" applyFill="1" applyAlignment="1">
      <alignment horizontal="center" vertical="center"/>
    </xf>
    <xf numFmtId="0" fontId="78" fillId="3" borderId="212" xfId="0" applyFont="1" applyFill="1" applyBorder="1" applyAlignment="1">
      <alignment horizontal="center" vertical="center"/>
    </xf>
    <xf numFmtId="0" fontId="78" fillId="3" borderId="2" xfId="0" applyFont="1" applyFill="1" applyBorder="1" applyAlignment="1">
      <alignment horizontal="center" vertical="center"/>
    </xf>
    <xf numFmtId="0" fontId="78" fillId="3" borderId="216" xfId="0" applyFont="1" applyFill="1" applyBorder="1" applyAlignment="1">
      <alignment horizontal="center" vertical="center"/>
    </xf>
    <xf numFmtId="0" fontId="78" fillId="0" borderId="212" xfId="13" applyFont="1" applyBorder="1" applyAlignment="1">
      <alignment horizontal="center" vertical="center"/>
    </xf>
    <xf numFmtId="0" fontId="78" fillId="0" borderId="2" xfId="13" applyFont="1" applyBorder="1" applyAlignment="1">
      <alignment horizontal="center" vertical="center"/>
    </xf>
    <xf numFmtId="0" fontId="78" fillId="0" borderId="2" xfId="0" applyFont="1" applyBorder="1" applyAlignment="1">
      <alignment horizontal="center" vertical="center"/>
    </xf>
    <xf numFmtId="0" fontId="78" fillId="0" borderId="216" xfId="13" applyFont="1" applyBorder="1" applyAlignment="1">
      <alignment horizontal="center" vertical="center"/>
    </xf>
    <xf numFmtId="0" fontId="78" fillId="3" borderId="212" xfId="13" applyFont="1" applyFill="1" applyBorder="1" applyAlignment="1">
      <alignment horizontal="center" vertical="center"/>
    </xf>
    <xf numFmtId="0" fontId="78" fillId="3" borderId="2" xfId="13" applyFont="1" applyFill="1" applyBorder="1" applyAlignment="1">
      <alignment horizontal="center" vertical="center"/>
    </xf>
    <xf numFmtId="0" fontId="78" fillId="3" borderId="216" xfId="13" applyFont="1" applyFill="1" applyBorder="1" applyAlignment="1">
      <alignment horizontal="center" vertical="center"/>
    </xf>
    <xf numFmtId="0" fontId="78" fillId="0" borderId="97" xfId="13" applyFont="1" applyBorder="1" applyAlignment="1">
      <alignment horizontal="center" vertical="center"/>
    </xf>
    <xf numFmtId="0" fontId="78" fillId="0" borderId="107" xfId="13" applyFont="1" applyBorder="1" applyAlignment="1">
      <alignment horizontal="center" vertical="center"/>
    </xf>
    <xf numFmtId="0" fontId="78" fillId="3" borderId="97" xfId="0" applyFont="1" applyFill="1" applyBorder="1" applyAlignment="1">
      <alignment horizontal="center" vertical="center"/>
    </xf>
    <xf numFmtId="0" fontId="78" fillId="0" borderId="107" xfId="0" applyFont="1" applyBorder="1" applyAlignment="1">
      <alignment horizontal="center" vertical="center"/>
    </xf>
    <xf numFmtId="0" fontId="78" fillId="7" borderId="2" xfId="0" applyFont="1" applyFill="1" applyBorder="1" applyAlignment="1">
      <alignment horizontal="center" vertical="center"/>
    </xf>
    <xf numFmtId="0" fontId="78" fillId="7" borderId="97" xfId="0" applyFont="1" applyFill="1" applyBorder="1" applyAlignment="1">
      <alignment horizontal="center" vertical="center"/>
    </xf>
    <xf numFmtId="0" fontId="17" fillId="24" borderId="0" xfId="0" applyFont="1" applyFill="1"/>
    <xf numFmtId="0" fontId="30" fillId="10" borderId="196" xfId="17" applyFont="1" applyFill="1" applyBorder="1" applyAlignment="1">
      <alignment horizontal="center" vertical="center" wrapText="1"/>
    </xf>
    <xf numFmtId="0" fontId="30" fillId="10" borderId="197" xfId="17" applyFont="1" applyFill="1" applyBorder="1" applyAlignment="1">
      <alignment horizontal="center" vertical="center" wrapText="1"/>
    </xf>
    <xf numFmtId="0" fontId="37" fillId="3" borderId="228" xfId="17" applyFont="1" applyFill="1" applyBorder="1" applyAlignment="1" applyProtection="1">
      <alignment horizontal="left" vertical="center" wrapText="1"/>
      <protection locked="0"/>
    </xf>
    <xf numFmtId="44" fontId="38" fillId="3" borderId="229" xfId="3" applyFont="1" applyFill="1" applyBorder="1" applyAlignment="1" applyProtection="1">
      <alignment horizontal="center" vertical="center"/>
      <protection locked="0"/>
    </xf>
    <xf numFmtId="44" fontId="45" fillId="10" borderId="230" xfId="0" applyNumberFormat="1" applyFont="1" applyFill="1" applyBorder="1" applyAlignment="1">
      <alignment horizontal="center" vertical="center"/>
    </xf>
    <xf numFmtId="0" fontId="0" fillId="0" borderId="164" xfId="0" applyBorder="1"/>
    <xf numFmtId="0" fontId="17" fillId="0" borderId="163" xfId="0" applyFont="1" applyBorder="1"/>
    <xf numFmtId="0" fontId="30" fillId="10" borderId="158" xfId="17" applyFont="1" applyFill="1" applyBorder="1" applyAlignment="1">
      <alignment horizontal="center" vertical="center" wrapText="1"/>
    </xf>
    <xf numFmtId="0" fontId="30" fillId="10" borderId="159" xfId="17" applyFont="1" applyFill="1" applyBorder="1" applyAlignment="1">
      <alignment horizontal="center" vertical="center" wrapText="1"/>
    </xf>
    <xf numFmtId="0" fontId="37" fillId="3" borderId="158" xfId="17" applyFont="1" applyFill="1" applyBorder="1" applyAlignment="1" applyProtection="1">
      <alignment horizontal="left" vertical="center" wrapText="1"/>
      <protection locked="0"/>
    </xf>
    <xf numFmtId="44" fontId="38" fillId="3" borderId="159" xfId="3" applyFont="1" applyFill="1" applyBorder="1" applyAlignment="1" applyProtection="1">
      <alignment horizontal="center" vertical="center"/>
      <protection locked="0"/>
    </xf>
    <xf numFmtId="44" fontId="45" fillId="10" borderId="176" xfId="0" applyNumberFormat="1" applyFont="1" applyFill="1" applyBorder="1" applyAlignment="1">
      <alignment horizontal="center" vertical="center"/>
    </xf>
    <xf numFmtId="44" fontId="45" fillId="10" borderId="232" xfId="0" applyNumberFormat="1" applyFont="1" applyFill="1" applyBorder="1" applyAlignment="1">
      <alignment horizontal="center" vertical="center"/>
    </xf>
    <xf numFmtId="0" fontId="69" fillId="10" borderId="206" xfId="13" applyFont="1" applyFill="1" applyBorder="1" applyAlignment="1">
      <alignment horizontal="center" vertical="center" wrapText="1"/>
    </xf>
    <xf numFmtId="168" fontId="69" fillId="10" borderId="167" xfId="14" applyFont="1" applyFill="1" applyBorder="1" applyAlignment="1">
      <alignment horizontal="center" vertical="center" wrapText="1"/>
    </xf>
    <xf numFmtId="0" fontId="78" fillId="7" borderId="236" xfId="0" applyFont="1" applyFill="1" applyBorder="1" applyAlignment="1">
      <alignment horizontal="center" vertical="center"/>
    </xf>
    <xf numFmtId="0" fontId="78" fillId="7" borderId="238" xfId="0" applyFont="1" applyFill="1" applyBorder="1" applyAlignment="1">
      <alignment horizontal="center" vertical="center"/>
    </xf>
    <xf numFmtId="0" fontId="78" fillId="3" borderId="238" xfId="0" applyFont="1" applyFill="1" applyBorder="1" applyAlignment="1">
      <alignment horizontal="center" vertical="center"/>
    </xf>
    <xf numFmtId="0" fontId="67" fillId="3" borderId="238" xfId="0" applyFont="1" applyFill="1" applyBorder="1" applyAlignment="1">
      <alignment horizontal="center" vertical="center"/>
    </xf>
    <xf numFmtId="0" fontId="67" fillId="0" borderId="238" xfId="0" applyFont="1" applyBorder="1" applyAlignment="1">
      <alignment horizontal="center" vertical="center"/>
    </xf>
    <xf numFmtId="0" fontId="78" fillId="0" borderId="238" xfId="0" applyFont="1" applyBorder="1" applyAlignment="1">
      <alignment horizontal="center" vertical="center"/>
    </xf>
    <xf numFmtId="0" fontId="78" fillId="0" borderId="240" xfId="0" applyFont="1" applyBorder="1" applyAlignment="1">
      <alignment horizontal="center" vertical="center"/>
    </xf>
    <xf numFmtId="0" fontId="78" fillId="3" borderId="242" xfId="0" applyFont="1" applyFill="1" applyBorder="1" applyAlignment="1">
      <alignment horizontal="center" vertical="center"/>
    </xf>
    <xf numFmtId="0" fontId="78" fillId="3" borderId="244" xfId="0" applyFont="1" applyFill="1" applyBorder="1" applyAlignment="1">
      <alignment horizontal="center" vertical="center"/>
    </xf>
    <xf numFmtId="0" fontId="78" fillId="0" borderId="236" xfId="0" applyFont="1" applyBorder="1" applyAlignment="1">
      <alignment horizontal="center" vertical="center"/>
    </xf>
    <xf numFmtId="0" fontId="78" fillId="0" borderId="242" xfId="0" applyFont="1" applyBorder="1" applyAlignment="1">
      <alignment horizontal="center" vertical="center"/>
    </xf>
    <xf numFmtId="0" fontId="78" fillId="0" borderId="244" xfId="0" applyFont="1" applyBorder="1" applyAlignment="1">
      <alignment horizontal="center" vertical="center"/>
    </xf>
    <xf numFmtId="0" fontId="78" fillId="3" borderId="236" xfId="0" applyFont="1" applyFill="1" applyBorder="1" applyAlignment="1">
      <alignment horizontal="center" vertical="center"/>
    </xf>
    <xf numFmtId="0" fontId="78" fillId="3" borderId="242" xfId="13" applyFont="1" applyFill="1" applyBorder="1" applyAlignment="1">
      <alignment horizontal="center" vertical="center"/>
    </xf>
    <xf numFmtId="0" fontId="78" fillId="3" borderId="238" xfId="13" applyFont="1" applyFill="1" applyBorder="1" applyAlignment="1">
      <alignment horizontal="center" vertical="center"/>
    </xf>
    <xf numFmtId="0" fontId="78" fillId="3" borderId="244" xfId="13" applyFont="1" applyFill="1" applyBorder="1" applyAlignment="1">
      <alignment horizontal="center" vertical="center"/>
    </xf>
    <xf numFmtId="0" fontId="78" fillId="0" borderId="236" xfId="13" applyFont="1" applyBorder="1" applyAlignment="1">
      <alignment horizontal="center" vertical="center"/>
    </xf>
    <xf numFmtId="0" fontId="78" fillId="0" borderId="238" xfId="13" applyFont="1" applyBorder="1" applyAlignment="1">
      <alignment horizontal="center" vertical="center"/>
    </xf>
    <xf numFmtId="0" fontId="78" fillId="0" borderId="240" xfId="13" applyFont="1" applyBorder="1" applyAlignment="1">
      <alignment horizontal="center" vertical="center"/>
    </xf>
    <xf numFmtId="0" fontId="78" fillId="3" borderId="246" xfId="0" applyFont="1" applyFill="1" applyBorder="1" applyAlignment="1">
      <alignment horizontal="center" vertical="center"/>
    </xf>
    <xf numFmtId="0" fontId="78" fillId="3" borderId="250" xfId="0" applyFont="1" applyFill="1" applyBorder="1" applyAlignment="1">
      <alignment horizontal="center" vertical="center"/>
    </xf>
    <xf numFmtId="0" fontId="3" fillId="24" borderId="0" xfId="15" applyFont="1" applyFill="1" applyAlignment="1">
      <alignment vertical="center" wrapText="1"/>
    </xf>
    <xf numFmtId="168" fontId="35" fillId="24" borderId="0" xfId="14" applyFont="1" applyFill="1" applyBorder="1" applyAlignment="1">
      <alignment horizontal="center" vertical="center"/>
    </xf>
    <xf numFmtId="0" fontId="52" fillId="24" borderId="0" xfId="15" applyFont="1" applyFill="1" applyAlignment="1">
      <alignment horizontal="left" vertical="center" wrapText="1"/>
    </xf>
    <xf numFmtId="168" fontId="32" fillId="24" borderId="0" xfId="15" applyNumberFormat="1" applyFont="1" applyFill="1" applyAlignment="1">
      <alignment vertical="center" wrapText="1"/>
    </xf>
    <xf numFmtId="0" fontId="8" fillId="24" borderId="0" xfId="0" applyFont="1" applyFill="1" applyAlignment="1">
      <alignment vertical="center" wrapText="1"/>
    </xf>
    <xf numFmtId="0" fontId="2" fillId="24" borderId="0" xfId="15" applyFont="1" applyFill="1" applyAlignment="1">
      <alignment vertical="center" wrapText="1"/>
    </xf>
    <xf numFmtId="0" fontId="2" fillId="24" borderId="0" xfId="15" applyFont="1" applyFill="1" applyAlignment="1">
      <alignment horizontal="center" vertical="center" wrapText="1"/>
    </xf>
    <xf numFmtId="0" fontId="18" fillId="24" borderId="0" xfId="0" applyFont="1" applyFill="1" applyAlignment="1">
      <alignment vertical="center" wrapText="1"/>
    </xf>
    <xf numFmtId="0" fontId="36" fillId="24" borderId="0" xfId="0" applyFont="1" applyFill="1" applyAlignment="1">
      <alignment horizontal="center" vertical="center" wrapText="1"/>
    </xf>
    <xf numFmtId="0" fontId="32" fillId="24" borderId="0" xfId="0" applyFont="1" applyFill="1" applyAlignment="1">
      <alignment horizontal="center" vertical="center"/>
    </xf>
    <xf numFmtId="168" fontId="69" fillId="24" borderId="0" xfId="14" applyFont="1" applyFill="1" applyBorder="1" applyAlignment="1">
      <alignment horizontal="center" vertical="center" wrapText="1"/>
    </xf>
    <xf numFmtId="0" fontId="67" fillId="24" borderId="0" xfId="0" applyFont="1" applyFill="1" applyAlignment="1">
      <alignment horizontal="center" vertical="center"/>
    </xf>
    <xf numFmtId="0" fontId="36" fillId="18" borderId="158" xfId="0" applyFont="1" applyFill="1" applyBorder="1" applyAlignment="1">
      <alignment horizontal="center" vertical="center"/>
    </xf>
    <xf numFmtId="0" fontId="36" fillId="18" borderId="8" xfId="0" applyFont="1" applyFill="1" applyBorder="1" applyAlignment="1">
      <alignment horizontal="center" vertical="center" wrapText="1"/>
    </xf>
    <xf numFmtId="0" fontId="36" fillId="18" borderId="8" xfId="0" applyFont="1" applyFill="1" applyBorder="1" applyAlignment="1">
      <alignment vertical="center" wrapText="1"/>
    </xf>
    <xf numFmtId="0" fontId="36" fillId="18" borderId="8" xfId="0" applyFont="1" applyFill="1" applyBorder="1" applyAlignment="1">
      <alignment horizontal="center" vertical="center"/>
    </xf>
    <xf numFmtId="3" fontId="36" fillId="18" borderId="8" xfId="0" applyNumberFormat="1" applyFont="1" applyFill="1" applyBorder="1" applyAlignment="1">
      <alignment horizontal="center" vertical="center"/>
    </xf>
    <xf numFmtId="44" fontId="38" fillId="11" borderId="8" xfId="3" applyFont="1" applyFill="1" applyBorder="1" applyAlignment="1">
      <alignment vertical="center" wrapText="1"/>
    </xf>
    <xf numFmtId="44" fontId="36" fillId="18" borderId="8" xfId="3" applyFont="1" applyFill="1" applyBorder="1" applyAlignment="1">
      <alignment horizontal="center" vertical="center"/>
    </xf>
    <xf numFmtId="44" fontId="81" fillId="18" borderId="159" xfId="3" applyFont="1" applyFill="1" applyBorder="1" applyAlignment="1">
      <alignment vertical="center"/>
    </xf>
    <xf numFmtId="3" fontId="36" fillId="23" borderId="8" xfId="0" applyNumberFormat="1" applyFont="1" applyFill="1" applyBorder="1" applyAlignment="1">
      <alignment horizontal="center" vertical="center"/>
    </xf>
    <xf numFmtId="0" fontId="36" fillId="23" borderId="8" xfId="0" applyFont="1" applyFill="1" applyBorder="1" applyAlignment="1">
      <alignment vertical="center" wrapText="1"/>
    </xf>
    <xf numFmtId="0" fontId="36" fillId="21" borderId="8" xfId="0" applyFont="1" applyFill="1" applyBorder="1" applyAlignment="1">
      <alignment vertical="center" wrapText="1"/>
    </xf>
    <xf numFmtId="44" fontId="19" fillId="11" borderId="194" xfId="3" applyFont="1" applyFill="1" applyBorder="1" applyAlignment="1" applyProtection="1">
      <alignment vertical="center" wrapText="1"/>
    </xf>
    <xf numFmtId="44" fontId="19" fillId="19" borderId="167" xfId="3" applyFont="1" applyFill="1" applyBorder="1" applyAlignment="1" applyProtection="1">
      <alignment vertical="center" wrapText="1"/>
    </xf>
    <xf numFmtId="10" fontId="19" fillId="15" borderId="167" xfId="4" applyNumberFormat="1" applyFont="1" applyFill="1" applyBorder="1" applyAlignment="1" applyProtection="1">
      <alignment horizontal="center" vertical="center" wrapText="1"/>
    </xf>
    <xf numFmtId="44" fontId="19" fillId="22" borderId="167" xfId="3" applyFont="1" applyFill="1" applyBorder="1" applyAlignment="1">
      <alignment vertical="center" wrapText="1"/>
    </xf>
    <xf numFmtId="0" fontId="30" fillId="10" borderId="196" xfId="0" applyFont="1" applyFill="1" applyBorder="1" applyAlignment="1">
      <alignment horizontal="center" vertical="center" wrapText="1"/>
    </xf>
    <xf numFmtId="0" fontId="30" fillId="10" borderId="13" xfId="0" applyFont="1" applyFill="1" applyBorder="1" applyAlignment="1">
      <alignment horizontal="center" vertical="center" wrapText="1"/>
    </xf>
    <xf numFmtId="0" fontId="30" fillId="10" borderId="9" xfId="0" applyFont="1" applyFill="1" applyBorder="1" applyAlignment="1">
      <alignment horizontal="center" vertical="center" wrapText="1"/>
    </xf>
    <xf numFmtId="0" fontId="30" fillId="10" borderId="197" xfId="0" applyFont="1" applyFill="1" applyBorder="1" applyAlignment="1">
      <alignment horizontal="center" vertical="center" wrapText="1"/>
    </xf>
    <xf numFmtId="0" fontId="39" fillId="24" borderId="0" xfId="0" applyFont="1" applyFill="1" applyAlignment="1">
      <alignment vertical="center"/>
    </xf>
    <xf numFmtId="0" fontId="40" fillId="24" borderId="0" xfId="0" applyFont="1" applyFill="1" applyAlignment="1">
      <alignment horizontal="center" vertical="center"/>
    </xf>
    <xf numFmtId="0" fontId="39" fillId="24" borderId="0" xfId="0" applyFont="1" applyFill="1" applyAlignment="1">
      <alignment horizontal="left" vertical="center"/>
    </xf>
    <xf numFmtId="0" fontId="39" fillId="24" borderId="0" xfId="0" applyFont="1" applyFill="1" applyAlignment="1">
      <alignment horizontal="center" vertical="center"/>
    </xf>
    <xf numFmtId="0" fontId="41" fillId="24" borderId="0" xfId="0" applyFont="1" applyFill="1" applyAlignment="1">
      <alignment vertical="center"/>
    </xf>
    <xf numFmtId="0" fontId="42" fillId="24" borderId="0" xfId="0" applyFont="1" applyFill="1" applyAlignment="1">
      <alignment vertical="center"/>
    </xf>
    <xf numFmtId="44" fontId="39" fillId="24" borderId="0" xfId="0" applyNumberFormat="1" applyFont="1" applyFill="1" applyAlignment="1">
      <alignment vertical="center"/>
    </xf>
    <xf numFmtId="0" fontId="39" fillId="24" borderId="0" xfId="0" quotePrefix="1" applyFont="1" applyFill="1" applyAlignment="1">
      <alignment vertical="center"/>
    </xf>
    <xf numFmtId="0" fontId="32" fillId="10" borderId="206" xfId="24" applyFont="1" applyFill="1" applyBorder="1" applyAlignment="1">
      <alignment horizontal="center" vertical="center" wrapText="1"/>
    </xf>
    <xf numFmtId="0" fontId="32" fillId="10" borderId="167" xfId="24" applyFont="1" applyFill="1" applyBorder="1" applyAlignment="1">
      <alignment horizontal="center" vertical="center" wrapText="1"/>
    </xf>
    <xf numFmtId="170" fontId="32" fillId="10" borderId="206" xfId="5" applyNumberFormat="1" applyFont="1" applyFill="1" applyBorder="1" applyAlignment="1">
      <alignment horizontal="center" vertical="center"/>
    </xf>
    <xf numFmtId="44" fontId="43" fillId="2" borderId="167" xfId="3" applyFont="1" applyFill="1" applyBorder="1" applyAlignment="1">
      <alignment horizontal="center" vertical="center" wrapText="1"/>
    </xf>
    <xf numFmtId="44" fontId="43" fillId="3" borderId="167" xfId="3" applyFont="1" applyFill="1" applyBorder="1" applyAlignment="1">
      <alignment horizontal="center" vertical="center" wrapText="1"/>
    </xf>
    <xf numFmtId="44" fontId="31" fillId="10" borderId="173" xfId="3" applyFont="1" applyFill="1" applyBorder="1" applyAlignment="1">
      <alignment horizontal="center" vertical="center"/>
    </xf>
    <xf numFmtId="44" fontId="43" fillId="3" borderId="167" xfId="3" applyFont="1" applyFill="1" applyBorder="1" applyAlignment="1">
      <alignment vertical="center"/>
    </xf>
    <xf numFmtId="44" fontId="43" fillId="3" borderId="252" xfId="3" applyFont="1" applyFill="1" applyBorder="1" applyAlignment="1">
      <alignment vertical="center"/>
    </xf>
    <xf numFmtId="44" fontId="31" fillId="10" borderId="167" xfId="3" applyFont="1" applyFill="1" applyBorder="1" applyAlignment="1">
      <alignment vertical="center"/>
    </xf>
    <xf numFmtId="0" fontId="16" fillId="24" borderId="0" xfId="0" applyFont="1" applyFill="1" applyAlignment="1">
      <alignment horizontal="center" vertical="center"/>
    </xf>
    <xf numFmtId="0" fontId="0" fillId="0" borderId="253" xfId="0" applyBorder="1" applyAlignment="1">
      <alignment horizontal="left" vertical="center"/>
    </xf>
    <xf numFmtId="0" fontId="15" fillId="0" borderId="253" xfId="0" applyFont="1" applyBorder="1" applyAlignment="1">
      <alignment horizontal="left" vertical="center"/>
    </xf>
    <xf numFmtId="0" fontId="16" fillId="27" borderId="253" xfId="0" applyFont="1" applyFill="1" applyBorder="1" applyAlignment="1">
      <alignment horizontal="left" vertical="center"/>
    </xf>
    <xf numFmtId="0" fontId="31" fillId="10" borderId="253" xfId="22" applyFont="1" applyFill="1" applyBorder="1" applyAlignment="1">
      <alignment horizontal="center" vertical="center" wrapText="1"/>
    </xf>
    <xf numFmtId="0" fontId="16" fillId="3" borderId="253" xfId="0" applyFont="1" applyFill="1" applyBorder="1" applyAlignment="1">
      <alignment horizontal="left" vertical="center" wrapText="1"/>
    </xf>
    <xf numFmtId="44" fontId="16" fillId="3" borderId="253" xfId="3" applyFont="1" applyFill="1" applyBorder="1" applyAlignment="1">
      <alignment horizontal="center" vertical="center"/>
    </xf>
    <xf numFmtId="44" fontId="31" fillId="10" borderId="253" xfId="3" applyFont="1" applyFill="1" applyBorder="1" applyAlignment="1">
      <alignment horizontal="center" vertical="center" wrapText="1"/>
    </xf>
    <xf numFmtId="0" fontId="0" fillId="0" borderId="254" xfId="0" applyBorder="1" applyAlignment="1">
      <alignment horizontal="left" vertical="center"/>
    </xf>
    <xf numFmtId="0" fontId="0" fillId="0" borderId="255" xfId="0" applyBorder="1" applyAlignment="1">
      <alignment horizontal="center" vertical="center"/>
    </xf>
    <xf numFmtId="0" fontId="16" fillId="27" borderId="254" xfId="0" applyFont="1" applyFill="1" applyBorder="1" applyAlignment="1">
      <alignment horizontal="left" vertical="center"/>
    </xf>
    <xf numFmtId="0" fontId="16" fillId="27" borderId="255" xfId="0" applyFont="1" applyFill="1" applyBorder="1" applyAlignment="1">
      <alignment horizontal="left" vertical="center"/>
    </xf>
    <xf numFmtId="0" fontId="16" fillId="27" borderId="255" xfId="0" applyFont="1" applyFill="1" applyBorder="1" applyAlignment="1">
      <alignment horizontal="center" vertical="center"/>
    </xf>
    <xf numFmtId="0" fontId="31" fillId="10" borderId="254" xfId="22" applyFont="1" applyFill="1" applyBorder="1" applyAlignment="1">
      <alignment horizontal="center" vertical="center" wrapText="1"/>
    </xf>
    <xf numFmtId="0" fontId="31" fillId="10" borderId="255" xfId="22" applyFont="1" applyFill="1" applyBorder="1" applyAlignment="1">
      <alignment horizontal="center" vertical="center" wrapText="1"/>
    </xf>
    <xf numFmtId="0" fontId="15" fillId="3" borderId="254" xfId="0" applyFont="1" applyFill="1" applyBorder="1" applyAlignment="1">
      <alignment horizontal="center" vertical="center"/>
    </xf>
    <xf numFmtId="44" fontId="16" fillId="3" borderId="255" xfId="3" applyFont="1" applyFill="1" applyBorder="1" applyAlignment="1">
      <alignment horizontal="center" vertical="center"/>
    </xf>
    <xf numFmtId="44" fontId="31" fillId="10" borderId="255" xfId="3" applyFont="1" applyFill="1" applyBorder="1" applyAlignment="1">
      <alignment horizontal="center" vertical="center" wrapText="1"/>
    </xf>
    <xf numFmtId="44" fontId="19" fillId="19" borderId="167" xfId="3" applyFont="1" applyFill="1" applyBorder="1" applyAlignment="1">
      <alignment vertical="center" wrapText="1"/>
    </xf>
    <xf numFmtId="44" fontId="30" fillId="10" borderId="209" xfId="3" applyFont="1" applyFill="1" applyBorder="1" applyAlignment="1">
      <alignment horizontal="center" vertical="center" wrapText="1" readingOrder="1"/>
    </xf>
    <xf numFmtId="44" fontId="30" fillId="10" borderId="80" xfId="3" applyFont="1" applyFill="1" applyBorder="1" applyAlignment="1">
      <alignment horizontal="center" vertical="center" wrapText="1" readingOrder="1"/>
    </xf>
    <xf numFmtId="44" fontId="30" fillId="10" borderId="210" xfId="3" applyFont="1" applyFill="1" applyBorder="1" applyAlignment="1">
      <alignment horizontal="center" vertical="center" wrapText="1" readingOrder="1"/>
    </xf>
    <xf numFmtId="10" fontId="43" fillId="15" borderId="227" xfId="0" applyNumberFormat="1" applyFont="1" applyFill="1" applyBorder="1" applyAlignment="1">
      <alignment horizontal="center" vertical="center"/>
    </xf>
    <xf numFmtId="1" fontId="87" fillId="3" borderId="167" xfId="0" applyNumberFormat="1" applyFont="1" applyFill="1" applyBorder="1" applyAlignment="1">
      <alignment horizontal="center" vertical="center"/>
    </xf>
    <xf numFmtId="168" fontId="87" fillId="3" borderId="167" xfId="0" applyNumberFormat="1" applyFont="1" applyFill="1" applyBorder="1" applyAlignment="1">
      <alignment horizontal="center" vertical="center"/>
    </xf>
    <xf numFmtId="44" fontId="87" fillId="3" borderId="167" xfId="3" applyFont="1" applyFill="1" applyBorder="1" applyAlignment="1">
      <alignment horizontal="center" vertical="center"/>
    </xf>
    <xf numFmtId="0" fontId="69" fillId="10" borderId="6" xfId="15" applyFont="1" applyFill="1" applyBorder="1" applyAlignment="1">
      <alignment horizontal="center" vertical="center" wrapText="1"/>
    </xf>
    <xf numFmtId="1" fontId="19" fillId="15" borderId="10" xfId="3" applyNumberFormat="1" applyFont="1" applyFill="1" applyBorder="1" applyAlignment="1">
      <alignment horizontal="center" vertical="center"/>
    </xf>
    <xf numFmtId="44" fontId="19" fillId="15" borderId="10" xfId="3" applyFont="1" applyFill="1" applyBorder="1" applyAlignment="1">
      <alignment horizontal="center" vertical="center"/>
    </xf>
    <xf numFmtId="0" fontId="30" fillId="10" borderId="175" xfId="16" applyFont="1" applyFill="1" applyBorder="1" applyAlignment="1">
      <alignment horizontal="center" vertical="center" wrapText="1" readingOrder="1"/>
    </xf>
    <xf numFmtId="0" fontId="30" fillId="10" borderId="38" xfId="16" applyFont="1" applyFill="1" applyBorder="1" applyAlignment="1">
      <alignment horizontal="center" vertical="center" wrapText="1" readingOrder="1"/>
    </xf>
    <xf numFmtId="44" fontId="30" fillId="10" borderId="38" xfId="3" applyFont="1" applyFill="1" applyBorder="1" applyAlignment="1">
      <alignment horizontal="center" vertical="center" wrapText="1" readingOrder="1"/>
    </xf>
    <xf numFmtId="44" fontId="30" fillId="10" borderId="38" xfId="3" applyFont="1" applyFill="1" applyBorder="1" applyAlignment="1">
      <alignment horizontal="center" vertical="center"/>
    </xf>
    <xf numFmtId="44" fontId="30" fillId="10" borderId="154" xfId="3" applyFont="1" applyFill="1" applyBorder="1" applyAlignment="1">
      <alignment horizontal="center" vertical="center"/>
    </xf>
    <xf numFmtId="0" fontId="21" fillId="24" borderId="0" xfId="6" applyFont="1" applyFill="1" applyAlignment="1" applyProtection="1">
      <alignment horizontal="center" vertical="center"/>
      <protection locked="0"/>
    </xf>
    <xf numFmtId="0" fontId="21" fillId="24" borderId="0" xfId="6" applyFont="1" applyFill="1" applyAlignment="1" applyProtection="1">
      <alignment vertical="center"/>
      <protection locked="0"/>
    </xf>
    <xf numFmtId="0" fontId="43" fillId="8" borderId="9" xfId="7" applyFont="1" applyFill="1" applyBorder="1" applyAlignment="1">
      <alignment horizontal="center" vertical="center"/>
    </xf>
    <xf numFmtId="10" fontId="43" fillId="11" borderId="8" xfId="7" applyNumberFormat="1" applyFont="1" applyFill="1" applyBorder="1" applyAlignment="1" applyProtection="1">
      <alignment horizontal="center" vertical="center"/>
      <protection locked="0"/>
    </xf>
    <xf numFmtId="10" fontId="43" fillId="11" borderId="159" xfId="7" applyNumberFormat="1" applyFont="1" applyFill="1" applyBorder="1" applyAlignment="1" applyProtection="1">
      <alignment horizontal="center" vertical="center"/>
      <protection locked="0"/>
    </xf>
    <xf numFmtId="0" fontId="43" fillId="8" borderId="8" xfId="7" applyFont="1" applyFill="1" applyBorder="1" applyAlignment="1">
      <alignment horizontal="center" vertical="center"/>
    </xf>
    <xf numFmtId="0" fontId="43" fillId="8" borderId="38" xfId="7" applyFont="1" applyFill="1" applyBorder="1" applyAlignment="1">
      <alignment horizontal="center" vertical="center"/>
    </xf>
    <xf numFmtId="10" fontId="43" fillId="11" borderId="38" xfId="7" applyNumberFormat="1" applyFont="1" applyFill="1" applyBorder="1" applyAlignment="1" applyProtection="1">
      <alignment horizontal="center" vertical="center"/>
      <protection locked="0"/>
    </xf>
    <xf numFmtId="10" fontId="43" fillId="11" borderId="176" xfId="7" applyNumberFormat="1" applyFont="1" applyFill="1" applyBorder="1" applyAlignment="1" applyProtection="1">
      <alignment horizontal="center" vertical="center"/>
      <protection locked="0"/>
    </xf>
    <xf numFmtId="0" fontId="58" fillId="0" borderId="0" xfId="7" applyFont="1"/>
    <xf numFmtId="10" fontId="22" fillId="8" borderId="179" xfId="7" applyNumberFormat="1" applyFont="1" applyFill="1" applyBorder="1" applyAlignment="1">
      <alignment horizontal="center" vertical="center"/>
    </xf>
    <xf numFmtId="0" fontId="58" fillId="0" borderId="84" xfId="7" applyFont="1" applyBorder="1"/>
    <xf numFmtId="10" fontId="22" fillId="8" borderId="181" xfId="7" applyNumberFormat="1" applyFont="1" applyFill="1" applyBorder="1" applyAlignment="1">
      <alignment horizontal="center" vertical="center"/>
    </xf>
    <xf numFmtId="0" fontId="37" fillId="2" borderId="159" xfId="5" applyFont="1" applyFill="1" applyBorder="1" applyAlignment="1">
      <alignment horizontal="center" vertical="center" wrapText="1"/>
    </xf>
    <xf numFmtId="0" fontId="77" fillId="3" borderId="159" xfId="83" applyFont="1" applyFill="1" applyBorder="1" applyAlignment="1">
      <alignment horizontal="center" vertical="center" wrapText="1"/>
    </xf>
    <xf numFmtId="44" fontId="31" fillId="28" borderId="187" xfId="3" applyFont="1" applyFill="1" applyBorder="1" applyAlignment="1">
      <alignment vertical="center"/>
    </xf>
    <xf numFmtId="44" fontId="31" fillId="28" borderId="162" xfId="3" applyFont="1" applyFill="1" applyBorder="1" applyAlignment="1">
      <alignment vertical="center"/>
    </xf>
    <xf numFmtId="0" fontId="0" fillId="7" borderId="0" xfId="0" applyFill="1" applyAlignment="1">
      <alignment vertical="center"/>
    </xf>
    <xf numFmtId="44" fontId="0" fillId="7" borderId="0" xfId="0" applyNumberFormat="1" applyFill="1" applyAlignment="1">
      <alignment vertical="center"/>
    </xf>
    <xf numFmtId="0" fontId="0" fillId="7" borderId="0" xfId="0" applyFill="1" applyAlignment="1">
      <alignment horizontal="center" vertical="center"/>
    </xf>
    <xf numFmtId="8" fontId="0" fillId="7" borderId="0" xfId="0" applyNumberFormat="1" applyFill="1" applyAlignment="1">
      <alignment horizontal="center" vertical="center"/>
    </xf>
    <xf numFmtId="0" fontId="58" fillId="7" borderId="0" xfId="0" applyFont="1" applyFill="1" applyAlignment="1">
      <alignment vertical="center"/>
    </xf>
    <xf numFmtId="1" fontId="87" fillId="15" borderId="167" xfId="0" applyNumberFormat="1" applyFont="1" applyFill="1" applyBorder="1" applyAlignment="1">
      <alignment horizontal="center" vertical="center"/>
    </xf>
    <xf numFmtId="168" fontId="87" fillId="15" borderId="167" xfId="0" applyNumberFormat="1" applyFont="1" applyFill="1" applyBorder="1" applyAlignment="1">
      <alignment horizontal="center" vertical="center"/>
    </xf>
    <xf numFmtId="44" fontId="87" fillId="15" borderId="167" xfId="3" applyFont="1" applyFill="1" applyBorder="1" applyAlignment="1">
      <alignment horizontal="center" vertical="center"/>
    </xf>
    <xf numFmtId="44" fontId="87" fillId="15" borderId="271" xfId="3" applyFont="1" applyFill="1" applyBorder="1" applyAlignment="1">
      <alignment horizontal="center" vertical="center"/>
    </xf>
    <xf numFmtId="0" fontId="69" fillId="10" borderId="167" xfId="16" applyFont="1" applyFill="1" applyBorder="1" applyAlignment="1">
      <alignment horizontal="center" vertical="center" wrapText="1" readingOrder="1"/>
    </xf>
    <xf numFmtId="0" fontId="14" fillId="3" borderId="172" xfId="17" applyFont="1" applyFill="1" applyBorder="1" applyAlignment="1" applyProtection="1">
      <alignment horizontal="left" vertical="center" wrapText="1"/>
      <protection locked="0"/>
    </xf>
    <xf numFmtId="168" fontId="35" fillId="3" borderId="194" xfId="14" applyFont="1" applyFill="1" applyBorder="1" applyAlignment="1">
      <alignment horizontal="center" vertical="center"/>
    </xf>
    <xf numFmtId="0" fontId="14" fillId="3" borderId="158" xfId="17" applyFont="1" applyFill="1" applyBorder="1" applyAlignment="1" applyProtection="1">
      <alignment horizontal="left" vertical="center" wrapText="1"/>
      <protection locked="0"/>
    </xf>
    <xf numFmtId="0" fontId="14" fillId="3" borderId="206" xfId="13" applyFont="1" applyFill="1" applyBorder="1" applyAlignment="1">
      <alignment horizontal="left" vertical="center" wrapText="1"/>
    </xf>
    <xf numFmtId="0" fontId="14" fillId="3" borderId="251" xfId="13" applyFont="1" applyFill="1" applyBorder="1" applyAlignment="1">
      <alignment horizontal="left" vertical="center" wrapText="1"/>
    </xf>
    <xf numFmtId="0" fontId="14" fillId="11" borderId="0" xfId="17" applyFont="1" applyFill="1" applyAlignment="1" applyProtection="1">
      <alignment horizontal="center" vertical="center" wrapText="1"/>
      <protection locked="0"/>
    </xf>
    <xf numFmtId="168" fontId="32" fillId="10" borderId="271" xfId="15" applyNumberFormat="1" applyFont="1" applyFill="1" applyBorder="1" applyAlignment="1">
      <alignment vertical="center" wrapText="1"/>
    </xf>
    <xf numFmtId="0" fontId="2" fillId="24" borderId="164" xfId="15" applyFont="1" applyFill="1" applyBorder="1" applyAlignment="1">
      <alignment vertical="center" wrapText="1"/>
    </xf>
    <xf numFmtId="0" fontId="3" fillId="24" borderId="163" xfId="15" applyFont="1" applyFill="1" applyBorder="1" applyAlignment="1">
      <alignment vertical="center" wrapText="1"/>
    </xf>
    <xf numFmtId="0" fontId="67" fillId="3" borderId="236" xfId="0" applyFont="1" applyFill="1" applyBorder="1" applyAlignment="1">
      <alignment horizontal="center" vertical="center"/>
    </xf>
    <xf numFmtId="0" fontId="67" fillId="3" borderId="240" xfId="0" applyFont="1" applyFill="1" applyBorder="1" applyAlignment="1">
      <alignment horizontal="center" vertical="center"/>
    </xf>
    <xf numFmtId="0" fontId="67" fillId="7" borderId="278" xfId="0" applyFont="1" applyFill="1" applyBorder="1" applyAlignment="1">
      <alignment horizontal="center" vertical="center"/>
    </xf>
    <xf numFmtId="0" fontId="67" fillId="7" borderId="238" xfId="0" applyFont="1" applyFill="1" applyBorder="1" applyAlignment="1">
      <alignment horizontal="center" vertical="center"/>
    </xf>
    <xf numFmtId="0" fontId="67" fillId="7" borderId="280" xfId="0" applyFont="1" applyFill="1" applyBorder="1" applyAlignment="1">
      <alignment horizontal="center" vertical="center"/>
    </xf>
    <xf numFmtId="0" fontId="67" fillId="3" borderId="278" xfId="0" applyFont="1" applyFill="1" applyBorder="1" applyAlignment="1">
      <alignment horizontal="center" vertical="center"/>
    </xf>
    <xf numFmtId="0" fontId="67" fillId="3" borderId="280" xfId="0" applyFont="1" applyFill="1" applyBorder="1" applyAlignment="1">
      <alignment horizontal="center" vertical="center"/>
    </xf>
    <xf numFmtId="0" fontId="67" fillId="7" borderId="282" xfId="0" applyFont="1" applyFill="1" applyBorder="1" applyAlignment="1">
      <alignment horizontal="center" vertical="center"/>
    </xf>
    <xf numFmtId="0" fontId="67" fillId="7" borderId="284" xfId="0" applyFont="1" applyFill="1" applyBorder="1" applyAlignment="1">
      <alignment horizontal="center" vertical="center"/>
    </xf>
    <xf numFmtId="0" fontId="67" fillId="7" borderId="286" xfId="0" applyFont="1" applyFill="1" applyBorder="1" applyAlignment="1">
      <alignment horizontal="center" vertical="center"/>
    </xf>
    <xf numFmtId="0" fontId="67" fillId="7" borderId="289" xfId="0" applyFont="1" applyFill="1" applyBorder="1" applyAlignment="1">
      <alignment horizontal="center" vertical="center"/>
    </xf>
    <xf numFmtId="44" fontId="21" fillId="11" borderId="8" xfId="3" applyFont="1" applyFill="1" applyBorder="1" applyAlignment="1" applyProtection="1">
      <alignment horizontal="center" vertical="center" wrapText="1"/>
      <protection locked="0"/>
    </xf>
    <xf numFmtId="44" fontId="12" fillId="29" borderId="8" xfId="3" applyFont="1" applyFill="1" applyBorder="1" applyAlignment="1">
      <alignment horizontal="center" vertical="center"/>
    </xf>
    <xf numFmtId="44" fontId="19" fillId="11" borderId="167" xfId="3" applyFont="1" applyFill="1" applyBorder="1" applyAlignment="1" applyProtection="1">
      <alignment vertical="center" wrapText="1"/>
    </xf>
    <xf numFmtId="0" fontId="43" fillId="3" borderId="6" xfId="6" applyFont="1" applyFill="1" applyBorder="1" applyAlignment="1">
      <alignment horizontal="left" vertical="center"/>
    </xf>
    <xf numFmtId="0" fontId="43" fillId="4" borderId="28" xfId="6" applyFont="1" applyFill="1" applyBorder="1" applyAlignment="1">
      <alignment horizontal="right" vertical="center"/>
    </xf>
    <xf numFmtId="0" fontId="43" fillId="4" borderId="6" xfId="6" applyFont="1" applyFill="1" applyBorder="1" applyAlignment="1">
      <alignment horizontal="right" vertical="center"/>
    </xf>
    <xf numFmtId="0" fontId="31" fillId="10" borderId="28" xfId="6" applyFont="1" applyFill="1" applyBorder="1" applyAlignment="1">
      <alignment horizontal="right" vertical="center"/>
    </xf>
    <xf numFmtId="0" fontId="31" fillId="10" borderId="6" xfId="6" applyFont="1" applyFill="1" applyBorder="1" applyAlignment="1">
      <alignment horizontal="right" vertical="center"/>
    </xf>
    <xf numFmtId="0" fontId="31" fillId="10" borderId="73" xfId="6" applyFont="1" applyFill="1" applyBorder="1" applyAlignment="1">
      <alignment horizontal="right" vertical="center"/>
    </xf>
    <xf numFmtId="0" fontId="31" fillId="10" borderId="74" xfId="6" applyFont="1" applyFill="1" applyBorder="1" applyAlignment="1">
      <alignment horizontal="right" vertical="center"/>
    </xf>
    <xf numFmtId="0" fontId="21" fillId="3" borderId="16" xfId="10" applyFont="1" applyFill="1" applyBorder="1" applyAlignment="1">
      <alignment horizontal="left" vertical="center"/>
    </xf>
    <xf numFmtId="0" fontId="21" fillId="3" borderId="18" xfId="10" applyFont="1" applyFill="1" applyBorder="1" applyAlignment="1">
      <alignment horizontal="left" vertical="center"/>
    </xf>
    <xf numFmtId="0" fontId="30" fillId="12" borderId="28" xfId="6" applyFont="1" applyFill="1" applyBorder="1" applyAlignment="1">
      <alignment horizontal="center" vertical="center"/>
    </xf>
    <xf numFmtId="0" fontId="30" fillId="12" borderId="6" xfId="6" applyFont="1" applyFill="1" applyBorder="1" applyAlignment="1">
      <alignment horizontal="center" vertical="center"/>
    </xf>
    <xf numFmtId="0" fontId="30" fillId="12" borderId="29" xfId="6" applyFont="1" applyFill="1" applyBorder="1" applyAlignment="1">
      <alignment horizontal="center" vertical="center"/>
    </xf>
    <xf numFmtId="0" fontId="30" fillId="10" borderId="65" xfId="6" applyFont="1" applyFill="1" applyBorder="1" applyAlignment="1">
      <alignment horizontal="center" vertical="center"/>
    </xf>
    <xf numFmtId="0" fontId="30" fillId="10" borderId="51" xfId="6" applyFont="1" applyFill="1" applyBorder="1" applyAlignment="1">
      <alignment horizontal="center" vertical="center"/>
    </xf>
    <xf numFmtId="0" fontId="30" fillId="10" borderId="52" xfId="6" applyFont="1" applyFill="1" applyBorder="1" applyAlignment="1">
      <alignment horizontal="center" vertical="center"/>
    </xf>
    <xf numFmtId="0" fontId="43" fillId="5" borderId="60" xfId="6" applyFont="1" applyFill="1" applyBorder="1" applyAlignment="1">
      <alignment horizontal="center" vertical="center"/>
    </xf>
    <xf numFmtId="0" fontId="43" fillId="5" borderId="3" xfId="6" applyFont="1" applyFill="1" applyBorder="1" applyAlignment="1">
      <alignment horizontal="center" vertical="center"/>
    </xf>
    <xf numFmtId="0" fontId="43" fillId="5" borderId="61" xfId="6" applyFont="1" applyFill="1" applyBorder="1" applyAlignment="1">
      <alignment horizontal="center" vertical="center"/>
    </xf>
    <xf numFmtId="0" fontId="30" fillId="10" borderId="6" xfId="6" applyFont="1" applyFill="1" applyBorder="1" applyAlignment="1">
      <alignment horizontal="center" vertical="center"/>
    </xf>
    <xf numFmtId="0" fontId="21" fillId="3" borderId="17" xfId="10" applyFont="1" applyFill="1" applyBorder="1" applyAlignment="1">
      <alignment horizontal="left" vertical="center"/>
    </xf>
    <xf numFmtId="0" fontId="21" fillId="3" borderId="54" xfId="10" applyFont="1" applyFill="1" applyBorder="1" applyAlignment="1">
      <alignment horizontal="left" vertical="center"/>
    </xf>
    <xf numFmtId="0" fontId="43" fillId="5" borderId="26" xfId="6" applyFont="1" applyFill="1" applyBorder="1" applyAlignment="1">
      <alignment horizontal="center" vertical="center"/>
    </xf>
    <xf numFmtId="0" fontId="43" fillId="5" borderId="0" xfId="6" applyFont="1" applyFill="1" applyAlignment="1">
      <alignment horizontal="center" vertical="center"/>
    </xf>
    <xf numFmtId="0" fontId="43" fillId="5" borderId="27" xfId="6" applyFont="1" applyFill="1" applyBorder="1" applyAlignment="1">
      <alignment horizontal="center" vertical="center"/>
    </xf>
    <xf numFmtId="0" fontId="21" fillId="3" borderId="6" xfId="6" applyFont="1" applyFill="1" applyBorder="1" applyAlignment="1">
      <alignment horizontal="left" vertical="center"/>
    </xf>
    <xf numFmtId="0" fontId="30" fillId="10" borderId="28" xfId="6" applyFont="1" applyFill="1" applyBorder="1" applyAlignment="1">
      <alignment horizontal="center" vertical="center"/>
    </xf>
    <xf numFmtId="0" fontId="30" fillId="12" borderId="30" xfId="6" applyFont="1" applyFill="1" applyBorder="1" applyAlignment="1">
      <alignment horizontal="center" vertical="center"/>
    </xf>
    <xf numFmtId="0" fontId="30" fillId="12" borderId="7" xfId="6" applyFont="1" applyFill="1" applyBorder="1" applyAlignment="1">
      <alignment horizontal="center" vertical="center"/>
    </xf>
    <xf numFmtId="0" fontId="30" fillId="12" borderId="32" xfId="6" applyFont="1" applyFill="1" applyBorder="1" applyAlignment="1">
      <alignment horizontal="center" vertical="center"/>
    </xf>
    <xf numFmtId="0" fontId="21" fillId="3" borderId="16" xfId="6" applyFont="1" applyFill="1" applyBorder="1" applyAlignment="1">
      <alignment horizontal="left" vertical="center"/>
    </xf>
    <xf numFmtId="0" fontId="21" fillId="3" borderId="18" xfId="6" applyFont="1" applyFill="1" applyBorder="1" applyAlignment="1">
      <alignment horizontal="left" vertical="center"/>
    </xf>
    <xf numFmtId="0" fontId="30" fillId="10" borderId="7" xfId="6" applyFont="1" applyFill="1" applyBorder="1" applyAlignment="1">
      <alignment horizontal="center" vertical="center"/>
    </xf>
    <xf numFmtId="0" fontId="43" fillId="0" borderId="26" xfId="6" applyFont="1" applyBorder="1" applyAlignment="1">
      <alignment horizontal="center" vertical="center"/>
    </xf>
    <xf numFmtId="0" fontId="43" fillId="0" borderId="0" xfId="6" applyFont="1" applyAlignment="1">
      <alignment horizontal="center" vertical="center"/>
    </xf>
    <xf numFmtId="0" fontId="43" fillId="0" borderId="27" xfId="6" applyFont="1" applyBorder="1" applyAlignment="1">
      <alignment horizontal="center" vertical="center"/>
    </xf>
    <xf numFmtId="0" fontId="21" fillId="3" borderId="17" xfId="6" applyFont="1" applyFill="1" applyBorder="1" applyAlignment="1">
      <alignment horizontal="left" vertical="center"/>
    </xf>
    <xf numFmtId="0" fontId="19" fillId="4" borderId="28" xfId="6" applyFont="1" applyFill="1" applyBorder="1" applyAlignment="1">
      <alignment horizontal="right" vertical="center"/>
    </xf>
    <xf numFmtId="0" fontId="19" fillId="4" borderId="6" xfId="6" applyFont="1" applyFill="1" applyBorder="1" applyAlignment="1">
      <alignment horizontal="right" vertical="center"/>
    </xf>
    <xf numFmtId="0" fontId="43" fillId="5" borderId="57" xfId="6" applyFont="1" applyFill="1" applyBorder="1" applyAlignment="1">
      <alignment horizontal="center" vertical="center"/>
    </xf>
    <xf numFmtId="0" fontId="43" fillId="5" borderId="49" xfId="6" applyFont="1" applyFill="1" applyBorder="1" applyAlignment="1">
      <alignment horizontal="center" vertical="center"/>
    </xf>
    <xf numFmtId="0" fontId="43" fillId="5" borderId="58" xfId="6" applyFont="1" applyFill="1" applyBorder="1" applyAlignment="1">
      <alignment horizontal="center" vertical="center"/>
    </xf>
    <xf numFmtId="0" fontId="43" fillId="4" borderId="53" xfId="6" applyFont="1" applyFill="1" applyBorder="1" applyAlignment="1">
      <alignment horizontal="right" vertical="center"/>
    </xf>
    <xf numFmtId="0" fontId="43" fillId="4" borderId="17" xfId="6" applyFont="1" applyFill="1" applyBorder="1" applyAlignment="1">
      <alignment horizontal="right" vertical="center"/>
    </xf>
    <xf numFmtId="0" fontId="43" fillId="4" borderId="18" xfId="6" applyFont="1" applyFill="1" applyBorder="1" applyAlignment="1">
      <alignment horizontal="right" vertical="center"/>
    </xf>
    <xf numFmtId="0" fontId="30" fillId="10" borderId="59" xfId="6" applyFont="1" applyFill="1" applyBorder="1" applyAlignment="1">
      <alignment horizontal="center" vertical="center"/>
    </xf>
    <xf numFmtId="0" fontId="30" fillId="10" borderId="14" xfId="6" applyFont="1" applyFill="1" applyBorder="1" applyAlignment="1">
      <alignment horizontal="center" vertical="center"/>
    </xf>
    <xf numFmtId="0" fontId="30" fillId="10" borderId="22" xfId="6" applyFont="1" applyFill="1" applyBorder="1" applyAlignment="1">
      <alignment horizontal="center" vertical="center"/>
    </xf>
    <xf numFmtId="0" fontId="21" fillId="3" borderId="16" xfId="6" applyFont="1" applyFill="1" applyBorder="1" applyAlignment="1">
      <alignment horizontal="left" vertical="center" wrapText="1"/>
    </xf>
    <xf numFmtId="0" fontId="21" fillId="3" borderId="18" xfId="6" applyFont="1" applyFill="1" applyBorder="1" applyAlignment="1">
      <alignment horizontal="left" vertical="center" wrapText="1"/>
    </xf>
    <xf numFmtId="167" fontId="19" fillId="11" borderId="34" xfId="0" applyNumberFormat="1" applyFont="1" applyFill="1" applyBorder="1" applyAlignment="1" applyProtection="1">
      <alignment horizontal="center" vertical="center"/>
      <protection locked="0"/>
    </xf>
    <xf numFmtId="167" fontId="19" fillId="11" borderId="35" xfId="0" applyNumberFormat="1" applyFont="1" applyFill="1" applyBorder="1" applyAlignment="1" applyProtection="1">
      <alignment horizontal="center" vertical="center"/>
      <protection locked="0"/>
    </xf>
    <xf numFmtId="167" fontId="19" fillId="11" borderId="44" xfId="0" applyNumberFormat="1" applyFont="1" applyFill="1" applyBorder="1" applyAlignment="1" applyProtection="1">
      <alignment horizontal="center" vertical="center"/>
      <protection locked="0"/>
    </xf>
    <xf numFmtId="0" fontId="19" fillId="11" borderId="28" xfId="0" applyFont="1" applyFill="1" applyBorder="1" applyAlignment="1">
      <alignment horizontal="center" vertical="center"/>
    </xf>
    <xf numFmtId="0" fontId="19" fillId="11" borderId="6" xfId="0" applyFont="1" applyFill="1" applyBorder="1" applyAlignment="1">
      <alignment horizontal="center" vertical="center"/>
    </xf>
    <xf numFmtId="0" fontId="30" fillId="10" borderId="6" xfId="0" applyFont="1" applyFill="1" applyBorder="1" applyAlignment="1">
      <alignment horizontal="center" vertical="center"/>
    </xf>
    <xf numFmtId="0" fontId="30" fillId="10" borderId="29" xfId="0" applyFont="1" applyFill="1" applyBorder="1" applyAlignment="1">
      <alignment horizontal="center" vertical="center"/>
    </xf>
    <xf numFmtId="0" fontId="30" fillId="10" borderId="28" xfId="0" applyFont="1" applyFill="1" applyBorder="1" applyAlignment="1">
      <alignment horizontal="center" vertical="center"/>
    </xf>
    <xf numFmtId="0" fontId="19" fillId="11" borderId="6" xfId="0" applyFont="1" applyFill="1" applyBorder="1" applyAlignment="1">
      <alignment horizontal="center" vertical="center" shrinkToFit="1"/>
    </xf>
    <xf numFmtId="0" fontId="19" fillId="11" borderId="29" xfId="0" applyFont="1" applyFill="1" applyBorder="1" applyAlignment="1">
      <alignment horizontal="center" vertical="center" shrinkToFit="1"/>
    </xf>
    <xf numFmtId="165" fontId="19" fillId="11" borderId="6" xfId="0" applyNumberFormat="1" applyFont="1" applyFill="1" applyBorder="1" applyAlignment="1" applyProtection="1">
      <alignment horizontal="center" vertical="center" shrinkToFit="1"/>
      <protection locked="0"/>
    </xf>
    <xf numFmtId="165" fontId="19" fillId="11" borderId="29" xfId="0" applyNumberFormat="1" applyFont="1" applyFill="1" applyBorder="1" applyAlignment="1" applyProtection="1">
      <alignment horizontal="center" vertical="center" shrinkToFit="1"/>
      <protection locked="0"/>
    </xf>
    <xf numFmtId="0" fontId="12" fillId="3" borderId="28" xfId="0" applyFont="1" applyFill="1" applyBorder="1" applyAlignment="1">
      <alignment horizontal="center" vertical="center"/>
    </xf>
    <xf numFmtId="0" fontId="12" fillId="3" borderId="6" xfId="0" applyFont="1" applyFill="1" applyBorder="1" applyAlignment="1">
      <alignment horizontal="center" vertical="center"/>
    </xf>
    <xf numFmtId="0" fontId="19" fillId="7" borderId="57" xfId="0" applyFont="1" applyFill="1" applyBorder="1" applyAlignment="1">
      <alignment horizontal="center" vertical="center"/>
    </xf>
    <xf numFmtId="0" fontId="19" fillId="7" borderId="49" xfId="0" applyFont="1" applyFill="1" applyBorder="1" applyAlignment="1">
      <alignment horizontal="center" vertical="center"/>
    </xf>
    <xf numFmtId="0" fontId="12" fillId="0" borderId="57" xfId="0" applyFont="1" applyBorder="1" applyAlignment="1">
      <alignment horizontal="center" vertical="center"/>
    </xf>
    <xf numFmtId="0" fontId="12" fillId="0" borderId="49" xfId="0" applyFont="1" applyBorder="1" applyAlignment="1">
      <alignment horizontal="center" vertical="center"/>
    </xf>
    <xf numFmtId="44" fontId="12" fillId="7" borderId="50" xfId="3" applyFont="1" applyFill="1" applyBorder="1" applyAlignment="1" applyProtection="1">
      <alignment horizontal="center" vertical="center"/>
    </xf>
    <xf numFmtId="44" fontId="12" fillId="7" borderId="31" xfId="3" applyFont="1" applyFill="1" applyBorder="1" applyAlignment="1" applyProtection="1">
      <alignment horizontal="center" vertical="center"/>
    </xf>
    <xf numFmtId="0" fontId="55" fillId="11" borderId="28" xfId="0" applyFont="1" applyFill="1" applyBorder="1" applyAlignment="1" applyProtection="1">
      <alignment horizontal="center" vertical="center"/>
      <protection locked="0"/>
    </xf>
    <xf numFmtId="0" fontId="55" fillId="11" borderId="6" xfId="0" applyFont="1" applyFill="1" applyBorder="1" applyAlignment="1" applyProtection="1">
      <alignment horizontal="center" vertical="center"/>
      <protection locked="0"/>
    </xf>
    <xf numFmtId="0" fontId="19" fillId="11" borderId="29" xfId="0" applyFont="1" applyFill="1" applyBorder="1" applyAlignment="1">
      <alignment horizontal="center" vertical="center"/>
    </xf>
    <xf numFmtId="0" fontId="33" fillId="13" borderId="42" xfId="0" applyFont="1" applyFill="1" applyBorder="1" applyAlignment="1">
      <alignment horizontal="center" vertical="center"/>
    </xf>
    <xf numFmtId="0" fontId="33" fillId="13" borderId="45" xfId="0" applyFont="1" applyFill="1" applyBorder="1" applyAlignment="1">
      <alignment horizontal="center" vertical="center"/>
    </xf>
    <xf numFmtId="0" fontId="33" fillId="13" borderId="43" xfId="0" applyFont="1" applyFill="1" applyBorder="1" applyAlignment="1">
      <alignment horizontal="center" vertical="center"/>
    </xf>
    <xf numFmtId="0" fontId="31" fillId="10" borderId="53" xfId="0" applyFont="1" applyFill="1" applyBorder="1" applyAlignment="1">
      <alignment horizontal="center" vertical="center"/>
    </xf>
    <xf numFmtId="0" fontId="31" fillId="10" borderId="17" xfId="0" applyFont="1" applyFill="1" applyBorder="1" applyAlignment="1">
      <alignment horizontal="center" vertical="center"/>
    </xf>
    <xf numFmtId="0" fontId="31" fillId="10" borderId="54" xfId="0" applyFont="1" applyFill="1" applyBorder="1" applyAlignment="1">
      <alignment horizontal="center" vertical="center"/>
    </xf>
    <xf numFmtId="0" fontId="21" fillId="11" borderId="55" xfId="6" applyFont="1" applyFill="1" applyBorder="1" applyAlignment="1">
      <alignment horizontal="center" vertical="center" wrapText="1"/>
    </xf>
    <xf numFmtId="0" fontId="21" fillId="11" borderId="4" xfId="6" applyFont="1" applyFill="1" applyBorder="1" applyAlignment="1">
      <alignment horizontal="center" vertical="center" wrapText="1"/>
    </xf>
    <xf numFmtId="0" fontId="21" fillId="11" borderId="56" xfId="6" applyFont="1" applyFill="1" applyBorder="1" applyAlignment="1">
      <alignment horizontal="center" vertical="center" wrapText="1"/>
    </xf>
    <xf numFmtId="0" fontId="21" fillId="11" borderId="26" xfId="6" applyFont="1" applyFill="1" applyBorder="1" applyAlignment="1">
      <alignment horizontal="center" vertical="center" wrapText="1"/>
    </xf>
    <xf numFmtId="0" fontId="21" fillId="11" borderId="0" xfId="6" applyFont="1" applyFill="1" applyAlignment="1">
      <alignment horizontal="center" vertical="center" wrapText="1"/>
    </xf>
    <xf numFmtId="0" fontId="21" fillId="11" borderId="27" xfId="6" applyFont="1" applyFill="1" applyBorder="1" applyAlignment="1">
      <alignment horizontal="center" vertical="center" wrapText="1"/>
    </xf>
    <xf numFmtId="44" fontId="30" fillId="10" borderId="16" xfId="3" applyFont="1" applyFill="1" applyBorder="1" applyAlignment="1" applyProtection="1">
      <alignment horizontal="center" vertical="center"/>
    </xf>
    <xf numFmtId="44" fontId="30" fillId="10" borderId="54" xfId="3" applyFont="1" applyFill="1" applyBorder="1" applyAlignment="1" applyProtection="1">
      <alignment horizontal="center" vertical="center"/>
    </xf>
    <xf numFmtId="0" fontId="76" fillId="24" borderId="0" xfId="0" applyFont="1" applyFill="1" applyAlignment="1">
      <alignment horizontal="center" vertical="center"/>
    </xf>
    <xf numFmtId="0" fontId="0" fillId="24" borderId="0" xfId="0" applyFill="1" applyAlignment="1">
      <alignment horizontal="center"/>
    </xf>
    <xf numFmtId="0" fontId="71" fillId="2" borderId="0" xfId="0" applyFont="1" applyFill="1" applyAlignment="1">
      <alignment horizontal="center" vertical="center"/>
    </xf>
    <xf numFmtId="0" fontId="75" fillId="0" borderId="0" xfId="0" applyFont="1" applyAlignment="1">
      <alignment horizontal="center" vertical="center" wrapText="1"/>
    </xf>
    <xf numFmtId="0" fontId="30" fillId="12" borderId="7" xfId="6" applyFont="1" applyFill="1" applyBorder="1" applyAlignment="1" applyProtection="1">
      <alignment horizontal="center" vertical="center"/>
      <protection locked="0"/>
    </xf>
    <xf numFmtId="0" fontId="30" fillId="12" borderId="14" xfId="6" applyFont="1" applyFill="1" applyBorder="1" applyAlignment="1" applyProtection="1">
      <alignment horizontal="center" vertical="center"/>
      <protection locked="0"/>
    </xf>
    <xf numFmtId="0" fontId="30" fillId="12" borderId="32" xfId="6" applyFont="1" applyFill="1" applyBorder="1" applyAlignment="1" applyProtection="1">
      <alignment horizontal="center" vertical="center"/>
      <protection locked="0"/>
    </xf>
    <xf numFmtId="0" fontId="30" fillId="12" borderId="33" xfId="6" applyFont="1" applyFill="1" applyBorder="1" applyAlignment="1" applyProtection="1">
      <alignment horizontal="center" vertical="center"/>
      <protection locked="0"/>
    </xf>
    <xf numFmtId="0" fontId="30" fillId="10" borderId="19" xfId="6" applyFont="1" applyFill="1" applyBorder="1" applyAlignment="1" applyProtection="1">
      <alignment horizontal="center" vertical="center"/>
      <protection locked="0"/>
    </xf>
    <xf numFmtId="0" fontId="30" fillId="10" borderId="20" xfId="6" applyFont="1" applyFill="1" applyBorder="1" applyAlignment="1" applyProtection="1">
      <alignment horizontal="center" vertical="center"/>
      <protection locked="0"/>
    </xf>
    <xf numFmtId="0" fontId="30" fillId="10" borderId="31" xfId="6" applyFont="1" applyFill="1" applyBorder="1" applyAlignment="1" applyProtection="1">
      <alignment horizontal="center" vertical="center"/>
      <protection locked="0"/>
    </xf>
    <xf numFmtId="0" fontId="33" fillId="10" borderId="23" xfId="13" applyFont="1" applyFill="1" applyBorder="1" applyAlignment="1">
      <alignment horizontal="center" vertical="center" wrapText="1"/>
    </xf>
    <xf numFmtId="0" fontId="33" fillId="10" borderId="24" xfId="13" applyFont="1" applyFill="1" applyBorder="1" applyAlignment="1">
      <alignment horizontal="center" vertical="center" wrapText="1"/>
    </xf>
    <xf numFmtId="0" fontId="33" fillId="10" borderId="25" xfId="13" applyFont="1" applyFill="1" applyBorder="1" applyAlignment="1">
      <alignment horizontal="center" vertical="center" wrapText="1"/>
    </xf>
    <xf numFmtId="0" fontId="30" fillId="12" borderId="29" xfId="6" applyFont="1" applyFill="1" applyBorder="1" applyAlignment="1" applyProtection="1">
      <alignment horizontal="center" vertical="center"/>
      <protection locked="0"/>
    </xf>
    <xf numFmtId="0" fontId="30" fillId="12" borderId="6" xfId="6" applyFont="1" applyFill="1" applyBorder="1" applyAlignment="1" applyProtection="1">
      <alignment horizontal="center" vertical="center"/>
      <protection locked="0"/>
    </xf>
    <xf numFmtId="0" fontId="30" fillId="10" borderId="28" xfId="6" applyFont="1" applyFill="1" applyBorder="1" applyAlignment="1" applyProtection="1">
      <alignment horizontal="center" vertical="center"/>
      <protection locked="0"/>
    </xf>
    <xf numFmtId="0" fontId="30" fillId="10" borderId="14" xfId="6" applyFont="1" applyFill="1" applyBorder="1" applyAlignment="1" applyProtection="1">
      <alignment horizontal="center" vertical="center"/>
      <protection locked="0"/>
    </xf>
    <xf numFmtId="0" fontId="30" fillId="12" borderId="28" xfId="6" applyFont="1" applyFill="1" applyBorder="1" applyAlignment="1" applyProtection="1">
      <alignment horizontal="center" vertical="center"/>
      <protection locked="0"/>
    </xf>
    <xf numFmtId="0" fontId="30" fillId="10" borderId="7" xfId="6" applyFont="1" applyFill="1" applyBorder="1" applyAlignment="1" applyProtection="1">
      <alignment horizontal="center" vertical="center"/>
      <protection locked="0"/>
    </xf>
    <xf numFmtId="0" fontId="43" fillId="5" borderId="26" xfId="6" applyFont="1" applyFill="1" applyBorder="1" applyAlignment="1" applyProtection="1">
      <alignment horizontal="center" vertical="center"/>
      <protection locked="0"/>
    </xf>
    <xf numFmtId="0" fontId="43" fillId="5" borderId="0" xfId="6" applyFont="1" applyFill="1" applyAlignment="1" applyProtection="1">
      <alignment horizontal="center" vertical="center"/>
      <protection locked="0"/>
    </xf>
    <xf numFmtId="0" fontId="30" fillId="10" borderId="30" xfId="6" applyFont="1" applyFill="1" applyBorder="1" applyAlignment="1" applyProtection="1">
      <alignment horizontal="center" vertical="center"/>
      <protection locked="0"/>
    </xf>
    <xf numFmtId="0" fontId="30" fillId="10" borderId="6" xfId="6" applyFont="1" applyFill="1" applyBorder="1" applyAlignment="1" applyProtection="1">
      <alignment horizontal="center" vertical="center"/>
      <protection locked="0"/>
    </xf>
    <xf numFmtId="0" fontId="43" fillId="0" borderId="26" xfId="6" applyFont="1" applyBorder="1" applyAlignment="1" applyProtection="1">
      <alignment horizontal="center" vertical="center"/>
      <protection locked="0"/>
    </xf>
    <xf numFmtId="0" fontId="43" fillId="0" borderId="0" xfId="6" applyFont="1" applyAlignment="1" applyProtection="1">
      <alignment horizontal="center" vertical="center"/>
      <protection locked="0"/>
    </xf>
    <xf numFmtId="0" fontId="12" fillId="3" borderId="36" xfId="5" applyFont="1" applyFill="1" applyBorder="1" applyAlignment="1">
      <alignment horizontal="center" vertical="center" wrapText="1"/>
    </xf>
    <xf numFmtId="0" fontId="12" fillId="3" borderId="39" xfId="5" applyFont="1" applyFill="1" applyBorder="1" applyAlignment="1">
      <alignment horizontal="center" vertical="center" wrapText="1"/>
    </xf>
    <xf numFmtId="0" fontId="12" fillId="3" borderId="37" xfId="5" applyFont="1" applyFill="1" applyBorder="1" applyAlignment="1">
      <alignment horizontal="center" vertical="center" wrapText="1"/>
    </xf>
    <xf numFmtId="0" fontId="30" fillId="12" borderId="19" xfId="6" applyFont="1" applyFill="1" applyBorder="1" applyAlignment="1" applyProtection="1">
      <alignment horizontal="center" vertical="center"/>
      <protection locked="0"/>
    </xf>
    <xf numFmtId="0" fontId="30" fillId="12" borderId="20" xfId="6" applyFont="1" applyFill="1" applyBorder="1" applyAlignment="1" applyProtection="1">
      <alignment horizontal="center" vertical="center"/>
      <protection locked="0"/>
    </xf>
    <xf numFmtId="0" fontId="30" fillId="12" borderId="31" xfId="6" applyFont="1" applyFill="1" applyBorder="1" applyAlignment="1" applyProtection="1">
      <alignment horizontal="center" vertical="center"/>
      <protection locked="0"/>
    </xf>
    <xf numFmtId="0" fontId="31" fillId="10" borderId="177" xfId="7" applyFont="1" applyFill="1" applyBorder="1" applyAlignment="1">
      <alignment horizontal="right" vertical="center"/>
    </xf>
    <xf numFmtId="0" fontId="31" fillId="10" borderId="178" xfId="7" applyFont="1" applyFill="1" applyBorder="1" applyAlignment="1">
      <alignment horizontal="right" vertical="center"/>
    </xf>
    <xf numFmtId="0" fontId="31" fillId="10" borderId="180" xfId="7" applyFont="1" applyFill="1" applyBorder="1" applyAlignment="1">
      <alignment horizontal="right" vertical="center"/>
    </xf>
    <xf numFmtId="0" fontId="33" fillId="10" borderId="155" xfId="13" applyFont="1" applyFill="1" applyBorder="1" applyAlignment="1">
      <alignment horizontal="center" vertical="center" wrapText="1"/>
    </xf>
    <xf numFmtId="0" fontId="33" fillId="10" borderId="156" xfId="13" applyFont="1" applyFill="1" applyBorder="1" applyAlignment="1">
      <alignment horizontal="center" vertical="center" wrapText="1"/>
    </xf>
    <xf numFmtId="0" fontId="33" fillId="10" borderId="157" xfId="13" applyFont="1" applyFill="1" applyBorder="1" applyAlignment="1">
      <alignment horizontal="center" vertical="center" wrapText="1"/>
    </xf>
    <xf numFmtId="0" fontId="31" fillId="10" borderId="158" xfId="7" applyFont="1" applyFill="1" applyBorder="1" applyAlignment="1">
      <alignment horizontal="center" vertical="center" wrapText="1"/>
    </xf>
    <xf numFmtId="0" fontId="31" fillId="10" borderId="8" xfId="7" applyFont="1" applyFill="1" applyBorder="1" applyAlignment="1">
      <alignment horizontal="center" vertical="center" wrapText="1"/>
    </xf>
    <xf numFmtId="0" fontId="31" fillId="10" borderId="159" xfId="7" applyFont="1" applyFill="1" applyBorder="1" applyAlignment="1">
      <alignment horizontal="center" vertical="center" wrapText="1"/>
    </xf>
    <xf numFmtId="0" fontId="30" fillId="10" borderId="172" xfId="7" applyFont="1" applyFill="1" applyBorder="1" applyAlignment="1">
      <alignment horizontal="center" vertical="center" wrapText="1"/>
    </xf>
    <xf numFmtId="0" fontId="30" fillId="10" borderId="158" xfId="7" applyFont="1" applyFill="1" applyBorder="1" applyAlignment="1">
      <alignment horizontal="center" vertical="center" wrapText="1"/>
    </xf>
    <xf numFmtId="0" fontId="30" fillId="10" borderId="175" xfId="7" applyFont="1" applyFill="1" applyBorder="1" applyAlignment="1">
      <alignment horizontal="center" vertical="center" wrapText="1"/>
    </xf>
    <xf numFmtId="0" fontId="30" fillId="10" borderId="9" xfId="7" applyFont="1" applyFill="1" applyBorder="1" applyAlignment="1">
      <alignment horizontal="center" vertical="center" wrapText="1"/>
    </xf>
    <xf numFmtId="0" fontId="30" fillId="10" borderId="8" xfId="7" applyFont="1" applyFill="1" applyBorder="1" applyAlignment="1">
      <alignment horizontal="center" vertical="center" wrapText="1"/>
    </xf>
    <xf numFmtId="0" fontId="30" fillId="10" borderId="38" xfId="7" applyFont="1" applyFill="1" applyBorder="1" applyAlignment="1">
      <alignment horizontal="center" vertical="center" wrapText="1"/>
    </xf>
    <xf numFmtId="0" fontId="21" fillId="24" borderId="0" xfId="5" applyFont="1" applyFill="1" applyAlignment="1">
      <alignment horizontal="center" vertical="center"/>
    </xf>
    <xf numFmtId="0" fontId="21" fillId="24" borderId="0" xfId="5" applyFont="1" applyFill="1" applyAlignment="1">
      <alignment horizontal="left" vertical="center" wrapText="1"/>
    </xf>
    <xf numFmtId="0" fontId="0" fillId="26" borderId="0" xfId="0" applyFill="1" applyAlignment="1">
      <alignment horizontal="left" vertical="center" wrapText="1"/>
    </xf>
    <xf numFmtId="0" fontId="76" fillId="24" borderId="156" xfId="13" applyFont="1" applyFill="1" applyBorder="1" applyAlignment="1">
      <alignment horizontal="center" vertical="center" wrapText="1"/>
    </xf>
    <xf numFmtId="0" fontId="76" fillId="24" borderId="157" xfId="13" applyFont="1" applyFill="1" applyBorder="1" applyAlignment="1">
      <alignment horizontal="center" vertical="center" wrapText="1"/>
    </xf>
    <xf numFmtId="0" fontId="33" fillId="10" borderId="155" xfId="5" applyFont="1" applyFill="1" applyBorder="1" applyAlignment="1">
      <alignment horizontal="center" vertical="center"/>
    </xf>
    <xf numFmtId="0" fontId="33" fillId="10" borderId="156" xfId="5" applyFont="1" applyFill="1" applyBorder="1" applyAlignment="1">
      <alignment horizontal="center" vertical="center"/>
    </xf>
    <xf numFmtId="0" fontId="33" fillId="10" borderId="157" xfId="5" applyFont="1" applyFill="1" applyBorder="1" applyAlignment="1">
      <alignment horizontal="center" vertical="center"/>
    </xf>
    <xf numFmtId="170" fontId="30" fillId="10" borderId="158" xfId="5" applyNumberFormat="1" applyFont="1" applyFill="1" applyBorder="1" applyAlignment="1">
      <alignment horizontal="center" vertical="center"/>
    </xf>
    <xf numFmtId="0" fontId="30" fillId="10" borderId="168" xfId="5" applyFont="1" applyFill="1" applyBorder="1" applyAlignment="1">
      <alignment horizontal="center" vertical="center"/>
    </xf>
    <xf numFmtId="0" fontId="30" fillId="10" borderId="84" xfId="5" applyFont="1" applyFill="1" applyBorder="1" applyAlignment="1">
      <alignment horizontal="center" vertical="center"/>
    </xf>
    <xf numFmtId="0" fontId="30" fillId="10" borderId="166" xfId="5" applyFont="1" applyFill="1" applyBorder="1" applyAlignment="1">
      <alignment horizontal="center" vertical="center"/>
    </xf>
    <xf numFmtId="0" fontId="30" fillId="10" borderId="170" xfId="5" applyFont="1" applyFill="1" applyBorder="1" applyAlignment="1">
      <alignment horizontal="center" vertical="center"/>
    </xf>
    <xf numFmtId="0" fontId="30" fillId="10" borderId="171" xfId="5" applyFont="1" applyFill="1" applyBorder="1" applyAlignment="1">
      <alignment horizontal="center" vertical="center"/>
    </xf>
    <xf numFmtId="0" fontId="30" fillId="10" borderId="169" xfId="5" applyFont="1" applyFill="1" applyBorder="1" applyAlignment="1">
      <alignment horizontal="center" vertical="center"/>
    </xf>
    <xf numFmtId="44" fontId="43" fillId="2" borderId="8" xfId="3" applyFont="1" applyFill="1" applyBorder="1" applyAlignment="1">
      <alignment horizontal="center" vertical="center"/>
    </xf>
    <xf numFmtId="0" fontId="55" fillId="7" borderId="57" xfId="0" applyFont="1" applyFill="1" applyBorder="1" applyAlignment="1" applyProtection="1">
      <alignment horizontal="center" vertical="center"/>
      <protection locked="0"/>
    </xf>
    <xf numFmtId="0" fontId="55" fillId="7" borderId="49" xfId="0" applyFont="1" applyFill="1" applyBorder="1" applyAlignment="1" applyProtection="1">
      <alignment horizontal="center" vertical="center"/>
      <protection locked="0"/>
    </xf>
    <xf numFmtId="14" fontId="19" fillId="7" borderId="5" xfId="0" applyNumberFormat="1" applyFont="1" applyFill="1" applyBorder="1" applyAlignment="1">
      <alignment horizontal="center" vertical="center"/>
    </xf>
    <xf numFmtId="14" fontId="19" fillId="7" borderId="27" xfId="0" applyNumberFormat="1" applyFont="1" applyFill="1" applyBorder="1" applyAlignment="1">
      <alignment horizontal="center" vertical="center"/>
    </xf>
    <xf numFmtId="0" fontId="31" fillId="10" borderId="34" xfId="6" applyFont="1" applyFill="1" applyBorder="1" applyAlignment="1">
      <alignment horizontal="right" vertical="center"/>
    </xf>
    <xf numFmtId="0" fontId="31" fillId="10" borderId="35" xfId="6" applyFont="1" applyFill="1" applyBorder="1" applyAlignment="1">
      <alignment horizontal="right" vertical="center"/>
    </xf>
    <xf numFmtId="0" fontId="31" fillId="10" borderId="53" xfId="6" applyFont="1" applyFill="1" applyBorder="1" applyAlignment="1">
      <alignment horizontal="right" vertical="center"/>
    </xf>
    <xf numFmtId="0" fontId="31" fillId="10" borderId="17" xfId="6" applyFont="1" applyFill="1" applyBorder="1" applyAlignment="1">
      <alignment horizontal="right" vertical="center"/>
    </xf>
    <xf numFmtId="0" fontId="31" fillId="10" borderId="18" xfId="6" applyFont="1" applyFill="1" applyBorder="1" applyAlignment="1">
      <alignment horizontal="right" vertical="center"/>
    </xf>
    <xf numFmtId="0" fontId="31" fillId="10" borderId="66" xfId="6" applyFont="1" applyFill="1" applyBorder="1" applyAlignment="1">
      <alignment horizontal="right" vertical="center"/>
    </xf>
    <xf numFmtId="0" fontId="31" fillId="10" borderId="71" xfId="6" applyFont="1" applyFill="1" applyBorder="1" applyAlignment="1">
      <alignment horizontal="right" vertical="center"/>
    </xf>
    <xf numFmtId="0" fontId="31" fillId="10" borderId="67" xfId="6" applyFont="1" applyFill="1" applyBorder="1" applyAlignment="1">
      <alignment horizontal="right" vertical="center"/>
    </xf>
    <xf numFmtId="0" fontId="43" fillId="3" borderId="91" xfId="6" applyFont="1" applyFill="1" applyBorder="1" applyAlignment="1">
      <alignment horizontal="left" vertical="center"/>
    </xf>
    <xf numFmtId="0" fontId="43" fillId="3" borderId="89" xfId="6" applyFont="1" applyFill="1" applyBorder="1" applyAlignment="1">
      <alignment horizontal="left" vertical="center"/>
    </xf>
    <xf numFmtId="0" fontId="43" fillId="3" borderId="78" xfId="6" applyFont="1" applyFill="1" applyBorder="1" applyAlignment="1">
      <alignment horizontal="left" vertical="center"/>
    </xf>
    <xf numFmtId="0" fontId="43" fillId="3" borderId="16" xfId="6" applyFont="1" applyFill="1" applyBorder="1" applyAlignment="1">
      <alignment horizontal="left" vertical="center"/>
    </xf>
    <xf numFmtId="0" fontId="43" fillId="3" borderId="17" xfId="6" applyFont="1" applyFill="1" applyBorder="1" applyAlignment="1">
      <alignment horizontal="left" vertical="center"/>
    </xf>
    <xf numFmtId="0" fontId="43" fillId="3" borderId="18" xfId="6" applyFont="1" applyFill="1" applyBorder="1" applyAlignment="1">
      <alignment horizontal="left" vertical="center"/>
    </xf>
    <xf numFmtId="0" fontId="30" fillId="12" borderId="53" xfId="6" applyFont="1" applyFill="1" applyBorder="1" applyAlignment="1">
      <alignment horizontal="center" vertical="center"/>
    </xf>
    <xf numFmtId="0" fontId="30" fillId="12" borderId="17" xfId="6" applyFont="1" applyFill="1" applyBorder="1" applyAlignment="1">
      <alignment horizontal="center" vertical="center"/>
    </xf>
    <xf numFmtId="0" fontId="30" fillId="12" borderId="54" xfId="6" applyFont="1" applyFill="1" applyBorder="1" applyAlignment="1">
      <alignment horizontal="center" vertical="center"/>
    </xf>
    <xf numFmtId="0" fontId="30" fillId="10" borderId="16" xfId="6" applyFont="1" applyFill="1" applyBorder="1" applyAlignment="1">
      <alignment horizontal="center" vertical="center"/>
    </xf>
    <xf numFmtId="0" fontId="30" fillId="10" borderId="17" xfId="6" applyFont="1" applyFill="1" applyBorder="1" applyAlignment="1">
      <alignment horizontal="center" vertical="center"/>
    </xf>
    <xf numFmtId="0" fontId="30" fillId="10" borderId="18" xfId="6" applyFont="1" applyFill="1" applyBorder="1" applyAlignment="1">
      <alignment horizontal="center" vertical="center"/>
    </xf>
    <xf numFmtId="0" fontId="43" fillId="5" borderId="65" xfId="6" applyFont="1" applyFill="1" applyBorder="1" applyAlignment="1">
      <alignment horizontal="center" vertical="center"/>
    </xf>
    <xf numFmtId="0" fontId="43" fillId="5" borderId="51" xfId="6" applyFont="1" applyFill="1" applyBorder="1" applyAlignment="1">
      <alignment horizontal="center" vertical="center"/>
    </xf>
    <xf numFmtId="0" fontId="43" fillId="5" borderId="76" xfId="6" applyFont="1" applyFill="1" applyBorder="1" applyAlignment="1">
      <alignment horizontal="center" vertical="center"/>
    </xf>
    <xf numFmtId="0" fontId="30" fillId="12" borderId="77" xfId="6" applyFont="1" applyFill="1" applyBorder="1" applyAlignment="1">
      <alignment horizontal="center" vertical="center"/>
    </xf>
    <xf numFmtId="0" fontId="30" fillId="12" borderId="89" xfId="6" applyFont="1" applyFill="1" applyBorder="1" applyAlignment="1">
      <alignment horizontal="center" vertical="center"/>
    </xf>
    <xf numFmtId="0" fontId="30" fillId="12" borderId="90" xfId="6" applyFont="1" applyFill="1" applyBorder="1" applyAlignment="1">
      <alignment horizontal="center" vertical="center"/>
    </xf>
    <xf numFmtId="0" fontId="30" fillId="10" borderId="53" xfId="6" applyFont="1" applyFill="1" applyBorder="1" applyAlignment="1">
      <alignment horizontal="center" vertical="center"/>
    </xf>
    <xf numFmtId="0" fontId="43" fillId="5" borderId="53" xfId="6" applyFont="1" applyFill="1" applyBorder="1" applyAlignment="1">
      <alignment horizontal="center" vertical="center"/>
    </xf>
    <xf numFmtId="0" fontId="43" fillId="5" borderId="17" xfId="6" applyFont="1" applyFill="1" applyBorder="1" applyAlignment="1">
      <alignment horizontal="center" vertical="center"/>
    </xf>
    <xf numFmtId="0" fontId="43" fillId="5" borderId="54" xfId="6" applyFont="1" applyFill="1" applyBorder="1" applyAlignment="1">
      <alignment horizontal="center" vertical="center"/>
    </xf>
    <xf numFmtId="0" fontId="43" fillId="0" borderId="53" xfId="6" applyFont="1" applyBorder="1" applyAlignment="1">
      <alignment horizontal="center" vertical="center"/>
    </xf>
    <xf numFmtId="0" fontId="43" fillId="0" borderId="17" xfId="6" applyFont="1" applyBorder="1" applyAlignment="1">
      <alignment horizontal="center" vertical="center"/>
    </xf>
    <xf numFmtId="0" fontId="43" fillId="0" borderId="54" xfId="6" applyFont="1" applyBorder="1" applyAlignment="1">
      <alignment horizontal="center" vertical="center"/>
    </xf>
    <xf numFmtId="0" fontId="19" fillId="4" borderId="53" xfId="6" applyFont="1" applyFill="1" applyBorder="1" applyAlignment="1">
      <alignment horizontal="right" vertical="center"/>
    </xf>
    <xf numFmtId="0" fontId="19" fillId="4" borderId="17" xfId="6" applyFont="1" applyFill="1" applyBorder="1" applyAlignment="1">
      <alignment horizontal="right" vertical="center"/>
    </xf>
    <xf numFmtId="0" fontId="19" fillId="4" borderId="18" xfId="6" applyFont="1" applyFill="1" applyBorder="1" applyAlignment="1">
      <alignment horizontal="right" vertical="center"/>
    </xf>
    <xf numFmtId="0" fontId="30" fillId="10" borderId="53" xfId="0" applyFont="1" applyFill="1" applyBorder="1" applyAlignment="1">
      <alignment horizontal="center" vertical="center"/>
    </xf>
    <xf numFmtId="0" fontId="30" fillId="10" borderId="18" xfId="0" applyFont="1" applyFill="1" applyBorder="1" applyAlignment="1">
      <alignment horizontal="center" vertical="center"/>
    </xf>
    <xf numFmtId="0" fontId="19" fillId="11" borderId="16" xfId="0" applyFont="1" applyFill="1" applyBorder="1" applyAlignment="1">
      <alignment horizontal="center" vertical="center" shrinkToFit="1"/>
    </xf>
    <xf numFmtId="0" fontId="19" fillId="11" borderId="17" xfId="0" applyFont="1" applyFill="1" applyBorder="1" applyAlignment="1">
      <alignment horizontal="center" vertical="center" shrinkToFit="1"/>
    </xf>
    <xf numFmtId="0" fontId="19" fillId="11" borderId="54" xfId="0" applyFont="1" applyFill="1" applyBorder="1" applyAlignment="1">
      <alignment horizontal="center" vertical="center" shrinkToFit="1"/>
    </xf>
    <xf numFmtId="0" fontId="19" fillId="11" borderId="53" xfId="0" applyFont="1" applyFill="1" applyBorder="1" applyAlignment="1">
      <alignment horizontal="center" vertical="center"/>
    </xf>
    <xf numFmtId="0" fontId="19" fillId="11" borderId="18" xfId="0" applyFont="1" applyFill="1" applyBorder="1" applyAlignment="1">
      <alignment horizontal="center" vertical="center"/>
    </xf>
    <xf numFmtId="0" fontId="30" fillId="10" borderId="16" xfId="0" applyFont="1" applyFill="1" applyBorder="1" applyAlignment="1">
      <alignment horizontal="center" vertical="center"/>
    </xf>
    <xf numFmtId="0" fontId="30" fillId="10" borderId="17" xfId="0" applyFont="1" applyFill="1" applyBorder="1" applyAlignment="1">
      <alignment horizontal="center" vertical="center"/>
    </xf>
    <xf numFmtId="0" fontId="30" fillId="10" borderId="54" xfId="0" applyFont="1" applyFill="1" applyBorder="1" applyAlignment="1">
      <alignment horizontal="center" vertical="center"/>
    </xf>
    <xf numFmtId="165" fontId="19" fillId="11" borderId="16" xfId="0" applyNumberFormat="1" applyFont="1" applyFill="1" applyBorder="1" applyAlignment="1" applyProtection="1">
      <alignment horizontal="center" vertical="center" shrinkToFit="1"/>
      <protection locked="0"/>
    </xf>
    <xf numFmtId="165" fontId="19" fillId="11" borderId="17" xfId="0" applyNumberFormat="1" applyFont="1" applyFill="1" applyBorder="1" applyAlignment="1" applyProtection="1">
      <alignment horizontal="center" vertical="center" shrinkToFit="1"/>
      <protection locked="0"/>
    </xf>
    <xf numFmtId="165" fontId="19" fillId="11" borderId="54" xfId="0" applyNumberFormat="1" applyFont="1" applyFill="1" applyBorder="1" applyAlignment="1" applyProtection="1">
      <alignment horizontal="center" vertical="center" shrinkToFit="1"/>
      <protection locked="0"/>
    </xf>
    <xf numFmtId="0" fontId="12" fillId="3" borderId="53" xfId="0" applyFont="1" applyFill="1" applyBorder="1" applyAlignment="1">
      <alignment horizontal="center" vertical="center"/>
    </xf>
    <xf numFmtId="0" fontId="12" fillId="3" borderId="18" xfId="0" applyFont="1" applyFill="1" applyBorder="1" applyAlignment="1">
      <alignment horizontal="center" vertical="center"/>
    </xf>
    <xf numFmtId="167" fontId="19" fillId="11" borderId="66" xfId="0" applyNumberFormat="1" applyFont="1" applyFill="1" applyBorder="1" applyAlignment="1" applyProtection="1">
      <alignment horizontal="center" vertical="center"/>
      <protection locked="0"/>
    </xf>
    <xf numFmtId="167" fontId="19" fillId="11" borderId="67" xfId="0" applyNumberFormat="1" applyFont="1" applyFill="1" applyBorder="1" applyAlignment="1" applyProtection="1">
      <alignment horizontal="center" vertical="center"/>
      <protection locked="0"/>
    </xf>
    <xf numFmtId="167" fontId="19" fillId="11" borderId="92" xfId="0" applyNumberFormat="1" applyFont="1" applyFill="1" applyBorder="1" applyAlignment="1" applyProtection="1">
      <alignment horizontal="center" vertical="center"/>
      <protection locked="0"/>
    </xf>
    <xf numFmtId="167" fontId="19" fillId="11" borderId="71" xfId="0" applyNumberFormat="1" applyFont="1" applyFill="1" applyBorder="1" applyAlignment="1" applyProtection="1">
      <alignment horizontal="center" vertical="center"/>
      <protection locked="0"/>
    </xf>
    <xf numFmtId="167" fontId="19" fillId="11" borderId="93" xfId="0" applyNumberFormat="1" applyFont="1" applyFill="1" applyBorder="1" applyAlignment="1" applyProtection="1">
      <alignment horizontal="center" vertical="center"/>
      <protection locked="0"/>
    </xf>
    <xf numFmtId="14" fontId="19" fillId="7" borderId="88" xfId="0" applyNumberFormat="1" applyFont="1" applyFill="1" applyBorder="1" applyAlignment="1">
      <alignment horizontal="center" vertical="center"/>
    </xf>
    <xf numFmtId="14" fontId="19" fillId="7" borderId="54" xfId="0" applyNumberFormat="1" applyFont="1" applyFill="1" applyBorder="1" applyAlignment="1">
      <alignment horizontal="center" vertical="center"/>
    </xf>
    <xf numFmtId="0" fontId="12" fillId="0" borderId="53" xfId="0" applyFont="1" applyBorder="1" applyAlignment="1">
      <alignment horizontal="center" vertical="center"/>
    </xf>
    <xf numFmtId="0" fontId="12" fillId="0" borderId="68" xfId="0" applyFont="1" applyBorder="1" applyAlignment="1">
      <alignment horizontal="center" vertical="center"/>
    </xf>
    <xf numFmtId="0" fontId="55" fillId="11" borderId="53" xfId="0" applyFont="1" applyFill="1" applyBorder="1" applyAlignment="1" applyProtection="1">
      <alignment horizontal="center" vertical="center"/>
      <protection locked="0"/>
    </xf>
    <xf numFmtId="0" fontId="55" fillId="11" borderId="18" xfId="0" applyFont="1" applyFill="1" applyBorder="1" applyAlignment="1" applyProtection="1">
      <alignment horizontal="center" vertical="center"/>
      <protection locked="0"/>
    </xf>
    <xf numFmtId="0" fontId="19" fillId="11" borderId="16" xfId="0" applyFont="1" applyFill="1" applyBorder="1" applyAlignment="1">
      <alignment horizontal="center" vertical="center"/>
    </xf>
    <xf numFmtId="0" fontId="19" fillId="11" borderId="17" xfId="0" applyFont="1" applyFill="1" applyBorder="1" applyAlignment="1">
      <alignment horizontal="center" vertical="center"/>
    </xf>
    <xf numFmtId="0" fontId="19" fillId="11" borderId="54" xfId="0" applyFont="1" applyFill="1" applyBorder="1" applyAlignment="1">
      <alignment horizontal="center" vertical="center"/>
    </xf>
    <xf numFmtId="0" fontId="57" fillId="10" borderId="16" xfId="0" applyFont="1" applyFill="1" applyBorder="1" applyAlignment="1">
      <alignment horizontal="center" vertical="center"/>
    </xf>
    <xf numFmtId="0" fontId="57" fillId="10" borderId="17" xfId="0" applyFont="1" applyFill="1" applyBorder="1" applyAlignment="1">
      <alignment horizontal="center" vertical="center"/>
    </xf>
    <xf numFmtId="0" fontId="57" fillId="10" borderId="54" xfId="0" applyFont="1" applyFill="1" applyBorder="1" applyAlignment="1">
      <alignment horizontal="center" vertical="center"/>
    </xf>
    <xf numFmtId="44" fontId="55" fillId="7" borderId="53" xfId="0" applyNumberFormat="1" applyFont="1" applyFill="1" applyBorder="1" applyAlignment="1" applyProtection="1">
      <alignment horizontal="center" vertical="center"/>
      <protection locked="0"/>
    </xf>
    <xf numFmtId="0" fontId="55" fillId="7" borderId="68" xfId="0" applyFont="1" applyFill="1" applyBorder="1" applyAlignment="1" applyProtection="1">
      <alignment horizontal="center" vertical="center"/>
      <protection locked="0"/>
    </xf>
    <xf numFmtId="0" fontId="33" fillId="13" borderId="69" xfId="0" applyFont="1" applyFill="1" applyBorder="1" applyAlignment="1">
      <alignment horizontal="center" vertical="center"/>
    </xf>
    <xf numFmtId="0" fontId="33" fillId="13" borderId="70" xfId="0" applyFont="1" applyFill="1" applyBorder="1" applyAlignment="1">
      <alignment horizontal="center" vertical="center"/>
    </xf>
    <xf numFmtId="0" fontId="33" fillId="13" borderId="72" xfId="0" applyFont="1" applyFill="1" applyBorder="1" applyAlignment="1">
      <alignment horizontal="center" vertical="center"/>
    </xf>
    <xf numFmtId="0" fontId="31" fillId="10" borderId="65" xfId="0" applyFont="1" applyFill="1" applyBorder="1" applyAlignment="1">
      <alignment horizontal="center" vertical="center"/>
    </xf>
    <xf numFmtId="0" fontId="31" fillId="10" borderId="51" xfId="0" applyFont="1" applyFill="1" applyBorder="1" applyAlignment="1">
      <alignment horizontal="center" vertical="center"/>
    </xf>
    <xf numFmtId="0" fontId="31" fillId="10" borderId="76" xfId="0" applyFont="1" applyFill="1" applyBorder="1" applyAlignment="1">
      <alignment horizontal="center" vertical="center"/>
    </xf>
    <xf numFmtId="0" fontId="21" fillId="11" borderId="63" xfId="6" applyFont="1" applyFill="1" applyBorder="1" applyAlignment="1">
      <alignment horizontal="center" vertical="center" wrapText="1"/>
    </xf>
    <xf numFmtId="0" fontId="21" fillId="11" borderId="21" xfId="6" applyFont="1" applyFill="1" applyBorder="1" applyAlignment="1">
      <alignment horizontal="center" vertical="center" wrapText="1"/>
    </xf>
    <xf numFmtId="0" fontId="21" fillId="11" borderId="64" xfId="6" applyFont="1" applyFill="1" applyBorder="1" applyAlignment="1">
      <alignment horizontal="center" vertical="center" wrapText="1"/>
    </xf>
    <xf numFmtId="0" fontId="19" fillId="7" borderId="53" xfId="0" applyFont="1" applyFill="1" applyBorder="1" applyAlignment="1">
      <alignment horizontal="center" vertical="center"/>
    </xf>
    <xf numFmtId="0" fontId="19" fillId="7" borderId="68" xfId="0" applyFont="1" applyFill="1" applyBorder="1" applyAlignment="1">
      <alignment horizontal="center" vertical="center"/>
    </xf>
    <xf numFmtId="0" fontId="55" fillId="7" borderId="53" xfId="0" applyFont="1" applyFill="1" applyBorder="1" applyAlignment="1" applyProtection="1">
      <alignment horizontal="center" vertical="center"/>
      <protection locked="0"/>
    </xf>
    <xf numFmtId="0" fontId="31" fillId="12" borderId="66" xfId="6" applyFont="1" applyFill="1" applyBorder="1" applyAlignment="1">
      <alignment horizontal="right" vertical="center"/>
    </xf>
    <xf numFmtId="0" fontId="31" fillId="12" borderId="71" xfId="6" applyFont="1" applyFill="1" applyBorder="1" applyAlignment="1">
      <alignment horizontal="right" vertical="center"/>
    </xf>
    <xf numFmtId="0" fontId="31" fillId="12" borderId="67" xfId="6" applyFont="1" applyFill="1" applyBorder="1" applyAlignment="1">
      <alignment horizontal="right" vertical="center"/>
    </xf>
    <xf numFmtId="0" fontId="31" fillId="10" borderId="28" xfId="6" applyFont="1" applyFill="1" applyBorder="1" applyAlignment="1">
      <alignment horizontal="center" vertical="center"/>
    </xf>
    <xf numFmtId="0" fontId="31" fillId="10" borderId="6" xfId="6" applyFont="1" applyFill="1" applyBorder="1" applyAlignment="1">
      <alignment horizontal="center" vertical="center"/>
    </xf>
    <xf numFmtId="0" fontId="31" fillId="10" borderId="34" xfId="6" applyFont="1" applyFill="1" applyBorder="1" applyAlignment="1">
      <alignment horizontal="center" vertical="center"/>
    </xf>
    <xf numFmtId="0" fontId="31" fillId="10" borderId="35" xfId="6" applyFont="1" applyFill="1" applyBorder="1" applyAlignment="1">
      <alignment horizontal="center" vertical="center"/>
    </xf>
    <xf numFmtId="44" fontId="19" fillId="11" borderId="35" xfId="3" applyFont="1" applyFill="1" applyBorder="1" applyAlignment="1" applyProtection="1">
      <alignment horizontal="center" vertical="center"/>
      <protection locked="0"/>
    </xf>
    <xf numFmtId="44" fontId="19" fillId="11" borderId="44" xfId="3" applyFont="1" applyFill="1" applyBorder="1" applyAlignment="1" applyProtection="1">
      <alignment horizontal="center" vertical="center"/>
      <protection locked="0"/>
    </xf>
    <xf numFmtId="44" fontId="55" fillId="7" borderId="57" xfId="0" applyNumberFormat="1" applyFont="1" applyFill="1" applyBorder="1" applyAlignment="1" applyProtection="1">
      <alignment horizontal="center" vertical="center"/>
      <protection locked="0"/>
    </xf>
    <xf numFmtId="0" fontId="21" fillId="11" borderId="60" xfId="6" applyFont="1" applyFill="1" applyBorder="1" applyAlignment="1">
      <alignment horizontal="center" vertical="center" wrapText="1"/>
    </xf>
    <xf numFmtId="0" fontId="21" fillId="11" borderId="3" xfId="6" applyFont="1" applyFill="1" applyBorder="1" applyAlignment="1">
      <alignment horizontal="center" vertical="center" wrapText="1"/>
    </xf>
    <xf numFmtId="0" fontId="21" fillId="11" borderId="61" xfId="6" applyFont="1" applyFill="1" applyBorder="1" applyAlignment="1">
      <alignment horizontal="center" vertical="center" wrapText="1"/>
    </xf>
    <xf numFmtId="44" fontId="19" fillId="11" borderId="34" xfId="3" applyFont="1" applyFill="1" applyBorder="1" applyAlignment="1" applyProtection="1">
      <alignment horizontal="center" vertical="center"/>
      <protection locked="0"/>
    </xf>
    <xf numFmtId="0" fontId="30" fillId="12" borderId="59" xfId="6" applyFont="1" applyFill="1" applyBorder="1" applyAlignment="1">
      <alignment horizontal="center" vertical="center"/>
    </xf>
    <xf numFmtId="0" fontId="30" fillId="12" borderId="14" xfId="6" applyFont="1" applyFill="1" applyBorder="1" applyAlignment="1">
      <alignment horizontal="center" vertical="center"/>
    </xf>
    <xf numFmtId="0" fontId="30" fillId="12" borderId="33" xfId="6" applyFont="1" applyFill="1" applyBorder="1" applyAlignment="1">
      <alignment horizontal="center" vertical="center"/>
    </xf>
    <xf numFmtId="0" fontId="30" fillId="10" borderId="185" xfId="0" applyFont="1" applyFill="1" applyBorder="1" applyAlignment="1">
      <alignment horizontal="right" vertical="center"/>
    </xf>
    <xf numFmtId="0" fontId="30" fillId="10" borderId="82" xfId="0" applyFont="1" applyFill="1" applyBorder="1" applyAlignment="1">
      <alignment horizontal="right" vertical="center"/>
    </xf>
    <xf numFmtId="0" fontId="33" fillId="10" borderId="155" xfId="17" applyFont="1" applyFill="1" applyBorder="1" applyAlignment="1">
      <alignment horizontal="center" vertical="center"/>
    </xf>
    <xf numFmtId="0" fontId="33" fillId="10" borderId="183" xfId="17" applyFont="1" applyFill="1" applyBorder="1" applyAlignment="1">
      <alignment horizontal="center" vertical="center"/>
    </xf>
    <xf numFmtId="0" fontId="33" fillId="10" borderId="184" xfId="17" applyFont="1" applyFill="1" applyBorder="1" applyAlignment="1">
      <alignment horizontal="center" vertical="center"/>
    </xf>
    <xf numFmtId="0" fontId="62" fillId="3" borderId="185" xfId="13" applyFont="1" applyFill="1" applyBorder="1" applyAlignment="1">
      <alignment horizontal="left" vertical="center"/>
    </xf>
    <xf numFmtId="0" fontId="62" fillId="3" borderId="82" xfId="13" applyFont="1" applyFill="1" applyBorder="1" applyAlignment="1">
      <alignment horizontal="left" vertical="center"/>
    </xf>
    <xf numFmtId="0" fontId="62" fillId="3" borderId="186" xfId="13" applyFont="1" applyFill="1" applyBorder="1" applyAlignment="1">
      <alignment horizontal="left" vertical="center"/>
    </xf>
    <xf numFmtId="0" fontId="62" fillId="3" borderId="185" xfId="13" applyFont="1" applyFill="1" applyBorder="1" applyAlignment="1">
      <alignment horizontal="left" vertical="center" wrapText="1"/>
    </xf>
    <xf numFmtId="0" fontId="62" fillId="3" borderId="82" xfId="13" applyFont="1" applyFill="1" applyBorder="1" applyAlignment="1">
      <alignment horizontal="left" vertical="center" wrapText="1"/>
    </xf>
    <xf numFmtId="0" fontId="62" fillId="3" borderId="186" xfId="13" applyFont="1" applyFill="1" applyBorder="1" applyAlignment="1">
      <alignment horizontal="left" vertical="center" wrapText="1"/>
    </xf>
    <xf numFmtId="168" fontId="30" fillId="10" borderId="185" xfId="0" applyNumberFormat="1" applyFont="1" applyFill="1" applyBorder="1" applyAlignment="1">
      <alignment horizontal="right" vertical="center"/>
    </xf>
    <xf numFmtId="168" fontId="30" fillId="10" borderId="82" xfId="0" applyNumberFormat="1" applyFont="1" applyFill="1" applyBorder="1" applyAlignment="1">
      <alignment horizontal="right" vertical="center"/>
    </xf>
    <xf numFmtId="0" fontId="32" fillId="10" borderId="174" xfId="0" applyFont="1" applyFill="1" applyBorder="1" applyAlignment="1">
      <alignment horizontal="right" vertical="center"/>
    </xf>
    <xf numFmtId="0" fontId="32" fillId="10" borderId="85" xfId="0" applyFont="1" applyFill="1" applyBorder="1" applyAlignment="1">
      <alignment horizontal="right" vertical="center"/>
    </xf>
    <xf numFmtId="0" fontId="32" fillId="10" borderId="123" xfId="0" applyFont="1" applyFill="1" applyBorder="1" applyAlignment="1">
      <alignment horizontal="right" vertical="center"/>
    </xf>
    <xf numFmtId="0" fontId="32" fillId="10" borderId="170" xfId="16" applyFont="1" applyFill="1" applyBorder="1" applyAlignment="1">
      <alignment horizontal="right" vertical="center" wrapText="1" readingOrder="1"/>
    </xf>
    <xf numFmtId="0" fontId="32" fillId="10" borderId="171" xfId="16" applyFont="1" applyFill="1" applyBorder="1" applyAlignment="1">
      <alignment horizontal="right" vertical="center" wrapText="1" readingOrder="1"/>
    </xf>
    <xf numFmtId="0" fontId="32" fillId="10" borderId="169" xfId="16" applyFont="1" applyFill="1" applyBorder="1" applyAlignment="1">
      <alignment horizontal="right" vertical="center" wrapText="1" readingOrder="1"/>
    </xf>
    <xf numFmtId="0" fontId="33" fillId="10" borderId="79" xfId="13" applyFont="1" applyFill="1" applyBorder="1" applyAlignment="1">
      <alignment horizontal="center" vertical="center" wrapText="1"/>
    </xf>
    <xf numFmtId="0" fontId="33" fillId="10" borderId="80" xfId="13" applyFont="1" applyFill="1" applyBorder="1" applyAlignment="1">
      <alignment horizontal="center" vertical="center" wrapText="1"/>
    </xf>
    <xf numFmtId="0" fontId="33" fillId="10" borderId="140" xfId="13" applyFont="1" applyFill="1" applyBorder="1" applyAlignment="1">
      <alignment horizontal="center" vertical="center" wrapText="1"/>
    </xf>
    <xf numFmtId="0" fontId="33" fillId="10" borderId="81" xfId="13" applyFont="1" applyFill="1" applyBorder="1" applyAlignment="1">
      <alignment horizontal="center" vertical="center" wrapText="1"/>
    </xf>
    <xf numFmtId="0" fontId="62" fillId="7" borderId="141" xfId="13" applyFont="1" applyFill="1" applyBorder="1" applyAlignment="1">
      <alignment horizontal="left" vertical="center"/>
    </xf>
    <xf numFmtId="0" fontId="62" fillId="7" borderId="1" xfId="13" applyFont="1" applyFill="1" applyBorder="1" applyAlignment="1">
      <alignment horizontal="left" vertical="center"/>
    </xf>
    <xf numFmtId="0" fontId="62" fillId="7" borderId="142" xfId="13" applyFont="1" applyFill="1" applyBorder="1" applyAlignment="1">
      <alignment horizontal="left" vertical="center"/>
    </xf>
    <xf numFmtId="0" fontId="62" fillId="7" borderId="100" xfId="13" applyFont="1" applyFill="1" applyBorder="1" applyAlignment="1">
      <alignment horizontal="left" vertical="center"/>
    </xf>
    <xf numFmtId="0" fontId="62" fillId="7" borderId="99" xfId="13" applyFont="1" applyFill="1" applyBorder="1" applyAlignment="1">
      <alignment horizontal="left" vertical="center"/>
    </xf>
    <xf numFmtId="0" fontId="62" fillId="7" borderId="101" xfId="13" applyFont="1" applyFill="1" applyBorder="1" applyAlignment="1">
      <alignment horizontal="left" vertical="center"/>
    </xf>
    <xf numFmtId="0" fontId="62" fillId="7" borderId="143" xfId="13" applyFont="1" applyFill="1" applyBorder="1" applyAlignment="1">
      <alignment horizontal="left" vertical="center"/>
    </xf>
    <xf numFmtId="0" fontId="62" fillId="7" borderId="103" xfId="13" applyFont="1" applyFill="1" applyBorder="1" applyAlignment="1">
      <alignment horizontal="left" vertical="center"/>
    </xf>
    <xf numFmtId="0" fontId="62" fillId="7" borderId="144" xfId="13" applyFont="1" applyFill="1" applyBorder="1" applyAlignment="1">
      <alignment horizontal="left" vertical="center"/>
    </xf>
    <xf numFmtId="0" fontId="62" fillId="3" borderId="26" xfId="13" applyFont="1" applyFill="1" applyBorder="1" applyAlignment="1">
      <alignment horizontal="left" vertical="center" wrapText="1"/>
    </xf>
    <xf numFmtId="0" fontId="62" fillId="3" borderId="0" xfId="13" applyFont="1" applyFill="1" applyAlignment="1">
      <alignment horizontal="left" vertical="center" wrapText="1"/>
    </xf>
    <xf numFmtId="0" fontId="62" fillId="3" borderId="27" xfId="13" applyFont="1" applyFill="1" applyBorder="1" applyAlignment="1">
      <alignment horizontal="left" vertical="center" wrapText="1"/>
    </xf>
    <xf numFmtId="0" fontId="32" fillId="10" borderId="150" xfId="0" applyFont="1" applyFill="1" applyBorder="1" applyAlignment="1">
      <alignment horizontal="right" vertical="center"/>
    </xf>
    <xf numFmtId="0" fontId="32" fillId="10" borderId="139" xfId="0" applyFont="1" applyFill="1" applyBorder="1" applyAlignment="1">
      <alignment horizontal="right" vertical="center"/>
    </xf>
    <xf numFmtId="0" fontId="68" fillId="15" borderId="151" xfId="0" applyFont="1" applyFill="1" applyBorder="1" applyAlignment="1">
      <alignment horizontal="left" vertical="center"/>
    </xf>
    <xf numFmtId="0" fontId="68" fillId="15" borderId="152" xfId="0" applyFont="1" applyFill="1" applyBorder="1" applyAlignment="1">
      <alignment horizontal="left" vertical="center"/>
    </xf>
    <xf numFmtId="0" fontId="32" fillId="10" borderId="137" xfId="0" applyFont="1" applyFill="1" applyBorder="1" applyAlignment="1">
      <alignment horizontal="right" vertical="center"/>
    </xf>
    <xf numFmtId="0" fontId="32" fillId="10" borderId="102" xfId="0" applyFont="1" applyFill="1" applyBorder="1" applyAlignment="1">
      <alignment horizontal="right" vertical="center"/>
    </xf>
    <xf numFmtId="0" fontId="32" fillId="10" borderId="104" xfId="0" applyFont="1" applyFill="1" applyBorder="1" applyAlignment="1">
      <alignment horizontal="right" vertical="center"/>
    </xf>
    <xf numFmtId="0" fontId="32" fillId="10" borderId="133" xfId="0" applyFont="1" applyFill="1" applyBorder="1" applyAlignment="1">
      <alignment horizontal="right" vertical="center"/>
    </xf>
    <xf numFmtId="0" fontId="62" fillId="3" borderId="41" xfId="13" applyFont="1" applyFill="1" applyBorder="1" applyAlignment="1">
      <alignment horizontal="left" vertical="center" wrapText="1"/>
    </xf>
    <xf numFmtId="0" fontId="62" fillId="3" borderId="39" xfId="13" applyFont="1" applyFill="1" applyBorder="1" applyAlignment="1">
      <alignment horizontal="left" vertical="center" wrapText="1"/>
    </xf>
    <xf numFmtId="0" fontId="62" fillId="3" borderId="37" xfId="13" applyFont="1" applyFill="1" applyBorder="1" applyAlignment="1">
      <alignment horizontal="left" vertical="center" wrapText="1"/>
    </xf>
    <xf numFmtId="0" fontId="32" fillId="10" borderId="146" xfId="15" applyFont="1" applyFill="1" applyBorder="1" applyAlignment="1">
      <alignment horizontal="left" vertical="center" wrapText="1"/>
    </xf>
    <xf numFmtId="0" fontId="32" fillId="10" borderId="105" xfId="15" applyFont="1" applyFill="1" applyBorder="1" applyAlignment="1">
      <alignment horizontal="left" vertical="center" wrapText="1"/>
    </xf>
    <xf numFmtId="0" fontId="88" fillId="15" borderId="233" xfId="0" applyFont="1" applyFill="1" applyBorder="1" applyAlignment="1">
      <alignment horizontal="right" vertical="center"/>
    </xf>
    <xf numFmtId="0" fontId="88" fillId="15" borderId="70" xfId="0" applyFont="1" applyFill="1" applyBorder="1" applyAlignment="1">
      <alignment horizontal="right" vertical="center"/>
    </xf>
    <xf numFmtId="0" fontId="88" fillId="15" borderId="149" xfId="0" applyFont="1" applyFill="1" applyBorder="1" applyAlignment="1">
      <alignment horizontal="right" vertical="center"/>
    </xf>
    <xf numFmtId="168" fontId="69" fillId="10" borderId="22" xfId="14" applyFont="1" applyFill="1" applyBorder="1" applyAlignment="1">
      <alignment horizontal="center" vertical="center" wrapText="1"/>
    </xf>
    <xf numFmtId="168" fontId="69" fillId="10" borderId="21" xfId="14" applyFont="1" applyFill="1" applyBorder="1" applyAlignment="1">
      <alignment horizontal="center" vertical="center" wrapText="1"/>
    </xf>
    <xf numFmtId="168" fontId="69" fillId="10" borderId="272" xfId="14" applyFont="1" applyFill="1" applyBorder="1" applyAlignment="1">
      <alignment horizontal="center" vertical="center" wrapText="1"/>
    </xf>
    <xf numFmtId="0" fontId="30" fillId="10" borderId="195" xfId="0" applyFont="1" applyFill="1" applyBorder="1" applyAlignment="1">
      <alignment horizontal="right" vertical="center"/>
    </xf>
    <xf numFmtId="0" fontId="30" fillId="10" borderId="17" xfId="0" applyFont="1" applyFill="1" applyBorder="1" applyAlignment="1">
      <alignment horizontal="right" vertical="center"/>
    </xf>
    <xf numFmtId="0" fontId="30" fillId="10" borderId="18" xfId="0" applyFont="1" applyFill="1" applyBorder="1" applyAlignment="1">
      <alignment horizontal="right" vertical="center"/>
    </xf>
    <xf numFmtId="0" fontId="63" fillId="7" borderId="126" xfId="5" applyFont="1" applyFill="1" applyBorder="1" applyAlignment="1">
      <alignment horizontal="center" vertical="center" wrapText="1"/>
    </xf>
    <xf numFmtId="0" fontId="63" fillId="7" borderId="125" xfId="5" applyFont="1" applyFill="1" applyBorder="1" applyAlignment="1">
      <alignment horizontal="center" vertical="center" wrapText="1"/>
    </xf>
    <xf numFmtId="0" fontId="63" fillId="7" borderId="288" xfId="5" applyFont="1" applyFill="1" applyBorder="1" applyAlignment="1">
      <alignment horizontal="center" vertical="center" wrapText="1"/>
    </xf>
    <xf numFmtId="0" fontId="63" fillId="7" borderId="283" xfId="5" applyFont="1" applyFill="1" applyBorder="1" applyAlignment="1">
      <alignment horizontal="center" vertical="center" wrapText="1"/>
    </xf>
    <xf numFmtId="0" fontId="63" fillId="7" borderId="285" xfId="5" applyFont="1" applyFill="1" applyBorder="1" applyAlignment="1">
      <alignment horizontal="center" vertical="center" wrapText="1"/>
    </xf>
    <xf numFmtId="0" fontId="63" fillId="7" borderId="287" xfId="5" applyFont="1" applyFill="1" applyBorder="1" applyAlignment="1">
      <alignment horizontal="center" vertical="center" wrapText="1"/>
    </xf>
    <xf numFmtId="0" fontId="64" fillId="7" borderId="125" xfId="13" applyFont="1" applyFill="1" applyBorder="1" applyAlignment="1">
      <alignment horizontal="center" vertical="center"/>
    </xf>
    <xf numFmtId="0" fontId="64" fillId="7" borderId="288" xfId="13" applyFont="1" applyFill="1" applyBorder="1" applyAlignment="1">
      <alignment horizontal="center" vertical="center"/>
    </xf>
    <xf numFmtId="0" fontId="21" fillId="7" borderId="125" xfId="13" applyFont="1" applyFill="1" applyBorder="1" applyAlignment="1">
      <alignment horizontal="left" vertical="center" wrapText="1"/>
    </xf>
    <xf numFmtId="0" fontId="21" fillId="7" borderId="288" xfId="13" applyFont="1" applyFill="1" applyBorder="1" applyAlignment="1">
      <alignment horizontal="left" vertical="center" wrapText="1"/>
    </xf>
    <xf numFmtId="0" fontId="21" fillId="7" borderId="126" xfId="13" applyFont="1" applyFill="1" applyBorder="1" applyAlignment="1">
      <alignment horizontal="left" vertical="center" wrapText="1"/>
    </xf>
    <xf numFmtId="0" fontId="64" fillId="7" borderId="126" xfId="13" applyFont="1" applyFill="1" applyBorder="1" applyAlignment="1">
      <alignment horizontal="center" vertical="center"/>
    </xf>
    <xf numFmtId="0" fontId="21" fillId="7" borderId="2" xfId="13" applyFont="1" applyFill="1" applyBorder="1" applyAlignment="1">
      <alignment horizontal="left" vertical="center" wrapText="1"/>
    </xf>
    <xf numFmtId="0" fontId="63" fillId="7" borderId="277" xfId="5" applyFont="1" applyFill="1" applyBorder="1" applyAlignment="1">
      <alignment vertical="center" wrapText="1"/>
    </xf>
    <xf numFmtId="0" fontId="63" fillId="7" borderId="237" xfId="5" applyFont="1" applyFill="1" applyBorder="1" applyAlignment="1">
      <alignment vertical="center" wrapText="1"/>
    </xf>
    <xf numFmtId="0" fontId="63" fillId="7" borderId="281" xfId="5" applyFont="1" applyFill="1" applyBorder="1" applyAlignment="1">
      <alignment vertical="center" wrapText="1"/>
    </xf>
    <xf numFmtId="0" fontId="63" fillId="7" borderId="110" xfId="5" applyFont="1" applyFill="1" applyBorder="1" applyAlignment="1">
      <alignment horizontal="center" vertical="center" wrapText="1"/>
    </xf>
    <xf numFmtId="0" fontId="63" fillId="7" borderId="86" xfId="5" applyFont="1" applyFill="1" applyBorder="1" applyAlignment="1">
      <alignment horizontal="center" vertical="center" wrapText="1"/>
    </xf>
    <xf numFmtId="0" fontId="63" fillId="7" borderId="119" xfId="5" applyFont="1" applyFill="1" applyBorder="1" applyAlignment="1">
      <alignment horizontal="center" vertical="center" wrapText="1"/>
    </xf>
    <xf numFmtId="0" fontId="21" fillId="7" borderId="111" xfId="13" applyFont="1" applyFill="1" applyBorder="1" applyAlignment="1">
      <alignment horizontal="left" vertical="center" wrapText="1"/>
    </xf>
    <xf numFmtId="0" fontId="21" fillId="7" borderId="120" xfId="13" applyFont="1" applyFill="1" applyBorder="1" applyAlignment="1">
      <alignment horizontal="left" vertical="center" wrapText="1"/>
    </xf>
    <xf numFmtId="0" fontId="63" fillId="7" borderId="239" xfId="5" applyFont="1" applyFill="1" applyBorder="1" applyAlignment="1">
      <alignment vertical="center" wrapText="1"/>
    </xf>
    <xf numFmtId="0" fontId="63" fillId="7" borderId="279" xfId="5" applyFont="1" applyFill="1" applyBorder="1" applyAlignment="1">
      <alignment vertical="center" wrapText="1"/>
    </xf>
    <xf numFmtId="0" fontId="63" fillId="7" borderId="108" xfId="5" applyFont="1" applyFill="1" applyBorder="1" applyAlignment="1">
      <alignment horizontal="center" vertical="center" wrapText="1"/>
    </xf>
    <xf numFmtId="0" fontId="63" fillId="7" borderId="112" xfId="5" applyFont="1" applyFill="1" applyBorder="1" applyAlignment="1">
      <alignment horizontal="center" vertical="center" wrapText="1"/>
    </xf>
    <xf numFmtId="0" fontId="63" fillId="3" borderId="277" xfId="5" applyFont="1" applyFill="1" applyBorder="1" applyAlignment="1">
      <alignment vertical="center" wrapText="1"/>
    </xf>
    <xf numFmtId="0" fontId="63" fillId="3" borderId="237" xfId="5" applyFont="1" applyFill="1" applyBorder="1" applyAlignment="1">
      <alignment vertical="center" wrapText="1"/>
    </xf>
    <xf numFmtId="0" fontId="63" fillId="3" borderId="279" xfId="5" applyFont="1" applyFill="1" applyBorder="1" applyAlignment="1">
      <alignment vertical="center" wrapText="1"/>
    </xf>
    <xf numFmtId="0" fontId="63" fillId="3" borderId="110" xfId="5" applyFont="1" applyFill="1" applyBorder="1" applyAlignment="1">
      <alignment horizontal="center" vertical="center" wrapText="1"/>
    </xf>
    <xf numFmtId="0" fontId="63" fillId="3" borderId="86" xfId="5" applyFont="1" applyFill="1" applyBorder="1" applyAlignment="1">
      <alignment horizontal="center" vertical="center" wrapText="1"/>
    </xf>
    <xf numFmtId="0" fontId="63" fillId="3" borderId="112" xfId="5" applyFont="1" applyFill="1" applyBorder="1" applyAlignment="1">
      <alignment horizontal="center" vertical="center" wrapText="1"/>
    </xf>
    <xf numFmtId="0" fontId="21" fillId="3" borderId="111" xfId="13" applyFont="1" applyFill="1" applyBorder="1" applyAlignment="1">
      <alignment horizontal="left" vertical="center" wrapText="1"/>
    </xf>
    <xf numFmtId="0" fontId="21" fillId="0" borderId="2" xfId="13" applyFont="1" applyBorder="1" applyAlignment="1">
      <alignment horizontal="left" vertical="center" wrapText="1"/>
    </xf>
    <xf numFmtId="0" fontId="21" fillId="7" borderId="113" xfId="13" applyFont="1" applyFill="1" applyBorder="1" applyAlignment="1">
      <alignment horizontal="left" vertical="center" wrapText="1"/>
    </xf>
    <xf numFmtId="0" fontId="21" fillId="3" borderId="2" xfId="13" applyFont="1" applyFill="1" applyBorder="1" applyAlignment="1">
      <alignment horizontal="left" vertical="center" wrapText="1"/>
    </xf>
    <xf numFmtId="0" fontId="21" fillId="3" borderId="113" xfId="13" applyFont="1" applyFill="1" applyBorder="1" applyAlignment="1">
      <alignment horizontal="left" vertical="center" wrapText="1"/>
    </xf>
    <xf numFmtId="0" fontId="21" fillId="3" borderId="107" xfId="13" applyFont="1" applyFill="1" applyBorder="1" applyAlignment="1">
      <alignment horizontal="left" vertical="center" wrapText="1"/>
    </xf>
    <xf numFmtId="0" fontId="69" fillId="10" borderId="14" xfId="15" applyFont="1" applyFill="1" applyBorder="1" applyAlignment="1">
      <alignment horizontal="center" vertical="center" wrapText="1"/>
    </xf>
    <xf numFmtId="0" fontId="69" fillId="10" borderId="6" xfId="15" applyFont="1" applyFill="1" applyBorder="1" applyAlignment="1">
      <alignment horizontal="center" vertical="center" wrapText="1"/>
    </xf>
    <xf numFmtId="0" fontId="64" fillId="3" borderId="86" xfId="13" applyFont="1" applyFill="1" applyBorder="1" applyAlignment="1">
      <alignment horizontal="center" vertical="center"/>
    </xf>
    <xf numFmtId="0" fontId="64" fillId="3" borderId="87" xfId="13" applyFont="1" applyFill="1" applyBorder="1" applyAlignment="1">
      <alignment horizontal="center" vertical="center"/>
    </xf>
    <xf numFmtId="0" fontId="69" fillId="10" borderId="6" xfId="13" applyFont="1" applyFill="1" applyBorder="1" applyAlignment="1">
      <alignment horizontal="center" vertical="center" wrapText="1"/>
    </xf>
    <xf numFmtId="0" fontId="63" fillId="3" borderId="235" xfId="5" applyFont="1" applyFill="1" applyBorder="1" applyAlignment="1">
      <alignment vertical="center" wrapText="1"/>
    </xf>
    <xf numFmtId="0" fontId="63" fillId="3" borderId="239" xfId="5" applyFont="1" applyFill="1" applyBorder="1" applyAlignment="1">
      <alignment vertical="center" wrapText="1"/>
    </xf>
    <xf numFmtId="1" fontId="63" fillId="3" borderId="97" xfId="0" applyNumberFormat="1" applyFont="1" applyFill="1" applyBorder="1" applyAlignment="1" applyProtection="1">
      <alignment horizontal="center" vertical="center"/>
      <protection locked="0"/>
    </xf>
    <xf numFmtId="1" fontId="63" fillId="3" borderId="86" xfId="0" applyNumberFormat="1" applyFont="1" applyFill="1" applyBorder="1" applyAlignment="1" applyProtection="1">
      <alignment horizontal="center" vertical="center"/>
      <protection locked="0"/>
    </xf>
    <xf numFmtId="1" fontId="63" fillId="3" borderId="108" xfId="0" applyNumberFormat="1" applyFont="1" applyFill="1" applyBorder="1" applyAlignment="1" applyProtection="1">
      <alignment horizontal="center" vertical="center"/>
      <protection locked="0"/>
    </xf>
    <xf numFmtId="0" fontId="21" fillId="3" borderId="26" xfId="13" applyFont="1" applyFill="1" applyBorder="1" applyAlignment="1">
      <alignment horizontal="left" vertical="center" wrapText="1"/>
    </xf>
    <xf numFmtId="0" fontId="21" fillId="3" borderId="0" xfId="13" applyFont="1" applyFill="1" applyAlignment="1">
      <alignment horizontal="left" vertical="center" wrapText="1"/>
    </xf>
    <xf numFmtId="0" fontId="21" fillId="3" borderId="98" xfId="13" applyFont="1" applyFill="1" applyBorder="1" applyAlignment="1">
      <alignment horizontal="left" vertical="center" wrapText="1"/>
    </xf>
    <xf numFmtId="0" fontId="33" fillId="10" borderId="262" xfId="13" applyFont="1" applyFill="1" applyBorder="1" applyAlignment="1">
      <alignment horizontal="center" vertical="center" wrapText="1"/>
    </xf>
    <xf numFmtId="0" fontId="33" fillId="10" borderId="263" xfId="13" applyFont="1" applyFill="1" applyBorder="1" applyAlignment="1">
      <alignment horizontal="center" vertical="center" wrapText="1"/>
    </xf>
    <xf numFmtId="0" fontId="33" fillId="10" borderId="264" xfId="13" applyFont="1" applyFill="1" applyBorder="1" applyAlignment="1">
      <alignment horizontal="center" vertical="center" wrapText="1"/>
    </xf>
    <xf numFmtId="0" fontId="62" fillId="7" borderId="265" xfId="13" applyFont="1" applyFill="1" applyBorder="1" applyAlignment="1">
      <alignment horizontal="left" vertical="center"/>
    </xf>
    <xf numFmtId="0" fontId="62" fillId="7" borderId="266" xfId="13" applyFont="1" applyFill="1" applyBorder="1" applyAlignment="1">
      <alignment horizontal="left" vertical="center"/>
    </xf>
    <xf numFmtId="0" fontId="62" fillId="7" borderId="267" xfId="13" applyFont="1" applyFill="1" applyBorder="1" applyAlignment="1">
      <alignment horizontal="left" vertical="center"/>
    </xf>
    <xf numFmtId="0" fontId="62" fillId="7" borderId="268" xfId="13" applyFont="1" applyFill="1" applyBorder="1" applyAlignment="1">
      <alignment horizontal="left" vertical="center"/>
    </xf>
    <xf numFmtId="0" fontId="62" fillId="7" borderId="269" xfId="13" applyFont="1" applyFill="1" applyBorder="1" applyAlignment="1">
      <alignment horizontal="left" vertical="center"/>
    </xf>
    <xf numFmtId="0" fontId="62" fillId="7" borderId="270" xfId="13" applyFont="1" applyFill="1" applyBorder="1" applyAlignment="1">
      <alignment horizontal="left" vertical="center"/>
    </xf>
    <xf numFmtId="168" fontId="69" fillId="10" borderId="6" xfId="14" applyFont="1" applyFill="1" applyBorder="1" applyAlignment="1">
      <alignment horizontal="center" vertical="center" wrapText="1"/>
    </xf>
    <xf numFmtId="0" fontId="64" fillId="3" borderId="109" xfId="13" applyFont="1" applyFill="1" applyBorder="1" applyAlignment="1">
      <alignment horizontal="center" vertical="center"/>
    </xf>
    <xf numFmtId="0" fontId="64" fillId="3" borderId="116" xfId="13" applyFont="1" applyFill="1" applyBorder="1" applyAlignment="1">
      <alignment horizontal="center" vertical="center"/>
    </xf>
    <xf numFmtId="0" fontId="32" fillId="10" borderId="275" xfId="0" applyFont="1" applyFill="1" applyBorder="1" applyAlignment="1">
      <alignment horizontal="center" vertical="center"/>
    </xf>
    <xf numFmtId="0" fontId="32" fillId="10" borderId="118" xfId="0" applyFont="1" applyFill="1" applyBorder="1" applyAlignment="1">
      <alignment horizontal="center" vertical="center"/>
    </xf>
    <xf numFmtId="0" fontId="32" fillId="10" borderId="276" xfId="0" applyFont="1" applyFill="1" applyBorder="1" applyAlignment="1">
      <alignment horizontal="center" vertical="center"/>
    </xf>
    <xf numFmtId="0" fontId="52" fillId="10" borderId="164" xfId="15" applyFont="1" applyFill="1" applyBorder="1" applyAlignment="1">
      <alignment horizontal="left" vertical="center" wrapText="1"/>
    </xf>
    <xf numFmtId="0" fontId="52" fillId="10" borderId="0" xfId="15" applyFont="1" applyFill="1" applyAlignment="1">
      <alignment horizontal="left" vertical="center" wrapText="1"/>
    </xf>
    <xf numFmtId="0" fontId="52" fillId="10" borderId="163" xfId="15" applyFont="1" applyFill="1" applyBorder="1" applyAlignment="1">
      <alignment horizontal="left" vertical="center" wrapText="1"/>
    </xf>
    <xf numFmtId="0" fontId="52" fillId="10" borderId="273" xfId="15" applyFont="1" applyFill="1" applyBorder="1" applyAlignment="1">
      <alignment horizontal="left" vertical="center" wrapText="1"/>
    </xf>
    <xf numFmtId="0" fontId="52" fillId="10" borderId="20" xfId="15" applyFont="1" applyFill="1" applyBorder="1" applyAlignment="1">
      <alignment horizontal="left" vertical="center" wrapText="1"/>
    </xf>
    <xf numFmtId="0" fontId="52" fillId="10" borderId="274" xfId="15" applyFont="1" applyFill="1" applyBorder="1" applyAlignment="1">
      <alignment horizontal="left" vertical="center" wrapText="1"/>
    </xf>
    <xf numFmtId="0" fontId="32" fillId="10" borderId="207" xfId="15" applyFont="1" applyFill="1" applyBorder="1" applyAlignment="1">
      <alignment horizontal="right" vertical="center" wrapText="1"/>
    </xf>
    <xf numFmtId="0" fontId="32" fillId="10" borderId="35" xfId="15" applyFont="1" applyFill="1" applyBorder="1" applyAlignment="1">
      <alignment horizontal="right" vertical="center" wrapText="1"/>
    </xf>
    <xf numFmtId="0" fontId="69" fillId="10" borderId="208" xfId="15" applyFont="1" applyFill="1" applyBorder="1" applyAlignment="1">
      <alignment horizontal="center" vertical="center" wrapText="1"/>
    </xf>
    <xf numFmtId="0" fontId="69" fillId="10" borderId="206" xfId="15" applyFont="1" applyFill="1" applyBorder="1" applyAlignment="1">
      <alignment horizontal="center" vertical="center" wrapText="1"/>
    </xf>
    <xf numFmtId="0" fontId="64" fillId="3" borderId="108" xfId="13" applyFont="1" applyFill="1" applyBorder="1" applyAlignment="1">
      <alignment horizontal="center" vertical="center"/>
    </xf>
    <xf numFmtId="0" fontId="64" fillId="3" borderId="115" xfId="13" applyFont="1" applyFill="1" applyBorder="1" applyAlignment="1">
      <alignment horizontal="center" vertical="center"/>
    </xf>
    <xf numFmtId="0" fontId="64" fillId="7" borderId="110" xfId="13" applyFont="1" applyFill="1" applyBorder="1" applyAlignment="1">
      <alignment horizontal="center" vertical="center"/>
    </xf>
    <xf numFmtId="0" fontId="64" fillId="7" borderId="114" xfId="13" applyFont="1" applyFill="1" applyBorder="1" applyAlignment="1">
      <alignment horizontal="center" vertical="center"/>
    </xf>
    <xf numFmtId="0" fontId="64" fillId="7" borderId="86" xfId="13" applyFont="1" applyFill="1" applyBorder="1" applyAlignment="1">
      <alignment horizontal="center" vertical="center"/>
    </xf>
    <xf numFmtId="0" fontId="64" fillId="7" borderId="87" xfId="13" applyFont="1" applyFill="1" applyBorder="1" applyAlignment="1">
      <alignment horizontal="center" vertical="center"/>
    </xf>
    <xf numFmtId="0" fontId="64" fillId="7" borderId="112" xfId="13" applyFont="1" applyFill="1" applyBorder="1" applyAlignment="1">
      <alignment horizontal="center" vertical="center"/>
    </xf>
    <xf numFmtId="0" fontId="64" fillId="7" borderId="117" xfId="13" applyFont="1" applyFill="1" applyBorder="1" applyAlignment="1">
      <alignment horizontal="center" vertical="center"/>
    </xf>
    <xf numFmtId="0" fontId="64" fillId="3" borderId="110" xfId="13" applyFont="1" applyFill="1" applyBorder="1" applyAlignment="1">
      <alignment horizontal="center" vertical="center"/>
    </xf>
    <xf numFmtId="0" fontId="64" fillId="3" borderId="114" xfId="13" applyFont="1" applyFill="1" applyBorder="1" applyAlignment="1">
      <alignment horizontal="center" vertical="center"/>
    </xf>
    <xf numFmtId="0" fontId="64" fillId="3" borderId="112" xfId="13" applyFont="1" applyFill="1" applyBorder="1" applyAlignment="1">
      <alignment horizontal="center" vertical="center"/>
    </xf>
    <xf numFmtId="0" fontId="64" fillId="3" borderId="117" xfId="13" applyFont="1" applyFill="1" applyBorder="1" applyAlignment="1">
      <alignment horizontal="center" vertical="center"/>
    </xf>
    <xf numFmtId="0" fontId="64" fillId="7" borderId="119" xfId="13" applyFont="1" applyFill="1" applyBorder="1" applyAlignment="1">
      <alignment horizontal="center" vertical="center"/>
    </xf>
    <xf numFmtId="0" fontId="64" fillId="7" borderId="121" xfId="13" applyFont="1" applyFill="1" applyBorder="1" applyAlignment="1">
      <alignment horizontal="center" vertical="center"/>
    </xf>
    <xf numFmtId="0" fontId="63" fillId="3" borderId="108" xfId="5" applyFont="1" applyFill="1" applyBorder="1" applyAlignment="1">
      <alignment horizontal="center" vertical="center" wrapText="1"/>
    </xf>
    <xf numFmtId="0" fontId="78" fillId="0" borderId="86" xfId="13" applyFont="1" applyBorder="1" applyAlignment="1">
      <alignment horizontal="left" vertical="center" wrapText="1"/>
    </xf>
    <xf numFmtId="0" fontId="78" fillId="0" borderId="124" xfId="13" applyFont="1" applyBorder="1" applyAlignment="1">
      <alignment horizontal="left" vertical="center" wrapText="1"/>
    </xf>
    <xf numFmtId="0" fontId="78" fillId="0" borderId="87" xfId="13" applyFont="1" applyBorder="1" applyAlignment="1">
      <alignment horizontal="left" vertical="center" wrapText="1"/>
    </xf>
    <xf numFmtId="0" fontId="78" fillId="0" borderId="213" xfId="13" applyFont="1" applyBorder="1" applyAlignment="1">
      <alignment horizontal="left" vertical="center" wrapText="1"/>
    </xf>
    <xf numFmtId="0" fontId="78" fillId="0" borderId="214" xfId="13" applyFont="1" applyBorder="1" applyAlignment="1">
      <alignment horizontal="left" vertical="center" wrapText="1"/>
    </xf>
    <xf numFmtId="0" fontId="78" fillId="0" borderId="215" xfId="13" applyFont="1" applyBorder="1" applyAlignment="1">
      <alignment horizontal="left" vertical="center" wrapText="1"/>
    </xf>
    <xf numFmtId="0" fontId="78" fillId="3" borderId="86" xfId="13" applyFont="1" applyFill="1" applyBorder="1" applyAlignment="1">
      <alignment horizontal="left" vertical="center" wrapText="1"/>
    </xf>
    <xf numFmtId="0" fontId="78" fillId="3" borderId="124" xfId="13" applyFont="1" applyFill="1" applyBorder="1" applyAlignment="1">
      <alignment horizontal="left" vertical="center" wrapText="1"/>
    </xf>
    <xf numFmtId="0" fontId="78" fillId="3" borderId="87" xfId="13" applyFont="1" applyFill="1" applyBorder="1" applyAlignment="1">
      <alignment horizontal="left" vertical="center" wrapText="1"/>
    </xf>
    <xf numFmtId="0" fontId="78" fillId="3" borderId="213" xfId="13" applyFont="1" applyFill="1" applyBorder="1" applyAlignment="1">
      <alignment horizontal="left" vertical="center" wrapText="1"/>
    </xf>
    <xf numFmtId="0" fontId="78" fillId="3" borderId="214" xfId="13" applyFont="1" applyFill="1" applyBorder="1" applyAlignment="1">
      <alignment horizontal="left" vertical="center" wrapText="1"/>
    </xf>
    <xf numFmtId="0" fontId="78" fillId="3" borderId="215" xfId="13" applyFont="1" applyFill="1" applyBorder="1" applyAlignment="1">
      <alignment horizontal="left" vertical="center" wrapText="1"/>
    </xf>
    <xf numFmtId="0" fontId="64" fillId="3" borderId="86" xfId="13" applyFont="1" applyFill="1" applyBorder="1" applyAlignment="1">
      <alignment horizontal="left" vertical="center" wrapText="1"/>
    </xf>
    <xf numFmtId="0" fontId="64" fillId="3" borderId="124" xfId="13" applyFont="1" applyFill="1" applyBorder="1" applyAlignment="1">
      <alignment horizontal="left" vertical="center" wrapText="1"/>
    </xf>
    <xf numFmtId="0" fontId="64" fillId="3" borderId="87" xfId="13" applyFont="1" applyFill="1" applyBorder="1" applyAlignment="1">
      <alignment horizontal="left" vertical="center" wrapText="1"/>
    </xf>
    <xf numFmtId="0" fontId="78" fillId="7" borderId="86" xfId="13" applyFont="1" applyFill="1" applyBorder="1" applyAlignment="1">
      <alignment horizontal="left" vertical="center" wrapText="1"/>
    </xf>
    <xf numFmtId="0" fontId="78" fillId="7" borderId="124" xfId="13" applyFont="1" applyFill="1" applyBorder="1" applyAlignment="1">
      <alignment horizontal="left" vertical="center" wrapText="1"/>
    </xf>
    <xf numFmtId="0" fontId="78" fillId="7" borderId="87" xfId="13" applyFont="1" applyFill="1" applyBorder="1" applyAlignment="1">
      <alignment horizontal="left" vertical="center" wrapText="1"/>
    </xf>
    <xf numFmtId="0" fontId="78" fillId="0" borderId="217" xfId="13" applyFont="1" applyBorder="1" applyAlignment="1">
      <alignment horizontal="left" vertical="center" wrapText="1"/>
    </xf>
    <xf numFmtId="0" fontId="78" fillId="0" borderId="218" xfId="13" applyFont="1" applyBorder="1" applyAlignment="1">
      <alignment horizontal="left" vertical="center" wrapText="1"/>
    </xf>
    <xf numFmtId="0" fontId="78" fillId="0" borderId="219" xfId="13" applyFont="1" applyBorder="1" applyAlignment="1">
      <alignment horizontal="left" vertical="center" wrapText="1"/>
    </xf>
    <xf numFmtId="0" fontId="78" fillId="3" borderId="217" xfId="13" applyFont="1" applyFill="1" applyBorder="1" applyAlignment="1">
      <alignment horizontal="left" vertical="center" wrapText="1"/>
    </xf>
    <xf numFmtId="0" fontId="78" fillId="3" borderId="218" xfId="13" applyFont="1" applyFill="1" applyBorder="1" applyAlignment="1">
      <alignment horizontal="left" vertical="center" wrapText="1"/>
    </xf>
    <xf numFmtId="0" fontId="78" fillId="3" borderId="219" xfId="13" applyFont="1" applyFill="1" applyBorder="1" applyAlignment="1">
      <alignment horizontal="left" vertical="center" wrapText="1"/>
    </xf>
    <xf numFmtId="0" fontId="78" fillId="0" borderId="109" xfId="13" applyFont="1" applyBorder="1" applyAlignment="1">
      <alignment horizontal="left" vertical="center" wrapText="1"/>
    </xf>
    <xf numFmtId="0" fontId="78" fillId="0" borderId="3" xfId="13" applyFont="1" applyBorder="1" applyAlignment="1">
      <alignment horizontal="left" vertical="center" wrapText="1"/>
    </xf>
    <xf numFmtId="0" fontId="78" fillId="0" borderId="116" xfId="13" applyFont="1" applyBorder="1" applyAlignment="1">
      <alignment horizontal="left" vertical="center" wrapText="1"/>
    </xf>
    <xf numFmtId="0" fontId="78" fillId="3" borderId="247" xfId="13" applyFont="1" applyFill="1" applyBorder="1" applyAlignment="1">
      <alignment horizontal="left" vertical="center" wrapText="1"/>
    </xf>
    <xf numFmtId="0" fontId="78" fillId="3" borderId="248" xfId="13" applyFont="1" applyFill="1" applyBorder="1" applyAlignment="1">
      <alignment horizontal="left" vertical="center" wrapText="1"/>
    </xf>
    <xf numFmtId="0" fontId="78" fillId="3" borderId="249" xfId="13" applyFont="1" applyFill="1" applyBorder="1" applyAlignment="1">
      <alignment horizontal="left" vertical="center" wrapText="1"/>
    </xf>
    <xf numFmtId="0" fontId="78" fillId="0" borderId="108" xfId="13" applyFont="1" applyBorder="1" applyAlignment="1">
      <alignment horizontal="left" vertical="center" wrapText="1"/>
    </xf>
    <xf numFmtId="0" fontId="78" fillId="0" borderId="4" xfId="13" applyFont="1" applyBorder="1" applyAlignment="1">
      <alignment horizontal="left" vertical="center" wrapText="1"/>
    </xf>
    <xf numFmtId="0" fontId="78" fillId="0" borderId="115" xfId="13" applyFont="1" applyBorder="1" applyAlignment="1">
      <alignment horizontal="left" vertical="center" wrapText="1"/>
    </xf>
    <xf numFmtId="0" fontId="30" fillId="10" borderId="206" xfId="0" applyFont="1" applyFill="1" applyBorder="1" applyAlignment="1">
      <alignment horizontal="right" vertical="center"/>
    </xf>
    <xf numFmtId="0" fontId="30" fillId="10" borderId="6" xfId="0" applyFont="1" applyFill="1" applyBorder="1" applyAlignment="1">
      <alignment horizontal="right" vertical="center"/>
    </xf>
    <xf numFmtId="10" fontId="38" fillId="2" borderId="135" xfId="4" applyNumberFormat="1" applyFont="1" applyFill="1" applyBorder="1" applyAlignment="1" applyProtection="1">
      <alignment horizontal="center" vertical="center" wrapText="1"/>
      <protection locked="0"/>
    </xf>
    <xf numFmtId="10" fontId="38" fillId="2" borderId="136" xfId="4" applyNumberFormat="1" applyFont="1" applyFill="1" applyBorder="1" applyAlignment="1" applyProtection="1">
      <alignment horizontal="center" vertical="center" wrapText="1"/>
      <protection locked="0"/>
    </xf>
    <xf numFmtId="0" fontId="33" fillId="10" borderId="188" xfId="13" applyFont="1" applyFill="1" applyBorder="1" applyAlignment="1">
      <alignment horizontal="center" vertical="center"/>
    </xf>
    <xf numFmtId="0" fontId="33" fillId="10" borderId="189" xfId="13" applyFont="1" applyFill="1" applyBorder="1" applyAlignment="1">
      <alignment horizontal="center" vertical="center"/>
    </xf>
    <xf numFmtId="0" fontId="33" fillId="10" borderId="190" xfId="13" applyFont="1" applyFill="1" applyBorder="1" applyAlignment="1">
      <alignment horizontal="center" vertical="center"/>
    </xf>
    <xf numFmtId="0" fontId="62" fillId="7" borderId="220" xfId="13" applyFont="1" applyFill="1" applyBorder="1" applyAlignment="1">
      <alignment horizontal="left" vertical="center"/>
    </xf>
    <xf numFmtId="0" fontId="62" fillId="7" borderId="148" xfId="13" applyFont="1" applyFill="1" applyBorder="1" applyAlignment="1">
      <alignment horizontal="left" vertical="center"/>
    </xf>
    <xf numFmtId="0" fontId="66" fillId="7" borderId="221" xfId="13" applyFont="1" applyFill="1" applyBorder="1" applyAlignment="1">
      <alignment horizontal="left" vertical="center"/>
    </xf>
    <xf numFmtId="0" fontId="62" fillId="7" borderId="222" xfId="13" applyFont="1" applyFill="1" applyBorder="1" applyAlignment="1">
      <alignment horizontal="left" vertical="center"/>
    </xf>
    <xf numFmtId="0" fontId="62" fillId="7" borderId="94" xfId="13" applyFont="1" applyFill="1" applyBorder="1" applyAlignment="1">
      <alignment horizontal="left" vertical="center"/>
    </xf>
    <xf numFmtId="0" fontId="66" fillId="7" borderId="223" xfId="13" applyFont="1" applyFill="1" applyBorder="1" applyAlignment="1">
      <alignment horizontal="left" vertical="center"/>
    </xf>
    <xf numFmtId="0" fontId="55" fillId="7" borderId="224" xfId="13" applyFont="1" applyFill="1" applyBorder="1" applyAlignment="1">
      <alignment horizontal="left" vertical="center"/>
    </xf>
    <xf numFmtId="0" fontId="62" fillId="7" borderId="96" xfId="13" applyFont="1" applyFill="1" applyBorder="1" applyAlignment="1">
      <alignment horizontal="left" vertical="center"/>
    </xf>
    <xf numFmtId="0" fontId="66" fillId="7" borderId="225" xfId="13" applyFont="1" applyFill="1" applyBorder="1" applyAlignment="1">
      <alignment horizontal="left" vertical="center"/>
    </xf>
    <xf numFmtId="0" fontId="19" fillId="15" borderId="226" xfId="0" applyFont="1" applyFill="1" applyBorder="1" applyAlignment="1">
      <alignment horizontal="right" vertical="center"/>
    </xf>
    <xf numFmtId="0" fontId="19" fillId="15" borderId="45" xfId="0" applyFont="1" applyFill="1" applyBorder="1" applyAlignment="1">
      <alignment horizontal="right" vertical="center"/>
    </xf>
    <xf numFmtId="0" fontId="45" fillId="10" borderId="191" xfId="0" applyFont="1" applyFill="1" applyBorder="1" applyAlignment="1">
      <alignment horizontal="right" vertical="center"/>
    </xf>
    <xf numFmtId="0" fontId="45" fillId="10" borderId="39" xfId="0" applyFont="1" applyFill="1" applyBorder="1" applyAlignment="1">
      <alignment horizontal="right" vertical="center"/>
    </xf>
    <xf numFmtId="0" fontId="45" fillId="10" borderId="127" xfId="0" applyFont="1" applyFill="1" applyBorder="1" applyAlignment="1">
      <alignment horizontal="right" vertical="center"/>
    </xf>
    <xf numFmtId="0" fontId="45" fillId="10" borderId="231" xfId="0" applyFont="1" applyFill="1" applyBorder="1" applyAlignment="1">
      <alignment horizontal="right" vertical="center"/>
    </xf>
    <xf numFmtId="0" fontId="45" fillId="10" borderId="128" xfId="0" applyFont="1" applyFill="1" applyBorder="1" applyAlignment="1">
      <alignment horizontal="right" vertical="center"/>
    </xf>
    <xf numFmtId="0" fontId="45" fillId="10" borderId="129" xfId="0" applyFont="1" applyFill="1" applyBorder="1" applyAlignment="1">
      <alignment horizontal="right" vertical="center"/>
    </xf>
    <xf numFmtId="10" fontId="38" fillId="2" borderId="102" xfId="4" applyNumberFormat="1" applyFont="1" applyFill="1" applyBorder="1" applyAlignment="1" applyProtection="1">
      <alignment horizontal="center" vertical="center" wrapText="1"/>
      <protection locked="0"/>
    </xf>
    <xf numFmtId="10" fontId="22" fillId="2" borderId="135" xfId="4" applyNumberFormat="1" applyFont="1" applyFill="1" applyBorder="1" applyAlignment="1" applyProtection="1">
      <alignment horizontal="center" vertical="center" wrapText="1"/>
      <protection locked="0"/>
    </xf>
    <xf numFmtId="10" fontId="22" fillId="2" borderId="136" xfId="4" applyNumberFormat="1" applyFont="1" applyFill="1" applyBorder="1" applyAlignment="1" applyProtection="1">
      <alignment horizontal="center" vertical="center" wrapText="1"/>
      <protection locked="0"/>
    </xf>
    <xf numFmtId="10" fontId="22" fillId="2" borderId="127" xfId="4" applyNumberFormat="1" applyFont="1" applyFill="1" applyBorder="1" applyAlignment="1" applyProtection="1">
      <alignment horizontal="center" vertical="center" wrapText="1"/>
      <protection locked="0"/>
    </xf>
    <xf numFmtId="0" fontId="69" fillId="10" borderId="16" xfId="13" applyFont="1" applyFill="1" applyBorder="1" applyAlignment="1">
      <alignment horizontal="center" vertical="center" wrapText="1"/>
    </xf>
    <xf numFmtId="0" fontId="69" fillId="10" borderId="17" xfId="13" applyFont="1" applyFill="1" applyBorder="1" applyAlignment="1">
      <alignment horizontal="center" vertical="center" wrapText="1"/>
    </xf>
    <xf numFmtId="0" fontId="69" fillId="10" borderId="18" xfId="13" applyFont="1" applyFill="1" applyBorder="1" applyAlignment="1">
      <alignment horizontal="center" vertical="center" wrapText="1"/>
    </xf>
    <xf numFmtId="0" fontId="32" fillId="10" borderId="233" xfId="0" applyFont="1" applyFill="1" applyBorder="1" applyAlignment="1">
      <alignment horizontal="center" vertical="center"/>
    </xf>
    <xf numFmtId="0" fontId="32" fillId="10" borderId="70" xfId="0" applyFont="1" applyFill="1" applyBorder="1" applyAlignment="1">
      <alignment horizontal="center" vertical="center"/>
    </xf>
    <xf numFmtId="0" fontId="32" fillId="10" borderId="234" xfId="0" applyFont="1" applyFill="1" applyBorder="1" applyAlignment="1">
      <alignment horizontal="center" vertical="center"/>
    </xf>
    <xf numFmtId="0" fontId="79" fillId="7" borderId="235" xfId="0" applyFont="1" applyFill="1" applyBorder="1" applyAlignment="1" applyProtection="1">
      <alignment horizontal="center" vertical="center"/>
      <protection locked="0"/>
    </xf>
    <xf numFmtId="0" fontId="79" fillId="7" borderId="237" xfId="0" applyFont="1" applyFill="1" applyBorder="1" applyAlignment="1" applyProtection="1">
      <alignment horizontal="center" vertical="center"/>
      <protection locked="0"/>
    </xf>
    <xf numFmtId="0" fontId="79" fillId="7" borderId="97" xfId="0" applyFont="1" applyFill="1" applyBorder="1" applyAlignment="1" applyProtection="1">
      <alignment horizontal="center" vertical="center"/>
      <protection locked="0"/>
    </xf>
    <xf numFmtId="0" fontId="79" fillId="7" borderId="2" xfId="0" applyFont="1" applyFill="1" applyBorder="1" applyAlignment="1" applyProtection="1">
      <alignment horizontal="center" vertical="center"/>
      <protection locked="0"/>
    </xf>
    <xf numFmtId="0" fontId="78" fillId="7" borderId="122" xfId="13" applyFont="1" applyFill="1" applyBorder="1" applyAlignment="1">
      <alignment horizontal="left" vertical="center" wrapText="1"/>
    </xf>
    <xf numFmtId="0" fontId="78" fillId="7" borderId="51" xfId="13" applyFont="1" applyFill="1" applyBorder="1" applyAlignment="1">
      <alignment horizontal="left" vertical="center" wrapText="1"/>
    </xf>
    <xf numFmtId="0" fontId="79" fillId="7" borderId="237" xfId="0" applyFont="1" applyFill="1" applyBorder="1" applyAlignment="1">
      <alignment horizontal="center" vertical="center"/>
    </xf>
    <xf numFmtId="0" fontId="79" fillId="7" borderId="2" xfId="0" applyFont="1" applyFill="1" applyBorder="1" applyAlignment="1">
      <alignment horizontal="center" vertical="center"/>
    </xf>
    <xf numFmtId="44" fontId="79" fillId="3" borderId="237" xfId="0" applyNumberFormat="1" applyFont="1" applyFill="1" applyBorder="1" applyAlignment="1" applyProtection="1">
      <alignment horizontal="center" vertical="center" wrapText="1"/>
      <protection locked="0"/>
    </xf>
    <xf numFmtId="44" fontId="79" fillId="3" borderId="237" xfId="0" applyNumberFormat="1" applyFont="1" applyFill="1" applyBorder="1" applyAlignment="1" applyProtection="1">
      <alignment horizontal="center" vertical="center"/>
      <protection locked="0"/>
    </xf>
    <xf numFmtId="1" fontId="79" fillId="3" borderId="2" xfId="0" applyNumberFormat="1" applyFont="1" applyFill="1" applyBorder="1" applyAlignment="1" applyProtection="1">
      <alignment horizontal="center" vertical="center"/>
      <protection locked="0"/>
    </xf>
    <xf numFmtId="0" fontId="63" fillId="3" borderId="237" xfId="5" applyFont="1" applyFill="1" applyBorder="1" applyAlignment="1">
      <alignment horizontal="center" vertical="center" wrapText="1"/>
    </xf>
    <xf numFmtId="1" fontId="63" fillId="3" borderId="2" xfId="0" applyNumberFormat="1" applyFont="1" applyFill="1" applyBorder="1" applyAlignment="1" applyProtection="1">
      <alignment horizontal="center" vertical="center"/>
      <protection locked="0"/>
    </xf>
    <xf numFmtId="0" fontId="79" fillId="3" borderId="237" xfId="5" applyFont="1" applyFill="1" applyBorder="1" applyAlignment="1">
      <alignment horizontal="center" vertical="center" wrapText="1"/>
    </xf>
    <xf numFmtId="0" fontId="79" fillId="3" borderId="2" xfId="5" applyFont="1" applyFill="1" applyBorder="1" applyAlignment="1">
      <alignment horizontal="center" vertical="center" wrapText="1"/>
    </xf>
    <xf numFmtId="0" fontId="63" fillId="0" borderId="237" xfId="5" applyFont="1" applyBorder="1" applyAlignment="1">
      <alignment horizontal="center" vertical="center" wrapText="1"/>
    </xf>
    <xf numFmtId="0" fontId="63" fillId="0" borderId="2" xfId="5" applyFont="1" applyBorder="1" applyAlignment="1">
      <alignment horizontal="center" vertical="center" wrapText="1"/>
    </xf>
    <xf numFmtId="0" fontId="79" fillId="0" borderId="237" xfId="5" applyFont="1" applyBorder="1" applyAlignment="1">
      <alignment horizontal="center" vertical="center" wrapText="1"/>
    </xf>
    <xf numFmtId="0" fontId="79" fillId="0" borderId="239" xfId="5" applyFont="1" applyBorder="1" applyAlignment="1">
      <alignment horizontal="center" vertical="center" wrapText="1"/>
    </xf>
    <xf numFmtId="0" fontId="79" fillId="0" borderId="2" xfId="5" applyFont="1" applyBorder="1" applyAlignment="1">
      <alignment horizontal="center" vertical="center" wrapText="1"/>
    </xf>
    <xf numFmtId="0" fontId="79" fillId="0" borderId="107" xfId="5" applyFont="1" applyBorder="1" applyAlignment="1">
      <alignment horizontal="center" vertical="center" wrapText="1"/>
    </xf>
    <xf numFmtId="0" fontId="79" fillId="3" borderId="241" xfId="5" applyFont="1" applyFill="1" applyBorder="1" applyAlignment="1">
      <alignment horizontal="center" vertical="center" wrapText="1"/>
    </xf>
    <xf numFmtId="0" fontId="79" fillId="3" borderId="243" xfId="5" applyFont="1" applyFill="1" applyBorder="1" applyAlignment="1">
      <alignment horizontal="center" vertical="center" wrapText="1"/>
    </xf>
    <xf numFmtId="0" fontId="79" fillId="3" borderId="212" xfId="5" applyFont="1" applyFill="1" applyBorder="1" applyAlignment="1">
      <alignment horizontal="center" vertical="center" wrapText="1"/>
    </xf>
    <xf numFmtId="0" fontId="79" fillId="3" borderId="216" xfId="5" applyFont="1" applyFill="1" applyBorder="1" applyAlignment="1">
      <alignment horizontal="center" vertical="center" wrapText="1"/>
    </xf>
    <xf numFmtId="0" fontId="79" fillId="0" borderId="235" xfId="5" applyFont="1" applyBorder="1" applyAlignment="1">
      <alignment horizontal="center" vertical="center" wrapText="1"/>
    </xf>
    <xf numFmtId="0" fontId="79" fillId="0" borderId="97" xfId="5" applyFont="1" applyBorder="1" applyAlignment="1">
      <alignment horizontal="center" vertical="center" wrapText="1"/>
    </xf>
    <xf numFmtId="0" fontId="79" fillId="0" borderId="241" xfId="5" applyFont="1" applyBorder="1" applyAlignment="1">
      <alignment horizontal="center" vertical="center" wrapText="1"/>
    </xf>
    <xf numFmtId="0" fontId="79" fillId="0" borderId="243" xfId="5" applyFont="1" applyBorder="1" applyAlignment="1">
      <alignment horizontal="center" vertical="center" wrapText="1"/>
    </xf>
    <xf numFmtId="0" fontId="79" fillId="0" borderId="212" xfId="5" applyFont="1" applyBorder="1" applyAlignment="1">
      <alignment horizontal="center" vertical="center" wrapText="1"/>
    </xf>
    <xf numFmtId="0" fontId="79" fillId="0" borderId="216" xfId="5" applyFont="1" applyBorder="1" applyAlignment="1">
      <alignment horizontal="center" vertical="center" wrapText="1"/>
    </xf>
    <xf numFmtId="0" fontId="78" fillId="3" borderId="109" xfId="13" applyFont="1" applyFill="1" applyBorder="1" applyAlignment="1">
      <alignment horizontal="left" vertical="center" wrapText="1"/>
    </xf>
    <xf numFmtId="0" fontId="78" fillId="3" borderId="3" xfId="13" applyFont="1" applyFill="1" applyBorder="1" applyAlignment="1">
      <alignment horizontal="left" vertical="center" wrapText="1"/>
    </xf>
    <xf numFmtId="0" fontId="78" fillId="3" borderId="116" xfId="13" applyFont="1" applyFill="1" applyBorder="1" applyAlignment="1">
      <alignment horizontal="left" vertical="center" wrapText="1"/>
    </xf>
    <xf numFmtId="0" fontId="63" fillId="3" borderId="241" xfId="5" applyFont="1" applyFill="1" applyBorder="1" applyAlignment="1">
      <alignment horizontal="center" vertical="center" wrapText="1"/>
    </xf>
    <xf numFmtId="0" fontId="63" fillId="3" borderId="245" xfId="5" applyFont="1" applyFill="1" applyBorder="1" applyAlignment="1">
      <alignment horizontal="center" vertical="center" wrapText="1"/>
    </xf>
    <xf numFmtId="0" fontId="63" fillId="3" borderId="212" xfId="5" applyFont="1" applyFill="1" applyBorder="1" applyAlignment="1">
      <alignment horizontal="center" vertical="center" wrapText="1"/>
    </xf>
    <xf numFmtId="0" fontId="63" fillId="3" borderId="2" xfId="5" applyFont="1" applyFill="1" applyBorder="1" applyAlignment="1">
      <alignment horizontal="center" vertical="center" wrapText="1"/>
    </xf>
    <xf numFmtId="0" fontId="63" fillId="3" borderId="246" xfId="5" applyFont="1" applyFill="1" applyBorder="1" applyAlignment="1">
      <alignment horizontal="center" vertical="center" wrapText="1"/>
    </xf>
    <xf numFmtId="0" fontId="63" fillId="0" borderId="235" xfId="5" applyFont="1" applyBorder="1" applyAlignment="1">
      <alignment horizontal="center" vertical="center" wrapText="1"/>
    </xf>
    <xf numFmtId="0" fontId="63" fillId="0" borderId="239" xfId="5" applyFont="1" applyBorder="1" applyAlignment="1">
      <alignment horizontal="center" vertical="center" wrapText="1"/>
    </xf>
    <xf numFmtId="0" fontId="63" fillId="0" borderId="97" xfId="5" applyFont="1" applyBorder="1" applyAlignment="1">
      <alignment horizontal="center" vertical="center" wrapText="1"/>
    </xf>
    <xf numFmtId="0" fontId="63" fillId="0" borderId="107" xfId="5" applyFont="1" applyBorder="1" applyAlignment="1">
      <alignment horizontal="center" vertical="center" wrapText="1"/>
    </xf>
    <xf numFmtId="0" fontId="63" fillId="3" borderId="235" xfId="5" applyFont="1" applyFill="1" applyBorder="1" applyAlignment="1">
      <alignment horizontal="center" vertical="center" wrapText="1"/>
    </xf>
    <xf numFmtId="0" fontId="63" fillId="3" borderId="243" xfId="5" applyFont="1" applyFill="1" applyBorder="1" applyAlignment="1">
      <alignment horizontal="center" vertical="center" wrapText="1"/>
    </xf>
    <xf numFmtId="0" fontId="63" fillId="3" borderId="97" xfId="5" applyFont="1" applyFill="1" applyBorder="1" applyAlignment="1">
      <alignment horizontal="center" vertical="center" wrapText="1"/>
    </xf>
    <xf numFmtId="0" fontId="63" fillId="3" borderId="216" xfId="5" applyFont="1" applyFill="1" applyBorder="1" applyAlignment="1">
      <alignment horizontal="center" vertical="center" wrapText="1"/>
    </xf>
    <xf numFmtId="0" fontId="63" fillId="0" borderId="241" xfId="5" applyFont="1" applyBorder="1" applyAlignment="1">
      <alignment horizontal="center" vertical="center" wrapText="1"/>
    </xf>
    <xf numFmtId="0" fontId="63" fillId="0" borderId="243" xfId="5" applyFont="1" applyBorder="1" applyAlignment="1">
      <alignment horizontal="center" vertical="center" wrapText="1"/>
    </xf>
    <xf numFmtId="0" fontId="63" fillId="0" borderId="212" xfId="5" applyFont="1" applyBorder="1" applyAlignment="1">
      <alignment horizontal="center" vertical="center" wrapText="1"/>
    </xf>
    <xf numFmtId="0" fontId="63" fillId="0" borderId="216" xfId="5" applyFont="1" applyBorder="1" applyAlignment="1">
      <alignment horizontal="center" vertical="center" wrapText="1"/>
    </xf>
    <xf numFmtId="0" fontId="72" fillId="7" borderId="0" xfId="0" applyFont="1" applyFill="1" applyAlignment="1">
      <alignment horizontal="left" vertical="center" wrapText="1"/>
    </xf>
    <xf numFmtId="0" fontId="33" fillId="10" borderId="188" xfId="24" applyFont="1" applyFill="1" applyBorder="1" applyAlignment="1" applyProtection="1">
      <alignment horizontal="center" vertical="center"/>
      <protection locked="0"/>
    </xf>
    <xf numFmtId="0" fontId="33" fillId="10" borderId="189" xfId="24" applyFont="1" applyFill="1" applyBorder="1" applyAlignment="1" applyProtection="1">
      <alignment horizontal="center" vertical="center"/>
      <protection locked="0"/>
    </xf>
    <xf numFmtId="0" fontId="33" fillId="10" borderId="190" xfId="24" applyFont="1" applyFill="1" applyBorder="1" applyAlignment="1" applyProtection="1">
      <alignment horizontal="center" vertical="center"/>
      <protection locked="0"/>
    </xf>
    <xf numFmtId="0" fontId="31" fillId="10" borderId="198" xfId="0" applyFont="1" applyFill="1" applyBorder="1" applyAlignment="1">
      <alignment horizontal="right" vertical="center"/>
    </xf>
    <xf numFmtId="0" fontId="31" fillId="10" borderId="199" xfId="0" applyFont="1" applyFill="1" applyBorder="1" applyAlignment="1">
      <alignment horizontal="right" vertical="center"/>
    </xf>
    <xf numFmtId="0" fontId="31" fillId="10" borderId="200" xfId="0" applyFont="1" applyFill="1" applyBorder="1" applyAlignment="1">
      <alignment horizontal="right" vertical="center"/>
    </xf>
    <xf numFmtId="0" fontId="30" fillId="10" borderId="195" xfId="17" applyFont="1" applyFill="1" applyBorder="1" applyAlignment="1" applyProtection="1">
      <alignment horizontal="right" vertical="center" wrapText="1"/>
      <protection locked="0"/>
    </xf>
    <xf numFmtId="0" fontId="30" fillId="10" borderId="53" xfId="17" applyFont="1" applyFill="1" applyBorder="1" applyAlignment="1" applyProtection="1">
      <alignment horizontal="right" vertical="center" wrapText="1"/>
      <protection locked="0"/>
    </xf>
    <xf numFmtId="0" fontId="30" fillId="10" borderId="28" xfId="17" applyFont="1" applyFill="1" applyBorder="1" applyAlignment="1" applyProtection="1">
      <alignment horizontal="right" vertical="center" wrapText="1"/>
      <protection locked="0"/>
    </xf>
    <xf numFmtId="0" fontId="83" fillId="15" borderId="195" xfId="17" applyFont="1" applyFill="1" applyBorder="1" applyAlignment="1" applyProtection="1">
      <alignment horizontal="right" vertical="center" wrapText="1"/>
      <protection locked="0"/>
    </xf>
    <xf numFmtId="0" fontId="83" fillId="15" borderId="53" xfId="17" applyFont="1" applyFill="1" applyBorder="1" applyAlignment="1" applyProtection="1">
      <alignment horizontal="right" vertical="center" wrapText="1"/>
      <protection locked="0"/>
    </xf>
    <xf numFmtId="0" fontId="30" fillId="10" borderId="193" xfId="17" applyFont="1" applyFill="1" applyBorder="1" applyAlignment="1" applyProtection="1">
      <alignment horizontal="right" vertical="center" wrapText="1"/>
      <protection locked="0"/>
    </xf>
    <xf numFmtId="0" fontId="30" fillId="10" borderId="63" xfId="17" applyFont="1" applyFill="1" applyBorder="1" applyAlignment="1" applyProtection="1">
      <alignment horizontal="right" vertical="center" wrapText="1"/>
      <protection locked="0"/>
    </xf>
    <xf numFmtId="0" fontId="82" fillId="3" borderId="191" xfId="13" applyFont="1" applyFill="1" applyBorder="1" applyAlignment="1" applyProtection="1">
      <alignment horizontal="left" vertical="center" wrapText="1"/>
      <protection locked="0"/>
    </xf>
    <xf numFmtId="0" fontId="82" fillId="3" borderId="39" xfId="13" applyFont="1" applyFill="1" applyBorder="1" applyAlignment="1" applyProtection="1">
      <alignment horizontal="left" vertical="center" wrapText="1"/>
      <protection locked="0"/>
    </xf>
    <xf numFmtId="0" fontId="82" fillId="3" borderId="192" xfId="13" applyFont="1" applyFill="1" applyBorder="1" applyAlignment="1" applyProtection="1">
      <alignment horizontal="left" vertical="center" wrapText="1"/>
      <protection locked="0"/>
    </xf>
    <xf numFmtId="0" fontId="45" fillId="10" borderId="170" xfId="0" applyFont="1" applyFill="1" applyBorder="1" applyAlignment="1">
      <alignment horizontal="right" vertical="center"/>
    </xf>
    <xf numFmtId="0" fontId="45" fillId="10" borderId="171" xfId="0" applyFont="1" applyFill="1" applyBorder="1" applyAlignment="1">
      <alignment horizontal="right" vertical="center"/>
    </xf>
    <xf numFmtId="0" fontId="45" fillId="10" borderId="169" xfId="0" applyFont="1" applyFill="1" applyBorder="1" applyAlignment="1">
      <alignment horizontal="right" vertical="center"/>
    </xf>
    <xf numFmtId="0" fontId="30" fillId="10" borderId="207" xfId="17" applyFont="1" applyFill="1" applyBorder="1" applyAlignment="1" applyProtection="1">
      <alignment horizontal="right" vertical="center" wrapText="1"/>
      <protection locked="0"/>
    </xf>
    <xf numFmtId="0" fontId="30" fillId="10" borderId="35" xfId="17" applyFont="1" applyFill="1" applyBorder="1" applyAlignment="1" applyProtection="1">
      <alignment horizontal="right" vertical="center" wrapText="1"/>
      <protection locked="0"/>
    </xf>
    <xf numFmtId="0" fontId="30" fillId="10" borderId="206" xfId="17" applyFont="1" applyFill="1" applyBorder="1" applyAlignment="1" applyProtection="1">
      <alignment horizontal="right" vertical="center" wrapText="1"/>
      <protection locked="0"/>
    </xf>
    <xf numFmtId="0" fontId="30" fillId="10" borderId="6" xfId="17" applyFont="1" applyFill="1" applyBorder="1" applyAlignment="1" applyProtection="1">
      <alignment horizontal="right" vertical="center" wrapText="1"/>
      <protection locked="0"/>
    </xf>
    <xf numFmtId="0" fontId="33" fillId="10" borderId="202" xfId="24" applyFont="1" applyFill="1" applyBorder="1" applyAlignment="1" applyProtection="1">
      <alignment horizontal="center" vertical="center"/>
      <protection locked="0"/>
    </xf>
    <xf numFmtId="0" fontId="33" fillId="10" borderId="203" xfId="24" applyFont="1" applyFill="1" applyBorder="1" applyAlignment="1" applyProtection="1">
      <alignment horizontal="center" vertical="center"/>
      <protection locked="0"/>
    </xf>
    <xf numFmtId="0" fontId="33" fillId="10" borderId="204" xfId="24" applyFont="1" applyFill="1" applyBorder="1" applyAlignment="1" applyProtection="1">
      <alignment horizontal="center" vertical="center"/>
      <protection locked="0"/>
    </xf>
    <xf numFmtId="0" fontId="43" fillId="2" borderId="10" xfId="17" applyFont="1" applyFill="1" applyBorder="1" applyAlignment="1" applyProtection="1">
      <alignment horizontal="left" vertical="center" wrapText="1"/>
      <protection locked="0"/>
    </xf>
    <xf numFmtId="0" fontId="43" fillId="2" borderId="11" xfId="17" applyFont="1" applyFill="1" applyBorder="1" applyAlignment="1" applyProtection="1">
      <alignment horizontal="left" vertical="center" wrapText="1"/>
      <protection locked="0"/>
    </xf>
    <xf numFmtId="0" fontId="43" fillId="2" borderId="211" xfId="17" applyFont="1" applyFill="1" applyBorder="1" applyAlignment="1" applyProtection="1">
      <alignment horizontal="left" vertical="center" wrapText="1"/>
      <protection locked="0"/>
    </xf>
    <xf numFmtId="0" fontId="55" fillId="3" borderId="195" xfId="13" applyFont="1" applyFill="1" applyBorder="1" applyAlignment="1" applyProtection="1">
      <alignment horizontal="left" vertical="center" wrapText="1"/>
      <protection locked="0"/>
    </xf>
    <xf numFmtId="0" fontId="34" fillId="3" borderId="17" xfId="13" applyFont="1" applyFill="1" applyBorder="1" applyAlignment="1" applyProtection="1">
      <alignment horizontal="left" vertical="center" wrapText="1"/>
      <protection locked="0"/>
    </xf>
    <xf numFmtId="0" fontId="34" fillId="3" borderId="205" xfId="13" applyFont="1" applyFill="1" applyBorder="1" applyAlignment="1" applyProtection="1">
      <alignment horizontal="left" vertical="center" wrapText="1"/>
      <protection locked="0"/>
    </xf>
    <xf numFmtId="0" fontId="19" fillId="15" borderId="206" xfId="17" applyFont="1" applyFill="1" applyBorder="1" applyAlignment="1" applyProtection="1">
      <alignment horizontal="right" vertical="center" wrapText="1"/>
      <protection locked="0"/>
    </xf>
    <xf numFmtId="0" fontId="19" fillId="15" borderId="6" xfId="17" applyFont="1" applyFill="1" applyBorder="1" applyAlignment="1" applyProtection="1">
      <alignment horizontal="right" vertical="center" wrapText="1"/>
      <protection locked="0"/>
    </xf>
    <xf numFmtId="0" fontId="19" fillId="2" borderId="206" xfId="0" applyFont="1" applyFill="1" applyBorder="1" applyAlignment="1">
      <alignment horizontal="left" vertical="center"/>
    </xf>
    <xf numFmtId="0" fontId="19" fillId="2" borderId="6" xfId="0" applyFont="1" applyFill="1" applyBorder="1" applyAlignment="1">
      <alignment horizontal="left" vertical="center"/>
    </xf>
    <xf numFmtId="0" fontId="19" fillId="2" borderId="251" xfId="0" applyFont="1" applyFill="1" applyBorder="1" applyAlignment="1">
      <alignment horizontal="left" vertical="center"/>
    </xf>
    <xf numFmtId="0" fontId="19" fillId="2" borderId="7" xfId="0" applyFont="1" applyFill="1" applyBorder="1" applyAlignment="1">
      <alignment horizontal="left" vertical="center"/>
    </xf>
    <xf numFmtId="0" fontId="19" fillId="3" borderId="6" xfId="0" applyFont="1" applyFill="1" applyBorder="1" applyAlignment="1">
      <alignment horizontal="left" vertical="center"/>
    </xf>
    <xf numFmtId="0" fontId="31" fillId="28" borderId="170" xfId="0" applyFont="1" applyFill="1" applyBorder="1" applyAlignment="1">
      <alignment horizontal="left" vertical="center"/>
    </xf>
    <xf numFmtId="0" fontId="31" fillId="28" borderId="171" xfId="0" applyFont="1" applyFill="1" applyBorder="1" applyAlignment="1">
      <alignment horizontal="left" vertical="center"/>
    </xf>
    <xf numFmtId="0" fontId="31" fillId="28" borderId="169" xfId="0" applyFont="1" applyFill="1" applyBorder="1" applyAlignment="1">
      <alignment horizontal="left" vertical="center"/>
    </xf>
    <xf numFmtId="0" fontId="31" fillId="10" borderId="206" xfId="0" applyFont="1" applyFill="1" applyBorder="1" applyAlignment="1">
      <alignment horizontal="left" vertical="center"/>
    </xf>
    <xf numFmtId="0" fontId="31" fillId="10" borderId="6" xfId="0" applyFont="1" applyFill="1" applyBorder="1" applyAlignment="1">
      <alignment horizontal="left" vertical="center"/>
    </xf>
    <xf numFmtId="0" fontId="31" fillId="10" borderId="172" xfId="0" applyFont="1" applyFill="1" applyBorder="1" applyAlignment="1">
      <alignment horizontal="left" vertical="center"/>
    </xf>
    <xf numFmtId="0" fontId="31" fillId="10" borderId="9" xfId="0" applyFont="1" applyFill="1" applyBorder="1" applyAlignment="1">
      <alignment horizontal="left" vertical="center"/>
    </xf>
    <xf numFmtId="0" fontId="33" fillId="10" borderId="155" xfId="0" applyFont="1" applyFill="1" applyBorder="1" applyAlignment="1">
      <alignment horizontal="center" vertical="center"/>
    </xf>
    <xf numFmtId="0" fontId="33" fillId="10" borderId="156" xfId="0" applyFont="1" applyFill="1" applyBorder="1" applyAlignment="1">
      <alignment horizontal="center" vertical="center"/>
    </xf>
    <xf numFmtId="0" fontId="33" fillId="10" borderId="157" xfId="0" applyFont="1" applyFill="1" applyBorder="1" applyAlignment="1">
      <alignment horizontal="center" vertical="center"/>
    </xf>
    <xf numFmtId="0" fontId="32" fillId="10" borderId="206" xfId="0" applyFont="1" applyFill="1" applyBorder="1" applyAlignment="1">
      <alignment horizontal="left" vertical="center"/>
    </xf>
    <xf numFmtId="0" fontId="32" fillId="10" borderId="6" xfId="0" applyFont="1" applyFill="1" applyBorder="1" applyAlignment="1">
      <alignment horizontal="left" vertical="center"/>
    </xf>
    <xf numFmtId="0" fontId="32" fillId="10" borderId="167" xfId="0" applyFont="1" applyFill="1" applyBorder="1" applyAlignment="1">
      <alignment horizontal="left" vertical="center"/>
    </xf>
    <xf numFmtId="0" fontId="73" fillId="20" borderId="164" xfId="0" applyFont="1" applyFill="1" applyBorder="1" applyAlignment="1">
      <alignment horizontal="left" vertical="center" wrapText="1"/>
    </xf>
    <xf numFmtId="0" fontId="73" fillId="20" borderId="0" xfId="0" applyFont="1" applyFill="1" applyAlignment="1">
      <alignment horizontal="left" vertical="center" wrapText="1"/>
    </xf>
    <xf numFmtId="0" fontId="73" fillId="20" borderId="163" xfId="0" applyFont="1" applyFill="1" applyBorder="1" applyAlignment="1">
      <alignment horizontal="left" vertical="center" wrapText="1"/>
    </xf>
    <xf numFmtId="170" fontId="32" fillId="10" borderId="206" xfId="5" applyNumberFormat="1" applyFont="1" applyFill="1" applyBorder="1" applyAlignment="1">
      <alignment horizontal="center" vertical="center"/>
    </xf>
    <xf numFmtId="0" fontId="0" fillId="24" borderId="84" xfId="0" applyFill="1" applyBorder="1" applyAlignment="1">
      <alignment horizontal="center" vertical="center"/>
    </xf>
    <xf numFmtId="0" fontId="16" fillId="27" borderId="254" xfId="0" applyFont="1" applyFill="1" applyBorder="1" applyAlignment="1">
      <alignment horizontal="left" vertical="center"/>
    </xf>
    <xf numFmtId="0" fontId="16" fillId="27" borderId="253" xfId="0" applyFont="1" applyFill="1" applyBorder="1" applyAlignment="1">
      <alignment horizontal="left" vertical="center"/>
    </xf>
    <xf numFmtId="0" fontId="46" fillId="10" borderId="259" xfId="0" applyFont="1" applyFill="1" applyBorder="1" applyAlignment="1">
      <alignment horizontal="center" vertical="center"/>
    </xf>
    <xf numFmtId="0" fontId="46" fillId="10" borderId="260" xfId="0" applyFont="1" applyFill="1" applyBorder="1" applyAlignment="1">
      <alignment horizontal="center" vertical="center"/>
    </xf>
    <xf numFmtId="0" fontId="46" fillId="10" borderId="261" xfId="0" applyFont="1" applyFill="1" applyBorder="1" applyAlignment="1">
      <alignment horizontal="center" vertical="center"/>
    </xf>
    <xf numFmtId="0" fontId="22" fillId="27" borderId="254" xfId="0" applyFont="1" applyFill="1" applyBorder="1" applyAlignment="1">
      <alignment horizontal="left" vertical="center"/>
    </xf>
    <xf numFmtId="0" fontId="22" fillId="27" borderId="253" xfId="0" applyFont="1" applyFill="1" applyBorder="1" applyAlignment="1">
      <alignment horizontal="left" vertical="center"/>
    </xf>
    <xf numFmtId="0" fontId="22" fillId="27" borderId="255" xfId="0" applyFont="1" applyFill="1" applyBorder="1" applyAlignment="1">
      <alignment horizontal="left" vertical="center"/>
    </xf>
    <xf numFmtId="0" fontId="15" fillId="27" borderId="254" xfId="0" applyFont="1" applyFill="1" applyBorder="1" applyAlignment="1">
      <alignment horizontal="left" vertical="center"/>
    </xf>
    <xf numFmtId="0" fontId="15" fillId="27" borderId="253" xfId="0" applyFont="1" applyFill="1" applyBorder="1" applyAlignment="1">
      <alignment horizontal="left" vertical="center"/>
    </xf>
    <xf numFmtId="0" fontId="15" fillId="27" borderId="255" xfId="0" applyFont="1" applyFill="1" applyBorder="1" applyAlignment="1">
      <alignment horizontal="left" vertical="center"/>
    </xf>
    <xf numFmtId="0" fontId="16" fillId="7" borderId="254" xfId="0" applyFont="1" applyFill="1" applyBorder="1" applyAlignment="1">
      <alignment horizontal="center" vertical="center"/>
    </xf>
    <xf numFmtId="0" fontId="16" fillId="7" borderId="253" xfId="0" applyFont="1" applyFill="1" applyBorder="1" applyAlignment="1">
      <alignment horizontal="center" vertical="center"/>
    </xf>
    <xf numFmtId="0" fontId="16" fillId="7" borderId="255" xfId="0" applyFont="1" applyFill="1" applyBorder="1" applyAlignment="1">
      <alignment horizontal="center" vertical="center"/>
    </xf>
    <xf numFmtId="0" fontId="16" fillId="27" borderId="255" xfId="0" applyFont="1" applyFill="1" applyBorder="1" applyAlignment="1">
      <alignment horizontal="left" vertical="center"/>
    </xf>
    <xf numFmtId="0" fontId="15" fillId="27" borderId="256" xfId="0" applyFont="1" applyFill="1" applyBorder="1" applyAlignment="1">
      <alignment horizontal="left" vertical="center"/>
    </xf>
    <xf numFmtId="0" fontId="16" fillId="27" borderId="257" xfId="0" applyFont="1" applyFill="1" applyBorder="1" applyAlignment="1">
      <alignment horizontal="left" vertical="center"/>
    </xf>
    <xf numFmtId="0" fontId="16" fillId="27" borderId="258" xfId="0" applyFont="1" applyFill="1" applyBorder="1" applyAlignment="1">
      <alignment horizontal="left" vertical="center"/>
    </xf>
    <xf numFmtId="0" fontId="31" fillId="10" borderId="254" xfId="22" applyFont="1" applyFill="1" applyBorder="1" applyAlignment="1">
      <alignment horizontal="center" vertical="center" wrapText="1"/>
    </xf>
    <xf numFmtId="0" fontId="31" fillId="10" borderId="253" xfId="22" applyFont="1" applyFill="1" applyBorder="1" applyAlignment="1">
      <alignment horizontal="center" vertical="center" wrapText="1"/>
    </xf>
    <xf numFmtId="0" fontId="16" fillId="27" borderId="254" xfId="0" applyFont="1" applyFill="1" applyBorder="1" applyAlignment="1">
      <alignment horizontal="left" vertical="center" wrapText="1"/>
    </xf>
    <xf numFmtId="0" fontId="16" fillId="27" borderId="253" xfId="0" applyFont="1" applyFill="1" applyBorder="1" applyAlignment="1">
      <alignment horizontal="left" vertical="center" wrapText="1"/>
    </xf>
    <xf numFmtId="0" fontId="16" fillId="27" borderId="255" xfId="0" applyFont="1" applyFill="1" applyBorder="1" applyAlignment="1">
      <alignment horizontal="left" vertical="center" wrapText="1"/>
    </xf>
  </cellXfs>
  <cellStyles count="84">
    <cellStyle name="Followed Hyperlink" xfId="33" xr:uid="{00000000-0005-0000-0000-000000000000}"/>
    <cellStyle name="Hiperlink" xfId="83" builtinId="8"/>
    <cellStyle name="Hiperlink 2" xfId="30" xr:uid="{00000000-0005-0000-0000-000002000000}"/>
    <cellStyle name="Hiperlink 3" xfId="42" xr:uid="{00000000-0005-0000-0000-000003000000}"/>
    <cellStyle name="Hyperlink" xfId="82" xr:uid="{00000000-000B-0000-0000-000008000000}"/>
    <cellStyle name="Moeda" xfId="3" builtinId="4"/>
    <cellStyle name="Moeda 2" xfId="19" xr:uid="{00000000-0005-0000-0000-000005000000}"/>
    <cellStyle name="Moeda 2 2" xfId="14" xr:uid="{00000000-0005-0000-0000-000006000000}"/>
    <cellStyle name="Moeda 2 2 2" xfId="37" xr:uid="{00000000-0005-0000-0000-000007000000}"/>
    <cellStyle name="Moeda 2 2 2 2" xfId="58" xr:uid="{6957EC45-3179-40E5-9B13-551EA12FF93E}"/>
    <cellStyle name="Moeda 2 2 2 2 2" xfId="76" xr:uid="{723F5213-E9D5-4D5A-BBC6-CBFD70A53157}"/>
    <cellStyle name="Moeda 2 2 3" xfId="48" xr:uid="{B1229B14-485D-4DA8-90FC-7CDA9EA295C7}"/>
    <cellStyle name="Moeda 2 3" xfId="29" xr:uid="{00000000-0005-0000-0000-000008000000}"/>
    <cellStyle name="Moeda 2 3 2" xfId="54" xr:uid="{5BF8E737-FB5B-4DE4-8F70-5BDF47D4558C}"/>
    <cellStyle name="Moeda 2 3 2 2" xfId="72" xr:uid="{302AA96F-A0F3-42C4-9F0D-1E807EB19C95}"/>
    <cellStyle name="Moeda 2 4" xfId="38" xr:uid="{00000000-0005-0000-0000-000009000000}"/>
    <cellStyle name="Moeda 2 5" xfId="51" xr:uid="{43A5DF8B-950A-4216-8F5B-84CD9744F086}"/>
    <cellStyle name="Moeda 2 5 2" xfId="69" xr:uid="{1C8469C3-93B5-44B0-B3F7-15B5D4E5DCDE}"/>
    <cellStyle name="Moeda 2 6" xfId="64" xr:uid="{441CD4BC-0CBD-4C33-A039-A1D8FF17C07E}"/>
    <cellStyle name="Moeda 3" xfId="27" xr:uid="{00000000-0005-0000-0000-00000A000000}"/>
    <cellStyle name="Moeda 3 2" xfId="9" xr:uid="{00000000-0005-0000-0000-00000B000000}"/>
    <cellStyle name="Moeda 3 3" xfId="45" xr:uid="{00000000-0005-0000-0000-00000C000000}"/>
    <cellStyle name="Moeda 3 3 2" xfId="61" xr:uid="{CEF27BB7-D2C4-4B24-A25F-540483FB0589}"/>
    <cellStyle name="Moeda 3 3 2 2" xfId="79" xr:uid="{21DE7D85-A219-4062-AC0D-6BE9682138F3}"/>
    <cellStyle name="Moeda 3 3 3" xfId="66" xr:uid="{99FA5F47-D6D5-46DD-B023-47D83EBB91BD}"/>
    <cellStyle name="Moeda 4" xfId="50" xr:uid="{B2C05604-1507-4C7B-BA49-DEDBAF0EAD86}"/>
    <cellStyle name="Moeda 4 2" xfId="68" xr:uid="{5C899997-A048-4E63-8242-00EF91AC7635}"/>
    <cellStyle name="Moeda 5" xfId="80" xr:uid="{CD9EE5F1-8239-409E-B200-FD9FC349BC33}"/>
    <cellStyle name="Moeda 6" xfId="63" xr:uid="{E4093CD0-2C2C-4260-B99A-2AA87FDB4519}"/>
    <cellStyle name="Moeda 7" xfId="21" xr:uid="{00000000-0005-0000-0000-00000D000000}"/>
    <cellStyle name="Moeda 7 2" xfId="52" xr:uid="{79F6918B-DF67-4FBE-8CEB-380A10988FAD}"/>
    <cellStyle name="Moeda 7 2 2" xfId="70" xr:uid="{A4E6E4F7-EA95-48AD-B61C-6A477076B462}"/>
    <cellStyle name="Moeda 7 3" xfId="65" xr:uid="{0F01A497-FD7E-428E-ACDF-820E34B69962}"/>
    <cellStyle name="Normal" xfId="0" builtinId="0"/>
    <cellStyle name="Normal 14" xfId="5" xr:uid="{00000000-0005-0000-0000-00000F000000}"/>
    <cellStyle name="Normal 15 2" xfId="16" xr:uid="{00000000-0005-0000-0000-000010000000}"/>
    <cellStyle name="Normal 15 2 3" xfId="47" xr:uid="{AB16D2A4-3F9C-4F9B-95F5-D0FEFEA4B628}"/>
    <cellStyle name="Normal 16" xfId="7" xr:uid="{00000000-0005-0000-0000-000011000000}"/>
    <cellStyle name="Normal 16 2" xfId="46" xr:uid="{00000000-0005-0000-0000-000012000000}"/>
    <cellStyle name="Normal 2" xfId="25" xr:uid="{00000000-0005-0000-0000-000013000000}"/>
    <cellStyle name="Normal 2 10" xfId="13" xr:uid="{00000000-0005-0000-0000-000014000000}"/>
    <cellStyle name="Normal 2 2" xfId="15" xr:uid="{00000000-0005-0000-0000-000015000000}"/>
    <cellStyle name="Normal 2 3" xfId="17" xr:uid="{00000000-0005-0000-0000-000016000000}"/>
    <cellStyle name="Normal 2 4" xfId="1" xr:uid="{00000000-0005-0000-0000-000017000000}"/>
    <cellStyle name="Normal 2 5" xfId="81" xr:uid="{E067997C-7870-4078-96B1-C65246B485F0}"/>
    <cellStyle name="Normal 3" xfId="28" xr:uid="{00000000-0005-0000-0000-000018000000}"/>
    <cellStyle name="Normal 3 2" xfId="40" xr:uid="{00000000-0005-0000-0000-000019000000}"/>
    <cellStyle name="Normal 4" xfId="44" xr:uid="{00000000-0005-0000-0000-00001A000000}"/>
    <cellStyle name="Normal 4 25" xfId="6" xr:uid="{00000000-0005-0000-0000-00001B000000}"/>
    <cellStyle name="Normal 4 26" xfId="10" xr:uid="{00000000-0005-0000-0000-00001C000000}"/>
    <cellStyle name="Normal 4 27" xfId="11" xr:uid="{00000000-0005-0000-0000-00001D000000}"/>
    <cellStyle name="Normal 4 28" xfId="12" xr:uid="{00000000-0005-0000-0000-00001E000000}"/>
    <cellStyle name="Normal 5" xfId="20" xr:uid="{00000000-0005-0000-0000-00001F000000}"/>
    <cellStyle name="Normal 6" xfId="23" xr:uid="{00000000-0005-0000-0000-000020000000}"/>
    <cellStyle name="Normal 7" xfId="32" xr:uid="{00000000-0005-0000-0000-000021000000}"/>
    <cellStyle name="Normal_PLANILHA_CUSTO_LIMPEZA_MS" xfId="22" xr:uid="{00000000-0005-0000-0000-000022000000}"/>
    <cellStyle name="Normal_TELEFONIA_DIREB_EDITAL 2" xfId="24" xr:uid="{00000000-0005-0000-0000-000023000000}"/>
    <cellStyle name="Porcentagem" xfId="4" builtinId="5"/>
    <cellStyle name="Porcentagem 2" xfId="31" xr:uid="{00000000-0005-0000-0000-000025000000}"/>
    <cellStyle name="Porcentagem 2 2" xfId="8" xr:uid="{00000000-0005-0000-0000-000026000000}"/>
    <cellStyle name="Porcentagem 3" xfId="18" xr:uid="{00000000-0005-0000-0000-000027000000}"/>
    <cellStyle name="Porcentagem 4" xfId="43" xr:uid="{00000000-0005-0000-0000-000028000000}"/>
    <cellStyle name="Separador de milhares 2" xfId="35" xr:uid="{00000000-0005-0000-0000-000029000000}"/>
    <cellStyle name="Separador de milhares 2 2" xfId="56" xr:uid="{07265924-195B-4358-9672-7BA2E6A5EC34}"/>
    <cellStyle name="Separador de milhares 2 2 2" xfId="74" xr:uid="{3F635A05-7E0E-4F0C-84CD-407C35AA7E86}"/>
    <cellStyle name="Separador de milhares 3" xfId="36" xr:uid="{00000000-0005-0000-0000-00002A000000}"/>
    <cellStyle name="Separador de milhares 3 2" xfId="57" xr:uid="{184DC91D-4D3E-4A71-AFB5-9E2690F3B6CE}"/>
    <cellStyle name="Separador de milhares 3 2 2" xfId="75" xr:uid="{F6D7F3C1-8875-4EC6-A8D2-ACD6DB866248}"/>
    <cellStyle name="Separador de milhares 4" xfId="39" xr:uid="{00000000-0005-0000-0000-00002B000000}"/>
    <cellStyle name="Separador de milhares 4 2" xfId="41" xr:uid="{00000000-0005-0000-0000-00002C000000}"/>
    <cellStyle name="Separador de milhares 4 2 2" xfId="60" xr:uid="{215DF2A2-9238-4A51-916F-0661038E22D1}"/>
    <cellStyle name="Separador de milhares 4 2 2 2" xfId="78" xr:uid="{419F3BEE-EA0D-4ECC-B0B1-D5CB2404F94A}"/>
    <cellStyle name="Separador de milhares 4 3" xfId="59" xr:uid="{681F9FB5-21D1-4E2A-9B5E-57B32959F45D}"/>
    <cellStyle name="Separador de milhares 4 3 2" xfId="77" xr:uid="{6C63A70F-4B37-4CF8-8310-02BBF9BBA82C}"/>
    <cellStyle name="Vírgula" xfId="2" builtinId="3"/>
    <cellStyle name="Vírgula 2" xfId="26" xr:uid="{00000000-0005-0000-0000-00002E000000}"/>
    <cellStyle name="Vírgula 2 2" xfId="53" xr:uid="{2817FEFB-8AAF-4A45-BBD8-DCC38B56FD62}"/>
    <cellStyle name="Vírgula 2 2 2" xfId="71" xr:uid="{C136B9F8-9A68-4244-8674-E595DE4750C2}"/>
    <cellStyle name="Vírgula 3" xfId="34" xr:uid="{00000000-0005-0000-0000-00002F000000}"/>
    <cellStyle name="Vírgula 3 2" xfId="55" xr:uid="{3B0A3515-238E-4CA6-AB75-00624996AE37}"/>
    <cellStyle name="Vírgula 3 2 2" xfId="73" xr:uid="{DFCC417E-EC42-4369-B70C-7F54E86D587F}"/>
    <cellStyle name="Vírgula 4" xfId="49" xr:uid="{B731AAEB-2232-46F6-8355-10F17270FCDD}"/>
    <cellStyle name="Vírgula 4 2" xfId="67" xr:uid="{5EB307E6-D27E-4938-9BE5-445D0CB63A54}"/>
    <cellStyle name="Vírgula 5" xfId="62" xr:uid="{A787C098-A18B-4473-B539-DC5981DDDDBE}"/>
  </cellStyles>
  <dxfs count="1">
    <dxf>
      <font>
        <color rgb="FF9C0006"/>
      </font>
      <fill>
        <patternFill>
          <bgColor rgb="FFFFC7CE"/>
        </patternFill>
      </fill>
    </dxf>
  </dxfs>
  <tableStyles count="0" defaultTableStyle="TableStyleMedium2" defaultPivotStyle="PivotStyleLight16"/>
  <colors>
    <mruColors>
      <color rgb="FFFFFFC9"/>
      <color rgb="FFFFFF99"/>
      <color rgb="FFEFF6FB"/>
      <color rgb="FFECF4FA"/>
      <color rgb="FF00133A"/>
      <color rgb="FFFFFFE7"/>
      <color rgb="FFCCFF33"/>
      <color rgb="FFFF9999"/>
      <color rgb="FFFF99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8" Type="http://schemas.openxmlformats.org/officeDocument/2006/relationships/hyperlink" Target="#'Legenda - Abas Num&#233;ricas'!A1"/><Relationship Id="rId13" Type="http://schemas.openxmlformats.org/officeDocument/2006/relationships/hyperlink" Target="#VE&#205;CULOS!A1"/><Relationship Id="rId3" Type="http://schemas.openxmlformats.org/officeDocument/2006/relationships/image" Target="../media/image2.png"/><Relationship Id="rId7" Type="http://schemas.openxmlformats.org/officeDocument/2006/relationships/hyperlink" Target="#INSUMOS!Area_de_impressao"/><Relationship Id="rId12" Type="http://schemas.openxmlformats.org/officeDocument/2006/relationships/hyperlink" Target="#EPI_EPC_UNIFORME!A1"/><Relationship Id="rId2" Type="http://schemas.openxmlformats.org/officeDocument/2006/relationships/hyperlink" Target="#ESTRUTURA!A1"/><Relationship Id="rId16" Type="http://schemas.openxmlformats.org/officeDocument/2006/relationships/hyperlink" Target="#'Proposta Proforma'!Area_de_impressao"/><Relationship Id="rId1" Type="http://schemas.openxmlformats.org/officeDocument/2006/relationships/image" Target="../media/image1.png"/><Relationship Id="rId6" Type="http://schemas.openxmlformats.org/officeDocument/2006/relationships/image" Target="../media/image4.svg"/><Relationship Id="rId11" Type="http://schemas.openxmlformats.org/officeDocument/2006/relationships/hyperlink" Target="#FERRAMENTAS!A1"/><Relationship Id="rId5" Type="http://schemas.openxmlformats.org/officeDocument/2006/relationships/hyperlink" Target="#'Encargos_Rescis&#227;o_Prof Ausente'!A1"/><Relationship Id="rId15" Type="http://schemas.openxmlformats.org/officeDocument/2006/relationships/hyperlink" Target="#RESUMO!A1"/><Relationship Id="rId10" Type="http://schemas.openxmlformats.org/officeDocument/2006/relationships/hyperlink" Target="#'SERVI&#199;OS LISTADOS'!A1"/><Relationship Id="rId4" Type="http://schemas.openxmlformats.org/officeDocument/2006/relationships/image" Target="../media/image3.svg"/><Relationship Id="rId9" Type="http://schemas.openxmlformats.org/officeDocument/2006/relationships/hyperlink" Target="#'Custos Indiretos Tributos Lucro'!A1"/><Relationship Id="rId14" Type="http://schemas.openxmlformats.org/officeDocument/2006/relationships/hyperlink" Target="#'MATERIAL (PE&#199;AS)'!A1"/></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microsoft.com/office/2007/relationships/hdphoto" Target="../media/hdphoto1.wdp"/><Relationship Id="rId1" Type="http://schemas.openxmlformats.org/officeDocument/2006/relationships/image" Target="../media/image5.png"/><Relationship Id="rId4" Type="http://schemas.openxmlformats.org/officeDocument/2006/relationships/hyperlink" Target="#'Tutorial de Preenchimento'!C4"/></Relationships>
</file>

<file path=xl/drawings/_rels/drawing3.xml.rels><?xml version="1.0" encoding="UTF-8" standalone="yes"?>
<Relationships xmlns="http://schemas.openxmlformats.org/package/2006/relationships"><Relationship Id="rId1" Type="http://schemas.openxmlformats.org/officeDocument/2006/relationships/hyperlink" Target="#'Tutorial de Preenchimento'!C5"/></Relationships>
</file>

<file path=xl/drawings/_rels/drawing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hyperlink" Target="#'Tutorial de Preenchimento'!C6"/></Relationships>
</file>

<file path=xl/drawings/_rels/drawing5.xml.rels><?xml version="1.0" encoding="UTF-8" standalone="yes"?>
<Relationships xmlns="http://schemas.openxmlformats.org/package/2006/relationships"><Relationship Id="rId2" Type="http://schemas.openxmlformats.org/officeDocument/2006/relationships/hyperlink" Target="#'Tutorial de Preenchimento'!C7"/><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hyperlink" Target="#'Tutorial de Preenchimento'!C9"/></Relationships>
</file>

<file path=xl/drawings/_rels/drawing7.xml.rels><?xml version="1.0" encoding="UTF-8" standalone="yes"?>
<Relationships xmlns="http://schemas.openxmlformats.org/package/2006/relationships"><Relationship Id="rId1" Type="http://schemas.openxmlformats.org/officeDocument/2006/relationships/hyperlink" Target="#'Tutorial de Preenchimento'!C11"/></Relationships>
</file>

<file path=xl/drawings/_rels/drawing8.xml.rels><?xml version="1.0" encoding="UTF-8" standalone="yes"?>
<Relationships xmlns="http://schemas.openxmlformats.org/package/2006/relationships"><Relationship Id="rId1" Type="http://schemas.openxmlformats.org/officeDocument/2006/relationships/hyperlink" Target="#'Tutorial de Preenchimento'!C13"/></Relationships>
</file>

<file path=xl/drawings/_rels/drawing9.xml.rels><?xml version="1.0" encoding="UTF-8" standalone="yes"?>
<Relationships xmlns="http://schemas.openxmlformats.org/package/2006/relationships"><Relationship Id="rId1" Type="http://schemas.openxmlformats.org/officeDocument/2006/relationships/hyperlink" Target="#'Tutorial de Preenchimento'!C10"/></Relationships>
</file>

<file path=xl/drawings/_rels/drawing10.xml.rels><?xml version="1.0" encoding="UTF-8" standalone="yes"?>
<Relationships xmlns="http://schemas.openxmlformats.org/package/2006/relationships"><Relationship Id="rId1" Type="http://schemas.openxmlformats.org/officeDocument/2006/relationships/hyperlink" Target="#'Tutorial de Preenchimento'!C10"/></Relationships>
</file>

<file path=xl/drawings/_rels/drawing11.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hyperlink" Target="#'Tutorial de Preenchimento'!C15"/></Relationships>
</file>

<file path=xl/drawings/_rels/drawing12.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hyperlink" Target="#'Tutorial de Preenchimento'!C16"/></Relationships>
</file>

<file path=xl/drawings/drawing1.xml><?xml version="1.0" encoding="utf-8"?>
<xdr:wsDr xmlns:xdr="http://schemas.openxmlformats.org/drawingml/2006/spreadsheetDrawing" xmlns:a="http://schemas.openxmlformats.org/drawingml/2006/main">
  <xdr:twoCellAnchor editAs="oneCell">
    <xdr:from>
      <xdr:col>2</xdr:col>
      <xdr:colOff>57150</xdr:colOff>
      <xdr:row>1</xdr:row>
      <xdr:rowOff>38100</xdr:rowOff>
    </xdr:from>
    <xdr:to>
      <xdr:col>3</xdr:col>
      <xdr:colOff>161925</xdr:colOff>
      <xdr:row>1</xdr:row>
      <xdr:rowOff>733995</xdr:rowOff>
    </xdr:to>
    <xdr:pic>
      <xdr:nvPicPr>
        <xdr:cNvPr id="4" name="Imagem 1">
          <a:extLst>
            <a:ext uri="{FF2B5EF4-FFF2-40B4-BE49-F238E27FC236}">
              <a16:creationId xmlns:a16="http://schemas.microsoft.com/office/drawing/2014/main" id="{BE975368-243D-44BA-9D6F-55DAA6FEF79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3007" b="33005"/>
        <a:stretch>
          <a:fillRect/>
        </a:stretch>
      </xdr:blipFill>
      <xdr:spPr>
        <a:xfrm>
          <a:off x="333375" y="114300"/>
          <a:ext cx="1990725" cy="695895"/>
        </a:xfrm>
        <a:prstGeom prst="rect">
          <a:avLst/>
        </a:prstGeom>
      </xdr:spPr>
    </xdr:pic>
    <xdr:clientData/>
  </xdr:twoCellAnchor>
  <xdr:twoCellAnchor editAs="oneCell">
    <xdr:from>
      <xdr:col>3</xdr:col>
      <xdr:colOff>133351</xdr:colOff>
      <xdr:row>3</xdr:row>
      <xdr:rowOff>57151</xdr:rowOff>
    </xdr:from>
    <xdr:to>
      <xdr:col>3</xdr:col>
      <xdr:colOff>361950</xdr:colOff>
      <xdr:row>3</xdr:row>
      <xdr:rowOff>285750</xdr:rowOff>
    </xdr:to>
    <xdr:pic>
      <xdr:nvPicPr>
        <xdr:cNvPr id="56" name="Gráfico 3" descr="Lupa com preenchimento sólido">
          <a:hlinkClick xmlns:r="http://schemas.openxmlformats.org/officeDocument/2006/relationships" r:id="rId2"/>
          <a:extLst>
            <a:ext uri="{FF2B5EF4-FFF2-40B4-BE49-F238E27FC236}">
              <a16:creationId xmlns:a16="http://schemas.microsoft.com/office/drawing/2014/main" id="{CCCEB914-533F-788E-CF08-F87DADABF0A8}"/>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2295526" y="1304926"/>
          <a:ext cx="228599" cy="228599"/>
        </a:xfrm>
        <a:prstGeom prst="rect">
          <a:avLst/>
        </a:prstGeom>
      </xdr:spPr>
    </xdr:pic>
    <xdr:clientData/>
  </xdr:twoCellAnchor>
  <xdr:twoCellAnchor editAs="oneCell">
    <xdr:from>
      <xdr:col>3</xdr:col>
      <xdr:colOff>114301</xdr:colOff>
      <xdr:row>4</xdr:row>
      <xdr:rowOff>381000</xdr:rowOff>
    </xdr:from>
    <xdr:to>
      <xdr:col>3</xdr:col>
      <xdr:colOff>342900</xdr:colOff>
      <xdr:row>4</xdr:row>
      <xdr:rowOff>609599</xdr:rowOff>
    </xdr:to>
    <xdr:pic>
      <xdr:nvPicPr>
        <xdr:cNvPr id="114" name="Gráfico 15" descr="Lupa com preenchimento sólido">
          <a:hlinkClick xmlns:r="http://schemas.openxmlformats.org/officeDocument/2006/relationships" r:id="rId5"/>
          <a:extLst>
            <a:ext uri="{FF2B5EF4-FFF2-40B4-BE49-F238E27FC236}">
              <a16:creationId xmlns:a16="http://schemas.microsoft.com/office/drawing/2014/main" id="{5D55106C-EEE0-48DA-8D8D-8D9B87000765}"/>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6"/>
            </a:ext>
          </a:extLst>
        </a:blip>
        <a:stretch>
          <a:fillRect/>
        </a:stretch>
      </xdr:blipFill>
      <xdr:spPr>
        <a:xfrm>
          <a:off x="2276476" y="1962150"/>
          <a:ext cx="228599" cy="228599"/>
        </a:xfrm>
        <a:prstGeom prst="rect">
          <a:avLst/>
        </a:prstGeom>
      </xdr:spPr>
    </xdr:pic>
    <xdr:clientData/>
  </xdr:twoCellAnchor>
  <xdr:twoCellAnchor editAs="oneCell">
    <xdr:from>
      <xdr:col>3</xdr:col>
      <xdr:colOff>133350</xdr:colOff>
      <xdr:row>8</xdr:row>
      <xdr:rowOff>47625</xdr:rowOff>
    </xdr:from>
    <xdr:to>
      <xdr:col>3</xdr:col>
      <xdr:colOff>361949</xdr:colOff>
      <xdr:row>8</xdr:row>
      <xdr:rowOff>276224</xdr:rowOff>
    </xdr:to>
    <xdr:pic>
      <xdr:nvPicPr>
        <xdr:cNvPr id="112" name="Gráfico 16" descr="Lupa com preenchimento sólido">
          <a:hlinkClick xmlns:r="http://schemas.openxmlformats.org/officeDocument/2006/relationships" r:id="rId7"/>
          <a:extLst>
            <a:ext uri="{FF2B5EF4-FFF2-40B4-BE49-F238E27FC236}">
              <a16:creationId xmlns:a16="http://schemas.microsoft.com/office/drawing/2014/main" id="{1C292FDF-D295-4A0F-84E7-1486B8DB80EB}"/>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6"/>
            </a:ext>
          </a:extLst>
        </a:blip>
        <a:stretch>
          <a:fillRect/>
        </a:stretch>
      </xdr:blipFill>
      <xdr:spPr>
        <a:xfrm>
          <a:off x="2295525" y="5057775"/>
          <a:ext cx="228599" cy="228599"/>
        </a:xfrm>
        <a:prstGeom prst="rect">
          <a:avLst/>
        </a:prstGeom>
      </xdr:spPr>
    </xdr:pic>
    <xdr:clientData/>
  </xdr:twoCellAnchor>
  <xdr:oneCellAnchor>
    <xdr:from>
      <xdr:col>3</xdr:col>
      <xdr:colOff>133351</xdr:colOff>
      <xdr:row>6</xdr:row>
      <xdr:rowOff>57151</xdr:rowOff>
    </xdr:from>
    <xdr:ext cx="228599" cy="228599"/>
    <xdr:pic>
      <xdr:nvPicPr>
        <xdr:cNvPr id="80" name="Gráfico 17" descr="Lupa com preenchimento sólido">
          <a:hlinkClick xmlns:r="http://schemas.openxmlformats.org/officeDocument/2006/relationships" r:id="rId8"/>
          <a:extLst>
            <a:ext uri="{FF2B5EF4-FFF2-40B4-BE49-F238E27FC236}">
              <a16:creationId xmlns:a16="http://schemas.microsoft.com/office/drawing/2014/main" id="{9EF583ED-C69E-4E08-A6B4-6CCD9BBEA46E}"/>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6"/>
            </a:ext>
          </a:extLst>
        </a:blip>
        <a:stretch>
          <a:fillRect/>
        </a:stretch>
      </xdr:blipFill>
      <xdr:spPr>
        <a:xfrm>
          <a:off x="2295526" y="1638301"/>
          <a:ext cx="228599" cy="228599"/>
        </a:xfrm>
        <a:prstGeom prst="rect">
          <a:avLst/>
        </a:prstGeom>
      </xdr:spPr>
    </xdr:pic>
    <xdr:clientData/>
  </xdr:oneCellAnchor>
  <xdr:oneCellAnchor>
    <xdr:from>
      <xdr:col>3</xdr:col>
      <xdr:colOff>133351</xdr:colOff>
      <xdr:row>5</xdr:row>
      <xdr:rowOff>400051</xdr:rowOff>
    </xdr:from>
    <xdr:ext cx="228599" cy="228599"/>
    <xdr:pic>
      <xdr:nvPicPr>
        <xdr:cNvPr id="113" name="Gráfico 18" descr="Lupa com preenchimento sólido">
          <a:hlinkClick xmlns:r="http://schemas.openxmlformats.org/officeDocument/2006/relationships" r:id="rId9"/>
          <a:extLst>
            <a:ext uri="{FF2B5EF4-FFF2-40B4-BE49-F238E27FC236}">
              <a16:creationId xmlns:a16="http://schemas.microsoft.com/office/drawing/2014/main" id="{A9D76169-F8DA-442A-95B8-4E66265B9F7B}"/>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6"/>
            </a:ext>
          </a:extLst>
        </a:blip>
        <a:stretch>
          <a:fillRect/>
        </a:stretch>
      </xdr:blipFill>
      <xdr:spPr>
        <a:xfrm>
          <a:off x="2295526" y="2971801"/>
          <a:ext cx="228599" cy="228599"/>
        </a:xfrm>
        <a:prstGeom prst="rect">
          <a:avLst/>
        </a:prstGeom>
      </xdr:spPr>
    </xdr:pic>
    <xdr:clientData/>
  </xdr:oneCellAnchor>
  <xdr:twoCellAnchor editAs="oneCell">
    <xdr:from>
      <xdr:col>3</xdr:col>
      <xdr:colOff>152400</xdr:colOff>
      <xdr:row>13</xdr:row>
      <xdr:rowOff>180975</xdr:rowOff>
    </xdr:from>
    <xdr:to>
      <xdr:col>3</xdr:col>
      <xdr:colOff>380999</xdr:colOff>
      <xdr:row>13</xdr:row>
      <xdr:rowOff>409574</xdr:rowOff>
    </xdr:to>
    <xdr:pic>
      <xdr:nvPicPr>
        <xdr:cNvPr id="110" name="Gráfico 24" descr="Lupa com preenchimento sólido">
          <a:hlinkClick xmlns:r="http://schemas.openxmlformats.org/officeDocument/2006/relationships" r:id="rId10"/>
          <a:extLst>
            <a:ext uri="{FF2B5EF4-FFF2-40B4-BE49-F238E27FC236}">
              <a16:creationId xmlns:a16="http://schemas.microsoft.com/office/drawing/2014/main" id="{788FA29B-CC5A-4D8F-8A0D-C977E7FCB42B}"/>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6"/>
            </a:ext>
          </a:extLst>
        </a:blip>
        <a:stretch>
          <a:fillRect/>
        </a:stretch>
      </xdr:blipFill>
      <xdr:spPr>
        <a:xfrm>
          <a:off x="2314575" y="7667625"/>
          <a:ext cx="228599" cy="228599"/>
        </a:xfrm>
        <a:prstGeom prst="rect">
          <a:avLst/>
        </a:prstGeom>
      </xdr:spPr>
    </xdr:pic>
    <xdr:clientData/>
  </xdr:twoCellAnchor>
  <xdr:oneCellAnchor>
    <xdr:from>
      <xdr:col>3</xdr:col>
      <xdr:colOff>123825</xdr:colOff>
      <xdr:row>10</xdr:row>
      <xdr:rowOff>85725</xdr:rowOff>
    </xdr:from>
    <xdr:ext cx="228599" cy="228599"/>
    <xdr:pic>
      <xdr:nvPicPr>
        <xdr:cNvPr id="111" name="Gráfico 25" descr="Lupa com preenchimento sólido">
          <a:hlinkClick xmlns:r="http://schemas.openxmlformats.org/officeDocument/2006/relationships" r:id="rId11"/>
          <a:extLst>
            <a:ext uri="{FF2B5EF4-FFF2-40B4-BE49-F238E27FC236}">
              <a16:creationId xmlns:a16="http://schemas.microsoft.com/office/drawing/2014/main" id="{CBF06CCA-5F62-41C2-A5DB-8C0EE8B62175}"/>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6"/>
            </a:ext>
          </a:extLst>
        </a:blip>
        <a:stretch>
          <a:fillRect/>
        </a:stretch>
      </xdr:blipFill>
      <xdr:spPr>
        <a:xfrm>
          <a:off x="2286000" y="5924550"/>
          <a:ext cx="228599" cy="228599"/>
        </a:xfrm>
        <a:prstGeom prst="rect">
          <a:avLst/>
        </a:prstGeom>
      </xdr:spPr>
    </xdr:pic>
    <xdr:clientData/>
  </xdr:oneCellAnchor>
  <xdr:oneCellAnchor>
    <xdr:from>
      <xdr:col>3</xdr:col>
      <xdr:colOff>123825</xdr:colOff>
      <xdr:row>12</xdr:row>
      <xdr:rowOff>161925</xdr:rowOff>
    </xdr:from>
    <xdr:ext cx="228599" cy="228599"/>
    <xdr:pic>
      <xdr:nvPicPr>
        <xdr:cNvPr id="106" name="Gráfico 26" descr="Lupa com preenchimento sólido">
          <a:hlinkClick xmlns:r="http://schemas.openxmlformats.org/officeDocument/2006/relationships" r:id="rId12"/>
          <a:extLst>
            <a:ext uri="{FF2B5EF4-FFF2-40B4-BE49-F238E27FC236}">
              <a16:creationId xmlns:a16="http://schemas.microsoft.com/office/drawing/2014/main" id="{9D0DCF35-0F7B-4BDC-8D02-E6B35E503D6C}"/>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6"/>
            </a:ext>
          </a:extLst>
        </a:blip>
        <a:stretch>
          <a:fillRect/>
        </a:stretch>
      </xdr:blipFill>
      <xdr:spPr>
        <a:xfrm>
          <a:off x="2286000" y="7191375"/>
          <a:ext cx="228599" cy="228599"/>
        </a:xfrm>
        <a:prstGeom prst="rect">
          <a:avLst/>
        </a:prstGeom>
      </xdr:spPr>
    </xdr:pic>
    <xdr:clientData/>
  </xdr:oneCellAnchor>
  <xdr:oneCellAnchor>
    <xdr:from>
      <xdr:col>3</xdr:col>
      <xdr:colOff>142875</xdr:colOff>
      <xdr:row>11</xdr:row>
      <xdr:rowOff>200025</xdr:rowOff>
    </xdr:from>
    <xdr:ext cx="228599" cy="228599"/>
    <xdr:pic>
      <xdr:nvPicPr>
        <xdr:cNvPr id="105" name="Gráfico 27" descr="Lupa com preenchimento sólido">
          <a:hlinkClick xmlns:r="http://schemas.openxmlformats.org/officeDocument/2006/relationships" r:id="rId13"/>
          <a:extLst>
            <a:ext uri="{FF2B5EF4-FFF2-40B4-BE49-F238E27FC236}">
              <a16:creationId xmlns:a16="http://schemas.microsoft.com/office/drawing/2014/main" id="{B157FF96-A6C5-4917-9B26-DFFD5A192188}"/>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6"/>
            </a:ext>
          </a:extLst>
        </a:blip>
        <a:stretch>
          <a:fillRect/>
        </a:stretch>
      </xdr:blipFill>
      <xdr:spPr>
        <a:xfrm>
          <a:off x="2305050" y="5743575"/>
          <a:ext cx="228599" cy="228599"/>
        </a:xfrm>
        <a:prstGeom prst="rect">
          <a:avLst/>
        </a:prstGeom>
      </xdr:spPr>
    </xdr:pic>
    <xdr:clientData/>
  </xdr:oneCellAnchor>
  <xdr:oneCellAnchor>
    <xdr:from>
      <xdr:col>3</xdr:col>
      <xdr:colOff>142875</xdr:colOff>
      <xdr:row>9</xdr:row>
      <xdr:rowOff>200025</xdr:rowOff>
    </xdr:from>
    <xdr:ext cx="228599" cy="228599"/>
    <xdr:pic>
      <xdr:nvPicPr>
        <xdr:cNvPr id="103" name="Gráfico 29" descr="Lupa com preenchimento sólido">
          <a:hlinkClick xmlns:r="http://schemas.openxmlformats.org/officeDocument/2006/relationships" r:id="rId14"/>
          <a:extLst>
            <a:ext uri="{FF2B5EF4-FFF2-40B4-BE49-F238E27FC236}">
              <a16:creationId xmlns:a16="http://schemas.microsoft.com/office/drawing/2014/main" id="{70E03BFA-D101-426D-8E0C-ECFEA3799604}"/>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6"/>
            </a:ext>
          </a:extLst>
        </a:blip>
        <a:stretch>
          <a:fillRect/>
        </a:stretch>
      </xdr:blipFill>
      <xdr:spPr>
        <a:xfrm>
          <a:off x="2305050" y="5743575"/>
          <a:ext cx="228599" cy="228599"/>
        </a:xfrm>
        <a:prstGeom prst="rect">
          <a:avLst/>
        </a:prstGeom>
      </xdr:spPr>
    </xdr:pic>
    <xdr:clientData/>
  </xdr:oneCellAnchor>
  <xdr:twoCellAnchor editAs="oneCell">
    <xdr:from>
      <xdr:col>3</xdr:col>
      <xdr:colOff>114300</xdr:colOff>
      <xdr:row>14</xdr:row>
      <xdr:rowOff>95250</xdr:rowOff>
    </xdr:from>
    <xdr:to>
      <xdr:col>3</xdr:col>
      <xdr:colOff>342899</xdr:colOff>
      <xdr:row>14</xdr:row>
      <xdr:rowOff>323849</xdr:rowOff>
    </xdr:to>
    <xdr:pic>
      <xdr:nvPicPr>
        <xdr:cNvPr id="108" name="Gráfico 30" descr="Lupa com preenchimento sólido">
          <a:hlinkClick xmlns:r="http://schemas.openxmlformats.org/officeDocument/2006/relationships" r:id="rId15"/>
          <a:extLst>
            <a:ext uri="{FF2B5EF4-FFF2-40B4-BE49-F238E27FC236}">
              <a16:creationId xmlns:a16="http://schemas.microsoft.com/office/drawing/2014/main" id="{34D8A50E-4B7B-45DE-9CA4-4E581DBB9527}"/>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6"/>
            </a:ext>
          </a:extLst>
        </a:blip>
        <a:stretch>
          <a:fillRect/>
        </a:stretch>
      </xdr:blipFill>
      <xdr:spPr>
        <a:xfrm>
          <a:off x="2276475" y="8934450"/>
          <a:ext cx="228599" cy="228599"/>
        </a:xfrm>
        <a:prstGeom prst="rect">
          <a:avLst/>
        </a:prstGeom>
      </xdr:spPr>
    </xdr:pic>
    <xdr:clientData/>
  </xdr:twoCellAnchor>
  <xdr:twoCellAnchor editAs="oneCell">
    <xdr:from>
      <xdr:col>3</xdr:col>
      <xdr:colOff>133350</xdr:colOff>
      <xdr:row>15</xdr:row>
      <xdr:rowOff>57150</xdr:rowOff>
    </xdr:from>
    <xdr:to>
      <xdr:col>3</xdr:col>
      <xdr:colOff>361949</xdr:colOff>
      <xdr:row>15</xdr:row>
      <xdr:rowOff>285749</xdr:rowOff>
    </xdr:to>
    <xdr:pic>
      <xdr:nvPicPr>
        <xdr:cNvPr id="109" name="Gráfico 31" descr="Lupa com preenchimento sólido">
          <a:hlinkClick xmlns:r="http://schemas.openxmlformats.org/officeDocument/2006/relationships" r:id="rId16"/>
          <a:extLst>
            <a:ext uri="{FF2B5EF4-FFF2-40B4-BE49-F238E27FC236}">
              <a16:creationId xmlns:a16="http://schemas.microsoft.com/office/drawing/2014/main" id="{B84D0E49-91C2-439A-AA96-73763B2D9494}"/>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6"/>
            </a:ext>
          </a:extLst>
        </a:blip>
        <a:stretch>
          <a:fillRect/>
        </a:stretch>
      </xdr:blipFill>
      <xdr:spPr>
        <a:xfrm>
          <a:off x="2295525" y="9229725"/>
          <a:ext cx="228599" cy="2285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95250</xdr:colOff>
      <xdr:row>1</xdr:row>
      <xdr:rowOff>66675</xdr:rowOff>
    </xdr:from>
    <xdr:to>
      <xdr:col>1</xdr:col>
      <xdr:colOff>1681601</xdr:colOff>
      <xdr:row>4</xdr:row>
      <xdr:rowOff>38100</xdr:rowOff>
    </xdr:to>
    <xdr:pic>
      <xdr:nvPicPr>
        <xdr:cNvPr id="9" name="Gráfico 25">
          <a:extLst>
            <a:ext uri="{FF2B5EF4-FFF2-40B4-BE49-F238E27FC236}">
              <a16:creationId xmlns:a16="http://schemas.microsoft.com/office/drawing/2014/main" id="{479E5DD3-EB90-49EE-8A02-89D8941C527A}"/>
            </a:ext>
          </a:extLst>
        </xdr:cNvPr>
        <xdr:cNvPicPr>
          <a:picLocks noChangeAspect="1" noChangeArrowheads="1"/>
        </xdr:cNvPicPr>
      </xdr:nvPicPr>
      <xdr:blipFill>
        <a:blip xmlns:r="http://schemas.openxmlformats.org/officeDocument/2006/relationships" r:embed="rId1" cstate="print">
          <a:biLevel thresh="75000"/>
          <a:extLst>
            <a:ext uri="{BEBA8EAE-BF5A-486C-A8C5-ECC9F3942E4B}">
              <a14:imgProps xmlns:a14="http://schemas.microsoft.com/office/drawing/2010/main">
                <a14:imgLayer r:embed="rId2">
                  <a14:imgEffect>
                    <a14:brightnessContrast bright="-40000" contrast="-40000"/>
                  </a14:imgEffect>
                </a14:imgLayer>
              </a14:imgProps>
            </a:ext>
            <a:ext uri="{28A0092B-C50C-407E-A947-70E740481C1C}">
              <a14:useLocalDpi xmlns:a14="http://schemas.microsoft.com/office/drawing/2010/main" val="0"/>
            </a:ext>
          </a:extLst>
        </a:blip>
        <a:srcRect/>
        <a:stretch>
          <a:fillRect/>
        </a:stretch>
      </xdr:blipFill>
      <xdr:spPr bwMode="auto">
        <a:xfrm>
          <a:off x="95250" y="257175"/>
          <a:ext cx="1719701" cy="485775"/>
        </a:xfrm>
        <a:prstGeom prst="rect">
          <a:avLst/>
        </a:prstGeom>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1351936</xdr:colOff>
      <xdr:row>6</xdr:row>
      <xdr:rowOff>153629</xdr:rowOff>
    </xdr:from>
    <xdr:to>
      <xdr:col>13</xdr:col>
      <xdr:colOff>337985</xdr:colOff>
      <xdr:row>36</xdr:row>
      <xdr:rowOff>153936</xdr:rowOff>
    </xdr:to>
    <xdr:pic>
      <xdr:nvPicPr>
        <xdr:cNvPr id="161" name="Imagem 160">
          <a:extLst>
            <a:ext uri="{FF2B5EF4-FFF2-40B4-BE49-F238E27FC236}">
              <a16:creationId xmlns:a16="http://schemas.microsoft.com/office/drawing/2014/main" id="{156296CC-FA40-564B-BAC2-EFAC70D2C5A9}"/>
            </a:ext>
          </a:extLst>
        </xdr:cNvPr>
        <xdr:cNvPicPr>
          <a:picLocks noChangeAspect="1"/>
        </xdr:cNvPicPr>
      </xdr:nvPicPr>
      <xdr:blipFill>
        <a:blip xmlns:r="http://schemas.openxmlformats.org/officeDocument/2006/relationships" r:embed="rId3"/>
        <a:stretch>
          <a:fillRect/>
        </a:stretch>
      </xdr:blipFill>
      <xdr:spPr>
        <a:xfrm>
          <a:off x="1490202" y="1198306"/>
          <a:ext cx="9724718" cy="6729259"/>
        </a:xfrm>
        <a:prstGeom prst="rect">
          <a:avLst/>
        </a:prstGeom>
      </xdr:spPr>
    </xdr:pic>
    <xdr:clientData/>
  </xdr:twoCellAnchor>
  <xdr:twoCellAnchor>
    <xdr:from>
      <xdr:col>13</xdr:col>
      <xdr:colOff>143983</xdr:colOff>
      <xdr:row>1</xdr:row>
      <xdr:rowOff>143983</xdr:rowOff>
    </xdr:from>
    <xdr:to>
      <xdr:col>15</xdr:col>
      <xdr:colOff>411569</xdr:colOff>
      <xdr:row>4</xdr:row>
      <xdr:rowOff>26582</xdr:rowOff>
    </xdr:to>
    <xdr:sp macro="" textlink="">
      <xdr:nvSpPr>
        <xdr:cNvPr id="4" name="Fluxograma: Terminação 1">
          <a:hlinkClick xmlns:r="http://schemas.openxmlformats.org/officeDocument/2006/relationships" r:id="rId4"/>
          <a:extLst>
            <a:ext uri="{FF2B5EF4-FFF2-40B4-BE49-F238E27FC236}">
              <a16:creationId xmlns:a16="http://schemas.microsoft.com/office/drawing/2014/main" id="{3011225D-E344-4684-9550-C7E9C01127D6}"/>
            </a:ext>
          </a:extLst>
        </xdr:cNvPr>
        <xdr:cNvSpPr/>
      </xdr:nvSpPr>
      <xdr:spPr>
        <a:xfrm>
          <a:off x="10964826" y="332268"/>
          <a:ext cx="1485900" cy="381000"/>
        </a:xfrm>
        <a:prstGeom prst="flowChartTerminator">
          <a:avLst/>
        </a:prstGeom>
        <a:gradFill flip="none" rotWithShape="1">
          <a:gsLst>
            <a:gs pos="0">
              <a:schemeClr val="accent5">
                <a:lumMod val="50000"/>
                <a:shade val="30000"/>
                <a:satMod val="115000"/>
              </a:schemeClr>
            </a:gs>
            <a:gs pos="50000">
              <a:schemeClr val="accent5">
                <a:lumMod val="50000"/>
                <a:shade val="67500"/>
                <a:satMod val="115000"/>
              </a:schemeClr>
            </a:gs>
            <a:gs pos="100000">
              <a:schemeClr val="accent5">
                <a:lumMod val="50000"/>
                <a:shade val="100000"/>
                <a:satMod val="115000"/>
              </a:schemeClr>
            </a:gs>
          </a:gsLst>
          <a:path path="circle">
            <a:fillToRect l="50000" t="50000" r="50000" b="50000"/>
          </a:path>
          <a:tileRect/>
        </a:gradFill>
        <a:scene3d>
          <a:camera prst="orthographicFront"/>
          <a:lightRig rig="threePt" dir="t"/>
        </a:scene3d>
        <a:sp3d>
          <a:bevelT w="139700" prst="cross"/>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a:t>Retornar</a:t>
          </a:r>
          <a:r>
            <a:rPr lang="pt-BR" sz="1100" baseline="0"/>
            <a:t> ao Tutorial</a:t>
          </a:r>
          <a:endParaRPr lang="pt-BR"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95250</xdr:colOff>
      <xdr:row>44</xdr:row>
      <xdr:rowOff>105833</xdr:rowOff>
    </xdr:from>
    <xdr:to>
      <xdr:col>3</xdr:col>
      <xdr:colOff>1221317</xdr:colOff>
      <xdr:row>47</xdr:row>
      <xdr:rowOff>10583</xdr:rowOff>
    </xdr:to>
    <xdr:sp macro="" textlink="">
      <xdr:nvSpPr>
        <xdr:cNvPr id="3" name="Fluxograma: Terminação 1">
          <a:hlinkClick xmlns:r="http://schemas.openxmlformats.org/officeDocument/2006/relationships" r:id="rId1"/>
          <a:extLst>
            <a:ext uri="{FF2B5EF4-FFF2-40B4-BE49-F238E27FC236}">
              <a16:creationId xmlns:a16="http://schemas.microsoft.com/office/drawing/2014/main" id="{AB84304A-34C0-4153-94FC-9BDAD9692284}"/>
            </a:ext>
          </a:extLst>
        </xdr:cNvPr>
        <xdr:cNvSpPr/>
      </xdr:nvSpPr>
      <xdr:spPr>
        <a:xfrm>
          <a:off x="285750" y="16171333"/>
          <a:ext cx="1549400" cy="381000"/>
        </a:xfrm>
        <a:prstGeom prst="flowChartTerminator">
          <a:avLst/>
        </a:prstGeom>
        <a:gradFill flip="none" rotWithShape="1">
          <a:gsLst>
            <a:gs pos="0">
              <a:schemeClr val="accent5">
                <a:lumMod val="50000"/>
                <a:shade val="30000"/>
                <a:satMod val="115000"/>
              </a:schemeClr>
            </a:gs>
            <a:gs pos="50000">
              <a:schemeClr val="accent5">
                <a:lumMod val="50000"/>
                <a:shade val="67500"/>
                <a:satMod val="115000"/>
              </a:schemeClr>
            </a:gs>
            <a:gs pos="100000">
              <a:schemeClr val="accent5">
                <a:lumMod val="50000"/>
                <a:shade val="100000"/>
                <a:satMod val="115000"/>
              </a:schemeClr>
            </a:gs>
          </a:gsLst>
          <a:path path="circle">
            <a:fillToRect l="50000" t="50000" r="50000" b="50000"/>
          </a:path>
          <a:tileRect/>
        </a:gradFill>
        <a:scene3d>
          <a:camera prst="orthographicFront"/>
          <a:lightRig rig="threePt" dir="t"/>
        </a:scene3d>
        <a:sp3d>
          <a:bevelT w="139700" prst="cross"/>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a:t>Retornar</a:t>
          </a:r>
          <a:r>
            <a:rPr lang="pt-BR" sz="1100" baseline="0"/>
            <a:t> ao Tutorial</a:t>
          </a:r>
          <a:endParaRPr lang="pt-BR"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127000</xdr:colOff>
      <xdr:row>13</xdr:row>
      <xdr:rowOff>95250</xdr:rowOff>
    </xdr:from>
    <xdr:to>
      <xdr:col>9</xdr:col>
      <xdr:colOff>10584</xdr:colOff>
      <xdr:row>23</xdr:row>
      <xdr:rowOff>19049</xdr:rowOff>
    </xdr:to>
    <xdr:sp macro="" textlink="">
      <xdr:nvSpPr>
        <xdr:cNvPr id="170" name="Retângulo: Cantos Arredondados 1">
          <a:extLst>
            <a:ext uri="{FF2B5EF4-FFF2-40B4-BE49-F238E27FC236}">
              <a16:creationId xmlns:a16="http://schemas.microsoft.com/office/drawing/2014/main" id="{3DC0086E-0636-4F6A-885C-195D4D449001}"/>
            </a:ext>
          </a:extLst>
        </xdr:cNvPr>
        <xdr:cNvSpPr/>
      </xdr:nvSpPr>
      <xdr:spPr>
        <a:xfrm>
          <a:off x="296333" y="4392083"/>
          <a:ext cx="10720918" cy="1828799"/>
        </a:xfrm>
        <a:prstGeom prst="round2DiagRect">
          <a:avLst/>
        </a:prstGeom>
        <a:solidFill>
          <a:srgbClr val="D3DEF1"/>
        </a:solidFill>
        <a:scene3d>
          <a:camera prst="orthographicFront"/>
          <a:lightRig rig="threePt" dir="t"/>
        </a:scene3d>
        <a:sp3d>
          <a:bevelT w="165100" prst="coolSlant"/>
        </a:sp3d>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r>
            <a:rPr lang="pt-BR" sz="1100" b="1">
              <a:solidFill>
                <a:sysClr val="windowText" lastClr="000000"/>
              </a:solidFill>
              <a:effectLst/>
              <a:latin typeface="+mn-lt"/>
              <a:ea typeface="+mn-ea"/>
              <a:cs typeface="+mn-cs"/>
            </a:rPr>
            <a:t>OBS.1</a:t>
          </a:r>
          <a:r>
            <a:rPr lang="pt-BR" sz="1100">
              <a:solidFill>
                <a:sysClr val="windowText" lastClr="000000"/>
              </a:solidFill>
              <a:effectLst/>
              <a:latin typeface="+mn-lt"/>
              <a:ea typeface="+mn-ea"/>
              <a:cs typeface="+mn-cs"/>
            </a:rPr>
            <a:t>: Caso a licitante seja optante pelo regime de contribuição previdenciária sobre receita bruta (CPRB), conforme a lei nº 14.973/2024, deverá ser inserida a alíquota de enquadramento, assim como deverá encaminhar o demonstrativo de regime adotado.</a:t>
          </a:r>
        </a:p>
        <a:p>
          <a:endParaRPr lang="pt-BR" sz="1100">
            <a:solidFill>
              <a:sysClr val="windowText" lastClr="000000"/>
            </a:solidFill>
            <a:effectLst/>
            <a:latin typeface="+mn-lt"/>
            <a:ea typeface="+mn-ea"/>
            <a:cs typeface="+mn-cs"/>
          </a:endParaRPr>
        </a:p>
        <a:p>
          <a:r>
            <a:rPr lang="pt-BR" sz="1100" b="1">
              <a:solidFill>
                <a:sysClr val="windowText" lastClr="000000"/>
              </a:solidFill>
              <a:effectLst/>
              <a:latin typeface="+mn-lt"/>
              <a:ea typeface="+mn-ea"/>
              <a:cs typeface="+mn-cs"/>
            </a:rPr>
            <a:t>OBS.2:</a:t>
          </a:r>
          <a:r>
            <a:rPr lang="pt-BR" sz="1100">
              <a:solidFill>
                <a:sysClr val="windowText" lastClr="000000"/>
              </a:solidFill>
              <a:effectLst/>
              <a:latin typeface="+mn-lt"/>
              <a:ea typeface="+mn-ea"/>
              <a:cs typeface="+mn-cs"/>
            </a:rPr>
            <a:t> A EMPRESA PARTICIPANTE, deverá observar seu Enquadramento Tributário se Lucro Real ou Lucro Presumido, e assim realizar a correta aplicação para alíquotas de PIS e COFINS. Ressaltamos ainda que para LICITANTES optantes do Lucro Real, ainda será exigido que apresentem a o Recibo de Entrega de Escrituração Fiscal Digital - Contribuições, referente aos último 12 meses anteriores ao envio da proposta.</a:t>
          </a:r>
        </a:p>
        <a:p>
          <a:endParaRPr lang="pt-BR" sz="1100">
            <a:solidFill>
              <a:sysClr val="windowText" lastClr="000000"/>
            </a:solidFill>
            <a:effectLst/>
            <a:latin typeface="+mn-lt"/>
            <a:ea typeface="+mn-ea"/>
            <a:cs typeface="+mn-cs"/>
          </a:endParaRPr>
        </a:p>
        <a:p>
          <a:r>
            <a:rPr lang="pt-BR" sz="1100" b="1">
              <a:solidFill>
                <a:sysClr val="windowText" lastClr="000000"/>
              </a:solidFill>
              <a:effectLst/>
              <a:latin typeface="+mn-lt"/>
              <a:ea typeface="+mn-ea"/>
              <a:cs typeface="+mn-cs"/>
            </a:rPr>
            <a:t>OBS.3:</a:t>
          </a:r>
          <a:r>
            <a:rPr lang="pt-BR" sz="1100">
              <a:solidFill>
                <a:sysClr val="windowText" lastClr="000000"/>
              </a:solidFill>
              <a:effectLst/>
              <a:latin typeface="+mn-lt"/>
              <a:ea typeface="+mn-ea"/>
              <a:cs typeface="+mn-cs"/>
            </a:rPr>
            <a:t> É de responsabilidade da licitante a conferência das alíquotas apresentadas nesta aba com as demais abas desta planilha, em que há aplicação de CITL.</a:t>
          </a:r>
        </a:p>
      </xdr:txBody>
    </xdr:sp>
    <xdr:clientData/>
  </xdr:twoCellAnchor>
  <xdr:twoCellAnchor>
    <xdr:from>
      <xdr:col>1</xdr:col>
      <xdr:colOff>6350</xdr:colOff>
      <xdr:row>24</xdr:row>
      <xdr:rowOff>92075</xdr:rowOff>
    </xdr:from>
    <xdr:to>
      <xdr:col>2</xdr:col>
      <xdr:colOff>1344083</xdr:colOff>
      <xdr:row>26</xdr:row>
      <xdr:rowOff>92075</xdr:rowOff>
    </xdr:to>
    <xdr:sp macro="" textlink="">
      <xdr:nvSpPr>
        <xdr:cNvPr id="168" name="Fluxograma: Terminação 1">
          <a:hlinkClick xmlns:r="http://schemas.openxmlformats.org/officeDocument/2006/relationships" r:id="rId1"/>
          <a:extLst>
            <a:ext uri="{FF2B5EF4-FFF2-40B4-BE49-F238E27FC236}">
              <a16:creationId xmlns:a16="http://schemas.microsoft.com/office/drawing/2014/main" id="{740BB0A8-8288-4442-AB47-A4EA89BFCC83}"/>
            </a:ext>
          </a:extLst>
        </xdr:cNvPr>
        <xdr:cNvSpPr/>
      </xdr:nvSpPr>
      <xdr:spPr>
        <a:xfrm>
          <a:off x="175683" y="6484408"/>
          <a:ext cx="1485900" cy="381000"/>
        </a:xfrm>
        <a:prstGeom prst="flowChartTerminator">
          <a:avLst/>
        </a:prstGeom>
        <a:gradFill flip="none" rotWithShape="1">
          <a:gsLst>
            <a:gs pos="0">
              <a:schemeClr val="accent5">
                <a:lumMod val="50000"/>
                <a:shade val="30000"/>
                <a:satMod val="115000"/>
              </a:schemeClr>
            </a:gs>
            <a:gs pos="50000">
              <a:schemeClr val="accent5">
                <a:lumMod val="50000"/>
                <a:shade val="67500"/>
                <a:satMod val="115000"/>
              </a:schemeClr>
            </a:gs>
            <a:gs pos="100000">
              <a:schemeClr val="accent5">
                <a:lumMod val="50000"/>
                <a:shade val="100000"/>
                <a:satMod val="115000"/>
              </a:schemeClr>
            </a:gs>
          </a:gsLst>
          <a:path path="circle">
            <a:fillToRect l="50000" t="50000" r="50000" b="50000"/>
          </a:path>
          <a:tileRect/>
        </a:gradFill>
        <a:scene3d>
          <a:camera prst="orthographicFront"/>
          <a:lightRig rig="threePt" dir="t"/>
        </a:scene3d>
        <a:sp3d>
          <a:bevelT w="139700" prst="cross"/>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a:t>Retornar</a:t>
          </a:r>
          <a:r>
            <a:rPr lang="pt-BR" sz="1100" baseline="0"/>
            <a:t> ao Tutorial</a:t>
          </a:r>
          <a:endParaRPr lang="pt-BR" sz="1100"/>
        </a:p>
      </xdr:txBody>
    </xdr:sp>
    <xdr:clientData/>
  </xdr:twoCellAnchor>
  <xdr:twoCellAnchor editAs="oneCell">
    <xdr:from>
      <xdr:col>2</xdr:col>
      <xdr:colOff>38101</xdr:colOff>
      <xdr:row>1</xdr:row>
      <xdr:rowOff>9525</xdr:rowOff>
    </xdr:from>
    <xdr:to>
      <xdr:col>2</xdr:col>
      <xdr:colOff>1657351</xdr:colOff>
      <xdr:row>1</xdr:row>
      <xdr:rowOff>601458</xdr:rowOff>
    </xdr:to>
    <xdr:pic>
      <xdr:nvPicPr>
        <xdr:cNvPr id="165" name="Imagem 2">
          <a:extLst>
            <a:ext uri="{FF2B5EF4-FFF2-40B4-BE49-F238E27FC236}">
              <a16:creationId xmlns:a16="http://schemas.microsoft.com/office/drawing/2014/main" id="{245239AB-09C6-4AAB-AD10-A1E7BCDF80BB}"/>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5381" t="33007" b="33005"/>
        <a:stretch>
          <a:fillRect/>
        </a:stretch>
      </xdr:blipFill>
      <xdr:spPr>
        <a:xfrm>
          <a:off x="361951" y="66675"/>
          <a:ext cx="1619250" cy="59193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63501</xdr:colOff>
      <xdr:row>1</xdr:row>
      <xdr:rowOff>63501</xdr:rowOff>
    </xdr:from>
    <xdr:to>
      <xdr:col>3</xdr:col>
      <xdr:colOff>1074824</xdr:colOff>
      <xdr:row>1</xdr:row>
      <xdr:rowOff>666751</xdr:rowOff>
    </xdr:to>
    <xdr:pic>
      <xdr:nvPicPr>
        <xdr:cNvPr id="6" name="Imagem 1">
          <a:extLst>
            <a:ext uri="{FF2B5EF4-FFF2-40B4-BE49-F238E27FC236}">
              <a16:creationId xmlns:a16="http://schemas.microsoft.com/office/drawing/2014/main" id="{6EAF9B54-2A36-49A8-8E97-4BE7C3982CF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3007" b="33005"/>
        <a:stretch>
          <a:fillRect/>
        </a:stretch>
      </xdr:blipFill>
      <xdr:spPr>
        <a:xfrm>
          <a:off x="465668" y="179918"/>
          <a:ext cx="1730989" cy="603250"/>
        </a:xfrm>
        <a:prstGeom prst="rect">
          <a:avLst/>
        </a:prstGeom>
      </xdr:spPr>
    </xdr:pic>
    <xdr:clientData/>
  </xdr:twoCellAnchor>
  <xdr:twoCellAnchor>
    <xdr:from>
      <xdr:col>13</xdr:col>
      <xdr:colOff>84666</xdr:colOff>
      <xdr:row>12</xdr:row>
      <xdr:rowOff>105834</xdr:rowOff>
    </xdr:from>
    <xdr:to>
      <xdr:col>13</xdr:col>
      <xdr:colOff>1570566</xdr:colOff>
      <xdr:row>14</xdr:row>
      <xdr:rowOff>1</xdr:rowOff>
    </xdr:to>
    <xdr:sp macro="" textlink="">
      <xdr:nvSpPr>
        <xdr:cNvPr id="10" name="Fluxograma: Terminação 2">
          <a:hlinkClick xmlns:r="http://schemas.openxmlformats.org/officeDocument/2006/relationships" r:id="rId2"/>
          <a:extLst>
            <a:ext uri="{FF2B5EF4-FFF2-40B4-BE49-F238E27FC236}">
              <a16:creationId xmlns:a16="http://schemas.microsoft.com/office/drawing/2014/main" id="{08B81986-796E-4DC7-A502-B60D5680D01A}"/>
            </a:ext>
          </a:extLst>
        </xdr:cNvPr>
        <xdr:cNvSpPr/>
      </xdr:nvSpPr>
      <xdr:spPr>
        <a:xfrm>
          <a:off x="16393583" y="3757084"/>
          <a:ext cx="1485900" cy="381000"/>
        </a:xfrm>
        <a:prstGeom prst="flowChartTerminator">
          <a:avLst/>
        </a:prstGeom>
        <a:gradFill flip="none" rotWithShape="1">
          <a:gsLst>
            <a:gs pos="0">
              <a:schemeClr val="accent5">
                <a:lumMod val="50000"/>
                <a:shade val="30000"/>
                <a:satMod val="115000"/>
              </a:schemeClr>
            </a:gs>
            <a:gs pos="50000">
              <a:schemeClr val="accent5">
                <a:lumMod val="50000"/>
                <a:shade val="67500"/>
                <a:satMod val="115000"/>
              </a:schemeClr>
            </a:gs>
            <a:gs pos="100000">
              <a:schemeClr val="accent5">
                <a:lumMod val="50000"/>
                <a:shade val="100000"/>
                <a:satMod val="115000"/>
              </a:schemeClr>
            </a:gs>
          </a:gsLst>
          <a:path path="circle">
            <a:fillToRect l="50000" t="50000" r="50000" b="50000"/>
          </a:path>
          <a:tileRect/>
        </a:gradFill>
        <a:scene3d>
          <a:camera prst="orthographicFront"/>
          <a:lightRig rig="threePt" dir="t"/>
        </a:scene3d>
        <a:sp3d>
          <a:bevelT w="139700" prst="cross"/>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a:t>Retornar</a:t>
          </a:r>
          <a:r>
            <a:rPr lang="pt-BR" sz="1100" baseline="0"/>
            <a:t> ao Tutorial</a:t>
          </a:r>
          <a:endParaRPr lang="pt-BR"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123825</xdr:colOff>
      <xdr:row>204</xdr:row>
      <xdr:rowOff>38100</xdr:rowOff>
    </xdr:from>
    <xdr:to>
      <xdr:col>4</xdr:col>
      <xdr:colOff>1209675</xdr:colOff>
      <xdr:row>206</xdr:row>
      <xdr:rowOff>38100</xdr:rowOff>
    </xdr:to>
    <xdr:sp macro="" textlink="">
      <xdr:nvSpPr>
        <xdr:cNvPr id="5" name="Fluxograma: Terminação 1">
          <a:hlinkClick xmlns:r="http://schemas.openxmlformats.org/officeDocument/2006/relationships" r:id="rId1"/>
          <a:extLst>
            <a:ext uri="{FF2B5EF4-FFF2-40B4-BE49-F238E27FC236}">
              <a16:creationId xmlns:a16="http://schemas.microsoft.com/office/drawing/2014/main" id="{A7548179-907D-4A9D-9FAD-EE23B8EFB9B8}"/>
            </a:ext>
          </a:extLst>
        </xdr:cNvPr>
        <xdr:cNvSpPr/>
      </xdr:nvSpPr>
      <xdr:spPr>
        <a:xfrm>
          <a:off x="390525" y="47215425"/>
          <a:ext cx="1485900" cy="381000"/>
        </a:xfrm>
        <a:prstGeom prst="flowChartTerminator">
          <a:avLst/>
        </a:prstGeom>
        <a:gradFill flip="none" rotWithShape="1">
          <a:gsLst>
            <a:gs pos="0">
              <a:schemeClr val="accent5">
                <a:lumMod val="50000"/>
                <a:shade val="30000"/>
                <a:satMod val="115000"/>
              </a:schemeClr>
            </a:gs>
            <a:gs pos="50000">
              <a:schemeClr val="accent5">
                <a:lumMod val="50000"/>
                <a:shade val="67500"/>
                <a:satMod val="115000"/>
              </a:schemeClr>
            </a:gs>
            <a:gs pos="100000">
              <a:schemeClr val="accent5">
                <a:lumMod val="50000"/>
                <a:shade val="100000"/>
                <a:satMod val="115000"/>
              </a:schemeClr>
            </a:gs>
          </a:gsLst>
          <a:path path="circle">
            <a:fillToRect l="50000" t="50000" r="50000" b="50000"/>
          </a:path>
          <a:tileRect/>
        </a:gradFill>
        <a:scene3d>
          <a:camera prst="orthographicFront"/>
          <a:lightRig rig="threePt" dir="t"/>
        </a:scene3d>
        <a:sp3d>
          <a:bevelT w="139700" prst="cross"/>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a:t>Retornar</a:t>
          </a:r>
          <a:r>
            <a:rPr lang="pt-BR" sz="1100" baseline="0"/>
            <a:t> ao Tutorial</a:t>
          </a:r>
          <a:endParaRPr lang="pt-BR"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0</xdr:colOff>
      <xdr:row>382</xdr:row>
      <xdr:rowOff>76200</xdr:rowOff>
    </xdr:from>
    <xdr:to>
      <xdr:col>2</xdr:col>
      <xdr:colOff>1647825</xdr:colOff>
      <xdr:row>384</xdr:row>
      <xdr:rowOff>133350</xdr:rowOff>
    </xdr:to>
    <xdr:sp macro="" textlink="">
      <xdr:nvSpPr>
        <xdr:cNvPr id="2" name="Fluxograma: Terminação 1">
          <a:hlinkClick xmlns:r="http://schemas.openxmlformats.org/officeDocument/2006/relationships" r:id="rId1"/>
          <a:extLst>
            <a:ext uri="{FF2B5EF4-FFF2-40B4-BE49-F238E27FC236}">
              <a16:creationId xmlns:a16="http://schemas.microsoft.com/office/drawing/2014/main" id="{33874F11-A5F4-49F3-87CA-75FBEF91A955}"/>
            </a:ext>
          </a:extLst>
        </xdr:cNvPr>
        <xdr:cNvSpPr/>
      </xdr:nvSpPr>
      <xdr:spPr>
        <a:xfrm>
          <a:off x="333375" y="91554300"/>
          <a:ext cx="1647825" cy="381000"/>
        </a:xfrm>
        <a:prstGeom prst="flowChartTerminator">
          <a:avLst/>
        </a:prstGeom>
        <a:gradFill flip="none" rotWithShape="1">
          <a:gsLst>
            <a:gs pos="0">
              <a:schemeClr val="accent5">
                <a:lumMod val="50000"/>
                <a:shade val="30000"/>
                <a:satMod val="115000"/>
              </a:schemeClr>
            </a:gs>
            <a:gs pos="50000">
              <a:schemeClr val="accent5">
                <a:lumMod val="50000"/>
                <a:shade val="67500"/>
                <a:satMod val="115000"/>
              </a:schemeClr>
            </a:gs>
            <a:gs pos="100000">
              <a:schemeClr val="accent5">
                <a:lumMod val="50000"/>
                <a:shade val="100000"/>
                <a:satMod val="115000"/>
              </a:schemeClr>
            </a:gs>
          </a:gsLst>
          <a:path path="circle">
            <a:fillToRect l="50000" t="50000" r="50000" b="50000"/>
          </a:path>
          <a:tileRect/>
        </a:gradFill>
        <a:scene3d>
          <a:camera prst="orthographicFront"/>
          <a:lightRig rig="threePt" dir="t"/>
        </a:scene3d>
        <a:sp3d>
          <a:bevelT w="139700" prst="cross"/>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a:t>Retornar</a:t>
          </a:r>
          <a:r>
            <a:rPr lang="pt-BR" sz="1100" baseline="0"/>
            <a:t> ao Tutorial</a:t>
          </a:r>
          <a:endParaRPr lang="pt-BR" sz="1100"/>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9</xdr:col>
      <xdr:colOff>0</xdr:colOff>
      <xdr:row>34</xdr:row>
      <xdr:rowOff>0</xdr:rowOff>
    </xdr:from>
    <xdr:to>
      <xdr:col>10</xdr:col>
      <xdr:colOff>156634</xdr:colOff>
      <xdr:row>34</xdr:row>
      <xdr:rowOff>304800</xdr:rowOff>
    </xdr:to>
    <xdr:sp macro="" textlink="">
      <xdr:nvSpPr>
        <xdr:cNvPr id="199681" name="icon5434637">
          <a:extLst>
            <a:ext uri="{FF2B5EF4-FFF2-40B4-BE49-F238E27FC236}">
              <a16:creationId xmlns:a16="http://schemas.microsoft.com/office/drawing/2014/main" id="{F75C01F8-C750-B7CE-EE49-AAEBA373CC56}"/>
            </a:ext>
          </a:extLst>
        </xdr:cNvPr>
        <xdr:cNvSpPr>
          <a:spLocks noChangeAspect="1" noChangeArrowheads="1"/>
        </xdr:cNvSpPr>
      </xdr:nvSpPr>
      <xdr:spPr bwMode="auto">
        <a:xfrm>
          <a:off x="16506825" y="6562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2</xdr:col>
      <xdr:colOff>0</xdr:colOff>
      <xdr:row>201</xdr:row>
      <xdr:rowOff>0</xdr:rowOff>
    </xdr:from>
    <xdr:to>
      <xdr:col>2</xdr:col>
      <xdr:colOff>1489075</xdr:colOff>
      <xdr:row>203</xdr:row>
      <xdr:rowOff>0</xdr:rowOff>
    </xdr:to>
    <xdr:sp macro="" textlink="">
      <xdr:nvSpPr>
        <xdr:cNvPr id="2" name="Fluxograma: Terminação 1">
          <a:hlinkClick xmlns:r="http://schemas.openxmlformats.org/officeDocument/2006/relationships" r:id="rId1"/>
          <a:extLst>
            <a:ext uri="{FF2B5EF4-FFF2-40B4-BE49-F238E27FC236}">
              <a16:creationId xmlns:a16="http://schemas.microsoft.com/office/drawing/2014/main" id="{828F8558-BD39-49A6-AB59-8A4024A0B9A2}"/>
            </a:ext>
          </a:extLst>
        </xdr:cNvPr>
        <xdr:cNvSpPr/>
      </xdr:nvSpPr>
      <xdr:spPr>
        <a:xfrm>
          <a:off x="391583" y="71120000"/>
          <a:ext cx="1489075" cy="381000"/>
        </a:xfrm>
        <a:prstGeom prst="flowChartTerminator">
          <a:avLst/>
        </a:prstGeom>
        <a:gradFill flip="none" rotWithShape="1">
          <a:gsLst>
            <a:gs pos="0">
              <a:schemeClr val="accent5">
                <a:lumMod val="50000"/>
                <a:shade val="30000"/>
                <a:satMod val="115000"/>
              </a:schemeClr>
            </a:gs>
            <a:gs pos="50000">
              <a:schemeClr val="accent5">
                <a:lumMod val="50000"/>
                <a:shade val="67500"/>
                <a:satMod val="115000"/>
              </a:schemeClr>
            </a:gs>
            <a:gs pos="100000">
              <a:schemeClr val="accent5">
                <a:lumMod val="50000"/>
                <a:shade val="100000"/>
                <a:satMod val="115000"/>
              </a:schemeClr>
            </a:gs>
          </a:gsLst>
          <a:path path="circle">
            <a:fillToRect l="50000" t="50000" r="50000" b="50000"/>
          </a:path>
          <a:tileRect/>
        </a:gradFill>
        <a:scene3d>
          <a:camera prst="orthographicFront"/>
          <a:lightRig rig="threePt" dir="t"/>
        </a:scene3d>
        <a:sp3d>
          <a:bevelT w="139700" prst="cross"/>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a:t>Retornar</a:t>
          </a:r>
          <a:r>
            <a:rPr lang="pt-BR" sz="1100" baseline="0"/>
            <a:t> ao Tutorial</a:t>
          </a:r>
          <a:endParaRPr lang="pt-BR"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10</xdr:col>
      <xdr:colOff>1269424</xdr:colOff>
      <xdr:row>1</xdr:row>
      <xdr:rowOff>151534</xdr:rowOff>
    </xdr:from>
    <xdr:to>
      <xdr:col>12</xdr:col>
      <xdr:colOff>0</xdr:colOff>
      <xdr:row>5</xdr:row>
      <xdr:rowOff>218209</xdr:rowOff>
    </xdr:to>
    <xdr:sp macro="" textlink="">
      <xdr:nvSpPr>
        <xdr:cNvPr id="6" name="Chave Esquerda 1">
          <a:extLst>
            <a:ext uri="{FF2B5EF4-FFF2-40B4-BE49-F238E27FC236}">
              <a16:creationId xmlns:a16="http://schemas.microsoft.com/office/drawing/2014/main" id="{197F0A04-4BAA-D7D3-66EB-D34DA969B2A3}"/>
            </a:ext>
          </a:extLst>
        </xdr:cNvPr>
        <xdr:cNvSpPr/>
      </xdr:nvSpPr>
      <xdr:spPr>
        <a:xfrm>
          <a:off x="12851824" y="265834"/>
          <a:ext cx="197426" cy="1219200"/>
        </a:xfrm>
        <a:prstGeom prst="leftBrac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pt-BR" sz="1100">
            <a:solidFill>
              <a:srgbClr val="FF0000"/>
            </a:solidFill>
          </a:endParaRPr>
        </a:p>
      </xdr:txBody>
    </xdr:sp>
    <xdr:clientData/>
  </xdr:twoCellAnchor>
  <xdr:twoCellAnchor>
    <xdr:from>
      <xdr:col>11</xdr:col>
      <xdr:colOff>132482</xdr:colOff>
      <xdr:row>1</xdr:row>
      <xdr:rowOff>180108</xdr:rowOff>
    </xdr:from>
    <xdr:to>
      <xdr:col>13</xdr:col>
      <xdr:colOff>19050</xdr:colOff>
      <xdr:row>5</xdr:row>
      <xdr:rowOff>180975</xdr:rowOff>
    </xdr:to>
    <xdr:sp macro="" textlink="">
      <xdr:nvSpPr>
        <xdr:cNvPr id="16" name="CaixaDeTexto 2">
          <a:extLst>
            <a:ext uri="{FF2B5EF4-FFF2-40B4-BE49-F238E27FC236}">
              <a16:creationId xmlns:a16="http://schemas.microsoft.com/office/drawing/2014/main" id="{7A6F621F-7A87-FEFC-97C6-2C0204823C52}"/>
            </a:ext>
          </a:extLst>
        </xdr:cNvPr>
        <xdr:cNvSpPr txBox="1"/>
      </xdr:nvSpPr>
      <xdr:spPr>
        <a:xfrm>
          <a:off x="12991232" y="294408"/>
          <a:ext cx="648568" cy="11533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pt-BR" sz="700"/>
            <a:t>Preencher </a:t>
          </a:r>
        </a:p>
        <a:p>
          <a:pPr algn="l"/>
          <a:r>
            <a:rPr lang="pt-BR" sz="700"/>
            <a:t>valor conforme informado </a:t>
          </a:r>
        </a:p>
        <a:p>
          <a:pPr algn="l"/>
          <a:r>
            <a:rPr lang="pt-BR" sz="700"/>
            <a:t>pela Administração no item do Termo de Referênci</a:t>
          </a:r>
          <a:r>
            <a:rPr lang="pt-BR" sz="800"/>
            <a:t>a.</a:t>
          </a:r>
        </a:p>
      </xdr:txBody>
    </xdr:sp>
    <xdr:clientData/>
  </xdr:twoCellAnchor>
  <xdr:twoCellAnchor>
    <xdr:from>
      <xdr:col>1</xdr:col>
      <xdr:colOff>9525</xdr:colOff>
      <xdr:row>404</xdr:row>
      <xdr:rowOff>57150</xdr:rowOff>
    </xdr:from>
    <xdr:to>
      <xdr:col>3</xdr:col>
      <xdr:colOff>1028700</xdr:colOff>
      <xdr:row>406</xdr:row>
      <xdr:rowOff>57150</xdr:rowOff>
    </xdr:to>
    <xdr:sp macro="" textlink="">
      <xdr:nvSpPr>
        <xdr:cNvPr id="20" name="Fluxograma: Terminação 1">
          <a:hlinkClick xmlns:r="http://schemas.openxmlformats.org/officeDocument/2006/relationships" r:id="rId1"/>
          <a:extLst>
            <a:ext uri="{FF2B5EF4-FFF2-40B4-BE49-F238E27FC236}">
              <a16:creationId xmlns:a16="http://schemas.microsoft.com/office/drawing/2014/main" id="{8732EF21-4064-49C4-9800-55494757A7C6}"/>
            </a:ext>
          </a:extLst>
        </xdr:cNvPr>
        <xdr:cNvSpPr/>
      </xdr:nvSpPr>
      <xdr:spPr>
        <a:xfrm>
          <a:off x="161925" y="81848325"/>
          <a:ext cx="1485900" cy="381000"/>
        </a:xfrm>
        <a:prstGeom prst="flowChartTerminator">
          <a:avLst/>
        </a:prstGeom>
        <a:gradFill flip="none" rotWithShape="1">
          <a:gsLst>
            <a:gs pos="0">
              <a:schemeClr val="accent5">
                <a:lumMod val="50000"/>
                <a:shade val="30000"/>
                <a:satMod val="115000"/>
              </a:schemeClr>
            </a:gs>
            <a:gs pos="50000">
              <a:schemeClr val="accent5">
                <a:lumMod val="50000"/>
                <a:shade val="67500"/>
                <a:satMod val="115000"/>
              </a:schemeClr>
            </a:gs>
            <a:gs pos="100000">
              <a:schemeClr val="accent5">
                <a:lumMod val="50000"/>
                <a:shade val="100000"/>
                <a:satMod val="115000"/>
              </a:schemeClr>
            </a:gs>
          </a:gsLst>
          <a:path path="circle">
            <a:fillToRect l="50000" t="50000" r="50000" b="50000"/>
          </a:path>
          <a:tileRect/>
        </a:gradFill>
        <a:scene3d>
          <a:camera prst="orthographicFront"/>
          <a:lightRig rig="threePt" dir="t"/>
        </a:scene3d>
        <a:sp3d>
          <a:bevelT w="139700" prst="cross"/>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a:t>Retornar</a:t>
          </a:r>
          <a:r>
            <a:rPr lang="pt-BR" sz="1100" baseline="0"/>
            <a:t> ao Tutorial</a:t>
          </a:r>
          <a:endParaRPr lang="pt-BR"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206375</xdr:colOff>
      <xdr:row>46</xdr:row>
      <xdr:rowOff>63500</xdr:rowOff>
    </xdr:from>
    <xdr:to>
      <xdr:col>3</xdr:col>
      <xdr:colOff>752475</xdr:colOff>
      <xdr:row>48</xdr:row>
      <xdr:rowOff>63500</xdr:rowOff>
    </xdr:to>
    <xdr:sp macro="" textlink="">
      <xdr:nvSpPr>
        <xdr:cNvPr id="4" name="Fluxograma: Terminação 1">
          <a:hlinkClick xmlns:r="http://schemas.openxmlformats.org/officeDocument/2006/relationships" r:id="rId1"/>
          <a:extLst>
            <a:ext uri="{FF2B5EF4-FFF2-40B4-BE49-F238E27FC236}">
              <a16:creationId xmlns:a16="http://schemas.microsoft.com/office/drawing/2014/main" id="{53CE4F53-E67D-4E41-AB9F-8CDDA2B41BF4}"/>
            </a:ext>
          </a:extLst>
        </xdr:cNvPr>
        <xdr:cNvSpPr/>
      </xdr:nvSpPr>
      <xdr:spPr>
        <a:xfrm>
          <a:off x="206375" y="14160500"/>
          <a:ext cx="1482725" cy="381000"/>
        </a:xfrm>
        <a:prstGeom prst="flowChartTerminator">
          <a:avLst/>
        </a:prstGeom>
        <a:gradFill flip="none" rotWithShape="1">
          <a:gsLst>
            <a:gs pos="0">
              <a:schemeClr val="accent5">
                <a:lumMod val="50000"/>
                <a:shade val="30000"/>
                <a:satMod val="115000"/>
              </a:schemeClr>
            </a:gs>
            <a:gs pos="50000">
              <a:schemeClr val="accent5">
                <a:lumMod val="50000"/>
                <a:shade val="67500"/>
                <a:satMod val="115000"/>
              </a:schemeClr>
            </a:gs>
            <a:gs pos="100000">
              <a:schemeClr val="accent5">
                <a:lumMod val="50000"/>
                <a:shade val="100000"/>
                <a:satMod val="115000"/>
              </a:schemeClr>
            </a:gs>
          </a:gsLst>
          <a:path path="circle">
            <a:fillToRect l="50000" t="50000" r="50000" b="50000"/>
          </a:path>
          <a:tileRect/>
        </a:gradFill>
        <a:scene3d>
          <a:camera prst="orthographicFront"/>
          <a:lightRig rig="threePt" dir="t"/>
        </a:scene3d>
        <a:sp3d>
          <a:bevelT w="139700" prst="cross"/>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a:t>Retornar</a:t>
          </a:r>
          <a:r>
            <a:rPr lang="pt-BR" sz="1100" baseline="0"/>
            <a:t> ao Tutorial</a:t>
          </a:r>
          <a:endParaRPr lang="pt-BR" sz="1100"/>
        </a:p>
      </xdr:txBody>
    </xdr:sp>
    <xdr:clientData/>
  </xdr:twoCellAnchor>
  <xdr:twoCellAnchor>
    <xdr:from>
      <xdr:col>10</xdr:col>
      <xdr:colOff>104775</xdr:colOff>
      <xdr:row>3</xdr:row>
      <xdr:rowOff>9525</xdr:rowOff>
    </xdr:from>
    <xdr:to>
      <xdr:col>12</xdr:col>
      <xdr:colOff>152400</xdr:colOff>
      <xdr:row>8</xdr:row>
      <xdr:rowOff>115167</xdr:rowOff>
    </xdr:to>
    <xdr:sp macro="" textlink="">
      <xdr:nvSpPr>
        <xdr:cNvPr id="2" name="CaixaDeTexto 2">
          <a:extLst>
            <a:ext uri="{FF2B5EF4-FFF2-40B4-BE49-F238E27FC236}">
              <a16:creationId xmlns:a16="http://schemas.microsoft.com/office/drawing/2014/main" id="{BA7E8389-1AE4-460D-8DB5-E272E469A364}"/>
            </a:ext>
          </a:extLst>
        </xdr:cNvPr>
        <xdr:cNvSpPr txBox="1"/>
      </xdr:nvSpPr>
      <xdr:spPr>
        <a:xfrm>
          <a:off x="14287500" y="657225"/>
          <a:ext cx="723900" cy="11533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pt-BR" sz="700"/>
            <a:t>Preencher </a:t>
          </a:r>
        </a:p>
        <a:p>
          <a:pPr algn="l"/>
          <a:r>
            <a:rPr lang="pt-BR" sz="700"/>
            <a:t>valor conforme informado </a:t>
          </a:r>
        </a:p>
        <a:p>
          <a:pPr algn="l"/>
          <a:r>
            <a:rPr lang="pt-BR" sz="700"/>
            <a:t>pela Administração no item do Termo de Referênci</a:t>
          </a:r>
          <a:r>
            <a:rPr lang="pt-BR" sz="800"/>
            <a:t>a.</a:t>
          </a:r>
        </a:p>
      </xdr:txBody>
    </xdr:sp>
    <xdr:clientData/>
  </xdr:twoCellAnchor>
  <xdr:twoCellAnchor>
    <xdr:from>
      <xdr:col>10</xdr:col>
      <xdr:colOff>19050</xdr:colOff>
      <xdr:row>3</xdr:row>
      <xdr:rowOff>19050</xdr:rowOff>
    </xdr:from>
    <xdr:to>
      <xdr:col>11</xdr:col>
      <xdr:colOff>64076</xdr:colOff>
      <xdr:row>8</xdr:row>
      <xdr:rowOff>190500</xdr:rowOff>
    </xdr:to>
    <xdr:sp macro="" textlink="">
      <xdr:nvSpPr>
        <xdr:cNvPr id="3" name="Chave Esquerda 1">
          <a:extLst>
            <a:ext uri="{FF2B5EF4-FFF2-40B4-BE49-F238E27FC236}">
              <a16:creationId xmlns:a16="http://schemas.microsoft.com/office/drawing/2014/main" id="{77502B2C-15CE-429F-87E5-2484DB31B61E}"/>
            </a:ext>
          </a:extLst>
        </xdr:cNvPr>
        <xdr:cNvSpPr/>
      </xdr:nvSpPr>
      <xdr:spPr>
        <a:xfrm>
          <a:off x="14201775" y="666750"/>
          <a:ext cx="197426" cy="1219200"/>
        </a:xfrm>
        <a:prstGeom prst="leftBrac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pt-BR" sz="1100">
            <a:solidFill>
              <a:srgbClr val="FF0000"/>
            </a:solidFill>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52916</xdr:colOff>
      <xdr:row>45</xdr:row>
      <xdr:rowOff>63500</xdr:rowOff>
    </xdr:from>
    <xdr:to>
      <xdr:col>3</xdr:col>
      <xdr:colOff>959908</xdr:colOff>
      <xdr:row>47</xdr:row>
      <xdr:rowOff>42333</xdr:rowOff>
    </xdr:to>
    <xdr:sp macro="" textlink="">
      <xdr:nvSpPr>
        <xdr:cNvPr id="2" name="Fluxograma: Terminação 1">
          <a:hlinkClick xmlns:r="http://schemas.openxmlformats.org/officeDocument/2006/relationships" r:id="rId1"/>
          <a:extLst>
            <a:ext uri="{FF2B5EF4-FFF2-40B4-BE49-F238E27FC236}">
              <a16:creationId xmlns:a16="http://schemas.microsoft.com/office/drawing/2014/main" id="{3E4629D1-A1B2-49F2-86BF-39B85D91032C}"/>
            </a:ext>
          </a:extLst>
        </xdr:cNvPr>
        <xdr:cNvSpPr/>
      </xdr:nvSpPr>
      <xdr:spPr>
        <a:xfrm>
          <a:off x="391583" y="12636500"/>
          <a:ext cx="1489075" cy="381000"/>
        </a:xfrm>
        <a:prstGeom prst="flowChartTerminator">
          <a:avLst/>
        </a:prstGeom>
        <a:gradFill flip="none" rotWithShape="1">
          <a:gsLst>
            <a:gs pos="0">
              <a:schemeClr val="accent5">
                <a:lumMod val="50000"/>
                <a:shade val="30000"/>
                <a:satMod val="115000"/>
              </a:schemeClr>
            </a:gs>
            <a:gs pos="50000">
              <a:schemeClr val="accent5">
                <a:lumMod val="50000"/>
                <a:shade val="67500"/>
                <a:satMod val="115000"/>
              </a:schemeClr>
            </a:gs>
            <a:gs pos="100000">
              <a:schemeClr val="accent5">
                <a:lumMod val="50000"/>
                <a:shade val="100000"/>
                <a:satMod val="115000"/>
              </a:schemeClr>
            </a:gs>
          </a:gsLst>
          <a:path path="circle">
            <a:fillToRect l="50000" t="50000" r="50000" b="50000"/>
          </a:path>
          <a:tileRect/>
        </a:gradFill>
        <a:scene3d>
          <a:camera prst="orthographicFront"/>
          <a:lightRig rig="threePt" dir="t"/>
        </a:scene3d>
        <a:sp3d>
          <a:bevelT w="139700" prst="cross"/>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a:t>Retornar</a:t>
          </a:r>
          <a:r>
            <a:rPr lang="pt-BR" sz="1100" baseline="0"/>
            <a:t> ao Tutorial</a:t>
          </a:r>
          <a:endParaRPr lang="pt-BR" sz="1100"/>
        </a:p>
      </xdr:txBody>
    </xdr:sp>
    <xdr:clientData/>
  </xdr:twoCellAnchor>
  <xdr:twoCellAnchor editAs="oneCell">
    <xdr:from>
      <xdr:col>2</xdr:col>
      <xdr:colOff>0</xdr:colOff>
      <xdr:row>0</xdr:row>
      <xdr:rowOff>0</xdr:rowOff>
    </xdr:from>
    <xdr:to>
      <xdr:col>3</xdr:col>
      <xdr:colOff>1608667</xdr:colOff>
      <xdr:row>0</xdr:row>
      <xdr:rowOff>709083</xdr:rowOff>
    </xdr:to>
    <xdr:pic>
      <xdr:nvPicPr>
        <xdr:cNvPr id="3" name="Imagem 2">
          <a:extLst>
            <a:ext uri="{FF2B5EF4-FFF2-40B4-BE49-F238E27FC236}">
              <a16:creationId xmlns:a16="http://schemas.microsoft.com/office/drawing/2014/main" id="{3E613FE6-0F85-4F91-9994-C5B1F990F075}"/>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5381" t="33007" b="33005"/>
        <a:stretch>
          <a:fillRect/>
        </a:stretch>
      </xdr:blipFill>
      <xdr:spPr>
        <a:xfrm>
          <a:off x="518583" y="0"/>
          <a:ext cx="2010834" cy="70908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250032</xdr:colOff>
      <xdr:row>20</xdr:row>
      <xdr:rowOff>71438</xdr:rowOff>
    </xdr:from>
    <xdr:to>
      <xdr:col>3</xdr:col>
      <xdr:colOff>84138</xdr:colOff>
      <xdr:row>22</xdr:row>
      <xdr:rowOff>71438</xdr:rowOff>
    </xdr:to>
    <xdr:sp macro="" textlink="">
      <xdr:nvSpPr>
        <xdr:cNvPr id="2" name="Fluxograma: Terminação 1">
          <a:hlinkClick xmlns:r="http://schemas.openxmlformats.org/officeDocument/2006/relationships" r:id="rId1"/>
          <a:extLst>
            <a:ext uri="{FF2B5EF4-FFF2-40B4-BE49-F238E27FC236}">
              <a16:creationId xmlns:a16="http://schemas.microsoft.com/office/drawing/2014/main" id="{D7E75F42-3D04-4AFA-8FBE-E34F820A230E}"/>
            </a:ext>
          </a:extLst>
        </xdr:cNvPr>
        <xdr:cNvSpPr/>
      </xdr:nvSpPr>
      <xdr:spPr>
        <a:xfrm>
          <a:off x="250032" y="8370094"/>
          <a:ext cx="1489075" cy="381000"/>
        </a:xfrm>
        <a:prstGeom prst="flowChartTerminator">
          <a:avLst/>
        </a:prstGeom>
        <a:gradFill flip="none" rotWithShape="1">
          <a:gsLst>
            <a:gs pos="0">
              <a:schemeClr val="accent5">
                <a:lumMod val="50000"/>
                <a:shade val="30000"/>
                <a:satMod val="115000"/>
              </a:schemeClr>
            </a:gs>
            <a:gs pos="50000">
              <a:schemeClr val="accent5">
                <a:lumMod val="50000"/>
                <a:shade val="67500"/>
                <a:satMod val="115000"/>
              </a:schemeClr>
            </a:gs>
            <a:gs pos="100000">
              <a:schemeClr val="accent5">
                <a:lumMod val="50000"/>
                <a:shade val="100000"/>
                <a:satMod val="115000"/>
              </a:schemeClr>
            </a:gs>
          </a:gsLst>
          <a:path path="circle">
            <a:fillToRect l="50000" t="50000" r="50000" b="50000"/>
          </a:path>
          <a:tileRect/>
        </a:gradFill>
        <a:scene3d>
          <a:camera prst="orthographicFront"/>
          <a:lightRig rig="threePt" dir="t"/>
        </a:scene3d>
        <a:sp3d>
          <a:bevelT w="139700" prst="cross"/>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a:t>Retornar</a:t>
          </a:r>
          <a:r>
            <a:rPr lang="pt-BR" sz="1100" baseline="0"/>
            <a:t> ao Tutorial</a:t>
          </a:r>
          <a:endParaRPr lang="pt-BR" sz="1100"/>
        </a:p>
      </xdr:txBody>
    </xdr:sp>
    <xdr:clientData/>
  </xdr:twoCellAnchor>
  <xdr:twoCellAnchor editAs="oneCell">
    <xdr:from>
      <xdr:col>14</xdr:col>
      <xdr:colOff>57150</xdr:colOff>
      <xdr:row>7</xdr:row>
      <xdr:rowOff>76200</xdr:rowOff>
    </xdr:from>
    <xdr:to>
      <xdr:col>14</xdr:col>
      <xdr:colOff>57150</xdr:colOff>
      <xdr:row>8</xdr:row>
      <xdr:rowOff>266700</xdr:rowOff>
    </xdr:to>
    <xdr:pic>
      <xdr:nvPicPr>
        <xdr:cNvPr id="6" name="Imagem 5">
          <a:extLst>
            <a:ext uri="{FF2B5EF4-FFF2-40B4-BE49-F238E27FC236}">
              <a16:creationId xmlns:a16="http://schemas.microsoft.com/office/drawing/2014/main" id="{8A3A85D2-3506-4F42-A387-7A11743A7B3F}"/>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90575" y="466725"/>
          <a:ext cx="0" cy="485775"/>
        </a:xfrm>
        <a:prstGeom prst="rect">
          <a:avLst/>
        </a:prstGeom>
        <a:noFill/>
        <a:ln>
          <a:noFill/>
        </a:ln>
      </xdr:spPr>
    </xdr:pic>
    <xdr:clientData/>
  </xdr:twoCellAnchor>
  <xdr:twoCellAnchor editAs="oneCell">
    <xdr:from>
      <xdr:col>2</xdr:col>
      <xdr:colOff>128587</xdr:colOff>
      <xdr:row>0</xdr:row>
      <xdr:rowOff>54768</xdr:rowOff>
    </xdr:from>
    <xdr:to>
      <xdr:col>3</xdr:col>
      <xdr:colOff>831082</xdr:colOff>
      <xdr:row>0</xdr:row>
      <xdr:rowOff>762000</xdr:rowOff>
    </xdr:to>
    <xdr:pic>
      <xdr:nvPicPr>
        <xdr:cNvPr id="7" name="Imagem 6">
          <a:extLst>
            <a:ext uri="{FF2B5EF4-FFF2-40B4-BE49-F238E27FC236}">
              <a16:creationId xmlns:a16="http://schemas.microsoft.com/office/drawing/2014/main" id="{22EE5A10-BDEB-4EC3-98CB-5EC8C36347D9}"/>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5381" t="33007" b="33005"/>
        <a:stretch>
          <a:fillRect/>
        </a:stretch>
      </xdr:blipFill>
      <xdr:spPr>
        <a:xfrm>
          <a:off x="569118" y="54768"/>
          <a:ext cx="1916933" cy="707232"/>
        </a:xfrm>
        <a:prstGeom prst="rect">
          <a:avLst/>
        </a:prstGeom>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sengerj.org.br/salario-minimo-profissional-da-engenharia/" TargetMode="External"/><Relationship Id="rId1" Type="http://schemas.openxmlformats.org/officeDocument/2006/relationships/hyperlink" Target="https://sengerj.org.br/salario-minimo-profissional-da-engenharia/" TargetMode="Externa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7.xml"/><Relationship Id="rId1" Type="http://schemas.openxmlformats.org/officeDocument/2006/relationships/printerSettings" Target="../printerSettings/printerSettings24.bin"/><Relationship Id="rId4" Type="http://schemas.openxmlformats.org/officeDocument/2006/relationships/comments" Target="../comments1.xm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7252BE-B0B1-4F48-919D-4875DCDADBC3}">
  <sheetPr>
    <tabColor rgb="FFFFFF99"/>
    <pageSetUpPr fitToPage="1"/>
  </sheetPr>
  <dimension ref="B1:G17"/>
  <sheetViews>
    <sheetView showGridLines="0" showRowColHeaders="0" zoomScaleNormal="100" workbookViewId="0">
      <selection activeCell="F6" sqref="F6:F7"/>
    </sheetView>
  </sheetViews>
  <sheetFormatPr defaultRowHeight="15" x14ac:dyDescent="0.25"/>
  <cols>
    <col min="1" max="1" width="2.5703125" customWidth="1"/>
    <col min="2" max="2" width="1.5703125" customWidth="1"/>
    <col min="3" max="3" width="28.28515625" style="189" customWidth="1"/>
    <col min="4" max="4" width="7.28515625" customWidth="1"/>
    <col min="5" max="5" width="140.140625" customWidth="1"/>
    <col min="6" max="6" width="61.42578125" customWidth="1"/>
    <col min="7" max="7" width="1.42578125" customWidth="1"/>
  </cols>
  <sheetData>
    <row r="1" spans="2:7" ht="6" customHeight="1" x14ac:dyDescent="0.25"/>
    <row r="2" spans="2:7" ht="61.5" customHeight="1" x14ac:dyDescent="0.25">
      <c r="B2" s="658"/>
      <c r="C2" s="320"/>
      <c r="D2" s="657" t="s">
        <v>0</v>
      </c>
      <c r="E2" s="657"/>
      <c r="F2" s="657"/>
      <c r="G2" s="658"/>
    </row>
    <row r="3" spans="2:7" ht="30.75" thickBot="1" x14ac:dyDescent="0.3">
      <c r="B3" s="658"/>
      <c r="C3" s="319" t="s">
        <v>1</v>
      </c>
      <c r="D3" s="319" t="s">
        <v>2</v>
      </c>
      <c r="E3" s="319" t="s">
        <v>3</v>
      </c>
      <c r="F3" s="319" t="s">
        <v>4</v>
      </c>
      <c r="G3" s="658"/>
    </row>
    <row r="4" spans="2:7" ht="26.25" thickBot="1" x14ac:dyDescent="0.3">
      <c r="B4" s="658"/>
      <c r="C4" s="316" t="s">
        <v>5</v>
      </c>
      <c r="D4" s="317"/>
      <c r="E4" s="318" t="s">
        <v>6</v>
      </c>
      <c r="F4" s="318" t="s">
        <v>7</v>
      </c>
      <c r="G4" s="658"/>
    </row>
    <row r="5" spans="2:7" ht="78" customHeight="1" thickBot="1" x14ac:dyDescent="0.3">
      <c r="B5" s="658"/>
      <c r="C5" s="316" t="s">
        <v>8</v>
      </c>
      <c r="D5" s="317"/>
      <c r="E5" s="318" t="s">
        <v>9</v>
      </c>
      <c r="F5" s="318" t="s">
        <v>10</v>
      </c>
      <c r="G5" s="658"/>
    </row>
    <row r="6" spans="2:7" ht="78.75" customHeight="1" thickBot="1" x14ac:dyDescent="0.3">
      <c r="B6" s="658"/>
      <c r="C6" s="316" t="s">
        <v>11</v>
      </c>
      <c r="D6" s="317"/>
      <c r="E6" s="318" t="s">
        <v>12</v>
      </c>
      <c r="F6" s="318" t="s">
        <v>13</v>
      </c>
      <c r="G6" s="658"/>
    </row>
    <row r="7" spans="2:7" ht="25.5" customHeight="1" thickBot="1" x14ac:dyDescent="0.3">
      <c r="B7" s="658"/>
      <c r="C7" s="316" t="s">
        <v>14</v>
      </c>
      <c r="D7" s="317"/>
      <c r="E7" s="318" t="s">
        <v>15</v>
      </c>
      <c r="F7" s="318" t="s">
        <v>16</v>
      </c>
      <c r="G7" s="658"/>
    </row>
    <row r="8" spans="2:7" ht="87.75" customHeight="1" thickBot="1" x14ac:dyDescent="0.3">
      <c r="B8" s="658"/>
      <c r="C8" s="316" t="s">
        <v>17</v>
      </c>
      <c r="D8" s="316" t="s">
        <v>18</v>
      </c>
      <c r="E8" s="318" t="s">
        <v>19</v>
      </c>
      <c r="F8" s="318" t="s">
        <v>20</v>
      </c>
      <c r="G8" s="658"/>
    </row>
    <row r="9" spans="2:7" ht="26.25" thickBot="1" x14ac:dyDescent="0.3">
      <c r="B9" s="658"/>
      <c r="C9" s="316" t="s">
        <v>21</v>
      </c>
      <c r="D9" s="317"/>
      <c r="E9" s="318" t="s">
        <v>22</v>
      </c>
      <c r="F9" s="318" t="s">
        <v>23</v>
      </c>
      <c r="G9" s="658"/>
    </row>
    <row r="10" spans="2:7" ht="39" thickBot="1" x14ac:dyDescent="0.3">
      <c r="B10" s="658"/>
      <c r="C10" s="316" t="s">
        <v>24</v>
      </c>
      <c r="D10" s="317"/>
      <c r="E10" s="318" t="s">
        <v>25</v>
      </c>
      <c r="F10" s="318" t="s">
        <v>26</v>
      </c>
      <c r="G10" s="658"/>
    </row>
    <row r="11" spans="2:7" ht="26.25" thickBot="1" x14ac:dyDescent="0.3">
      <c r="B11" s="658"/>
      <c r="C11" s="316" t="s">
        <v>27</v>
      </c>
      <c r="D11" s="317"/>
      <c r="E11" s="318" t="s">
        <v>22</v>
      </c>
      <c r="F11" s="318" t="s">
        <v>23</v>
      </c>
      <c r="G11" s="658"/>
    </row>
    <row r="12" spans="2:7" ht="26.25" thickBot="1" x14ac:dyDescent="0.3">
      <c r="B12" s="658"/>
      <c r="C12" s="316" t="s">
        <v>28</v>
      </c>
      <c r="D12" s="317"/>
      <c r="E12" s="318" t="s">
        <v>22</v>
      </c>
      <c r="F12" s="318" t="s">
        <v>23</v>
      </c>
      <c r="G12" s="658"/>
    </row>
    <row r="13" spans="2:7" ht="26.25" thickBot="1" x14ac:dyDescent="0.3">
      <c r="B13" s="658"/>
      <c r="C13" s="316" t="s">
        <v>29</v>
      </c>
      <c r="D13" s="317"/>
      <c r="E13" s="318" t="s">
        <v>30</v>
      </c>
      <c r="F13" s="318" t="s">
        <v>26</v>
      </c>
      <c r="G13" s="658"/>
    </row>
    <row r="14" spans="2:7" ht="45.75" customHeight="1" thickBot="1" x14ac:dyDescent="0.3">
      <c r="B14" s="658"/>
      <c r="C14" s="316" t="s">
        <v>31</v>
      </c>
      <c r="D14" s="317"/>
      <c r="E14" s="318" t="s">
        <v>32</v>
      </c>
      <c r="F14" s="318" t="s">
        <v>26</v>
      </c>
      <c r="G14" s="658"/>
    </row>
    <row r="15" spans="2:7" ht="26.25" thickBot="1" x14ac:dyDescent="0.3">
      <c r="B15" s="658"/>
      <c r="C15" s="316" t="s">
        <v>33</v>
      </c>
      <c r="D15" s="317"/>
      <c r="E15" s="318" t="s">
        <v>34</v>
      </c>
      <c r="F15" s="318" t="s">
        <v>35</v>
      </c>
      <c r="G15" s="658"/>
    </row>
    <row r="16" spans="2:7" ht="26.25" thickBot="1" x14ac:dyDescent="0.3">
      <c r="B16" s="658"/>
      <c r="C16" s="316" t="s">
        <v>36</v>
      </c>
      <c r="D16" s="317"/>
      <c r="E16" s="318" t="s">
        <v>34</v>
      </c>
      <c r="F16" s="318" t="s">
        <v>37</v>
      </c>
      <c r="G16" s="658"/>
    </row>
    <row r="17" spans="2:7" ht="7.5" customHeight="1" x14ac:dyDescent="0.25">
      <c r="B17" s="658"/>
      <c r="C17" s="320"/>
      <c r="D17" s="321"/>
      <c r="E17" s="321"/>
      <c r="F17" s="321"/>
      <c r="G17" s="321"/>
    </row>
  </sheetData>
  <mergeCells count="3">
    <mergeCell ref="D2:F2"/>
    <mergeCell ref="B2:B17"/>
    <mergeCell ref="G2:G16"/>
  </mergeCells>
  <printOptions horizontalCentered="1"/>
  <pageMargins left="0.23622047244094491" right="0.23622047244094491" top="0.35433070866141736" bottom="0.15748031496062992" header="0.11811023622047245" footer="0.11811023622047245"/>
  <pageSetup paperSize="9" scale="5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DD3CA3-9DBE-434A-98D4-063FF7DB1D0F}">
  <sheetPr>
    <tabColor theme="4" tint="-0.499984740745262"/>
    <pageSetUpPr fitToPage="1"/>
  </sheetPr>
  <dimension ref="A1:T37"/>
  <sheetViews>
    <sheetView showGridLines="0" topLeftCell="A18" zoomScale="86" zoomScaleNormal="86" workbookViewId="0">
      <selection activeCell="O30" sqref="O30"/>
    </sheetView>
  </sheetViews>
  <sheetFormatPr defaultColWidth="0" defaultRowHeight="15" customHeight="1" zeroHeight="1" x14ac:dyDescent="0.25"/>
  <cols>
    <col min="1" max="1" width="2" customWidth="1"/>
    <col min="2" max="2" width="65.7109375" customWidth="1"/>
    <col min="3" max="3" width="3.140625" customWidth="1"/>
    <col min="4" max="16" width="9.140625" customWidth="1"/>
    <col min="17" max="18" width="9.140625" hidden="1"/>
    <col min="19" max="19" width="12.42578125" hidden="1"/>
    <col min="20" max="20" width="2.140625" hidden="1"/>
  </cols>
  <sheetData>
    <row r="1" spans="1:19" ht="15" customHeight="1" x14ac:dyDescent="0.25"/>
    <row r="2" spans="1:19" ht="13.5" customHeight="1" x14ac:dyDescent="0.25">
      <c r="A2" s="240"/>
      <c r="B2" s="659" t="s">
        <v>38</v>
      </c>
      <c r="C2" s="659"/>
      <c r="D2" s="659"/>
      <c r="E2" s="659"/>
      <c r="F2" s="659"/>
      <c r="G2" s="659"/>
      <c r="H2" s="659"/>
      <c r="I2" s="659"/>
      <c r="J2" s="659"/>
      <c r="K2" s="659"/>
      <c r="L2" s="659"/>
      <c r="M2" s="659"/>
      <c r="N2" s="659"/>
      <c r="O2" s="659"/>
      <c r="P2" s="659"/>
      <c r="Q2" s="659"/>
      <c r="R2" s="659"/>
      <c r="S2" s="659"/>
    </row>
    <row r="3" spans="1:19" ht="13.5" customHeight="1" x14ac:dyDescent="0.25">
      <c r="A3" s="240"/>
      <c r="B3" s="659"/>
      <c r="C3" s="659"/>
      <c r="D3" s="659"/>
      <c r="E3" s="659"/>
      <c r="F3" s="659"/>
      <c r="G3" s="659"/>
      <c r="H3" s="659"/>
      <c r="I3" s="659"/>
      <c r="J3" s="659"/>
      <c r="K3" s="659"/>
      <c r="L3" s="659"/>
      <c r="M3" s="659"/>
      <c r="N3" s="659"/>
      <c r="O3" s="659"/>
      <c r="P3" s="659"/>
      <c r="Q3" s="659"/>
      <c r="R3" s="659"/>
      <c r="S3" s="659"/>
    </row>
    <row r="4" spans="1:19" ht="13.5" customHeight="1" x14ac:dyDescent="0.25">
      <c r="A4" s="240"/>
      <c r="B4" s="659"/>
      <c r="C4" s="659"/>
      <c r="D4" s="659"/>
      <c r="E4" s="659"/>
      <c r="F4" s="659"/>
      <c r="G4" s="659"/>
      <c r="H4" s="659"/>
      <c r="I4" s="659"/>
      <c r="J4" s="659"/>
      <c r="K4" s="659"/>
      <c r="L4" s="659"/>
      <c r="M4" s="659"/>
      <c r="N4" s="659"/>
      <c r="O4" s="659"/>
      <c r="P4" s="659"/>
      <c r="Q4" s="659"/>
      <c r="R4" s="659"/>
      <c r="S4" s="659"/>
    </row>
    <row r="5" spans="1:19" ht="9" customHeight="1" x14ac:dyDescent="0.25">
      <c r="A5" s="240"/>
      <c r="B5" s="659"/>
      <c r="C5" s="659"/>
      <c r="D5" s="659"/>
      <c r="E5" s="659"/>
      <c r="F5" s="659"/>
      <c r="G5" s="659"/>
      <c r="H5" s="659"/>
      <c r="I5" s="659"/>
      <c r="J5" s="659"/>
      <c r="K5" s="659"/>
      <c r="L5" s="659"/>
      <c r="M5" s="659"/>
      <c r="N5" s="659"/>
      <c r="O5" s="659"/>
      <c r="P5" s="659"/>
      <c r="Q5" s="659"/>
      <c r="R5" s="659"/>
      <c r="S5" s="659"/>
    </row>
    <row r="6" spans="1:19" ht="27" customHeight="1" x14ac:dyDescent="0.25">
      <c r="B6" s="660" t="s">
        <v>39</v>
      </c>
      <c r="C6" s="660"/>
      <c r="D6" s="660"/>
      <c r="E6" s="660"/>
      <c r="F6" s="660"/>
      <c r="G6" s="660"/>
      <c r="H6" s="660"/>
      <c r="I6" s="660"/>
      <c r="J6" s="660"/>
      <c r="K6" s="660"/>
      <c r="L6" s="660"/>
      <c r="M6" s="660"/>
      <c r="N6" s="660"/>
      <c r="O6" s="660"/>
      <c r="P6" s="660"/>
    </row>
    <row r="7" spans="1:19" x14ac:dyDescent="0.25"/>
    <row r="8" spans="1:19" x14ac:dyDescent="0.25"/>
    <row r="9" spans="1:19" x14ac:dyDescent="0.25"/>
    <row r="10" spans="1:19" x14ac:dyDescent="0.25"/>
    <row r="11" spans="1:19" x14ac:dyDescent="0.25"/>
    <row r="12" spans="1:19" x14ac:dyDescent="0.25"/>
    <row r="13" spans="1:19" x14ac:dyDescent="0.25"/>
    <row r="14" spans="1:19" x14ac:dyDescent="0.25"/>
    <row r="15" spans="1:19" x14ac:dyDescent="0.25"/>
    <row r="16" spans="1:19" x14ac:dyDescent="0.25"/>
    <row r="17" x14ac:dyDescent="0.25"/>
    <row r="18" x14ac:dyDescent="0.25"/>
    <row r="19" x14ac:dyDescent="0.25"/>
    <row r="20" x14ac:dyDescent="0.25"/>
    <row r="21" x14ac:dyDescent="0.25"/>
    <row r="22" x14ac:dyDescent="0.25"/>
    <row r="23" x14ac:dyDescent="0.25"/>
    <row r="24" x14ac:dyDescent="0.25"/>
    <row r="25" x14ac:dyDescent="0.25"/>
    <row r="26" x14ac:dyDescent="0.25"/>
    <row r="27" x14ac:dyDescent="0.25"/>
    <row r="28" x14ac:dyDescent="0.25"/>
    <row r="29" x14ac:dyDescent="0.25"/>
    <row r="30" ht="48.75" customHeight="1" x14ac:dyDescent="0.25"/>
    <row r="31" ht="48.75" customHeight="1" x14ac:dyDescent="0.25"/>
    <row r="32" ht="41.25" customHeight="1" x14ac:dyDescent="0.25"/>
    <row r="33" x14ac:dyDescent="0.25"/>
    <row r="34" x14ac:dyDescent="0.25"/>
    <row r="35" x14ac:dyDescent="0.25"/>
    <row r="36" x14ac:dyDescent="0.25"/>
    <row r="37" x14ac:dyDescent="0.25"/>
  </sheetData>
  <mergeCells count="2">
    <mergeCell ref="B2:S5"/>
    <mergeCell ref="B6:P6"/>
  </mergeCells>
  <printOptions horizontalCentered="1"/>
  <pageMargins left="0.23622047244094491" right="0.23622047244094491" top="0.35433070866141736" bottom="0.15748031496062992" header="0.11811023622047245" footer="0.11811023622047245"/>
  <pageSetup paperSize="9" scale="7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499984740745262"/>
    <pageSetUpPr fitToPage="1"/>
  </sheetPr>
  <dimension ref="B1:J44"/>
  <sheetViews>
    <sheetView showGridLines="0" zoomScale="80" zoomScaleNormal="80" zoomScaleSheetLayoutView="80" workbookViewId="0">
      <pane xSplit="9" ySplit="2" topLeftCell="J29" activePane="bottomRight" state="frozen"/>
      <selection pane="topRight" activeCell="F8" sqref="F8"/>
      <selection pane="bottomLeft" activeCell="F8" sqref="F8"/>
      <selection pane="bottomRight" activeCell="G46" sqref="G46"/>
    </sheetView>
  </sheetViews>
  <sheetFormatPr defaultColWidth="8.7109375" defaultRowHeight="12.75" x14ac:dyDescent="0.25"/>
  <cols>
    <col min="1" max="1" width="2.85546875" style="32" customWidth="1"/>
    <col min="2" max="2" width="2.42578125" style="32" customWidth="1"/>
    <col min="3" max="3" width="4" style="32" customWidth="1"/>
    <col min="4" max="4" width="38.7109375" style="32" customWidth="1"/>
    <col min="5" max="5" width="19.5703125" style="32" customWidth="1"/>
    <col min="6" max="6" width="34.140625" style="50" customWidth="1"/>
    <col min="7" max="7" width="94.42578125" style="32" customWidth="1"/>
    <col min="8" max="8" width="30.140625" style="32" customWidth="1"/>
    <col min="9" max="9" width="34.28515625" style="32" customWidth="1"/>
    <col min="10" max="10" width="2.5703125" style="32" customWidth="1"/>
    <col min="11" max="16384" width="8.7109375" style="32"/>
  </cols>
  <sheetData>
    <row r="1" spans="2:10" ht="13.5" thickBot="1" x14ac:dyDescent="0.3">
      <c r="B1" s="322"/>
      <c r="C1" s="322"/>
      <c r="D1" s="322"/>
      <c r="E1" s="322"/>
      <c r="F1" s="385"/>
      <c r="G1" s="322"/>
      <c r="H1" s="322"/>
      <c r="I1" s="322"/>
      <c r="J1" s="322"/>
    </row>
    <row r="2" spans="2:10" ht="30" customHeight="1" x14ac:dyDescent="0.25">
      <c r="B2" s="322"/>
      <c r="C2" s="668" t="s">
        <v>40</v>
      </c>
      <c r="D2" s="669"/>
      <c r="E2" s="669"/>
      <c r="F2" s="669"/>
      <c r="G2" s="669"/>
      <c r="H2" s="669"/>
      <c r="I2" s="670"/>
      <c r="J2" s="322"/>
    </row>
    <row r="3" spans="2:10" ht="3.75" customHeight="1" x14ac:dyDescent="0.25">
      <c r="B3" s="322"/>
      <c r="C3" s="54"/>
      <c r="I3" s="55"/>
      <c r="J3" s="322"/>
    </row>
    <row r="4" spans="2:10" s="35" customFormat="1" ht="24" customHeight="1" x14ac:dyDescent="0.25">
      <c r="B4" s="521"/>
      <c r="C4" s="675" t="s">
        <v>41</v>
      </c>
      <c r="D4" s="672"/>
      <c r="E4" s="672"/>
      <c r="F4" s="672" t="s">
        <v>42</v>
      </c>
      <c r="G4" s="672" t="s">
        <v>43</v>
      </c>
      <c r="H4" s="672" t="s">
        <v>44</v>
      </c>
      <c r="I4" s="671" t="s">
        <v>45</v>
      </c>
      <c r="J4" s="521"/>
    </row>
    <row r="5" spans="2:10" s="36" customFormat="1" ht="20.100000000000001" customHeight="1" x14ac:dyDescent="0.25">
      <c r="B5" s="522"/>
      <c r="C5" s="673" t="s">
        <v>46</v>
      </c>
      <c r="D5" s="676"/>
      <c r="E5" s="39" t="s">
        <v>47</v>
      </c>
      <c r="F5" s="672"/>
      <c r="G5" s="672"/>
      <c r="H5" s="672"/>
      <c r="I5" s="671"/>
      <c r="J5" s="522"/>
    </row>
    <row r="6" spans="2:10" s="36" customFormat="1" ht="63.75" x14ac:dyDescent="0.25">
      <c r="B6" s="522"/>
      <c r="C6" s="57" t="s">
        <v>48</v>
      </c>
      <c r="D6" s="48" t="s">
        <v>49</v>
      </c>
      <c r="E6" s="46"/>
      <c r="F6" s="43" t="s">
        <v>50</v>
      </c>
      <c r="G6" s="45" t="s">
        <v>51</v>
      </c>
      <c r="H6" s="42"/>
      <c r="I6" s="58"/>
      <c r="J6" s="522"/>
    </row>
    <row r="7" spans="2:10" s="36" customFormat="1" ht="51" x14ac:dyDescent="0.25">
      <c r="B7" s="522"/>
      <c r="C7" s="57" t="s">
        <v>52</v>
      </c>
      <c r="D7" s="48" t="s">
        <v>53</v>
      </c>
      <c r="E7" s="46"/>
      <c r="F7" s="51" t="s">
        <v>54</v>
      </c>
      <c r="G7" s="45" t="s">
        <v>55</v>
      </c>
      <c r="H7" s="44"/>
      <c r="I7" s="59"/>
      <c r="J7" s="522"/>
    </row>
    <row r="8" spans="2:10" s="36" customFormat="1" ht="51.75" customHeight="1" x14ac:dyDescent="0.25">
      <c r="B8" s="522"/>
      <c r="C8" s="60" t="s">
        <v>56</v>
      </c>
      <c r="D8" s="48" t="s">
        <v>57</v>
      </c>
      <c r="E8" s="46">
        <f>(E20*$E$7)+(E6*(SUM(E13:E19)))</f>
        <v>0</v>
      </c>
      <c r="F8" s="51" t="s">
        <v>58</v>
      </c>
      <c r="G8" s="45" t="s">
        <v>59</v>
      </c>
      <c r="H8" s="44"/>
      <c r="I8" s="61"/>
      <c r="J8" s="522"/>
    </row>
    <row r="9" spans="2:10" s="36" customFormat="1" ht="29.25" customHeight="1" x14ac:dyDescent="0.25">
      <c r="B9" s="522"/>
      <c r="C9" s="673" t="s">
        <v>60</v>
      </c>
      <c r="D9" s="674"/>
      <c r="E9" s="41">
        <f>SUM(E6+E7)+E8*(E6+E7)</f>
        <v>0</v>
      </c>
      <c r="F9" s="62"/>
      <c r="G9" s="63"/>
      <c r="H9" s="63"/>
      <c r="I9" s="64"/>
      <c r="J9" s="522"/>
    </row>
    <row r="10" spans="2:10" s="36" customFormat="1" ht="7.5" customHeight="1" x14ac:dyDescent="0.25">
      <c r="B10" s="522"/>
      <c r="C10" s="677"/>
      <c r="D10" s="678"/>
      <c r="E10" s="678"/>
      <c r="F10" s="35"/>
      <c r="I10" s="65"/>
      <c r="J10" s="522"/>
    </row>
    <row r="11" spans="2:10" s="36" customFormat="1" ht="28.5" customHeight="1" x14ac:dyDescent="0.25">
      <c r="B11" s="522"/>
      <c r="C11" s="679" t="s">
        <v>61</v>
      </c>
      <c r="D11" s="676"/>
      <c r="E11" s="39" t="s">
        <v>47</v>
      </c>
      <c r="F11" s="37" t="s">
        <v>42</v>
      </c>
      <c r="G11" s="37" t="s">
        <v>43</v>
      </c>
      <c r="H11" s="37" t="s">
        <v>44</v>
      </c>
      <c r="I11" s="56" t="s">
        <v>45</v>
      </c>
      <c r="J11" s="522"/>
    </row>
    <row r="12" spans="2:10" s="36" customFormat="1" ht="39.75" customHeight="1" x14ac:dyDescent="0.25">
      <c r="B12" s="522"/>
      <c r="C12" s="57" t="s">
        <v>48</v>
      </c>
      <c r="D12" s="48" t="s">
        <v>62</v>
      </c>
      <c r="E12" s="46"/>
      <c r="F12" s="52" t="s">
        <v>63</v>
      </c>
      <c r="G12" s="42" t="s">
        <v>64</v>
      </c>
      <c r="H12" s="42"/>
      <c r="I12" s="66"/>
      <c r="J12" s="522"/>
    </row>
    <row r="13" spans="2:10" s="36" customFormat="1" ht="15" customHeight="1" x14ac:dyDescent="0.25">
      <c r="B13" s="522"/>
      <c r="C13" s="57" t="s">
        <v>52</v>
      </c>
      <c r="D13" s="48" t="s">
        <v>65</v>
      </c>
      <c r="E13" s="46"/>
      <c r="F13" s="53">
        <v>2.5000000000000001E-2</v>
      </c>
      <c r="G13" s="42" t="s">
        <v>66</v>
      </c>
      <c r="H13" s="42"/>
      <c r="I13" s="66"/>
      <c r="J13" s="522"/>
    </row>
    <row r="14" spans="2:10" s="36" customFormat="1" ht="25.5" x14ac:dyDescent="0.25">
      <c r="B14" s="522"/>
      <c r="C14" s="57" t="s">
        <v>56</v>
      </c>
      <c r="D14" s="48" t="s">
        <v>67</v>
      </c>
      <c r="E14" s="46"/>
      <c r="F14" s="43" t="s">
        <v>68</v>
      </c>
      <c r="G14" s="42" t="s">
        <v>69</v>
      </c>
      <c r="H14" s="42"/>
      <c r="I14" s="66"/>
      <c r="J14" s="522"/>
    </row>
    <row r="15" spans="2:10" s="36" customFormat="1" ht="15" customHeight="1" x14ac:dyDescent="0.25">
      <c r="B15" s="522"/>
      <c r="C15" s="57" t="s">
        <v>70</v>
      </c>
      <c r="D15" s="48" t="s">
        <v>71</v>
      </c>
      <c r="E15" s="46"/>
      <c r="F15" s="53">
        <v>1.4999999999999999E-2</v>
      </c>
      <c r="G15" s="42" t="s">
        <v>72</v>
      </c>
      <c r="H15" s="42"/>
      <c r="I15" s="66"/>
      <c r="J15" s="522"/>
    </row>
    <row r="16" spans="2:10" s="36" customFormat="1" ht="15" customHeight="1" x14ac:dyDescent="0.25">
      <c r="B16" s="522"/>
      <c r="C16" s="57" t="s">
        <v>73</v>
      </c>
      <c r="D16" s="48" t="s">
        <v>74</v>
      </c>
      <c r="E16" s="46"/>
      <c r="F16" s="53">
        <v>0.01</v>
      </c>
      <c r="G16" s="42" t="s">
        <v>75</v>
      </c>
      <c r="H16" s="42"/>
      <c r="I16" s="66"/>
      <c r="J16" s="522"/>
    </row>
    <row r="17" spans="2:10" s="36" customFormat="1" ht="15" customHeight="1" x14ac:dyDescent="0.25">
      <c r="B17" s="522"/>
      <c r="C17" s="57" t="s">
        <v>76</v>
      </c>
      <c r="D17" s="48" t="s">
        <v>77</v>
      </c>
      <c r="E17" s="46"/>
      <c r="F17" s="53">
        <v>6.0000000000000001E-3</v>
      </c>
      <c r="G17" s="42" t="s">
        <v>78</v>
      </c>
      <c r="H17" s="42"/>
      <c r="I17" s="66"/>
      <c r="J17" s="522"/>
    </row>
    <row r="18" spans="2:10" s="36" customFormat="1" ht="15" customHeight="1" x14ac:dyDescent="0.25">
      <c r="B18" s="522"/>
      <c r="C18" s="57" t="s">
        <v>79</v>
      </c>
      <c r="D18" s="48" t="s">
        <v>80</v>
      </c>
      <c r="E18" s="46"/>
      <c r="F18" s="53">
        <v>2E-3</v>
      </c>
      <c r="G18" s="42" t="s">
        <v>81</v>
      </c>
      <c r="H18" s="42"/>
      <c r="I18" s="66"/>
      <c r="J18" s="522"/>
    </row>
    <row r="19" spans="2:10" s="36" customFormat="1" ht="15" customHeight="1" x14ac:dyDescent="0.25">
      <c r="B19" s="522"/>
      <c r="C19" s="57" t="s">
        <v>82</v>
      </c>
      <c r="D19" s="48" t="s">
        <v>83</v>
      </c>
      <c r="E19" s="46"/>
      <c r="F19" s="53">
        <v>0.08</v>
      </c>
      <c r="G19" s="42" t="s">
        <v>84</v>
      </c>
      <c r="H19" s="42"/>
      <c r="I19" s="66"/>
      <c r="J19" s="522"/>
    </row>
    <row r="20" spans="2:10" s="36" customFormat="1" ht="24.75" customHeight="1" x14ac:dyDescent="0.25">
      <c r="B20" s="522"/>
      <c r="C20" s="673" t="s">
        <v>85</v>
      </c>
      <c r="D20" s="680"/>
      <c r="E20" s="40">
        <f>SUM(E12:E19)</f>
        <v>0</v>
      </c>
      <c r="F20" s="665" t="s">
        <v>18</v>
      </c>
      <c r="G20" s="666"/>
      <c r="H20" s="666"/>
      <c r="I20" s="667"/>
      <c r="J20" s="522"/>
    </row>
    <row r="21" spans="2:10" ht="7.5" customHeight="1" x14ac:dyDescent="0.25">
      <c r="B21" s="322"/>
      <c r="C21" s="54"/>
      <c r="I21" s="55"/>
      <c r="J21" s="322"/>
    </row>
    <row r="22" spans="2:10" s="35" customFormat="1" ht="24" customHeight="1" x14ac:dyDescent="0.25">
      <c r="B22" s="521"/>
      <c r="C22" s="675" t="s">
        <v>86</v>
      </c>
      <c r="D22" s="672"/>
      <c r="E22" s="672"/>
      <c r="F22" s="661" t="s">
        <v>42</v>
      </c>
      <c r="G22" s="661" t="s">
        <v>43</v>
      </c>
      <c r="H22" s="661" t="s">
        <v>42</v>
      </c>
      <c r="I22" s="663" t="s">
        <v>43</v>
      </c>
      <c r="J22" s="521"/>
    </row>
    <row r="23" spans="2:10" s="36" customFormat="1" ht="21" customHeight="1" x14ac:dyDescent="0.25">
      <c r="B23" s="522"/>
      <c r="C23" s="57">
        <v>3</v>
      </c>
      <c r="D23" s="38" t="s">
        <v>87</v>
      </c>
      <c r="E23" s="38" t="s">
        <v>47</v>
      </c>
      <c r="F23" s="662"/>
      <c r="G23" s="662"/>
      <c r="H23" s="662"/>
      <c r="I23" s="664"/>
      <c r="J23" s="522"/>
    </row>
    <row r="24" spans="2:10" s="36" customFormat="1" ht="51" x14ac:dyDescent="0.25">
      <c r="B24" s="522"/>
      <c r="C24" s="57" t="s">
        <v>48</v>
      </c>
      <c r="D24" s="48" t="s">
        <v>88</v>
      </c>
      <c r="E24" s="49"/>
      <c r="F24" s="43" t="s">
        <v>89</v>
      </c>
      <c r="G24" s="42" t="s">
        <v>90</v>
      </c>
      <c r="H24" s="42"/>
      <c r="I24" s="66"/>
      <c r="J24" s="522"/>
    </row>
    <row r="25" spans="2:10" s="36" customFormat="1" ht="30" customHeight="1" x14ac:dyDescent="0.25">
      <c r="B25" s="522"/>
      <c r="C25" s="57" t="s">
        <v>52</v>
      </c>
      <c r="D25" s="48" t="s">
        <v>91</v>
      </c>
      <c r="E25" s="46"/>
      <c r="F25" s="43" t="s">
        <v>92</v>
      </c>
      <c r="G25" s="42" t="s">
        <v>93</v>
      </c>
      <c r="H25" s="42"/>
      <c r="I25" s="66"/>
      <c r="J25" s="522"/>
    </row>
    <row r="26" spans="2:10" s="36" customFormat="1" ht="39" customHeight="1" x14ac:dyDescent="0.25">
      <c r="B26" s="522"/>
      <c r="C26" s="57" t="s">
        <v>56</v>
      </c>
      <c r="D26" s="48" t="s">
        <v>94</v>
      </c>
      <c r="E26" s="46"/>
      <c r="F26" s="43" t="s">
        <v>95</v>
      </c>
      <c r="G26" s="42" t="s">
        <v>96</v>
      </c>
      <c r="H26" s="42"/>
      <c r="I26" s="66"/>
      <c r="J26" s="522"/>
    </row>
    <row r="27" spans="2:10" s="36" customFormat="1" ht="37.5" customHeight="1" x14ac:dyDescent="0.25">
      <c r="B27" s="522"/>
      <c r="C27" s="57" t="s">
        <v>70</v>
      </c>
      <c r="D27" s="48" t="s">
        <v>97</v>
      </c>
      <c r="E27" s="49"/>
      <c r="F27" s="43" t="s">
        <v>98</v>
      </c>
      <c r="G27" s="42" t="s">
        <v>99</v>
      </c>
      <c r="H27" s="42"/>
      <c r="I27" s="66"/>
      <c r="J27" s="522"/>
    </row>
    <row r="28" spans="2:10" s="36" customFormat="1" ht="25.5" customHeight="1" x14ac:dyDescent="0.25">
      <c r="B28" s="522"/>
      <c r="C28" s="57" t="s">
        <v>73</v>
      </c>
      <c r="D28" s="48" t="s">
        <v>100</v>
      </c>
      <c r="E28" s="46"/>
      <c r="F28" s="43" t="s">
        <v>101</v>
      </c>
      <c r="G28" s="42" t="s">
        <v>102</v>
      </c>
      <c r="H28" s="42"/>
      <c r="I28" s="66"/>
      <c r="J28" s="522"/>
    </row>
    <row r="29" spans="2:10" s="36" customFormat="1" ht="39" customHeight="1" x14ac:dyDescent="0.25">
      <c r="B29" s="522"/>
      <c r="C29" s="57" t="s">
        <v>76</v>
      </c>
      <c r="D29" s="48" t="s">
        <v>103</v>
      </c>
      <c r="E29" s="46"/>
      <c r="F29" s="43" t="s">
        <v>95</v>
      </c>
      <c r="G29" s="42" t="s">
        <v>104</v>
      </c>
      <c r="H29" s="42"/>
      <c r="I29" s="66"/>
      <c r="J29" s="522"/>
    </row>
    <row r="30" spans="2:10" s="36" customFormat="1" ht="28.5" customHeight="1" x14ac:dyDescent="0.25">
      <c r="B30" s="522"/>
      <c r="C30" s="673" t="s">
        <v>105</v>
      </c>
      <c r="D30" s="680"/>
      <c r="E30" s="40">
        <f>SUM(E24:E29)</f>
        <v>0</v>
      </c>
      <c r="F30" s="665" t="s">
        <v>18</v>
      </c>
      <c r="G30" s="666"/>
      <c r="H30" s="666"/>
      <c r="I30" s="667"/>
      <c r="J30" s="522"/>
    </row>
    <row r="31" spans="2:10" s="36" customFormat="1" ht="7.5" customHeight="1" x14ac:dyDescent="0.25">
      <c r="B31" s="522"/>
      <c r="C31" s="681"/>
      <c r="D31" s="682"/>
      <c r="E31" s="682"/>
      <c r="F31" s="35"/>
      <c r="I31" s="65"/>
      <c r="J31" s="522"/>
    </row>
    <row r="32" spans="2:10" s="35" customFormat="1" ht="20.100000000000001" customHeight="1" x14ac:dyDescent="0.25">
      <c r="B32" s="521"/>
      <c r="C32" s="675" t="s">
        <v>106</v>
      </c>
      <c r="D32" s="672"/>
      <c r="E32" s="672"/>
      <c r="F32" s="661" t="s">
        <v>42</v>
      </c>
      <c r="G32" s="661" t="s">
        <v>43</v>
      </c>
      <c r="H32" s="661" t="s">
        <v>42</v>
      </c>
      <c r="I32" s="663" t="s">
        <v>43</v>
      </c>
      <c r="J32" s="521"/>
    </row>
    <row r="33" spans="2:10" s="36" customFormat="1" ht="20.100000000000001" customHeight="1" x14ac:dyDescent="0.25">
      <c r="B33" s="522"/>
      <c r="C33" s="673" t="s">
        <v>107</v>
      </c>
      <c r="D33" s="680"/>
      <c r="E33" s="38" t="s">
        <v>47</v>
      </c>
      <c r="F33" s="662"/>
      <c r="G33" s="662"/>
      <c r="H33" s="662"/>
      <c r="I33" s="664"/>
      <c r="J33" s="522"/>
    </row>
    <row r="34" spans="2:10" s="36" customFormat="1" ht="63.75" x14ac:dyDescent="0.25">
      <c r="B34" s="522"/>
      <c r="C34" s="57" t="s">
        <v>48</v>
      </c>
      <c r="D34" s="48" t="s">
        <v>108</v>
      </c>
      <c r="E34" s="46"/>
      <c r="F34" s="43" t="s">
        <v>109</v>
      </c>
      <c r="G34" s="42" t="s">
        <v>110</v>
      </c>
      <c r="H34" s="42"/>
      <c r="I34" s="66"/>
      <c r="J34" s="522"/>
    </row>
    <row r="35" spans="2:10" s="36" customFormat="1" ht="38.25" x14ac:dyDescent="0.25">
      <c r="B35" s="522"/>
      <c r="C35" s="57" t="s">
        <v>52</v>
      </c>
      <c r="D35" s="48" t="s">
        <v>111</v>
      </c>
      <c r="E35" s="46"/>
      <c r="F35" s="43" t="s">
        <v>112</v>
      </c>
      <c r="G35" s="42" t="s">
        <v>113</v>
      </c>
      <c r="H35" s="42"/>
      <c r="I35" s="66"/>
      <c r="J35" s="522"/>
    </row>
    <row r="36" spans="2:10" s="36" customFormat="1" ht="51" x14ac:dyDescent="0.25">
      <c r="B36" s="522"/>
      <c r="C36" s="57" t="s">
        <v>56</v>
      </c>
      <c r="D36" s="48" t="s">
        <v>114</v>
      </c>
      <c r="E36" s="46"/>
      <c r="F36" s="43" t="s">
        <v>115</v>
      </c>
      <c r="G36" s="42" t="s">
        <v>116</v>
      </c>
      <c r="H36" s="42"/>
      <c r="I36" s="66"/>
      <c r="J36" s="522"/>
    </row>
    <row r="37" spans="2:10" s="36" customFormat="1" ht="69" customHeight="1" x14ac:dyDescent="0.25">
      <c r="B37" s="522"/>
      <c r="C37" s="57" t="s">
        <v>70</v>
      </c>
      <c r="D37" s="48" t="s">
        <v>117</v>
      </c>
      <c r="E37" s="46"/>
      <c r="F37" s="43" t="s">
        <v>118</v>
      </c>
      <c r="G37" s="42" t="s">
        <v>119</v>
      </c>
      <c r="H37" s="42"/>
      <c r="I37" s="66"/>
      <c r="J37" s="522"/>
    </row>
    <row r="38" spans="2:10" s="36" customFormat="1" ht="64.5" customHeight="1" x14ac:dyDescent="0.25">
      <c r="B38" s="522"/>
      <c r="C38" s="57" t="s">
        <v>73</v>
      </c>
      <c r="D38" s="48" t="s">
        <v>120</v>
      </c>
      <c r="E38" s="46"/>
      <c r="F38" s="43" t="s">
        <v>121</v>
      </c>
      <c r="G38" s="42" t="s">
        <v>122</v>
      </c>
      <c r="H38" s="42"/>
      <c r="I38" s="66"/>
      <c r="J38" s="522"/>
    </row>
    <row r="39" spans="2:10" s="36" customFormat="1" ht="29.25" customHeight="1" x14ac:dyDescent="0.25">
      <c r="B39" s="522"/>
      <c r="C39" s="57" t="s">
        <v>76</v>
      </c>
      <c r="D39" s="48" t="s">
        <v>123</v>
      </c>
      <c r="E39" s="46"/>
      <c r="F39" s="43"/>
      <c r="G39" s="42"/>
      <c r="H39" s="42"/>
      <c r="I39" s="66"/>
      <c r="J39" s="522"/>
    </row>
    <row r="40" spans="2:10" s="36" customFormat="1" ht="24" customHeight="1" x14ac:dyDescent="0.25">
      <c r="B40" s="522"/>
      <c r="C40" s="673" t="s">
        <v>124</v>
      </c>
      <c r="D40" s="680"/>
      <c r="E40" s="40">
        <f>SUM(E34:E39)</f>
        <v>0</v>
      </c>
      <c r="F40" s="665" t="s">
        <v>18</v>
      </c>
      <c r="G40" s="666"/>
      <c r="H40" s="666"/>
      <c r="I40" s="667"/>
      <c r="J40" s="522"/>
    </row>
    <row r="41" spans="2:10" s="36" customFormat="1" ht="7.5" customHeight="1" x14ac:dyDescent="0.25">
      <c r="B41" s="522"/>
      <c r="C41" s="677"/>
      <c r="D41" s="678"/>
      <c r="E41" s="678"/>
      <c r="F41" s="35"/>
      <c r="I41" s="65"/>
      <c r="J41" s="522"/>
    </row>
    <row r="42" spans="2:10" s="36" customFormat="1" ht="25.5" customHeight="1" x14ac:dyDescent="0.25">
      <c r="B42" s="522"/>
      <c r="C42" s="673" t="s">
        <v>125</v>
      </c>
      <c r="D42" s="680"/>
      <c r="E42" s="38" t="s">
        <v>47</v>
      </c>
      <c r="F42" s="37" t="s">
        <v>42</v>
      </c>
      <c r="G42" s="686" t="s">
        <v>43</v>
      </c>
      <c r="H42" s="687"/>
      <c r="I42" s="688"/>
      <c r="J42" s="522"/>
    </row>
    <row r="43" spans="2:10" s="36" customFormat="1" ht="30" customHeight="1" thickBot="1" x14ac:dyDescent="0.3">
      <c r="B43" s="522"/>
      <c r="C43" s="67" t="s">
        <v>48</v>
      </c>
      <c r="D43" s="68" t="s">
        <v>126</v>
      </c>
      <c r="E43" s="69"/>
      <c r="F43" s="683" t="s">
        <v>127</v>
      </c>
      <c r="G43" s="684"/>
      <c r="H43" s="684"/>
      <c r="I43" s="685"/>
      <c r="J43" s="522"/>
    </row>
    <row r="44" spans="2:10" x14ac:dyDescent="0.25">
      <c r="B44" s="322"/>
      <c r="C44" s="322"/>
      <c r="D44" s="322"/>
      <c r="E44" s="322"/>
      <c r="F44" s="385"/>
      <c r="G44" s="322"/>
      <c r="H44" s="322"/>
      <c r="I44" s="322"/>
      <c r="J44" s="322"/>
    </row>
  </sheetData>
  <mergeCells count="32">
    <mergeCell ref="C41:E41"/>
    <mergeCell ref="C42:D42"/>
    <mergeCell ref="C40:D40"/>
    <mergeCell ref="F40:I40"/>
    <mergeCell ref="F43:I43"/>
    <mergeCell ref="G42:I42"/>
    <mergeCell ref="C20:D20"/>
    <mergeCell ref="C30:D30"/>
    <mergeCell ref="C31:E31"/>
    <mergeCell ref="C32:E32"/>
    <mergeCell ref="C33:D33"/>
    <mergeCell ref="C2:I2"/>
    <mergeCell ref="I22:I23"/>
    <mergeCell ref="H22:H23"/>
    <mergeCell ref="G22:G23"/>
    <mergeCell ref="F22:F23"/>
    <mergeCell ref="I4:I5"/>
    <mergeCell ref="H4:H5"/>
    <mergeCell ref="G4:G5"/>
    <mergeCell ref="F4:F5"/>
    <mergeCell ref="F20:I20"/>
    <mergeCell ref="C9:D9"/>
    <mergeCell ref="C4:E4"/>
    <mergeCell ref="C5:D5"/>
    <mergeCell ref="C22:E22"/>
    <mergeCell ref="C10:E10"/>
    <mergeCell ref="C11:D11"/>
    <mergeCell ref="F32:F33"/>
    <mergeCell ref="G32:G33"/>
    <mergeCell ref="H32:H33"/>
    <mergeCell ref="I32:I33"/>
    <mergeCell ref="F30:I30"/>
  </mergeCells>
  <dataValidations count="1">
    <dataValidation allowBlank="1" showInputMessage="1" showErrorMessage="1" prompt="Informar o FAP atualizado da empresa." sqref="E14" xr:uid="{00000000-0002-0000-0300-000000000000}"/>
  </dataValidations>
  <printOptions horizontalCentered="1"/>
  <pageMargins left="0.23622047244094491" right="0.23622047244094491" top="0.35433070866141736" bottom="0.15748031496062992" header="0.11811023622047245" footer="0.11811023622047245"/>
  <pageSetup paperSize="9" scale="4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062D8-B44E-491B-B838-2A766D1F2EFF}">
  <sheetPr>
    <tabColor theme="8" tint="-0.499984740745262"/>
    <pageSetUpPr fitToPage="1"/>
  </sheetPr>
  <dimension ref="B1:J24"/>
  <sheetViews>
    <sheetView showGridLines="0" zoomScaleNormal="100" workbookViewId="0">
      <selection activeCell="I6" sqref="I6:I11"/>
    </sheetView>
  </sheetViews>
  <sheetFormatPr defaultRowHeight="15" x14ac:dyDescent="0.25"/>
  <cols>
    <col min="1" max="1" width="2.5703125" customWidth="1"/>
    <col min="2" max="2" width="2.28515625" customWidth="1"/>
    <col min="3" max="3" width="29.5703125" customWidth="1"/>
    <col min="4" max="4" width="21" customWidth="1"/>
    <col min="5" max="5" width="15.5703125" customWidth="1"/>
    <col min="6" max="6" width="2.5703125" customWidth="1"/>
    <col min="7" max="7" width="31.28515625" customWidth="1"/>
    <col min="8" max="8" width="21" customWidth="1"/>
    <col min="9" max="9" width="21.140625" customWidth="1"/>
    <col min="10" max="10" width="1.7109375" customWidth="1"/>
  </cols>
  <sheetData>
    <row r="1" spans="2:10" ht="4.5" customHeight="1" x14ac:dyDescent="0.25"/>
    <row r="2" spans="2:10" ht="51.75" customHeight="1" x14ac:dyDescent="0.25">
      <c r="B2" s="321"/>
      <c r="C2" s="658"/>
      <c r="D2" s="658"/>
      <c r="E2" s="658"/>
      <c r="F2" s="658"/>
      <c r="G2" s="658"/>
      <c r="H2" s="658"/>
      <c r="I2" s="658"/>
      <c r="J2" s="321"/>
    </row>
    <row r="3" spans="2:10" ht="30" customHeight="1" x14ac:dyDescent="0.25">
      <c r="B3" s="321"/>
      <c r="C3" s="692" t="s">
        <v>128</v>
      </c>
      <c r="D3" s="693"/>
      <c r="E3" s="693"/>
      <c r="F3" s="693"/>
      <c r="G3" s="693"/>
      <c r="H3" s="693"/>
      <c r="I3" s="694"/>
      <c r="J3" s="321"/>
    </row>
    <row r="4" spans="2:10" ht="4.5" customHeight="1" thickBot="1" x14ac:dyDescent="0.3">
      <c r="B4" s="321"/>
      <c r="C4" s="352"/>
      <c r="D4" s="353"/>
      <c r="E4" s="353"/>
      <c r="F4" s="353"/>
      <c r="G4" s="353"/>
      <c r="H4" s="353"/>
      <c r="I4" s="354"/>
      <c r="J4" s="321"/>
    </row>
    <row r="5" spans="2:10" ht="59.25" customHeight="1" thickBot="1" x14ac:dyDescent="0.3">
      <c r="B5" s="321"/>
      <c r="C5" s="695" t="s">
        <v>129</v>
      </c>
      <c r="D5" s="696"/>
      <c r="E5" s="696"/>
      <c r="F5" s="530"/>
      <c r="G5" s="696" t="s">
        <v>130</v>
      </c>
      <c r="H5" s="696"/>
      <c r="I5" s="697"/>
      <c r="J5" s="321"/>
    </row>
    <row r="6" spans="2:10" ht="23.25" customHeight="1" thickBot="1" x14ac:dyDescent="0.3">
      <c r="B6" s="321"/>
      <c r="C6" s="698" t="s">
        <v>131</v>
      </c>
      <c r="D6" s="523" t="s">
        <v>132</v>
      </c>
      <c r="E6" s="524"/>
      <c r="F6" s="353"/>
      <c r="G6" s="701" t="s">
        <v>133</v>
      </c>
      <c r="H6" s="523" t="s">
        <v>132</v>
      </c>
      <c r="I6" s="525"/>
      <c r="J6" s="321"/>
    </row>
    <row r="7" spans="2:10" ht="23.25" customHeight="1" thickBot="1" x14ac:dyDescent="0.3">
      <c r="B7" s="321"/>
      <c r="C7" s="699"/>
      <c r="D7" s="526" t="s">
        <v>134</v>
      </c>
      <c r="E7" s="524"/>
      <c r="F7" s="353"/>
      <c r="G7" s="702"/>
      <c r="H7" s="526" t="s">
        <v>134</v>
      </c>
      <c r="I7" s="525"/>
      <c r="J7" s="321"/>
    </row>
    <row r="8" spans="2:10" ht="23.25" customHeight="1" thickBot="1" x14ac:dyDescent="0.3">
      <c r="B8" s="321"/>
      <c r="C8" s="699"/>
      <c r="D8" s="526" t="s">
        <v>135</v>
      </c>
      <c r="E8" s="524"/>
      <c r="F8" s="353"/>
      <c r="G8" s="702"/>
      <c r="H8" s="526" t="s">
        <v>135</v>
      </c>
      <c r="I8" s="525"/>
      <c r="J8" s="321"/>
    </row>
    <row r="9" spans="2:10" ht="23.25" customHeight="1" thickBot="1" x14ac:dyDescent="0.3">
      <c r="B9" s="321"/>
      <c r="C9" s="699"/>
      <c r="D9" s="526" t="s">
        <v>136</v>
      </c>
      <c r="E9" s="524"/>
      <c r="F9" s="353"/>
      <c r="G9" s="702"/>
      <c r="H9" s="526" t="s">
        <v>136</v>
      </c>
      <c r="I9" s="525"/>
      <c r="J9" s="321"/>
    </row>
    <row r="10" spans="2:10" ht="23.25" customHeight="1" thickBot="1" x14ac:dyDescent="0.3">
      <c r="B10" s="321"/>
      <c r="C10" s="699"/>
      <c r="D10" s="526" t="s">
        <v>137</v>
      </c>
      <c r="E10" s="524"/>
      <c r="F10" s="353"/>
      <c r="G10" s="702"/>
      <c r="H10" s="526" t="s">
        <v>137</v>
      </c>
      <c r="I10" s="525"/>
      <c r="J10" s="321"/>
    </row>
    <row r="11" spans="2:10" ht="23.25" customHeight="1" thickBot="1" x14ac:dyDescent="0.3">
      <c r="B11" s="321"/>
      <c r="C11" s="700"/>
      <c r="D11" s="527" t="s">
        <v>138</v>
      </c>
      <c r="E11" s="528"/>
      <c r="F11" s="70"/>
      <c r="G11" s="703"/>
      <c r="H11" s="527" t="s">
        <v>138</v>
      </c>
      <c r="I11" s="529"/>
      <c r="J11" s="321"/>
    </row>
    <row r="12" spans="2:10" ht="15.75" thickBot="1" x14ac:dyDescent="0.3">
      <c r="B12" s="321"/>
      <c r="C12" s="352"/>
      <c r="D12" s="353"/>
      <c r="E12" s="353"/>
      <c r="F12" s="353"/>
      <c r="G12" s="353"/>
      <c r="H12" s="353"/>
      <c r="I12" s="354"/>
      <c r="J12" s="321"/>
    </row>
    <row r="13" spans="2:10" ht="33" customHeight="1" x14ac:dyDescent="0.25">
      <c r="B13" s="321"/>
      <c r="C13" s="689" t="s">
        <v>139</v>
      </c>
      <c r="D13" s="690"/>
      <c r="E13" s="531">
        <f>ROUND(((1+E6)*(1+E7)/(1-(E8+E9+E10+E11))-1),4)</f>
        <v>0</v>
      </c>
      <c r="F13" s="532"/>
      <c r="G13" s="691" t="s">
        <v>139</v>
      </c>
      <c r="H13" s="690"/>
      <c r="I13" s="533">
        <f>ROUND(((1+I6)*(1+I7)/(1-(I8+I9+I10+I11))-1),4)</f>
        <v>0</v>
      </c>
      <c r="J13" s="321"/>
    </row>
    <row r="14" spans="2:10" x14ac:dyDescent="0.25">
      <c r="B14" s="321"/>
      <c r="C14" s="321"/>
      <c r="D14" s="321"/>
      <c r="E14" s="321"/>
      <c r="F14" s="321"/>
      <c r="G14" s="321"/>
      <c r="H14" s="321"/>
      <c r="I14" s="321"/>
      <c r="J14" s="321"/>
    </row>
    <row r="15" spans="2:10" x14ac:dyDescent="0.25">
      <c r="B15" s="321"/>
      <c r="C15" s="321"/>
      <c r="D15" s="321"/>
      <c r="E15" s="321"/>
      <c r="F15" s="321"/>
      <c r="G15" s="321"/>
      <c r="H15" s="321"/>
      <c r="I15" s="321"/>
      <c r="J15" s="321"/>
    </row>
    <row r="16" spans="2:10" x14ac:dyDescent="0.25">
      <c r="B16" s="321"/>
      <c r="C16" s="321"/>
      <c r="D16" s="321"/>
      <c r="E16" s="321"/>
      <c r="F16" s="321"/>
      <c r="G16" s="321"/>
      <c r="H16" s="321"/>
      <c r="I16" s="321"/>
      <c r="J16" s="321"/>
    </row>
    <row r="17" spans="2:10" x14ac:dyDescent="0.25">
      <c r="B17" s="321"/>
      <c r="C17" s="321"/>
      <c r="D17" s="321"/>
      <c r="E17" s="321"/>
      <c r="F17" s="321"/>
      <c r="G17" s="321"/>
      <c r="H17" s="321"/>
      <c r="I17" s="321"/>
      <c r="J17" s="321"/>
    </row>
    <row r="18" spans="2:10" x14ac:dyDescent="0.25">
      <c r="B18" s="321"/>
      <c r="C18" s="321"/>
      <c r="D18" s="321"/>
      <c r="E18" s="321"/>
      <c r="F18" s="321"/>
      <c r="G18" s="321"/>
      <c r="H18" s="321"/>
      <c r="I18" s="321"/>
      <c r="J18" s="321"/>
    </row>
    <row r="19" spans="2:10" x14ac:dyDescent="0.25">
      <c r="B19" s="321"/>
      <c r="C19" s="321"/>
      <c r="D19" s="321"/>
      <c r="E19" s="321"/>
      <c r="F19" s="321"/>
      <c r="G19" s="321"/>
      <c r="H19" s="321"/>
      <c r="I19" s="321"/>
      <c r="J19" s="321"/>
    </row>
    <row r="20" spans="2:10" x14ac:dyDescent="0.25">
      <c r="B20" s="321"/>
      <c r="C20" s="321"/>
      <c r="D20" s="321"/>
      <c r="E20" s="321"/>
      <c r="F20" s="321"/>
      <c r="G20" s="321"/>
      <c r="H20" s="321"/>
      <c r="I20" s="321"/>
      <c r="J20" s="321"/>
    </row>
    <row r="21" spans="2:10" x14ac:dyDescent="0.25">
      <c r="B21" s="321"/>
      <c r="C21" s="321"/>
      <c r="D21" s="321"/>
      <c r="E21" s="321"/>
      <c r="F21" s="321"/>
      <c r="G21" s="321"/>
      <c r="H21" s="321"/>
      <c r="I21" s="321"/>
      <c r="J21" s="321"/>
    </row>
    <row r="22" spans="2:10" x14ac:dyDescent="0.25">
      <c r="B22" s="321"/>
      <c r="C22" s="321"/>
      <c r="D22" s="321"/>
      <c r="E22" s="321"/>
      <c r="F22" s="321"/>
      <c r="G22" s="321"/>
      <c r="H22" s="321"/>
      <c r="I22" s="321"/>
      <c r="J22" s="321"/>
    </row>
    <row r="23" spans="2:10" x14ac:dyDescent="0.25">
      <c r="B23" s="321"/>
      <c r="C23" s="321"/>
      <c r="D23" s="321"/>
      <c r="E23" s="321"/>
      <c r="F23" s="321"/>
      <c r="G23" s="321"/>
      <c r="H23" s="321"/>
      <c r="I23" s="321"/>
      <c r="J23" s="321"/>
    </row>
    <row r="24" spans="2:10" x14ac:dyDescent="0.25">
      <c r="B24" s="321"/>
      <c r="C24" s="321"/>
      <c r="D24" s="321"/>
      <c r="E24" s="321"/>
      <c r="F24" s="321"/>
      <c r="G24" s="321"/>
      <c r="H24" s="321"/>
      <c r="I24" s="321"/>
      <c r="J24" s="321"/>
    </row>
  </sheetData>
  <mergeCells count="8">
    <mergeCell ref="C2:I2"/>
    <mergeCell ref="C13:D13"/>
    <mergeCell ref="G13:H13"/>
    <mergeCell ref="C3:I3"/>
    <mergeCell ref="C5:E5"/>
    <mergeCell ref="G5:I5"/>
    <mergeCell ref="C6:C11"/>
    <mergeCell ref="G6:G11"/>
  </mergeCells>
  <printOptions horizontalCentered="1"/>
  <pageMargins left="0.23622047244094491" right="0.23622047244094491" top="0.35433070866141736" bottom="0.15748031496062992" header="0.11811023622047245" footer="0.11811023622047245"/>
  <pageSetup paperSize="9" scale="97"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499984740745262"/>
    <pageSetUpPr fitToPage="1"/>
  </sheetPr>
  <dimension ref="B1:R1048574"/>
  <sheetViews>
    <sheetView showGridLines="0" topLeftCell="A10" zoomScale="90" zoomScaleNormal="90" zoomScaleSheetLayoutView="100" workbookViewId="0">
      <selection activeCell="L4" sqref="L4"/>
    </sheetView>
  </sheetViews>
  <sheetFormatPr defaultColWidth="0" defaultRowHeight="0" customHeight="1" zeroHeight="1" x14ac:dyDescent="0.25"/>
  <cols>
    <col min="1" max="2" width="3" style="32" customWidth="1"/>
    <col min="3" max="3" width="10.7109375" style="32" customWidth="1"/>
    <col min="4" max="4" width="50.42578125" style="33" customWidth="1"/>
    <col min="5" max="5" width="9.5703125" style="32" customWidth="1"/>
    <col min="6" max="6" width="29.85546875" style="32" customWidth="1"/>
    <col min="7" max="7" width="21.85546875" style="32" customWidth="1"/>
    <col min="8" max="9" width="18.7109375" style="32" customWidth="1"/>
    <col min="10" max="10" width="13.140625" style="32" customWidth="1"/>
    <col min="11" max="11" width="14.5703125" style="34" customWidth="1"/>
    <col min="12" max="12" width="31.140625" style="34" customWidth="1"/>
    <col min="13" max="13" width="2" style="32" customWidth="1"/>
    <col min="14" max="14" width="31.28515625" style="32" customWidth="1"/>
    <col min="15" max="15" width="19.5703125" style="32" customWidth="1"/>
    <col min="16" max="16" width="53.28515625" style="32" customWidth="1"/>
    <col min="17" max="17" width="2.7109375" style="32" customWidth="1"/>
    <col min="18" max="16372" width="11.42578125" style="32" customWidth="1"/>
    <col min="16373" max="16373" width="6" style="32" customWidth="1"/>
    <col min="16374" max="16374" width="14" style="32" customWidth="1"/>
    <col min="16375" max="16375" width="4.28515625" style="32" customWidth="1"/>
    <col min="16376" max="16384" width="4.5703125" style="32" customWidth="1"/>
  </cols>
  <sheetData>
    <row r="1" spans="2:18" ht="9" customHeight="1" x14ac:dyDescent="0.25">
      <c r="B1" s="322"/>
      <c r="C1" s="704"/>
      <c r="D1" s="704"/>
      <c r="E1" s="704"/>
      <c r="F1" s="704"/>
      <c r="G1" s="704"/>
      <c r="H1" s="704"/>
      <c r="I1" s="704"/>
      <c r="J1" s="704"/>
      <c r="K1" s="704"/>
      <c r="L1" s="704"/>
      <c r="M1" s="704"/>
      <c r="N1" s="704"/>
      <c r="O1" s="704"/>
      <c r="P1" s="704"/>
      <c r="Q1" s="704"/>
    </row>
    <row r="2" spans="2:18" ht="59.25" customHeight="1" thickBot="1" x14ac:dyDescent="0.3">
      <c r="B2" s="322"/>
      <c r="C2" s="351"/>
      <c r="D2" s="707" t="s">
        <v>140</v>
      </c>
      <c r="E2" s="707"/>
      <c r="F2" s="707"/>
      <c r="G2" s="707"/>
      <c r="H2" s="707"/>
      <c r="I2" s="707"/>
      <c r="J2" s="707"/>
      <c r="K2" s="707"/>
      <c r="L2" s="708"/>
      <c r="M2" s="322"/>
      <c r="N2" s="709" t="s">
        <v>141</v>
      </c>
      <c r="O2" s="710"/>
      <c r="P2" s="711"/>
      <c r="Q2" s="704"/>
    </row>
    <row r="3" spans="2:18" ht="46.5" customHeight="1" thickBot="1" x14ac:dyDescent="0.3">
      <c r="B3" s="322"/>
      <c r="C3" s="348" t="s">
        <v>142</v>
      </c>
      <c r="D3" s="349" t="s">
        <v>143</v>
      </c>
      <c r="E3" s="349" t="s">
        <v>144</v>
      </c>
      <c r="F3" s="319" t="s">
        <v>145</v>
      </c>
      <c r="G3" s="319" t="s">
        <v>146</v>
      </c>
      <c r="H3" s="319" t="s">
        <v>147</v>
      </c>
      <c r="I3" s="319" t="s">
        <v>148</v>
      </c>
      <c r="J3" s="319" t="s">
        <v>149</v>
      </c>
      <c r="K3" s="350" t="s">
        <v>150</v>
      </c>
      <c r="L3" s="350" t="s">
        <v>151</v>
      </c>
      <c r="M3" s="322"/>
      <c r="N3" s="324" t="s">
        <v>152</v>
      </c>
      <c r="O3" s="323"/>
      <c r="P3" s="325" t="s">
        <v>153</v>
      </c>
      <c r="Q3" s="704"/>
    </row>
    <row r="4" spans="2:18" ht="20.100000000000001" customHeight="1" thickBot="1" x14ac:dyDescent="0.3">
      <c r="B4" s="322"/>
      <c r="C4" s="329">
        <v>1</v>
      </c>
      <c r="D4" s="330" t="s">
        <v>154</v>
      </c>
      <c r="E4" s="331" t="s">
        <v>155</v>
      </c>
      <c r="F4" s="331" t="s">
        <v>156</v>
      </c>
      <c r="G4" s="331" t="s">
        <v>157</v>
      </c>
      <c r="H4" s="332">
        <v>10</v>
      </c>
      <c r="I4" s="333">
        <v>10</v>
      </c>
      <c r="J4" s="719"/>
      <c r="K4" s="334"/>
      <c r="L4" s="534" t="s">
        <v>158</v>
      </c>
      <c r="M4" s="322"/>
      <c r="N4" s="324" t="s">
        <v>159</v>
      </c>
      <c r="O4" s="323"/>
      <c r="P4" s="325" t="s">
        <v>160</v>
      </c>
      <c r="Q4" s="704"/>
      <c r="R4" s="253"/>
    </row>
    <row r="5" spans="2:18" ht="20.100000000000001" customHeight="1" thickBot="1" x14ac:dyDescent="0.3">
      <c r="B5" s="322"/>
      <c r="C5" s="712">
        <f>C4+1</f>
        <v>2</v>
      </c>
      <c r="D5" s="335" t="s">
        <v>161</v>
      </c>
      <c r="E5" s="336" t="s">
        <v>162</v>
      </c>
      <c r="F5" s="336" t="s">
        <v>156</v>
      </c>
      <c r="G5" s="336" t="s">
        <v>157</v>
      </c>
      <c r="H5" s="337">
        <v>11</v>
      </c>
      <c r="I5" s="338">
        <v>11</v>
      </c>
      <c r="J5" s="719"/>
      <c r="K5" s="334"/>
      <c r="L5" s="534" t="s">
        <v>158</v>
      </c>
      <c r="M5" s="322"/>
      <c r="N5" s="324" t="s">
        <v>163</v>
      </c>
      <c r="O5" s="323"/>
      <c r="P5" s="325" t="s">
        <v>164</v>
      </c>
      <c r="Q5" s="704"/>
      <c r="R5" s="253"/>
    </row>
    <row r="6" spans="2:18" ht="20.100000000000001" customHeight="1" thickBot="1" x14ac:dyDescent="0.3">
      <c r="B6" s="322"/>
      <c r="C6" s="712"/>
      <c r="D6" s="335" t="s">
        <v>165</v>
      </c>
      <c r="E6" s="336" t="s">
        <v>162</v>
      </c>
      <c r="F6" s="336" t="s">
        <v>156</v>
      </c>
      <c r="G6" s="336" t="s">
        <v>166</v>
      </c>
      <c r="H6" s="337">
        <v>1</v>
      </c>
      <c r="I6" s="338">
        <v>2</v>
      </c>
      <c r="J6" s="719"/>
      <c r="K6" s="334"/>
      <c r="L6" s="534" t="s">
        <v>158</v>
      </c>
      <c r="M6" s="322"/>
      <c r="N6" s="324" t="s">
        <v>167</v>
      </c>
      <c r="O6" s="323"/>
      <c r="P6" s="325" t="s">
        <v>168</v>
      </c>
      <c r="Q6" s="704"/>
      <c r="R6" s="253"/>
    </row>
    <row r="7" spans="2:18" ht="20.100000000000001" customHeight="1" thickBot="1" x14ac:dyDescent="0.3">
      <c r="B7" s="322"/>
      <c r="C7" s="329">
        <v>3</v>
      </c>
      <c r="D7" s="330" t="s">
        <v>169</v>
      </c>
      <c r="E7" s="331" t="s">
        <v>170</v>
      </c>
      <c r="F7" s="331" t="s">
        <v>156</v>
      </c>
      <c r="G7" s="331" t="s">
        <v>157</v>
      </c>
      <c r="H7" s="332">
        <v>2</v>
      </c>
      <c r="I7" s="333">
        <v>2</v>
      </c>
      <c r="J7" s="719"/>
      <c r="K7" s="334"/>
      <c r="L7" s="534" t="s">
        <v>158</v>
      </c>
      <c r="M7" s="322"/>
      <c r="N7" s="324" t="s">
        <v>171</v>
      </c>
      <c r="O7" s="323"/>
      <c r="P7" s="325" t="s">
        <v>172</v>
      </c>
      <c r="Q7" s="704"/>
      <c r="R7" s="253"/>
    </row>
    <row r="8" spans="2:18" ht="20.100000000000001" customHeight="1" thickBot="1" x14ac:dyDescent="0.3">
      <c r="B8" s="322"/>
      <c r="C8" s="712">
        <v>4</v>
      </c>
      <c r="D8" s="335" t="s">
        <v>173</v>
      </c>
      <c r="E8" s="336" t="s">
        <v>174</v>
      </c>
      <c r="F8" s="336" t="s">
        <v>156</v>
      </c>
      <c r="G8" s="336" t="s">
        <v>157</v>
      </c>
      <c r="H8" s="337">
        <v>11</v>
      </c>
      <c r="I8" s="338">
        <v>11</v>
      </c>
      <c r="J8" s="719"/>
      <c r="K8" s="334"/>
      <c r="L8" s="534" t="s">
        <v>158</v>
      </c>
      <c r="M8" s="322"/>
      <c r="N8" s="326" t="s">
        <v>175</v>
      </c>
      <c r="O8" s="327"/>
      <c r="P8" s="328" t="s">
        <v>176</v>
      </c>
      <c r="Q8" s="704"/>
      <c r="R8" s="253"/>
    </row>
    <row r="9" spans="2:18" ht="20.100000000000001" customHeight="1" thickBot="1" x14ac:dyDescent="0.3">
      <c r="B9" s="322"/>
      <c r="C9" s="712"/>
      <c r="D9" s="335" t="s">
        <v>177</v>
      </c>
      <c r="E9" s="336" t="s">
        <v>174</v>
      </c>
      <c r="F9" s="336" t="s">
        <v>156</v>
      </c>
      <c r="G9" s="336" t="s">
        <v>166</v>
      </c>
      <c r="H9" s="337">
        <v>1</v>
      </c>
      <c r="I9" s="338">
        <v>2</v>
      </c>
      <c r="J9" s="719"/>
      <c r="K9" s="334"/>
      <c r="L9" s="534" t="s">
        <v>158</v>
      </c>
      <c r="M9" s="322"/>
      <c r="N9" s="705" t="s">
        <v>178</v>
      </c>
      <c r="O9" s="705"/>
      <c r="P9" s="705"/>
      <c r="Q9" s="704"/>
      <c r="R9" s="253"/>
    </row>
    <row r="10" spans="2:18" ht="20.100000000000001" customHeight="1" thickBot="1" x14ac:dyDescent="0.3">
      <c r="B10" s="322"/>
      <c r="C10" s="712">
        <v>5</v>
      </c>
      <c r="D10" s="330" t="s">
        <v>179</v>
      </c>
      <c r="E10" s="331" t="s">
        <v>180</v>
      </c>
      <c r="F10" s="331" t="s">
        <v>156</v>
      </c>
      <c r="G10" s="331" t="s">
        <v>157</v>
      </c>
      <c r="H10" s="332">
        <v>10</v>
      </c>
      <c r="I10" s="333">
        <v>10</v>
      </c>
      <c r="J10" s="719"/>
      <c r="K10" s="334"/>
      <c r="L10" s="534" t="s">
        <v>158</v>
      </c>
      <c r="M10" s="322"/>
      <c r="N10" s="705"/>
      <c r="O10" s="705"/>
      <c r="P10" s="705"/>
      <c r="Q10" s="704"/>
      <c r="R10" s="253"/>
    </row>
    <row r="11" spans="2:18" ht="20.100000000000001" customHeight="1" thickBot="1" x14ac:dyDescent="0.3">
      <c r="B11" s="322"/>
      <c r="C11" s="712"/>
      <c r="D11" s="330" t="s">
        <v>181</v>
      </c>
      <c r="E11" s="331" t="s">
        <v>180</v>
      </c>
      <c r="F11" s="331" t="s">
        <v>156</v>
      </c>
      <c r="G11" s="331" t="s">
        <v>157</v>
      </c>
      <c r="H11" s="332">
        <v>2</v>
      </c>
      <c r="I11" s="333">
        <v>2</v>
      </c>
      <c r="J11" s="719"/>
      <c r="K11" s="334"/>
      <c r="L11" s="534" t="s">
        <v>158</v>
      </c>
      <c r="M11" s="322"/>
      <c r="N11" s="706" t="s">
        <v>182</v>
      </c>
      <c r="O11" s="706"/>
      <c r="P11" s="706"/>
      <c r="Q11" s="706"/>
      <c r="R11" s="253"/>
    </row>
    <row r="12" spans="2:18" ht="20.100000000000001" customHeight="1" thickBot="1" x14ac:dyDescent="0.3">
      <c r="B12" s="322"/>
      <c r="C12" s="712"/>
      <c r="D12" s="330" t="s">
        <v>183</v>
      </c>
      <c r="E12" s="331" t="s">
        <v>180</v>
      </c>
      <c r="F12" s="331" t="s">
        <v>156</v>
      </c>
      <c r="G12" s="331" t="s">
        <v>166</v>
      </c>
      <c r="H12" s="332">
        <v>2</v>
      </c>
      <c r="I12" s="333">
        <v>4</v>
      </c>
      <c r="J12" s="719"/>
      <c r="K12" s="334"/>
      <c r="L12" s="534" t="s">
        <v>158</v>
      </c>
      <c r="M12" s="322"/>
      <c r="N12" s="706"/>
      <c r="O12" s="706"/>
      <c r="P12" s="706"/>
      <c r="Q12" s="706"/>
      <c r="R12" s="253"/>
    </row>
    <row r="13" spans="2:18" ht="20.100000000000001" customHeight="1" thickBot="1" x14ac:dyDescent="0.3">
      <c r="B13" s="322"/>
      <c r="C13" s="712"/>
      <c r="D13" s="330" t="s">
        <v>184</v>
      </c>
      <c r="E13" s="331" t="s">
        <v>180</v>
      </c>
      <c r="F13" s="331" t="s">
        <v>156</v>
      </c>
      <c r="G13" s="331" t="s">
        <v>185</v>
      </c>
      <c r="H13" s="332">
        <v>2</v>
      </c>
      <c r="I13" s="333">
        <v>4</v>
      </c>
      <c r="J13" s="719"/>
      <c r="K13" s="334"/>
      <c r="L13" s="534" t="s">
        <v>158</v>
      </c>
      <c r="M13" s="322"/>
      <c r="R13" s="253"/>
    </row>
    <row r="14" spans="2:18" ht="20.100000000000001" customHeight="1" thickBot="1" x14ac:dyDescent="0.3">
      <c r="B14" s="322"/>
      <c r="C14" s="329">
        <v>6</v>
      </c>
      <c r="D14" s="335" t="s">
        <v>186</v>
      </c>
      <c r="E14" s="336" t="s">
        <v>187</v>
      </c>
      <c r="F14" s="336" t="s">
        <v>156</v>
      </c>
      <c r="G14" s="336" t="s">
        <v>157</v>
      </c>
      <c r="H14" s="337">
        <v>2</v>
      </c>
      <c r="I14" s="338">
        <v>2</v>
      </c>
      <c r="J14" s="719"/>
      <c r="K14" s="334"/>
      <c r="L14" s="534" t="s">
        <v>158</v>
      </c>
      <c r="M14" s="322"/>
      <c r="R14" s="253"/>
    </row>
    <row r="15" spans="2:18" ht="20.100000000000001" customHeight="1" thickBot="1" x14ac:dyDescent="0.3">
      <c r="B15" s="322"/>
      <c r="C15" s="712">
        <v>7</v>
      </c>
      <c r="D15" s="330" t="s">
        <v>188</v>
      </c>
      <c r="E15" s="331" t="s">
        <v>189</v>
      </c>
      <c r="F15" s="331" t="s">
        <v>156</v>
      </c>
      <c r="G15" s="331" t="s">
        <v>166</v>
      </c>
      <c r="H15" s="332">
        <v>10</v>
      </c>
      <c r="I15" s="333">
        <v>20</v>
      </c>
      <c r="J15" s="719"/>
      <c r="K15" s="334"/>
      <c r="L15" s="534" t="s">
        <v>158</v>
      </c>
      <c r="M15" s="322"/>
      <c r="R15" s="253"/>
    </row>
    <row r="16" spans="2:18" ht="20.100000000000001" customHeight="1" thickBot="1" x14ac:dyDescent="0.3">
      <c r="B16" s="322"/>
      <c r="C16" s="712"/>
      <c r="D16" s="330" t="s">
        <v>190</v>
      </c>
      <c r="E16" s="331" t="s">
        <v>189</v>
      </c>
      <c r="F16" s="331" t="s">
        <v>156</v>
      </c>
      <c r="G16" s="331" t="s">
        <v>185</v>
      </c>
      <c r="H16" s="332">
        <v>10</v>
      </c>
      <c r="I16" s="333">
        <v>20</v>
      </c>
      <c r="J16" s="719"/>
      <c r="K16" s="334"/>
      <c r="L16" s="534" t="s">
        <v>158</v>
      </c>
      <c r="M16" s="322"/>
      <c r="R16" s="253"/>
    </row>
    <row r="17" spans="2:18" ht="20.100000000000001" customHeight="1" thickBot="1" x14ac:dyDescent="0.3">
      <c r="B17" s="322"/>
      <c r="C17" s="712">
        <v>8</v>
      </c>
      <c r="D17" s="335" t="s">
        <v>191</v>
      </c>
      <c r="E17" s="336" t="s">
        <v>192</v>
      </c>
      <c r="F17" s="336" t="s">
        <v>156</v>
      </c>
      <c r="G17" s="336" t="s">
        <v>157</v>
      </c>
      <c r="H17" s="337">
        <f>39-4</f>
        <v>35</v>
      </c>
      <c r="I17" s="338">
        <f>39-4</f>
        <v>35</v>
      </c>
      <c r="J17" s="719"/>
      <c r="K17" s="334"/>
      <c r="L17" s="534" t="s">
        <v>158</v>
      </c>
      <c r="M17" s="322"/>
      <c r="R17" s="253"/>
    </row>
    <row r="18" spans="2:18" ht="20.100000000000001" customHeight="1" thickBot="1" x14ac:dyDescent="0.3">
      <c r="B18" s="322"/>
      <c r="C18" s="712"/>
      <c r="D18" s="335" t="s">
        <v>193</v>
      </c>
      <c r="E18" s="336" t="s">
        <v>192</v>
      </c>
      <c r="F18" s="336" t="s">
        <v>156</v>
      </c>
      <c r="G18" s="336" t="s">
        <v>166</v>
      </c>
      <c r="H18" s="337">
        <v>3</v>
      </c>
      <c r="I18" s="338">
        <v>6</v>
      </c>
      <c r="J18" s="719"/>
      <c r="K18" s="334"/>
      <c r="L18" s="534" t="s">
        <v>158</v>
      </c>
      <c r="M18" s="322"/>
      <c r="R18" s="253"/>
    </row>
    <row r="19" spans="2:18" ht="20.100000000000001" customHeight="1" thickBot="1" x14ac:dyDescent="0.3">
      <c r="B19" s="322"/>
      <c r="C19" s="712"/>
      <c r="D19" s="335" t="s">
        <v>194</v>
      </c>
      <c r="E19" s="336" t="s">
        <v>192</v>
      </c>
      <c r="F19" s="336" t="s">
        <v>156</v>
      </c>
      <c r="G19" s="336" t="s">
        <v>185</v>
      </c>
      <c r="H19" s="337">
        <v>2</v>
      </c>
      <c r="I19" s="338">
        <v>4</v>
      </c>
      <c r="J19" s="719"/>
      <c r="K19" s="334"/>
      <c r="L19" s="534" t="s">
        <v>158</v>
      </c>
      <c r="M19" s="322"/>
      <c r="R19" s="253"/>
    </row>
    <row r="20" spans="2:18" ht="20.100000000000001" customHeight="1" thickBot="1" x14ac:dyDescent="0.3">
      <c r="B20" s="322"/>
      <c r="C20" s="712"/>
      <c r="D20" s="335" t="s">
        <v>195</v>
      </c>
      <c r="E20" s="336" t="s">
        <v>192</v>
      </c>
      <c r="F20" s="336" t="s">
        <v>156</v>
      </c>
      <c r="G20" s="336" t="s">
        <v>157</v>
      </c>
      <c r="H20" s="337">
        <v>24</v>
      </c>
      <c r="I20" s="338">
        <v>24</v>
      </c>
      <c r="J20" s="719"/>
      <c r="K20" s="334"/>
      <c r="L20" s="534" t="s">
        <v>158</v>
      </c>
      <c r="M20" s="322"/>
      <c r="R20" s="253"/>
    </row>
    <row r="21" spans="2:18" ht="20.100000000000001" customHeight="1" thickBot="1" x14ac:dyDescent="0.3">
      <c r="B21" s="322"/>
      <c r="C21" s="712"/>
      <c r="D21" s="335" t="s">
        <v>196</v>
      </c>
      <c r="E21" s="336" t="s">
        <v>192</v>
      </c>
      <c r="F21" s="336" t="s">
        <v>156</v>
      </c>
      <c r="G21" s="336" t="s">
        <v>166</v>
      </c>
      <c r="H21" s="337">
        <v>2</v>
      </c>
      <c r="I21" s="338">
        <v>4</v>
      </c>
      <c r="J21" s="719"/>
      <c r="K21" s="334"/>
      <c r="L21" s="534" t="s">
        <v>158</v>
      </c>
      <c r="M21" s="322"/>
      <c r="R21" s="253"/>
    </row>
    <row r="22" spans="2:18" ht="20.100000000000001" customHeight="1" thickBot="1" x14ac:dyDescent="0.3">
      <c r="B22" s="322"/>
      <c r="C22" s="712">
        <v>9</v>
      </c>
      <c r="D22" s="330" t="s">
        <v>197</v>
      </c>
      <c r="E22" s="331" t="s">
        <v>198</v>
      </c>
      <c r="F22" s="331" t="s">
        <v>156</v>
      </c>
      <c r="G22" s="331" t="s">
        <v>157</v>
      </c>
      <c r="H22" s="332">
        <v>51</v>
      </c>
      <c r="I22" s="333">
        <v>51</v>
      </c>
      <c r="J22" s="719"/>
      <c r="K22" s="334"/>
      <c r="L22" s="534" t="s">
        <v>158</v>
      </c>
      <c r="M22" s="322"/>
      <c r="R22" s="253"/>
    </row>
    <row r="23" spans="2:18" ht="20.100000000000001" customHeight="1" thickBot="1" x14ac:dyDescent="0.3">
      <c r="B23" s="322"/>
      <c r="C23" s="712"/>
      <c r="D23" s="330" t="s">
        <v>199</v>
      </c>
      <c r="E23" s="331" t="s">
        <v>198</v>
      </c>
      <c r="F23" s="331" t="s">
        <v>156</v>
      </c>
      <c r="G23" s="331" t="s">
        <v>166</v>
      </c>
      <c r="H23" s="332">
        <v>5</v>
      </c>
      <c r="I23" s="333">
        <v>10</v>
      </c>
      <c r="J23" s="719"/>
      <c r="K23" s="334"/>
      <c r="L23" s="534" t="s">
        <v>158</v>
      </c>
      <c r="M23" s="322"/>
      <c r="R23" s="253"/>
    </row>
    <row r="24" spans="2:18" ht="20.100000000000001" customHeight="1" thickBot="1" x14ac:dyDescent="0.3">
      <c r="B24" s="322"/>
      <c r="C24" s="712"/>
      <c r="D24" s="330" t="s">
        <v>200</v>
      </c>
      <c r="E24" s="331" t="s">
        <v>198</v>
      </c>
      <c r="F24" s="331" t="s">
        <v>156</v>
      </c>
      <c r="G24" s="331" t="s">
        <v>185</v>
      </c>
      <c r="H24" s="332">
        <v>2</v>
      </c>
      <c r="I24" s="333">
        <v>4</v>
      </c>
      <c r="J24" s="719"/>
      <c r="K24" s="334"/>
      <c r="L24" s="534" t="s">
        <v>158</v>
      </c>
      <c r="M24" s="322"/>
      <c r="R24" s="253"/>
    </row>
    <row r="25" spans="2:18" ht="20.100000000000001" customHeight="1" thickBot="1" x14ac:dyDescent="0.3">
      <c r="B25" s="322"/>
      <c r="C25" s="329">
        <v>10</v>
      </c>
      <c r="D25" s="335" t="s">
        <v>201</v>
      </c>
      <c r="E25" s="336" t="s">
        <v>202</v>
      </c>
      <c r="F25" s="336" t="s">
        <v>156</v>
      </c>
      <c r="G25" s="336" t="s">
        <v>157</v>
      </c>
      <c r="H25" s="337">
        <v>1</v>
      </c>
      <c r="I25" s="338">
        <v>1</v>
      </c>
      <c r="J25" s="719"/>
      <c r="K25" s="334"/>
      <c r="L25" s="534" t="s">
        <v>158</v>
      </c>
      <c r="M25" s="322"/>
      <c r="R25" s="253"/>
    </row>
    <row r="26" spans="2:18" ht="20.100000000000001" customHeight="1" thickBot="1" x14ac:dyDescent="0.3">
      <c r="B26" s="322"/>
      <c r="C26" s="329">
        <v>11</v>
      </c>
      <c r="D26" s="330" t="s">
        <v>203</v>
      </c>
      <c r="E26" s="331" t="s">
        <v>204</v>
      </c>
      <c r="F26" s="331" t="s">
        <v>156</v>
      </c>
      <c r="G26" s="331" t="s">
        <v>157</v>
      </c>
      <c r="H26" s="332">
        <v>3</v>
      </c>
      <c r="I26" s="333">
        <v>3</v>
      </c>
      <c r="J26" s="719"/>
      <c r="K26" s="334"/>
      <c r="L26" s="534" t="s">
        <v>158</v>
      </c>
      <c r="M26" s="322"/>
      <c r="R26" s="253"/>
    </row>
    <row r="27" spans="2:18" ht="20.100000000000001" customHeight="1" thickBot="1" x14ac:dyDescent="0.3">
      <c r="B27" s="322"/>
      <c r="C27" s="329">
        <v>12</v>
      </c>
      <c r="D27" s="335" t="s">
        <v>205</v>
      </c>
      <c r="E27" s="336" t="s">
        <v>206</v>
      </c>
      <c r="F27" s="336" t="s">
        <v>156</v>
      </c>
      <c r="G27" s="336" t="s">
        <v>157</v>
      </c>
      <c r="H27" s="337">
        <v>9</v>
      </c>
      <c r="I27" s="338">
        <v>9</v>
      </c>
      <c r="J27" s="719"/>
      <c r="K27" s="334"/>
      <c r="L27" s="534" t="s">
        <v>158</v>
      </c>
      <c r="M27" s="322"/>
      <c r="R27" s="253"/>
    </row>
    <row r="28" spans="2:18" ht="20.100000000000001" customHeight="1" thickBot="1" x14ac:dyDescent="0.3">
      <c r="B28" s="322"/>
      <c r="C28" s="329">
        <v>13</v>
      </c>
      <c r="D28" s="330" t="s">
        <v>207</v>
      </c>
      <c r="E28" s="331" t="s">
        <v>208</v>
      </c>
      <c r="F28" s="331" t="s">
        <v>156</v>
      </c>
      <c r="G28" s="331" t="s">
        <v>157</v>
      </c>
      <c r="H28" s="332">
        <v>1</v>
      </c>
      <c r="I28" s="333">
        <v>1</v>
      </c>
      <c r="J28" s="719"/>
      <c r="K28" s="334"/>
      <c r="L28" s="534" t="s">
        <v>158</v>
      </c>
      <c r="M28" s="322"/>
      <c r="R28" s="253"/>
    </row>
    <row r="29" spans="2:18" ht="24.75" customHeight="1" thickBot="1" x14ac:dyDescent="0.3">
      <c r="B29" s="322"/>
      <c r="C29" s="329">
        <v>14</v>
      </c>
      <c r="D29" s="335" t="s">
        <v>209</v>
      </c>
      <c r="E29" s="336" t="s">
        <v>210</v>
      </c>
      <c r="F29" s="336" t="s">
        <v>156</v>
      </c>
      <c r="G29" s="336" t="s">
        <v>157</v>
      </c>
      <c r="H29" s="337">
        <v>2</v>
      </c>
      <c r="I29" s="338">
        <v>2</v>
      </c>
      <c r="J29" s="719"/>
      <c r="K29" s="334"/>
      <c r="L29" s="535" t="s">
        <v>211</v>
      </c>
      <c r="M29" s="322"/>
    </row>
    <row r="30" spans="2:18" ht="24.75" customHeight="1" thickBot="1" x14ac:dyDescent="0.3">
      <c r="B30" s="322"/>
      <c r="C30" s="329">
        <v>15</v>
      </c>
      <c r="D30" s="330" t="s">
        <v>212</v>
      </c>
      <c r="E30" s="331" t="s">
        <v>213</v>
      </c>
      <c r="F30" s="331" t="s">
        <v>156</v>
      </c>
      <c r="G30" s="331" t="s">
        <v>157</v>
      </c>
      <c r="H30" s="332">
        <v>1</v>
      </c>
      <c r="I30" s="333">
        <v>1</v>
      </c>
      <c r="J30" s="719"/>
      <c r="K30" s="334"/>
      <c r="L30" s="535" t="s">
        <v>211</v>
      </c>
      <c r="M30" s="322"/>
    </row>
    <row r="31" spans="2:18" ht="20.100000000000001" customHeight="1" thickBot="1" x14ac:dyDescent="0.3">
      <c r="B31" s="322"/>
      <c r="C31" s="329">
        <v>16</v>
      </c>
      <c r="D31" s="335" t="s">
        <v>214</v>
      </c>
      <c r="E31" s="336" t="s">
        <v>215</v>
      </c>
      <c r="F31" s="336" t="s">
        <v>156</v>
      </c>
      <c r="G31" s="336" t="s">
        <v>157</v>
      </c>
      <c r="H31" s="337">
        <v>1</v>
      </c>
      <c r="I31" s="338">
        <v>1</v>
      </c>
      <c r="J31" s="719"/>
      <c r="K31" s="334"/>
      <c r="L31" s="534" t="s">
        <v>158</v>
      </c>
      <c r="M31" s="322"/>
      <c r="R31" s="253"/>
    </row>
    <row r="32" spans="2:18" ht="20.100000000000001" customHeight="1" x14ac:dyDescent="0.25">
      <c r="B32" s="322"/>
      <c r="C32" s="716" t="s">
        <v>216</v>
      </c>
      <c r="D32" s="717"/>
      <c r="E32" s="717"/>
      <c r="F32" s="717"/>
      <c r="G32" s="718"/>
      <c r="H32" s="339">
        <f>SUM(H4:H31)</f>
        <v>216</v>
      </c>
      <c r="I32" s="340">
        <f>SUM(I4:I31)</f>
        <v>256</v>
      </c>
      <c r="J32" s="713" t="s">
        <v>18</v>
      </c>
      <c r="K32" s="714"/>
      <c r="L32" s="715"/>
      <c r="M32" s="322"/>
      <c r="R32" s="253"/>
    </row>
    <row r="33" spans="2:13" ht="10.5" customHeight="1" x14ac:dyDescent="0.25">
      <c r="B33" s="322"/>
      <c r="C33" s="322"/>
      <c r="D33" s="322"/>
      <c r="E33" s="322"/>
      <c r="F33" s="322"/>
      <c r="G33" s="322"/>
      <c r="H33" s="322"/>
      <c r="I33" s="322"/>
      <c r="J33" s="322"/>
      <c r="K33" s="322"/>
      <c r="L33" s="322"/>
      <c r="M33" s="322"/>
    </row>
    <row r="34" spans="2:13" ht="0" hidden="1" customHeight="1" x14ac:dyDescent="0.25">
      <c r="B34" s="341"/>
      <c r="L34" s="342"/>
    </row>
    <row r="35" spans="2:13" ht="0" hidden="1" customHeight="1" x14ac:dyDescent="0.25">
      <c r="B35" s="343"/>
      <c r="C35" s="345"/>
      <c r="D35" s="344"/>
      <c r="E35" s="345"/>
      <c r="F35" s="345"/>
      <c r="G35" s="345"/>
      <c r="H35" s="345"/>
      <c r="I35" s="345"/>
      <c r="J35" s="345"/>
      <c r="K35" s="346"/>
      <c r="L35" s="347"/>
    </row>
    <row r="1048566" ht="9" customHeight="1" x14ac:dyDescent="0.25"/>
    <row r="1048567" ht="29.25" customHeight="1" x14ac:dyDescent="0.25"/>
    <row r="1048568" ht="30.75" customHeight="1" x14ac:dyDescent="0.25"/>
    <row r="1048569" ht="30.75" customHeight="1" x14ac:dyDescent="0.25"/>
    <row r="1048570" ht="30.75" customHeight="1" x14ac:dyDescent="0.25"/>
    <row r="1048571" ht="15.75" customHeight="1" x14ac:dyDescent="0.25"/>
    <row r="1048572" ht="10.5" customHeight="1" x14ac:dyDescent="0.25"/>
    <row r="1048573" ht="7.5" customHeight="1" x14ac:dyDescent="0.25"/>
    <row r="1048574" ht="18" customHeight="1" x14ac:dyDescent="0.25"/>
  </sheetData>
  <autoFilter ref="B3:K33" xr:uid="{00000000-0001-0000-0200-000000000000}"/>
  <mergeCells count="15">
    <mergeCell ref="J32:L32"/>
    <mergeCell ref="C32:G32"/>
    <mergeCell ref="C15:C16"/>
    <mergeCell ref="C8:C9"/>
    <mergeCell ref="C10:C13"/>
    <mergeCell ref="C17:C21"/>
    <mergeCell ref="J4:J31"/>
    <mergeCell ref="C22:C24"/>
    <mergeCell ref="C1:Q1"/>
    <mergeCell ref="Q2:Q10"/>
    <mergeCell ref="N9:P10"/>
    <mergeCell ref="N11:Q12"/>
    <mergeCell ref="D2:L2"/>
    <mergeCell ref="N2:P2"/>
    <mergeCell ref="C5:C6"/>
  </mergeCells>
  <phoneticPr fontId="14" type="noConversion"/>
  <hyperlinks>
    <hyperlink ref="L29" r:id="rId1" xr:uid="{73957BFE-4AC4-4F73-8ACA-844FC173422E}"/>
    <hyperlink ref="L30" r:id="rId2" xr:uid="{CC59993B-D0CB-4602-9D5A-01BB28B96A7A}"/>
  </hyperlinks>
  <printOptions horizontalCentered="1"/>
  <pageMargins left="0.23622047244094491" right="0.23622047244094491" top="0.35433070866141736" bottom="0.15748031496062992" header="0.11811023622047245" footer="0.11811023622047245"/>
  <pageSetup paperSize="9" scale="43" orientation="landscape"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8" tint="-0.249977111117893"/>
  </sheetPr>
  <dimension ref="A1:G139"/>
  <sheetViews>
    <sheetView showGridLines="0" zoomScale="90" zoomScaleNormal="90" zoomScaleSheetLayoutView="90" workbookViewId="0">
      <selection activeCell="M22" sqref="M22"/>
    </sheetView>
  </sheetViews>
  <sheetFormatPr defaultRowHeight="12.75" x14ac:dyDescent="0.25"/>
  <cols>
    <col min="1" max="1" width="3.7109375" style="75" customWidth="1"/>
    <col min="2" max="2" width="7" style="75" customWidth="1"/>
    <col min="3" max="3" width="49.5703125" style="75" customWidth="1"/>
    <col min="4" max="4" width="28" style="75" customWidth="1"/>
    <col min="5" max="5" width="16.85546875" style="76" customWidth="1"/>
    <col min="6" max="6" width="20.5703125" style="77" customWidth="1"/>
    <col min="7" max="7" width="3.5703125" style="75" customWidth="1"/>
    <col min="8" max="243" width="9.140625" style="75"/>
    <col min="244" max="244" width="12.5703125" style="75" customWidth="1"/>
    <col min="245" max="245" width="49.5703125" style="75" customWidth="1"/>
    <col min="246" max="246" width="28" style="75" customWidth="1"/>
    <col min="247" max="247" width="16.85546875" style="75" customWidth="1"/>
    <col min="248" max="248" width="17.5703125" style="75" customWidth="1"/>
    <col min="249" max="249" width="33.140625" style="75" customWidth="1"/>
    <col min="250" max="262" width="0" style="75" hidden="1" customWidth="1"/>
    <col min="263" max="499" width="9.140625" style="75"/>
    <col min="500" max="500" width="12.5703125" style="75" customWidth="1"/>
    <col min="501" max="501" width="49.5703125" style="75" customWidth="1"/>
    <col min="502" max="502" width="28" style="75" customWidth="1"/>
    <col min="503" max="503" width="16.85546875" style="75" customWidth="1"/>
    <col min="504" max="504" width="17.5703125" style="75" customWidth="1"/>
    <col min="505" max="505" width="33.140625" style="75" customWidth="1"/>
    <col min="506" max="518" width="0" style="75" hidden="1" customWidth="1"/>
    <col min="519" max="755" width="9.140625" style="75"/>
    <col min="756" max="756" width="12.5703125" style="75" customWidth="1"/>
    <col min="757" max="757" width="49.5703125" style="75" customWidth="1"/>
    <col min="758" max="758" width="28" style="75" customWidth="1"/>
    <col min="759" max="759" width="16.85546875" style="75" customWidth="1"/>
    <col min="760" max="760" width="17.5703125" style="75" customWidth="1"/>
    <col min="761" max="761" width="33.140625" style="75" customWidth="1"/>
    <col min="762" max="774" width="0" style="75" hidden="1" customWidth="1"/>
    <col min="775" max="1011" width="9.140625" style="75"/>
    <col min="1012" max="1012" width="12.5703125" style="75" customWidth="1"/>
    <col min="1013" max="1013" width="49.5703125" style="75" customWidth="1"/>
    <col min="1014" max="1014" width="28" style="75" customWidth="1"/>
    <col min="1015" max="1015" width="16.85546875" style="75" customWidth="1"/>
    <col min="1016" max="1016" width="17.5703125" style="75" customWidth="1"/>
    <col min="1017" max="1017" width="33.140625" style="75" customWidth="1"/>
    <col min="1018" max="1030" width="0" style="75" hidden="1" customWidth="1"/>
    <col min="1031" max="1267" width="9.140625" style="75"/>
    <col min="1268" max="1268" width="12.5703125" style="75" customWidth="1"/>
    <col min="1269" max="1269" width="49.5703125" style="75" customWidth="1"/>
    <col min="1270" max="1270" width="28" style="75" customWidth="1"/>
    <col min="1271" max="1271" width="16.85546875" style="75" customWidth="1"/>
    <col min="1272" max="1272" width="17.5703125" style="75" customWidth="1"/>
    <col min="1273" max="1273" width="33.140625" style="75" customWidth="1"/>
    <col min="1274" max="1286" width="0" style="75" hidden="1" customWidth="1"/>
    <col min="1287" max="1523" width="9.140625" style="75"/>
    <col min="1524" max="1524" width="12.5703125" style="75" customWidth="1"/>
    <col min="1525" max="1525" width="49.5703125" style="75" customWidth="1"/>
    <col min="1526" max="1526" width="28" style="75" customWidth="1"/>
    <col min="1527" max="1527" width="16.85546875" style="75" customWidth="1"/>
    <col min="1528" max="1528" width="17.5703125" style="75" customWidth="1"/>
    <col min="1529" max="1529" width="33.140625" style="75" customWidth="1"/>
    <col min="1530" max="1542" width="0" style="75" hidden="1" customWidth="1"/>
    <col min="1543" max="1779" width="9.140625" style="75"/>
    <col min="1780" max="1780" width="12.5703125" style="75" customWidth="1"/>
    <col min="1781" max="1781" width="49.5703125" style="75" customWidth="1"/>
    <col min="1782" max="1782" width="28" style="75" customWidth="1"/>
    <col min="1783" max="1783" width="16.85546875" style="75" customWidth="1"/>
    <col min="1784" max="1784" width="17.5703125" style="75" customWidth="1"/>
    <col min="1785" max="1785" width="33.140625" style="75" customWidth="1"/>
    <col min="1786" max="1798" width="0" style="75" hidden="1" customWidth="1"/>
    <col min="1799" max="2035" width="9.140625" style="75"/>
    <col min="2036" max="2036" width="12.5703125" style="75" customWidth="1"/>
    <col min="2037" max="2037" width="49.5703125" style="75" customWidth="1"/>
    <col min="2038" max="2038" width="28" style="75" customWidth="1"/>
    <col min="2039" max="2039" width="16.85546875" style="75" customWidth="1"/>
    <col min="2040" max="2040" width="17.5703125" style="75" customWidth="1"/>
    <col min="2041" max="2041" width="33.140625" style="75" customWidth="1"/>
    <col min="2042" max="2054" width="0" style="75" hidden="1" customWidth="1"/>
    <col min="2055" max="2291" width="9.140625" style="75"/>
    <col min="2292" max="2292" width="12.5703125" style="75" customWidth="1"/>
    <col min="2293" max="2293" width="49.5703125" style="75" customWidth="1"/>
    <col min="2294" max="2294" width="28" style="75" customWidth="1"/>
    <col min="2295" max="2295" width="16.85546875" style="75" customWidth="1"/>
    <col min="2296" max="2296" width="17.5703125" style="75" customWidth="1"/>
    <col min="2297" max="2297" width="33.140625" style="75" customWidth="1"/>
    <col min="2298" max="2310" width="0" style="75" hidden="1" customWidth="1"/>
    <col min="2311" max="2547" width="9.140625" style="75"/>
    <col min="2548" max="2548" width="12.5703125" style="75" customWidth="1"/>
    <col min="2549" max="2549" width="49.5703125" style="75" customWidth="1"/>
    <col min="2550" max="2550" width="28" style="75" customWidth="1"/>
    <col min="2551" max="2551" width="16.85546875" style="75" customWidth="1"/>
    <col min="2552" max="2552" width="17.5703125" style="75" customWidth="1"/>
    <col min="2553" max="2553" width="33.140625" style="75" customWidth="1"/>
    <col min="2554" max="2566" width="0" style="75" hidden="1" customWidth="1"/>
    <col min="2567" max="2803" width="9.140625" style="75"/>
    <col min="2804" max="2804" width="12.5703125" style="75" customWidth="1"/>
    <col min="2805" max="2805" width="49.5703125" style="75" customWidth="1"/>
    <col min="2806" max="2806" width="28" style="75" customWidth="1"/>
    <col min="2807" max="2807" width="16.85546875" style="75" customWidth="1"/>
    <col min="2808" max="2808" width="17.5703125" style="75" customWidth="1"/>
    <col min="2809" max="2809" width="33.140625" style="75" customWidth="1"/>
    <col min="2810" max="2822" width="0" style="75" hidden="1" customWidth="1"/>
    <col min="2823" max="3059" width="9.140625" style="75"/>
    <col min="3060" max="3060" width="12.5703125" style="75" customWidth="1"/>
    <col min="3061" max="3061" width="49.5703125" style="75" customWidth="1"/>
    <col min="3062" max="3062" width="28" style="75" customWidth="1"/>
    <col min="3063" max="3063" width="16.85546875" style="75" customWidth="1"/>
    <col min="3064" max="3064" width="17.5703125" style="75" customWidth="1"/>
    <col min="3065" max="3065" width="33.140625" style="75" customWidth="1"/>
    <col min="3066" max="3078" width="0" style="75" hidden="1" customWidth="1"/>
    <col min="3079" max="3315" width="9.140625" style="75"/>
    <col min="3316" max="3316" width="12.5703125" style="75" customWidth="1"/>
    <col min="3317" max="3317" width="49.5703125" style="75" customWidth="1"/>
    <col min="3318" max="3318" width="28" style="75" customWidth="1"/>
    <col min="3319" max="3319" width="16.85546875" style="75" customWidth="1"/>
    <col min="3320" max="3320" width="17.5703125" style="75" customWidth="1"/>
    <col min="3321" max="3321" width="33.140625" style="75" customWidth="1"/>
    <col min="3322" max="3334" width="0" style="75" hidden="1" customWidth="1"/>
    <col min="3335" max="3571" width="9.140625" style="75"/>
    <col min="3572" max="3572" width="12.5703125" style="75" customWidth="1"/>
    <col min="3573" max="3573" width="49.5703125" style="75" customWidth="1"/>
    <col min="3574" max="3574" width="28" style="75" customWidth="1"/>
    <col min="3575" max="3575" width="16.85546875" style="75" customWidth="1"/>
    <col min="3576" max="3576" width="17.5703125" style="75" customWidth="1"/>
    <col min="3577" max="3577" width="33.140625" style="75" customWidth="1"/>
    <col min="3578" max="3590" width="0" style="75" hidden="1" customWidth="1"/>
    <col min="3591" max="3827" width="9.140625" style="75"/>
    <col min="3828" max="3828" width="12.5703125" style="75" customWidth="1"/>
    <col min="3829" max="3829" width="49.5703125" style="75" customWidth="1"/>
    <col min="3830" max="3830" width="28" style="75" customWidth="1"/>
    <col min="3831" max="3831" width="16.85546875" style="75" customWidth="1"/>
    <col min="3832" max="3832" width="17.5703125" style="75" customWidth="1"/>
    <col min="3833" max="3833" width="33.140625" style="75" customWidth="1"/>
    <col min="3834" max="3846" width="0" style="75" hidden="1" customWidth="1"/>
    <col min="3847" max="4083" width="9.140625" style="75"/>
    <col min="4084" max="4084" width="12.5703125" style="75" customWidth="1"/>
    <col min="4085" max="4085" width="49.5703125" style="75" customWidth="1"/>
    <col min="4086" max="4086" width="28" style="75" customWidth="1"/>
    <col min="4087" max="4087" width="16.85546875" style="75" customWidth="1"/>
    <col min="4088" max="4088" width="17.5703125" style="75" customWidth="1"/>
    <col min="4089" max="4089" width="33.140625" style="75" customWidth="1"/>
    <col min="4090" max="4102" width="0" style="75" hidden="1" customWidth="1"/>
    <col min="4103" max="4339" width="9.140625" style="75"/>
    <col min="4340" max="4340" width="12.5703125" style="75" customWidth="1"/>
    <col min="4341" max="4341" width="49.5703125" style="75" customWidth="1"/>
    <col min="4342" max="4342" width="28" style="75" customWidth="1"/>
    <col min="4343" max="4343" width="16.85546875" style="75" customWidth="1"/>
    <col min="4344" max="4344" width="17.5703125" style="75" customWidth="1"/>
    <col min="4345" max="4345" width="33.140625" style="75" customWidth="1"/>
    <col min="4346" max="4358" width="0" style="75" hidden="1" customWidth="1"/>
    <col min="4359" max="4595" width="9.140625" style="75"/>
    <col min="4596" max="4596" width="12.5703125" style="75" customWidth="1"/>
    <col min="4597" max="4597" width="49.5703125" style="75" customWidth="1"/>
    <col min="4598" max="4598" width="28" style="75" customWidth="1"/>
    <col min="4599" max="4599" width="16.85546875" style="75" customWidth="1"/>
    <col min="4600" max="4600" width="17.5703125" style="75" customWidth="1"/>
    <col min="4601" max="4601" width="33.140625" style="75" customWidth="1"/>
    <col min="4602" max="4614" width="0" style="75" hidden="1" customWidth="1"/>
    <col min="4615" max="4851" width="9.140625" style="75"/>
    <col min="4852" max="4852" width="12.5703125" style="75" customWidth="1"/>
    <col min="4853" max="4853" width="49.5703125" style="75" customWidth="1"/>
    <col min="4854" max="4854" width="28" style="75" customWidth="1"/>
    <col min="4855" max="4855" width="16.85546875" style="75" customWidth="1"/>
    <col min="4856" max="4856" width="17.5703125" style="75" customWidth="1"/>
    <col min="4857" max="4857" width="33.140625" style="75" customWidth="1"/>
    <col min="4858" max="4870" width="0" style="75" hidden="1" customWidth="1"/>
    <col min="4871" max="5107" width="9.140625" style="75"/>
    <col min="5108" max="5108" width="12.5703125" style="75" customWidth="1"/>
    <col min="5109" max="5109" width="49.5703125" style="75" customWidth="1"/>
    <col min="5110" max="5110" width="28" style="75" customWidth="1"/>
    <col min="5111" max="5111" width="16.85546875" style="75" customWidth="1"/>
    <col min="5112" max="5112" width="17.5703125" style="75" customWidth="1"/>
    <col min="5113" max="5113" width="33.140625" style="75" customWidth="1"/>
    <col min="5114" max="5126" width="0" style="75" hidden="1" customWidth="1"/>
    <col min="5127" max="5363" width="9.140625" style="75"/>
    <col min="5364" max="5364" width="12.5703125" style="75" customWidth="1"/>
    <col min="5365" max="5365" width="49.5703125" style="75" customWidth="1"/>
    <col min="5366" max="5366" width="28" style="75" customWidth="1"/>
    <col min="5367" max="5367" width="16.85546875" style="75" customWidth="1"/>
    <col min="5368" max="5368" width="17.5703125" style="75" customWidth="1"/>
    <col min="5369" max="5369" width="33.140625" style="75" customWidth="1"/>
    <col min="5370" max="5382" width="0" style="75" hidden="1" customWidth="1"/>
    <col min="5383" max="5619" width="9.140625" style="75"/>
    <col min="5620" max="5620" width="12.5703125" style="75" customWidth="1"/>
    <col min="5621" max="5621" width="49.5703125" style="75" customWidth="1"/>
    <col min="5622" max="5622" width="28" style="75" customWidth="1"/>
    <col min="5623" max="5623" width="16.85546875" style="75" customWidth="1"/>
    <col min="5624" max="5624" width="17.5703125" style="75" customWidth="1"/>
    <col min="5625" max="5625" width="33.140625" style="75" customWidth="1"/>
    <col min="5626" max="5638" width="0" style="75" hidden="1" customWidth="1"/>
    <col min="5639" max="5875" width="9.140625" style="75"/>
    <col min="5876" max="5876" width="12.5703125" style="75" customWidth="1"/>
    <col min="5877" max="5877" width="49.5703125" style="75" customWidth="1"/>
    <col min="5878" max="5878" width="28" style="75" customWidth="1"/>
    <col min="5879" max="5879" width="16.85546875" style="75" customWidth="1"/>
    <col min="5880" max="5880" width="17.5703125" style="75" customWidth="1"/>
    <col min="5881" max="5881" width="33.140625" style="75" customWidth="1"/>
    <col min="5882" max="5894" width="0" style="75" hidden="1" customWidth="1"/>
    <col min="5895" max="6131" width="9.140625" style="75"/>
    <col min="6132" max="6132" width="12.5703125" style="75" customWidth="1"/>
    <col min="6133" max="6133" width="49.5703125" style="75" customWidth="1"/>
    <col min="6134" max="6134" width="28" style="75" customWidth="1"/>
    <col min="6135" max="6135" width="16.85546875" style="75" customWidth="1"/>
    <col min="6136" max="6136" width="17.5703125" style="75" customWidth="1"/>
    <col min="6137" max="6137" width="33.140625" style="75" customWidth="1"/>
    <col min="6138" max="6150" width="0" style="75" hidden="1" customWidth="1"/>
    <col min="6151" max="6387" width="9.140625" style="75"/>
    <col min="6388" max="6388" width="12.5703125" style="75" customWidth="1"/>
    <col min="6389" max="6389" width="49.5703125" style="75" customWidth="1"/>
    <col min="6390" max="6390" width="28" style="75" customWidth="1"/>
    <col min="6391" max="6391" width="16.85546875" style="75" customWidth="1"/>
    <col min="6392" max="6392" width="17.5703125" style="75" customWidth="1"/>
    <col min="6393" max="6393" width="33.140625" style="75" customWidth="1"/>
    <col min="6394" max="6406" width="0" style="75" hidden="1" customWidth="1"/>
    <col min="6407" max="6643" width="9.140625" style="75"/>
    <col min="6644" max="6644" width="12.5703125" style="75" customWidth="1"/>
    <col min="6645" max="6645" width="49.5703125" style="75" customWidth="1"/>
    <col min="6646" max="6646" width="28" style="75" customWidth="1"/>
    <col min="6647" max="6647" width="16.85546875" style="75" customWidth="1"/>
    <col min="6648" max="6648" width="17.5703125" style="75" customWidth="1"/>
    <col min="6649" max="6649" width="33.140625" style="75" customWidth="1"/>
    <col min="6650" max="6662" width="0" style="75" hidden="1" customWidth="1"/>
    <col min="6663" max="6899" width="9.140625" style="75"/>
    <col min="6900" max="6900" width="12.5703125" style="75" customWidth="1"/>
    <col min="6901" max="6901" width="49.5703125" style="75" customWidth="1"/>
    <col min="6902" max="6902" width="28" style="75" customWidth="1"/>
    <col min="6903" max="6903" width="16.85546875" style="75" customWidth="1"/>
    <col min="6904" max="6904" width="17.5703125" style="75" customWidth="1"/>
    <col min="6905" max="6905" width="33.140625" style="75" customWidth="1"/>
    <col min="6906" max="6918" width="0" style="75" hidden="1" customWidth="1"/>
    <col min="6919" max="7155" width="9.140625" style="75"/>
    <col min="7156" max="7156" width="12.5703125" style="75" customWidth="1"/>
    <col min="7157" max="7157" width="49.5703125" style="75" customWidth="1"/>
    <col min="7158" max="7158" width="28" style="75" customWidth="1"/>
    <col min="7159" max="7159" width="16.85546875" style="75" customWidth="1"/>
    <col min="7160" max="7160" width="17.5703125" style="75" customWidth="1"/>
    <col min="7161" max="7161" width="33.140625" style="75" customWidth="1"/>
    <col min="7162" max="7174" width="0" style="75" hidden="1" customWidth="1"/>
    <col min="7175" max="7411" width="9.140625" style="75"/>
    <col min="7412" max="7412" width="12.5703125" style="75" customWidth="1"/>
    <col min="7413" max="7413" width="49.5703125" style="75" customWidth="1"/>
    <col min="7414" max="7414" width="28" style="75" customWidth="1"/>
    <col min="7415" max="7415" width="16.85546875" style="75" customWidth="1"/>
    <col min="7416" max="7416" width="17.5703125" style="75" customWidth="1"/>
    <col min="7417" max="7417" width="33.140625" style="75" customWidth="1"/>
    <col min="7418" max="7430" width="0" style="75" hidden="1" customWidth="1"/>
    <col min="7431" max="7667" width="9.140625" style="75"/>
    <col min="7668" max="7668" width="12.5703125" style="75" customWidth="1"/>
    <col min="7669" max="7669" width="49.5703125" style="75" customWidth="1"/>
    <col min="7670" max="7670" width="28" style="75" customWidth="1"/>
    <col min="7671" max="7671" width="16.85546875" style="75" customWidth="1"/>
    <col min="7672" max="7672" width="17.5703125" style="75" customWidth="1"/>
    <col min="7673" max="7673" width="33.140625" style="75" customWidth="1"/>
    <col min="7674" max="7686" width="0" style="75" hidden="1" customWidth="1"/>
    <col min="7687" max="7923" width="9.140625" style="75"/>
    <col min="7924" max="7924" width="12.5703125" style="75" customWidth="1"/>
    <col min="7925" max="7925" width="49.5703125" style="75" customWidth="1"/>
    <col min="7926" max="7926" width="28" style="75" customWidth="1"/>
    <col min="7927" max="7927" width="16.85546875" style="75" customWidth="1"/>
    <col min="7928" max="7928" width="17.5703125" style="75" customWidth="1"/>
    <col min="7929" max="7929" width="33.140625" style="75" customWidth="1"/>
    <col min="7930" max="7942" width="0" style="75" hidden="1" customWidth="1"/>
    <col min="7943" max="8179" width="9.140625" style="75"/>
    <col min="8180" max="8180" width="12.5703125" style="75" customWidth="1"/>
    <col min="8181" max="8181" width="49.5703125" style="75" customWidth="1"/>
    <col min="8182" max="8182" width="28" style="75" customWidth="1"/>
    <col min="8183" max="8183" width="16.85546875" style="75" customWidth="1"/>
    <col min="8184" max="8184" width="17.5703125" style="75" customWidth="1"/>
    <col min="8185" max="8185" width="33.140625" style="75" customWidth="1"/>
    <col min="8186" max="8198" width="0" style="75" hidden="1" customWidth="1"/>
    <col min="8199" max="8435" width="9.140625" style="75"/>
    <col min="8436" max="8436" width="12.5703125" style="75" customWidth="1"/>
    <col min="8437" max="8437" width="49.5703125" style="75" customWidth="1"/>
    <col min="8438" max="8438" width="28" style="75" customWidth="1"/>
    <col min="8439" max="8439" width="16.85546875" style="75" customWidth="1"/>
    <col min="8440" max="8440" width="17.5703125" style="75" customWidth="1"/>
    <col min="8441" max="8441" width="33.140625" style="75" customWidth="1"/>
    <col min="8442" max="8454" width="0" style="75" hidden="1" customWidth="1"/>
    <col min="8455" max="8691" width="9.140625" style="75"/>
    <col min="8692" max="8692" width="12.5703125" style="75" customWidth="1"/>
    <col min="8693" max="8693" width="49.5703125" style="75" customWidth="1"/>
    <col min="8694" max="8694" width="28" style="75" customWidth="1"/>
    <col min="8695" max="8695" width="16.85546875" style="75" customWidth="1"/>
    <col min="8696" max="8696" width="17.5703125" style="75" customWidth="1"/>
    <col min="8697" max="8697" width="33.140625" style="75" customWidth="1"/>
    <col min="8698" max="8710" width="0" style="75" hidden="1" customWidth="1"/>
    <col min="8711" max="8947" width="9.140625" style="75"/>
    <col min="8948" max="8948" width="12.5703125" style="75" customWidth="1"/>
    <col min="8949" max="8949" width="49.5703125" style="75" customWidth="1"/>
    <col min="8950" max="8950" width="28" style="75" customWidth="1"/>
    <col min="8951" max="8951" width="16.85546875" style="75" customWidth="1"/>
    <col min="8952" max="8952" width="17.5703125" style="75" customWidth="1"/>
    <col min="8953" max="8953" width="33.140625" style="75" customWidth="1"/>
    <col min="8954" max="8966" width="0" style="75" hidden="1" customWidth="1"/>
    <col min="8967" max="9203" width="9.140625" style="75"/>
    <col min="9204" max="9204" width="12.5703125" style="75" customWidth="1"/>
    <col min="9205" max="9205" width="49.5703125" style="75" customWidth="1"/>
    <col min="9206" max="9206" width="28" style="75" customWidth="1"/>
    <col min="9207" max="9207" width="16.85546875" style="75" customWidth="1"/>
    <col min="9208" max="9208" width="17.5703125" style="75" customWidth="1"/>
    <col min="9209" max="9209" width="33.140625" style="75" customWidth="1"/>
    <col min="9210" max="9222" width="0" style="75" hidden="1" customWidth="1"/>
    <col min="9223" max="9459" width="9.140625" style="75"/>
    <col min="9460" max="9460" width="12.5703125" style="75" customWidth="1"/>
    <col min="9461" max="9461" width="49.5703125" style="75" customWidth="1"/>
    <col min="9462" max="9462" width="28" style="75" customWidth="1"/>
    <col min="9463" max="9463" width="16.85546875" style="75" customWidth="1"/>
    <col min="9464" max="9464" width="17.5703125" style="75" customWidth="1"/>
    <col min="9465" max="9465" width="33.140625" style="75" customWidth="1"/>
    <col min="9466" max="9478" width="0" style="75" hidden="1" customWidth="1"/>
    <col min="9479" max="9715" width="9.140625" style="75"/>
    <col min="9716" max="9716" width="12.5703125" style="75" customWidth="1"/>
    <col min="9717" max="9717" width="49.5703125" style="75" customWidth="1"/>
    <col min="9718" max="9718" width="28" style="75" customWidth="1"/>
    <col min="9719" max="9719" width="16.85546875" style="75" customWidth="1"/>
    <col min="9720" max="9720" width="17.5703125" style="75" customWidth="1"/>
    <col min="9721" max="9721" width="33.140625" style="75" customWidth="1"/>
    <col min="9722" max="9734" width="0" style="75" hidden="1" customWidth="1"/>
    <col min="9735" max="9971" width="9.140625" style="75"/>
    <col min="9972" max="9972" width="12.5703125" style="75" customWidth="1"/>
    <col min="9973" max="9973" width="49.5703125" style="75" customWidth="1"/>
    <col min="9974" max="9974" width="28" style="75" customWidth="1"/>
    <col min="9975" max="9975" width="16.85546875" style="75" customWidth="1"/>
    <col min="9976" max="9976" width="17.5703125" style="75" customWidth="1"/>
    <col min="9977" max="9977" width="33.140625" style="75" customWidth="1"/>
    <col min="9978" max="9990" width="0" style="75" hidden="1" customWidth="1"/>
    <col min="9991" max="10227" width="9.140625" style="75"/>
    <col min="10228" max="10228" width="12.5703125" style="75" customWidth="1"/>
    <col min="10229" max="10229" width="49.5703125" style="75" customWidth="1"/>
    <col min="10230" max="10230" width="28" style="75" customWidth="1"/>
    <col min="10231" max="10231" width="16.85546875" style="75" customWidth="1"/>
    <col min="10232" max="10232" width="17.5703125" style="75" customWidth="1"/>
    <col min="10233" max="10233" width="33.140625" style="75" customWidth="1"/>
    <col min="10234" max="10246" width="0" style="75" hidden="1" customWidth="1"/>
    <col min="10247" max="10483" width="9.140625" style="75"/>
    <col min="10484" max="10484" width="12.5703125" style="75" customWidth="1"/>
    <col min="10485" max="10485" width="49.5703125" style="75" customWidth="1"/>
    <col min="10486" max="10486" width="28" style="75" customWidth="1"/>
    <col min="10487" max="10487" width="16.85546875" style="75" customWidth="1"/>
    <col min="10488" max="10488" width="17.5703125" style="75" customWidth="1"/>
    <col min="10489" max="10489" width="33.140625" style="75" customWidth="1"/>
    <col min="10490" max="10502" width="0" style="75" hidden="1" customWidth="1"/>
    <col min="10503" max="10739" width="9.140625" style="75"/>
    <col min="10740" max="10740" width="12.5703125" style="75" customWidth="1"/>
    <col min="10741" max="10741" width="49.5703125" style="75" customWidth="1"/>
    <col min="10742" max="10742" width="28" style="75" customWidth="1"/>
    <col min="10743" max="10743" width="16.85546875" style="75" customWidth="1"/>
    <col min="10744" max="10744" width="17.5703125" style="75" customWidth="1"/>
    <col min="10745" max="10745" width="33.140625" style="75" customWidth="1"/>
    <col min="10746" max="10758" width="0" style="75" hidden="1" customWidth="1"/>
    <col min="10759" max="10995" width="9.140625" style="75"/>
    <col min="10996" max="10996" width="12.5703125" style="75" customWidth="1"/>
    <col min="10997" max="10997" width="49.5703125" style="75" customWidth="1"/>
    <col min="10998" max="10998" width="28" style="75" customWidth="1"/>
    <col min="10999" max="10999" width="16.85546875" style="75" customWidth="1"/>
    <col min="11000" max="11000" width="17.5703125" style="75" customWidth="1"/>
    <col min="11001" max="11001" width="33.140625" style="75" customWidth="1"/>
    <col min="11002" max="11014" width="0" style="75" hidden="1" customWidth="1"/>
    <col min="11015" max="11251" width="9.140625" style="75"/>
    <col min="11252" max="11252" width="12.5703125" style="75" customWidth="1"/>
    <col min="11253" max="11253" width="49.5703125" style="75" customWidth="1"/>
    <col min="11254" max="11254" width="28" style="75" customWidth="1"/>
    <col min="11255" max="11255" width="16.85546875" style="75" customWidth="1"/>
    <col min="11256" max="11256" width="17.5703125" style="75" customWidth="1"/>
    <col min="11257" max="11257" width="33.140625" style="75" customWidth="1"/>
    <col min="11258" max="11270" width="0" style="75" hidden="1" customWidth="1"/>
    <col min="11271" max="11507" width="9.140625" style="75"/>
    <col min="11508" max="11508" width="12.5703125" style="75" customWidth="1"/>
    <col min="11509" max="11509" width="49.5703125" style="75" customWidth="1"/>
    <col min="11510" max="11510" width="28" style="75" customWidth="1"/>
    <col min="11511" max="11511" width="16.85546875" style="75" customWidth="1"/>
    <col min="11512" max="11512" width="17.5703125" style="75" customWidth="1"/>
    <col min="11513" max="11513" width="33.140625" style="75" customWidth="1"/>
    <col min="11514" max="11526" width="0" style="75" hidden="1" customWidth="1"/>
    <col min="11527" max="11763" width="9.140625" style="75"/>
    <col min="11764" max="11764" width="12.5703125" style="75" customWidth="1"/>
    <col min="11765" max="11765" width="49.5703125" style="75" customWidth="1"/>
    <col min="11766" max="11766" width="28" style="75" customWidth="1"/>
    <col min="11767" max="11767" width="16.85546875" style="75" customWidth="1"/>
    <col min="11768" max="11768" width="17.5703125" style="75" customWidth="1"/>
    <col min="11769" max="11769" width="33.140625" style="75" customWidth="1"/>
    <col min="11770" max="11782" width="0" style="75" hidden="1" customWidth="1"/>
    <col min="11783" max="12019" width="9.140625" style="75"/>
    <col min="12020" max="12020" width="12.5703125" style="75" customWidth="1"/>
    <col min="12021" max="12021" width="49.5703125" style="75" customWidth="1"/>
    <col min="12022" max="12022" width="28" style="75" customWidth="1"/>
    <col min="12023" max="12023" width="16.85546875" style="75" customWidth="1"/>
    <col min="12024" max="12024" width="17.5703125" style="75" customWidth="1"/>
    <col min="12025" max="12025" width="33.140625" style="75" customWidth="1"/>
    <col min="12026" max="12038" width="0" style="75" hidden="1" customWidth="1"/>
    <col min="12039" max="12275" width="9.140625" style="75"/>
    <col min="12276" max="12276" width="12.5703125" style="75" customWidth="1"/>
    <col min="12277" max="12277" width="49.5703125" style="75" customWidth="1"/>
    <col min="12278" max="12278" width="28" style="75" customWidth="1"/>
    <col min="12279" max="12279" width="16.85546875" style="75" customWidth="1"/>
    <col min="12280" max="12280" width="17.5703125" style="75" customWidth="1"/>
    <col min="12281" max="12281" width="33.140625" style="75" customWidth="1"/>
    <col min="12282" max="12294" width="0" style="75" hidden="1" customWidth="1"/>
    <col min="12295" max="12531" width="9.140625" style="75"/>
    <col min="12532" max="12532" width="12.5703125" style="75" customWidth="1"/>
    <col min="12533" max="12533" width="49.5703125" style="75" customWidth="1"/>
    <col min="12534" max="12534" width="28" style="75" customWidth="1"/>
    <col min="12535" max="12535" width="16.85546875" style="75" customWidth="1"/>
    <col min="12536" max="12536" width="17.5703125" style="75" customWidth="1"/>
    <col min="12537" max="12537" width="33.140625" style="75" customWidth="1"/>
    <col min="12538" max="12550" width="0" style="75" hidden="1" customWidth="1"/>
    <col min="12551" max="12787" width="9.140625" style="75"/>
    <col min="12788" max="12788" width="12.5703125" style="75" customWidth="1"/>
    <col min="12789" max="12789" width="49.5703125" style="75" customWidth="1"/>
    <col min="12790" max="12790" width="28" style="75" customWidth="1"/>
    <col min="12791" max="12791" width="16.85546875" style="75" customWidth="1"/>
    <col min="12792" max="12792" width="17.5703125" style="75" customWidth="1"/>
    <col min="12793" max="12793" width="33.140625" style="75" customWidth="1"/>
    <col min="12794" max="12806" width="0" style="75" hidden="1" customWidth="1"/>
    <col min="12807" max="13043" width="9.140625" style="75"/>
    <col min="13044" max="13044" width="12.5703125" style="75" customWidth="1"/>
    <col min="13045" max="13045" width="49.5703125" style="75" customWidth="1"/>
    <col min="13046" max="13046" width="28" style="75" customWidth="1"/>
    <col min="13047" max="13047" width="16.85546875" style="75" customWidth="1"/>
    <col min="13048" max="13048" width="17.5703125" style="75" customWidth="1"/>
    <col min="13049" max="13049" width="33.140625" style="75" customWidth="1"/>
    <col min="13050" max="13062" width="0" style="75" hidden="1" customWidth="1"/>
    <col min="13063" max="13299" width="9.140625" style="75"/>
    <col min="13300" max="13300" width="12.5703125" style="75" customWidth="1"/>
    <col min="13301" max="13301" width="49.5703125" style="75" customWidth="1"/>
    <col min="13302" max="13302" width="28" style="75" customWidth="1"/>
    <col min="13303" max="13303" width="16.85546875" style="75" customWidth="1"/>
    <col min="13304" max="13304" width="17.5703125" style="75" customWidth="1"/>
    <col min="13305" max="13305" width="33.140625" style="75" customWidth="1"/>
    <col min="13306" max="13318" width="0" style="75" hidden="1" customWidth="1"/>
    <col min="13319" max="13555" width="9.140625" style="75"/>
    <col min="13556" max="13556" width="12.5703125" style="75" customWidth="1"/>
    <col min="13557" max="13557" width="49.5703125" style="75" customWidth="1"/>
    <col min="13558" max="13558" width="28" style="75" customWidth="1"/>
    <col min="13559" max="13559" width="16.85546875" style="75" customWidth="1"/>
    <col min="13560" max="13560" width="17.5703125" style="75" customWidth="1"/>
    <col min="13561" max="13561" width="33.140625" style="75" customWidth="1"/>
    <col min="13562" max="13574" width="0" style="75" hidden="1" customWidth="1"/>
    <col min="13575" max="13811" width="9.140625" style="75"/>
    <col min="13812" max="13812" width="12.5703125" style="75" customWidth="1"/>
    <col min="13813" max="13813" width="49.5703125" style="75" customWidth="1"/>
    <col min="13814" max="13814" width="28" style="75" customWidth="1"/>
    <col min="13815" max="13815" width="16.85546875" style="75" customWidth="1"/>
    <col min="13816" max="13816" width="17.5703125" style="75" customWidth="1"/>
    <col min="13817" max="13817" width="33.140625" style="75" customWidth="1"/>
    <col min="13818" max="13830" width="0" style="75" hidden="1" customWidth="1"/>
    <col min="13831" max="14067" width="9.140625" style="75"/>
    <col min="14068" max="14068" width="12.5703125" style="75" customWidth="1"/>
    <col min="14069" max="14069" width="49.5703125" style="75" customWidth="1"/>
    <col min="14070" max="14070" width="28" style="75" customWidth="1"/>
    <col min="14071" max="14071" width="16.85546875" style="75" customWidth="1"/>
    <col min="14072" max="14072" width="17.5703125" style="75" customWidth="1"/>
    <col min="14073" max="14073" width="33.140625" style="75" customWidth="1"/>
    <col min="14074" max="14086" width="0" style="75" hidden="1" customWidth="1"/>
    <col min="14087" max="14323" width="9.140625" style="75"/>
    <col min="14324" max="14324" width="12.5703125" style="75" customWidth="1"/>
    <col min="14325" max="14325" width="49.5703125" style="75" customWidth="1"/>
    <col min="14326" max="14326" width="28" style="75" customWidth="1"/>
    <col min="14327" max="14327" width="16.85546875" style="75" customWidth="1"/>
    <col min="14328" max="14328" width="17.5703125" style="75" customWidth="1"/>
    <col min="14329" max="14329" width="33.140625" style="75" customWidth="1"/>
    <col min="14330" max="14342" width="0" style="75" hidden="1" customWidth="1"/>
    <col min="14343" max="14579" width="9.140625" style="75"/>
    <col min="14580" max="14580" width="12.5703125" style="75" customWidth="1"/>
    <col min="14581" max="14581" width="49.5703125" style="75" customWidth="1"/>
    <col min="14582" max="14582" width="28" style="75" customWidth="1"/>
    <col min="14583" max="14583" width="16.85546875" style="75" customWidth="1"/>
    <col min="14584" max="14584" width="17.5703125" style="75" customWidth="1"/>
    <col min="14585" max="14585" width="33.140625" style="75" customWidth="1"/>
    <col min="14586" max="14598" width="0" style="75" hidden="1" customWidth="1"/>
    <col min="14599" max="14835" width="9.140625" style="75"/>
    <col min="14836" max="14836" width="12.5703125" style="75" customWidth="1"/>
    <col min="14837" max="14837" width="49.5703125" style="75" customWidth="1"/>
    <col min="14838" max="14838" width="28" style="75" customWidth="1"/>
    <col min="14839" max="14839" width="16.85546875" style="75" customWidth="1"/>
    <col min="14840" max="14840" width="17.5703125" style="75" customWidth="1"/>
    <col min="14841" max="14841" width="33.140625" style="75" customWidth="1"/>
    <col min="14842" max="14854" width="0" style="75" hidden="1" customWidth="1"/>
    <col min="14855" max="15091" width="9.140625" style="75"/>
    <col min="15092" max="15092" width="12.5703125" style="75" customWidth="1"/>
    <col min="15093" max="15093" width="49.5703125" style="75" customWidth="1"/>
    <col min="15094" max="15094" width="28" style="75" customWidth="1"/>
    <col min="15095" max="15095" width="16.85546875" style="75" customWidth="1"/>
    <col min="15096" max="15096" width="17.5703125" style="75" customWidth="1"/>
    <col min="15097" max="15097" width="33.140625" style="75" customWidth="1"/>
    <col min="15098" max="15110" width="0" style="75" hidden="1" customWidth="1"/>
    <col min="15111" max="15347" width="9.140625" style="75"/>
    <col min="15348" max="15348" width="12.5703125" style="75" customWidth="1"/>
    <col min="15349" max="15349" width="49.5703125" style="75" customWidth="1"/>
    <col min="15350" max="15350" width="28" style="75" customWidth="1"/>
    <col min="15351" max="15351" width="16.85546875" style="75" customWidth="1"/>
    <col min="15352" max="15352" width="17.5703125" style="75" customWidth="1"/>
    <col min="15353" max="15353" width="33.140625" style="75" customWidth="1"/>
    <col min="15354" max="15366" width="0" style="75" hidden="1" customWidth="1"/>
    <col min="15367" max="15603" width="9.140625" style="75"/>
    <col min="15604" max="15604" width="12.5703125" style="75" customWidth="1"/>
    <col min="15605" max="15605" width="49.5703125" style="75" customWidth="1"/>
    <col min="15606" max="15606" width="28" style="75" customWidth="1"/>
    <col min="15607" max="15607" width="16.85546875" style="75" customWidth="1"/>
    <col min="15608" max="15608" width="17.5703125" style="75" customWidth="1"/>
    <col min="15609" max="15609" width="33.140625" style="75" customWidth="1"/>
    <col min="15610" max="15622" width="0" style="75" hidden="1" customWidth="1"/>
    <col min="15623" max="15859" width="9.140625" style="75"/>
    <col min="15860" max="15860" width="12.5703125" style="75" customWidth="1"/>
    <col min="15861" max="15861" width="49.5703125" style="75" customWidth="1"/>
    <col min="15862" max="15862" width="28" style="75" customWidth="1"/>
    <col min="15863" max="15863" width="16.85546875" style="75" customWidth="1"/>
    <col min="15864" max="15864" width="17.5703125" style="75" customWidth="1"/>
    <col min="15865" max="15865" width="33.140625" style="75" customWidth="1"/>
    <col min="15866" max="15878" width="0" style="75" hidden="1" customWidth="1"/>
    <col min="15879" max="16115" width="9.140625" style="75"/>
    <col min="16116" max="16116" width="12.5703125" style="75" customWidth="1"/>
    <col min="16117" max="16117" width="49.5703125" style="75" customWidth="1"/>
    <col min="16118" max="16118" width="28" style="75" customWidth="1"/>
    <col min="16119" max="16119" width="16.85546875" style="75" customWidth="1"/>
    <col min="16120" max="16120" width="17.5703125" style="75" customWidth="1"/>
    <col min="16121" max="16121" width="33.140625" style="75" customWidth="1"/>
    <col min="16122" max="16134" width="0" style="75" hidden="1" customWidth="1"/>
    <col min="16135" max="16384" width="9.140625" style="75"/>
  </cols>
  <sheetData>
    <row r="1" spans="1:6" ht="13.5" thickBot="1" x14ac:dyDescent="0.3"/>
    <row r="2" spans="1:6" ht="35.25" customHeight="1" x14ac:dyDescent="0.25">
      <c r="B2" s="643" t="s">
        <v>217</v>
      </c>
      <c r="C2" s="644"/>
      <c r="D2" s="644"/>
      <c r="E2" s="644"/>
      <c r="F2" s="645"/>
    </row>
    <row r="3" spans="1:6" ht="21.75" customHeight="1" x14ac:dyDescent="0.25">
      <c r="B3" s="646" t="s">
        <v>218</v>
      </c>
      <c r="C3" s="647"/>
      <c r="D3" s="647"/>
      <c r="E3" s="647"/>
      <c r="F3" s="648"/>
    </row>
    <row r="4" spans="1:6" s="31" customFormat="1" ht="26.25" customHeight="1" x14ac:dyDescent="0.25">
      <c r="B4" s="649" t="s">
        <v>219</v>
      </c>
      <c r="C4" s="650"/>
      <c r="D4" s="650"/>
      <c r="E4" s="650"/>
      <c r="F4" s="651"/>
    </row>
    <row r="5" spans="1:6" s="31" customFormat="1" ht="15" x14ac:dyDescent="0.25">
      <c r="B5" s="652"/>
      <c r="C5" s="653"/>
      <c r="D5" s="653"/>
      <c r="E5" s="653"/>
      <c r="F5" s="654"/>
    </row>
    <row r="6" spans="1:6" s="31" customFormat="1" ht="15" x14ac:dyDescent="0.25">
      <c r="A6" s="78"/>
      <c r="B6" s="627" t="s">
        <v>220</v>
      </c>
      <c r="C6" s="625"/>
      <c r="D6" s="87" t="s">
        <v>221</v>
      </c>
      <c r="E6" s="87" t="s">
        <v>222</v>
      </c>
      <c r="F6" s="119" t="s">
        <v>223</v>
      </c>
    </row>
    <row r="7" spans="1:6" s="31" customFormat="1" ht="15" x14ac:dyDescent="0.25">
      <c r="A7" s="78"/>
      <c r="B7" s="634" t="str">
        <f>RESUMO!C4</f>
        <v>Nº do Processo Administrativo: 25389.000227/2025-35</v>
      </c>
      <c r="C7" s="635"/>
      <c r="D7" s="88"/>
      <c r="E7" s="89"/>
      <c r="F7" s="120"/>
    </row>
    <row r="8" spans="1:6" s="31" customFormat="1" ht="15" x14ac:dyDescent="0.25">
      <c r="A8" s="78"/>
      <c r="B8" s="627" t="s">
        <v>224</v>
      </c>
      <c r="C8" s="625"/>
      <c r="D8" s="90" t="s">
        <v>225</v>
      </c>
      <c r="E8" s="655" t="s">
        <v>226</v>
      </c>
      <c r="F8" s="656"/>
    </row>
    <row r="9" spans="1:6" s="31" customFormat="1" ht="15" x14ac:dyDescent="0.25">
      <c r="A9" s="78"/>
      <c r="B9" s="636" t="s">
        <v>227</v>
      </c>
      <c r="C9" s="637"/>
      <c r="D9" s="91" t="s">
        <v>228</v>
      </c>
      <c r="E9" s="638" t="s">
        <v>229</v>
      </c>
      <c r="F9" s="639"/>
    </row>
    <row r="10" spans="1:6" s="31" customFormat="1" ht="15" x14ac:dyDescent="0.25">
      <c r="A10" s="78"/>
      <c r="B10" s="627" t="s">
        <v>230</v>
      </c>
      <c r="C10" s="625"/>
      <c r="D10" s="30" t="s">
        <v>231</v>
      </c>
      <c r="E10" s="625" t="s">
        <v>232</v>
      </c>
      <c r="F10" s="626"/>
    </row>
    <row r="11" spans="1:6" s="31" customFormat="1" ht="15" x14ac:dyDescent="0.25">
      <c r="A11" s="78"/>
      <c r="B11" s="720" t="str">
        <f>'Legenda - Abas Numéricas'!D4</f>
        <v>Meio Oficial de Automação</v>
      </c>
      <c r="C11" s="721"/>
      <c r="D11" s="92"/>
      <c r="E11" s="722"/>
      <c r="F11" s="723"/>
    </row>
    <row r="12" spans="1:6" s="31" customFormat="1" ht="15" x14ac:dyDescent="0.25">
      <c r="A12" s="78"/>
      <c r="B12" s="627" t="s">
        <v>233</v>
      </c>
      <c r="C12" s="625"/>
      <c r="D12" s="625"/>
      <c r="E12" s="625"/>
      <c r="F12" s="626"/>
    </row>
    <row r="13" spans="1:6" s="31" customFormat="1" ht="15" x14ac:dyDescent="0.25">
      <c r="A13" s="78"/>
      <c r="B13" s="636" t="s">
        <v>234</v>
      </c>
      <c r="C13" s="637"/>
      <c r="D13" s="93" t="s">
        <v>235</v>
      </c>
      <c r="E13" s="638" t="s">
        <v>236</v>
      </c>
      <c r="F13" s="639"/>
    </row>
    <row r="14" spans="1:6" s="31" customFormat="1" ht="15" x14ac:dyDescent="0.25">
      <c r="A14" s="78"/>
      <c r="B14" s="640" t="str">
        <f>'Legenda - Abas Numéricas'!$G$4</f>
        <v>44 h (Segunda a Sexta)</v>
      </c>
      <c r="C14" s="641"/>
      <c r="D14" s="625" t="s">
        <v>237</v>
      </c>
      <c r="E14" s="625"/>
      <c r="F14" s="626"/>
    </row>
    <row r="15" spans="1:6" s="31" customFormat="1" ht="15" x14ac:dyDescent="0.25">
      <c r="A15" s="78"/>
      <c r="B15" s="627" t="s">
        <v>238</v>
      </c>
      <c r="C15" s="625"/>
      <c r="D15" s="624">
        <f>'01'!$C$16</f>
        <v>0</v>
      </c>
      <c r="E15" s="624"/>
      <c r="F15" s="642"/>
    </row>
    <row r="16" spans="1:6" s="31" customFormat="1" ht="15" x14ac:dyDescent="0.25">
      <c r="A16" s="78"/>
      <c r="B16" s="623"/>
      <c r="C16" s="624"/>
      <c r="D16" s="625" t="s">
        <v>239</v>
      </c>
      <c r="E16" s="625"/>
      <c r="F16" s="626"/>
    </row>
    <row r="17" spans="1:7" s="31" customFormat="1" ht="15" x14ac:dyDescent="0.25">
      <c r="A17" s="78"/>
      <c r="B17" s="627" t="s">
        <v>240</v>
      </c>
      <c r="C17" s="625"/>
      <c r="D17" s="628" t="str">
        <f>+'Legenda - Abas Numéricas'!$E$4</f>
        <v>3132-15</v>
      </c>
      <c r="E17" s="628"/>
      <c r="F17" s="629"/>
    </row>
    <row r="18" spans="1:7" s="31" customFormat="1" ht="15" x14ac:dyDescent="0.25">
      <c r="A18" s="78"/>
      <c r="B18" s="623"/>
      <c r="C18" s="624"/>
      <c r="D18" s="625" t="s">
        <v>241</v>
      </c>
      <c r="E18" s="625"/>
      <c r="F18" s="626"/>
    </row>
    <row r="19" spans="1:7" s="31" customFormat="1" ht="15" x14ac:dyDescent="0.25">
      <c r="A19" s="78"/>
      <c r="B19" s="627" t="s">
        <v>242</v>
      </c>
      <c r="C19" s="625"/>
      <c r="D19" s="630"/>
      <c r="E19" s="630"/>
      <c r="F19" s="631"/>
    </row>
    <row r="20" spans="1:7" s="31" customFormat="1" ht="15" x14ac:dyDescent="0.25">
      <c r="A20" s="78"/>
      <c r="B20" s="632" t="s">
        <v>243</v>
      </c>
      <c r="C20" s="633"/>
      <c r="D20" s="625" t="s">
        <v>244</v>
      </c>
      <c r="E20" s="625"/>
      <c r="F20" s="626"/>
    </row>
    <row r="21" spans="1:7" s="31" customFormat="1" ht="21.75" customHeight="1" thickBot="1" x14ac:dyDescent="0.3">
      <c r="A21" s="78"/>
      <c r="B21" s="620">
        <f>'Legenda - Abas Numéricas'!J4</f>
        <v>0</v>
      </c>
      <c r="C21" s="621"/>
      <c r="D21" s="621">
        <f>'Legenda - Abas Numéricas'!K4</f>
        <v>0</v>
      </c>
      <c r="E21" s="621"/>
      <c r="F21" s="622"/>
    </row>
    <row r="22" spans="1:7" ht="14.25" customHeight="1" x14ac:dyDescent="0.25">
      <c r="B22" s="121"/>
      <c r="C22" s="79"/>
      <c r="D22" s="79"/>
      <c r="F22" s="122"/>
    </row>
    <row r="23" spans="1:7" ht="18" customHeight="1" x14ac:dyDescent="0.25">
      <c r="B23" s="580" t="s">
        <v>245</v>
      </c>
      <c r="C23" s="581"/>
      <c r="D23" s="581"/>
      <c r="E23" s="581"/>
      <c r="F23" s="582"/>
    </row>
    <row r="24" spans="1:7" ht="18.75" customHeight="1" x14ac:dyDescent="0.25">
      <c r="B24" s="123">
        <v>1</v>
      </c>
      <c r="C24" s="589" t="s">
        <v>246</v>
      </c>
      <c r="D24" s="589"/>
      <c r="E24" s="97" t="s">
        <v>47</v>
      </c>
      <c r="F24" s="124" t="s">
        <v>247</v>
      </c>
    </row>
    <row r="25" spans="1:7" ht="15" customHeight="1" x14ac:dyDescent="0.25">
      <c r="B25" s="125" t="s">
        <v>48</v>
      </c>
      <c r="C25" s="600" t="s">
        <v>248</v>
      </c>
      <c r="D25" s="601"/>
      <c r="E25" s="47" t="s">
        <v>18</v>
      </c>
      <c r="F25" s="126">
        <f>D21</f>
        <v>0</v>
      </c>
    </row>
    <row r="26" spans="1:7" x14ac:dyDescent="0.25">
      <c r="B26" s="125" t="s">
        <v>52</v>
      </c>
      <c r="C26" s="600" t="s">
        <v>249</v>
      </c>
      <c r="D26" s="601"/>
      <c r="E26" s="95">
        <v>0</v>
      </c>
      <c r="F26" s="126">
        <f>E26*$F$25</f>
        <v>0</v>
      </c>
    </row>
    <row r="27" spans="1:7" x14ac:dyDescent="0.25">
      <c r="B27" s="125" t="s">
        <v>56</v>
      </c>
      <c r="C27" s="600" t="s">
        <v>250</v>
      </c>
      <c r="D27" s="601"/>
      <c r="E27" s="96">
        <v>0</v>
      </c>
      <c r="F27" s="126">
        <f>B21*E27</f>
        <v>0</v>
      </c>
    </row>
    <row r="28" spans="1:7" x14ac:dyDescent="0.25">
      <c r="B28" s="125" t="s">
        <v>70</v>
      </c>
      <c r="C28" s="600" t="s">
        <v>251</v>
      </c>
      <c r="D28" s="601"/>
      <c r="E28" s="95">
        <v>0</v>
      </c>
      <c r="F28" s="126">
        <f>SUM(F25:F27)/220*E28*8*15</f>
        <v>0</v>
      </c>
    </row>
    <row r="29" spans="1:7" x14ac:dyDescent="0.25">
      <c r="B29" s="125" t="s">
        <v>73</v>
      </c>
      <c r="C29" s="600" t="s">
        <v>252</v>
      </c>
      <c r="D29" s="601"/>
      <c r="E29" s="95">
        <v>0</v>
      </c>
      <c r="F29" s="126">
        <f>E29*$F$25</f>
        <v>0</v>
      </c>
    </row>
    <row r="30" spans="1:7" x14ac:dyDescent="0.25">
      <c r="B30" s="125" t="s">
        <v>76</v>
      </c>
      <c r="C30" s="600" t="s">
        <v>253</v>
      </c>
      <c r="D30" s="601"/>
      <c r="E30" s="95">
        <v>0</v>
      </c>
      <c r="F30" s="126">
        <f>E30*$F$25</f>
        <v>0</v>
      </c>
    </row>
    <row r="31" spans="1:7" ht="15.75" customHeight="1" x14ac:dyDescent="0.25">
      <c r="B31" s="612" t="s">
        <v>254</v>
      </c>
      <c r="C31" s="613"/>
      <c r="D31" s="613"/>
      <c r="E31" s="614"/>
      <c r="F31" s="127">
        <f>SUM(F25:F30)</f>
        <v>0</v>
      </c>
    </row>
    <row r="32" spans="1:7" x14ac:dyDescent="0.25">
      <c r="B32" s="128"/>
      <c r="C32" s="118"/>
      <c r="D32" s="118"/>
      <c r="E32" s="118"/>
      <c r="F32" s="129"/>
      <c r="G32" s="80"/>
    </row>
    <row r="33" spans="2:7" ht="18" customHeight="1" x14ac:dyDescent="0.25">
      <c r="B33" s="580" t="s">
        <v>41</v>
      </c>
      <c r="C33" s="581"/>
      <c r="D33" s="581"/>
      <c r="E33" s="581"/>
      <c r="F33" s="582"/>
    </row>
    <row r="34" spans="2:7" ht="15" customHeight="1" x14ac:dyDescent="0.25">
      <c r="B34" s="615" t="s">
        <v>46</v>
      </c>
      <c r="C34" s="616"/>
      <c r="D34" s="617"/>
      <c r="E34" s="97" t="s">
        <v>47</v>
      </c>
      <c r="F34" s="124" t="s">
        <v>247</v>
      </c>
    </row>
    <row r="35" spans="2:7" ht="15" customHeight="1" x14ac:dyDescent="0.25">
      <c r="B35" s="125" t="s">
        <v>48</v>
      </c>
      <c r="C35" s="600" t="s">
        <v>49</v>
      </c>
      <c r="D35" s="601"/>
      <c r="E35" s="108">
        <f>'Encargos_Rescisão_Prof Ausente'!E6</f>
        <v>0</v>
      </c>
      <c r="F35" s="130">
        <f>$F$31*E35</f>
        <v>0</v>
      </c>
    </row>
    <row r="36" spans="2:7" ht="15" customHeight="1" x14ac:dyDescent="0.25">
      <c r="B36" s="125" t="s">
        <v>52</v>
      </c>
      <c r="C36" s="600" t="s">
        <v>53</v>
      </c>
      <c r="D36" s="601"/>
      <c r="E36" s="108">
        <f>'Encargos_Rescisão_Prof Ausente'!E7</f>
        <v>0</v>
      </c>
      <c r="F36" s="130">
        <f>$F$31*E36</f>
        <v>0</v>
      </c>
      <c r="G36" s="80"/>
    </row>
    <row r="37" spans="2:7" ht="39.75" customHeight="1" x14ac:dyDescent="0.25">
      <c r="B37" s="125" t="s">
        <v>56</v>
      </c>
      <c r="C37" s="618" t="s">
        <v>57</v>
      </c>
      <c r="D37" s="619"/>
      <c r="E37" s="108">
        <f>'Encargos_Rescisão_Prof Ausente'!E8</f>
        <v>0</v>
      </c>
      <c r="F37" s="130">
        <f>$F$31*E37</f>
        <v>0</v>
      </c>
    </row>
    <row r="38" spans="2:7" ht="15" customHeight="1" x14ac:dyDescent="0.25">
      <c r="B38" s="572" t="s">
        <v>60</v>
      </c>
      <c r="C38" s="573"/>
      <c r="D38" s="573"/>
      <c r="E38" s="573"/>
      <c r="F38" s="131">
        <f>SUM(F35:F37)</f>
        <v>0</v>
      </c>
    </row>
    <row r="39" spans="2:7" ht="15" customHeight="1" x14ac:dyDescent="0.25">
      <c r="B39" s="592"/>
      <c r="C39" s="593"/>
      <c r="D39" s="593"/>
      <c r="E39" s="593"/>
      <c r="F39" s="594"/>
    </row>
    <row r="40" spans="2:7" ht="15" customHeight="1" x14ac:dyDescent="0.25">
      <c r="B40" s="596" t="s">
        <v>61</v>
      </c>
      <c r="C40" s="589"/>
      <c r="D40" s="589"/>
      <c r="E40" s="97" t="s">
        <v>47</v>
      </c>
      <c r="F40" s="124" t="s">
        <v>247</v>
      </c>
      <c r="G40" s="81"/>
    </row>
    <row r="41" spans="2:7" ht="15" customHeight="1" x14ac:dyDescent="0.25">
      <c r="B41" s="125" t="s">
        <v>48</v>
      </c>
      <c r="C41" s="600" t="s">
        <v>62</v>
      </c>
      <c r="D41" s="601"/>
      <c r="E41" s="108">
        <f>'Encargos_Rescisão_Prof Ausente'!E12</f>
        <v>0</v>
      </c>
      <c r="F41" s="130">
        <f t="shared" ref="F41:F48" si="0">E41*$F$31</f>
        <v>0</v>
      </c>
      <c r="G41" s="82"/>
    </row>
    <row r="42" spans="2:7" ht="15" customHeight="1" x14ac:dyDescent="0.25">
      <c r="B42" s="125" t="s">
        <v>52</v>
      </c>
      <c r="C42" s="600" t="s">
        <v>65</v>
      </c>
      <c r="D42" s="601"/>
      <c r="E42" s="108">
        <f>'Encargos_Rescisão_Prof Ausente'!E13</f>
        <v>0</v>
      </c>
      <c r="F42" s="130">
        <f t="shared" si="0"/>
        <v>0</v>
      </c>
      <c r="G42" s="81"/>
    </row>
    <row r="43" spans="2:7" ht="15" customHeight="1" x14ac:dyDescent="0.25">
      <c r="B43" s="125" t="s">
        <v>56</v>
      </c>
      <c r="C43" s="600" t="s">
        <v>67</v>
      </c>
      <c r="D43" s="601"/>
      <c r="E43" s="108">
        <f>'Encargos_Rescisão_Prof Ausente'!E14</f>
        <v>0</v>
      </c>
      <c r="F43" s="130">
        <f t="shared" si="0"/>
        <v>0</v>
      </c>
      <c r="G43" s="81"/>
    </row>
    <row r="44" spans="2:7" ht="15" customHeight="1" x14ac:dyDescent="0.25">
      <c r="B44" s="125" t="s">
        <v>70</v>
      </c>
      <c r="C44" s="600" t="s">
        <v>71</v>
      </c>
      <c r="D44" s="601"/>
      <c r="E44" s="108">
        <f>'Encargos_Rescisão_Prof Ausente'!E15</f>
        <v>0</v>
      </c>
      <c r="F44" s="130">
        <f t="shared" si="0"/>
        <v>0</v>
      </c>
    </row>
    <row r="45" spans="2:7" ht="15" customHeight="1" x14ac:dyDescent="0.25">
      <c r="B45" s="125" t="s">
        <v>73</v>
      </c>
      <c r="C45" s="600" t="s">
        <v>74</v>
      </c>
      <c r="D45" s="601"/>
      <c r="E45" s="108">
        <f>'Encargos_Rescisão_Prof Ausente'!E16</f>
        <v>0</v>
      </c>
      <c r="F45" s="130">
        <f t="shared" si="0"/>
        <v>0</v>
      </c>
    </row>
    <row r="46" spans="2:7" ht="15" customHeight="1" x14ac:dyDescent="0.25">
      <c r="B46" s="125" t="s">
        <v>76</v>
      </c>
      <c r="C46" s="600" t="s">
        <v>77</v>
      </c>
      <c r="D46" s="601"/>
      <c r="E46" s="108">
        <f>'Encargos_Rescisão_Prof Ausente'!E17</f>
        <v>0</v>
      </c>
      <c r="F46" s="130">
        <f t="shared" si="0"/>
        <v>0</v>
      </c>
    </row>
    <row r="47" spans="2:7" ht="15" customHeight="1" x14ac:dyDescent="0.25">
      <c r="B47" s="125" t="s">
        <v>79</v>
      </c>
      <c r="C47" s="600" t="s">
        <v>80</v>
      </c>
      <c r="D47" s="601"/>
      <c r="E47" s="108">
        <f>'Encargos_Rescisão_Prof Ausente'!E18</f>
        <v>0</v>
      </c>
      <c r="F47" s="130">
        <f t="shared" si="0"/>
        <v>0</v>
      </c>
    </row>
    <row r="48" spans="2:7" ht="15" customHeight="1" x14ac:dyDescent="0.25">
      <c r="B48" s="132" t="s">
        <v>82</v>
      </c>
      <c r="C48" s="600" t="s">
        <v>83</v>
      </c>
      <c r="D48" s="601"/>
      <c r="E48" s="109">
        <f>'Encargos_Rescisão_Prof Ausente'!E19</f>
        <v>0</v>
      </c>
      <c r="F48" s="133">
        <f t="shared" si="0"/>
        <v>0</v>
      </c>
    </row>
    <row r="49" spans="2:7" ht="15" customHeight="1" x14ac:dyDescent="0.25">
      <c r="B49" s="607" t="s">
        <v>85</v>
      </c>
      <c r="C49" s="608"/>
      <c r="D49" s="608"/>
      <c r="E49" s="110">
        <f>SUM(E41:E48)</f>
        <v>0</v>
      </c>
      <c r="F49" s="134">
        <f>SUM(F41:F48)</f>
        <v>0</v>
      </c>
      <c r="G49" s="83"/>
    </row>
    <row r="50" spans="2:7" ht="15" customHeight="1" x14ac:dyDescent="0.25">
      <c r="B50" s="609"/>
      <c r="C50" s="610"/>
      <c r="D50" s="610"/>
      <c r="E50" s="610"/>
      <c r="F50" s="611"/>
    </row>
    <row r="51" spans="2:7" ht="15" customHeight="1" x14ac:dyDescent="0.25">
      <c r="B51" s="596" t="s">
        <v>255</v>
      </c>
      <c r="C51" s="589"/>
      <c r="D51" s="589"/>
      <c r="E51" s="97" t="s">
        <v>256</v>
      </c>
      <c r="F51" s="124" t="s">
        <v>247</v>
      </c>
    </row>
    <row r="52" spans="2:7" ht="15" customHeight="1" x14ac:dyDescent="0.25">
      <c r="B52" s="125" t="s">
        <v>48</v>
      </c>
      <c r="C52" s="600" t="s">
        <v>257</v>
      </c>
      <c r="D52" s="601"/>
      <c r="E52" s="113">
        <f>+'Legenda - Abas Numéricas'!$O$3</f>
        <v>0</v>
      </c>
      <c r="F52" s="126">
        <f>IF((E52*4*22)-(F25*6%)&lt;0,0,(E52*4*22)-(F25*6%))</f>
        <v>0</v>
      </c>
      <c r="G52" s="84"/>
    </row>
    <row r="53" spans="2:7" ht="15" customHeight="1" x14ac:dyDescent="0.25">
      <c r="B53" s="125" t="s">
        <v>52</v>
      </c>
      <c r="C53" s="600" t="s">
        <v>159</v>
      </c>
      <c r="D53" s="601"/>
      <c r="E53" s="113">
        <f>+'Legenda - Abas Numéricas'!$O$4</f>
        <v>0</v>
      </c>
      <c r="F53" s="126">
        <f>(E53*22)*(1-20%)</f>
        <v>0</v>
      </c>
      <c r="G53" s="84"/>
    </row>
    <row r="54" spans="2:7" ht="15" customHeight="1" x14ac:dyDescent="0.25">
      <c r="B54" s="125" t="s">
        <v>56</v>
      </c>
      <c r="C54" s="600" t="s">
        <v>258</v>
      </c>
      <c r="D54" s="601"/>
      <c r="E54" s="113">
        <f>+'Legenda - Abas Numéricas'!$O$5</f>
        <v>0</v>
      </c>
      <c r="F54" s="126">
        <f>E54</f>
        <v>0</v>
      </c>
    </row>
    <row r="55" spans="2:7" ht="15" customHeight="1" x14ac:dyDescent="0.25">
      <c r="B55" s="125" t="s">
        <v>70</v>
      </c>
      <c r="C55" s="600" t="s">
        <v>259</v>
      </c>
      <c r="D55" s="601"/>
      <c r="E55" s="113">
        <f>+'Legenda - Abas Numéricas'!$O$6</f>
        <v>0</v>
      </c>
      <c r="F55" s="126">
        <f>E55*22</f>
        <v>0</v>
      </c>
    </row>
    <row r="56" spans="2:7" ht="15" customHeight="1" x14ac:dyDescent="0.25">
      <c r="B56" s="125" t="s">
        <v>73</v>
      </c>
      <c r="C56" s="600" t="s">
        <v>171</v>
      </c>
      <c r="D56" s="601"/>
      <c r="E56" s="113">
        <f>+'Legenda - Abas Numéricas'!$O$7</f>
        <v>0</v>
      </c>
      <c r="F56" s="126">
        <f>+E56</f>
        <v>0</v>
      </c>
    </row>
    <row r="57" spans="2:7" ht="15" customHeight="1" x14ac:dyDescent="0.25">
      <c r="B57" s="125" t="s">
        <v>76</v>
      </c>
      <c r="C57" s="600" t="s">
        <v>260</v>
      </c>
      <c r="D57" s="601"/>
      <c r="E57" s="113">
        <v>0</v>
      </c>
      <c r="F57" s="126">
        <v>0</v>
      </c>
    </row>
    <row r="58" spans="2:7" ht="15" customHeight="1" x14ac:dyDescent="0.25">
      <c r="B58" s="572" t="s">
        <v>261</v>
      </c>
      <c r="C58" s="573"/>
      <c r="D58" s="573"/>
      <c r="E58" s="573"/>
      <c r="F58" s="131">
        <f>SUM(F52:F57)</f>
        <v>0</v>
      </c>
    </row>
    <row r="59" spans="2:7" ht="15" customHeight="1" x14ac:dyDescent="0.25">
      <c r="B59" s="135"/>
      <c r="C59" s="114"/>
      <c r="D59" s="114"/>
      <c r="E59" s="111"/>
      <c r="F59" s="136"/>
    </row>
    <row r="60" spans="2:7" ht="15" customHeight="1" x14ac:dyDescent="0.25">
      <c r="B60" s="580" t="s">
        <v>262</v>
      </c>
      <c r="C60" s="581"/>
      <c r="D60" s="581"/>
      <c r="E60" s="581"/>
      <c r="F60" s="582"/>
    </row>
    <row r="61" spans="2:7" ht="15" customHeight="1" x14ac:dyDescent="0.25">
      <c r="B61" s="596" t="s">
        <v>263</v>
      </c>
      <c r="C61" s="589"/>
      <c r="D61" s="589"/>
      <c r="E61" s="589"/>
      <c r="F61" s="124" t="s">
        <v>247</v>
      </c>
    </row>
    <row r="62" spans="2:7" ht="15" customHeight="1" x14ac:dyDescent="0.25">
      <c r="B62" s="125" t="s">
        <v>264</v>
      </c>
      <c r="C62" s="600" t="s">
        <v>265</v>
      </c>
      <c r="D62" s="606"/>
      <c r="E62" s="601"/>
      <c r="F62" s="130">
        <f>F38</f>
        <v>0</v>
      </c>
    </row>
    <row r="63" spans="2:7" ht="15" customHeight="1" x14ac:dyDescent="0.25">
      <c r="B63" s="125" t="s">
        <v>266</v>
      </c>
      <c r="C63" s="600" t="s">
        <v>267</v>
      </c>
      <c r="D63" s="606"/>
      <c r="E63" s="601"/>
      <c r="F63" s="130">
        <f>F49</f>
        <v>0</v>
      </c>
    </row>
    <row r="64" spans="2:7" ht="15" customHeight="1" x14ac:dyDescent="0.25">
      <c r="B64" s="125" t="s">
        <v>268</v>
      </c>
      <c r="C64" s="600" t="s">
        <v>269</v>
      </c>
      <c r="D64" s="606"/>
      <c r="E64" s="601"/>
      <c r="F64" s="130">
        <f>F58</f>
        <v>0</v>
      </c>
    </row>
    <row r="65" spans="2:6" ht="15" customHeight="1" x14ac:dyDescent="0.25">
      <c r="B65" s="572" t="s">
        <v>270</v>
      </c>
      <c r="C65" s="573"/>
      <c r="D65" s="573"/>
      <c r="E65" s="573"/>
      <c r="F65" s="131">
        <f>SUM(F62:F64)</f>
        <v>0</v>
      </c>
    </row>
    <row r="66" spans="2:6" ht="15" customHeight="1" x14ac:dyDescent="0.25">
      <c r="B66" s="586"/>
      <c r="C66" s="587"/>
      <c r="D66" s="587"/>
      <c r="E66" s="587"/>
      <c r="F66" s="588"/>
    </row>
    <row r="67" spans="2:6" ht="18" customHeight="1" x14ac:dyDescent="0.25">
      <c r="B67" s="580" t="s">
        <v>86</v>
      </c>
      <c r="C67" s="581"/>
      <c r="D67" s="581"/>
      <c r="E67" s="581"/>
      <c r="F67" s="582"/>
    </row>
    <row r="68" spans="2:6" ht="15" customHeight="1" x14ac:dyDescent="0.25">
      <c r="B68" s="137">
        <v>3</v>
      </c>
      <c r="C68" s="602" t="s">
        <v>87</v>
      </c>
      <c r="D68" s="602"/>
      <c r="E68" s="112" t="s">
        <v>47</v>
      </c>
      <c r="F68" s="138" t="s">
        <v>247</v>
      </c>
    </row>
    <row r="69" spans="2:6" ht="15" customHeight="1" x14ac:dyDescent="0.25">
      <c r="B69" s="125" t="s">
        <v>48</v>
      </c>
      <c r="C69" s="600" t="s">
        <v>88</v>
      </c>
      <c r="D69" s="601"/>
      <c r="E69" s="108">
        <f>'Encargos_Rescisão_Prof Ausente'!E24</f>
        <v>0</v>
      </c>
      <c r="F69" s="130">
        <f t="shared" ref="F69:F74" si="1">$F$31*E69</f>
        <v>0</v>
      </c>
    </row>
    <row r="70" spans="2:6" ht="15" customHeight="1" x14ac:dyDescent="0.25">
      <c r="B70" s="125" t="s">
        <v>52</v>
      </c>
      <c r="C70" s="600" t="s">
        <v>91</v>
      </c>
      <c r="D70" s="601"/>
      <c r="E70" s="108">
        <f>'Encargos_Rescisão_Prof Ausente'!E25</f>
        <v>0</v>
      </c>
      <c r="F70" s="130">
        <f t="shared" si="1"/>
        <v>0</v>
      </c>
    </row>
    <row r="71" spans="2:6" ht="15" customHeight="1" x14ac:dyDescent="0.25">
      <c r="B71" s="125" t="s">
        <v>56</v>
      </c>
      <c r="C71" s="600" t="s">
        <v>271</v>
      </c>
      <c r="D71" s="601"/>
      <c r="E71" s="108">
        <f>'Encargos_Rescisão_Prof Ausente'!E26</f>
        <v>0</v>
      </c>
      <c r="F71" s="130">
        <f t="shared" si="1"/>
        <v>0</v>
      </c>
    </row>
    <row r="72" spans="2:6" ht="15" customHeight="1" x14ac:dyDescent="0.25">
      <c r="B72" s="125" t="s">
        <v>70</v>
      </c>
      <c r="C72" s="600" t="s">
        <v>97</v>
      </c>
      <c r="D72" s="601"/>
      <c r="E72" s="108">
        <f>'Encargos_Rescisão_Prof Ausente'!E27</f>
        <v>0</v>
      </c>
      <c r="F72" s="130">
        <f t="shared" si="1"/>
        <v>0</v>
      </c>
    </row>
    <row r="73" spans="2:6" ht="15" customHeight="1" x14ac:dyDescent="0.25">
      <c r="B73" s="125" t="s">
        <v>73</v>
      </c>
      <c r="C73" s="600" t="s">
        <v>272</v>
      </c>
      <c r="D73" s="601"/>
      <c r="E73" s="108">
        <f>'Encargos_Rescisão_Prof Ausente'!E28</f>
        <v>0</v>
      </c>
      <c r="F73" s="130">
        <f t="shared" si="1"/>
        <v>0</v>
      </c>
    </row>
    <row r="74" spans="2:6" ht="15" customHeight="1" x14ac:dyDescent="0.25">
      <c r="B74" s="125" t="s">
        <v>76</v>
      </c>
      <c r="C74" s="600" t="s">
        <v>273</v>
      </c>
      <c r="D74" s="601"/>
      <c r="E74" s="108">
        <f>'Encargos_Rescisão_Prof Ausente'!E29</f>
        <v>0</v>
      </c>
      <c r="F74" s="130">
        <f t="shared" si="1"/>
        <v>0</v>
      </c>
    </row>
    <row r="75" spans="2:6" ht="15" customHeight="1" x14ac:dyDescent="0.25">
      <c r="B75" s="572" t="s">
        <v>105</v>
      </c>
      <c r="C75" s="573"/>
      <c r="D75" s="573"/>
      <c r="E75" s="115">
        <f>SUM(E69:E74)</f>
        <v>0</v>
      </c>
      <c r="F75" s="127">
        <f>SUM(F69:F74)</f>
        <v>0</v>
      </c>
    </row>
    <row r="76" spans="2:6" ht="15" customHeight="1" x14ac:dyDescent="0.25">
      <c r="B76" s="603"/>
      <c r="C76" s="604"/>
      <c r="D76" s="604"/>
      <c r="E76" s="604"/>
      <c r="F76" s="605"/>
    </row>
    <row r="77" spans="2:6" ht="18" customHeight="1" x14ac:dyDescent="0.25">
      <c r="B77" s="580" t="s">
        <v>106</v>
      </c>
      <c r="C77" s="581"/>
      <c r="D77" s="581"/>
      <c r="E77" s="581"/>
      <c r="F77" s="582"/>
    </row>
    <row r="78" spans="2:6" ht="15" customHeight="1" x14ac:dyDescent="0.25">
      <c r="B78" s="596" t="s">
        <v>274</v>
      </c>
      <c r="C78" s="589"/>
      <c r="D78" s="589"/>
      <c r="E78" s="97" t="s">
        <v>47</v>
      </c>
      <c r="F78" s="124" t="s">
        <v>247</v>
      </c>
    </row>
    <row r="79" spans="2:6" ht="15" customHeight="1" x14ac:dyDescent="0.25">
      <c r="B79" s="125" t="s">
        <v>48</v>
      </c>
      <c r="C79" s="600" t="s">
        <v>108</v>
      </c>
      <c r="D79" s="601"/>
      <c r="E79" s="108">
        <f>'Encargos_Rescisão_Prof Ausente'!E34</f>
        <v>0</v>
      </c>
      <c r="F79" s="130">
        <f t="shared" ref="F79:F84" si="2">$F$31*E79</f>
        <v>0</v>
      </c>
    </row>
    <row r="80" spans="2:6" ht="15" customHeight="1" x14ac:dyDescent="0.25">
      <c r="B80" s="125" t="s">
        <v>52</v>
      </c>
      <c r="C80" s="600" t="s">
        <v>111</v>
      </c>
      <c r="D80" s="601"/>
      <c r="E80" s="108">
        <f>'Encargos_Rescisão_Prof Ausente'!E35</f>
        <v>0</v>
      </c>
      <c r="F80" s="130">
        <f t="shared" si="2"/>
        <v>0</v>
      </c>
    </row>
    <row r="81" spans="2:6" ht="15" customHeight="1" x14ac:dyDescent="0.25">
      <c r="B81" s="125" t="s">
        <v>56</v>
      </c>
      <c r="C81" s="600" t="s">
        <v>114</v>
      </c>
      <c r="D81" s="601"/>
      <c r="E81" s="108">
        <f>'Encargos_Rescisão_Prof Ausente'!E36</f>
        <v>0</v>
      </c>
      <c r="F81" s="130">
        <f t="shared" si="2"/>
        <v>0</v>
      </c>
    </row>
    <row r="82" spans="2:6" ht="15" customHeight="1" x14ac:dyDescent="0.25">
      <c r="B82" s="125" t="s">
        <v>70</v>
      </c>
      <c r="C82" s="600" t="s">
        <v>117</v>
      </c>
      <c r="D82" s="601"/>
      <c r="E82" s="108">
        <f>'Encargos_Rescisão_Prof Ausente'!E37</f>
        <v>0</v>
      </c>
      <c r="F82" s="130">
        <f t="shared" si="2"/>
        <v>0</v>
      </c>
    </row>
    <row r="83" spans="2:6" ht="15" customHeight="1" x14ac:dyDescent="0.25">
      <c r="B83" s="125" t="s">
        <v>73</v>
      </c>
      <c r="C83" s="600" t="s">
        <v>120</v>
      </c>
      <c r="D83" s="601"/>
      <c r="E83" s="108">
        <f>'Encargos_Rescisão_Prof Ausente'!E38</f>
        <v>0</v>
      </c>
      <c r="F83" s="130">
        <f t="shared" si="2"/>
        <v>0</v>
      </c>
    </row>
    <row r="84" spans="2:6" ht="15" customHeight="1" x14ac:dyDescent="0.25">
      <c r="B84" s="125" t="s">
        <v>76</v>
      </c>
      <c r="C84" s="600" t="s">
        <v>123</v>
      </c>
      <c r="D84" s="601"/>
      <c r="E84" s="108">
        <f>'Encargos_Rescisão_Prof Ausente'!E39</f>
        <v>0</v>
      </c>
      <c r="F84" s="130">
        <f t="shared" si="2"/>
        <v>0</v>
      </c>
    </row>
    <row r="85" spans="2:6" ht="15" customHeight="1" x14ac:dyDescent="0.25">
      <c r="B85" s="572" t="s">
        <v>124</v>
      </c>
      <c r="C85" s="573"/>
      <c r="D85" s="573"/>
      <c r="E85" s="117">
        <f>SUM(E79:E84)</f>
        <v>0</v>
      </c>
      <c r="F85" s="139">
        <f>SUM(F79:F84)</f>
        <v>0</v>
      </c>
    </row>
    <row r="86" spans="2:6" ht="15" customHeight="1" x14ac:dyDescent="0.25">
      <c r="B86" s="592"/>
      <c r="C86" s="593"/>
      <c r="D86" s="593"/>
      <c r="E86" s="593"/>
      <c r="F86" s="594"/>
    </row>
    <row r="87" spans="2:6" ht="15" customHeight="1" x14ac:dyDescent="0.25">
      <c r="B87" s="596" t="s">
        <v>275</v>
      </c>
      <c r="C87" s="589"/>
      <c r="D87" s="589"/>
      <c r="E87" s="97" t="s">
        <v>47</v>
      </c>
      <c r="F87" s="124" t="s">
        <v>247</v>
      </c>
    </row>
    <row r="88" spans="2:6" ht="15" customHeight="1" x14ac:dyDescent="0.25">
      <c r="B88" s="125" t="s">
        <v>48</v>
      </c>
      <c r="C88" s="116" t="s">
        <v>126</v>
      </c>
      <c r="D88" s="94"/>
      <c r="E88" s="108">
        <f>'Encargos_Rescisão_Prof Ausente'!E43</f>
        <v>0</v>
      </c>
      <c r="F88" s="130">
        <f>$F$31*E88</f>
        <v>0</v>
      </c>
    </row>
    <row r="89" spans="2:6" ht="15" customHeight="1" x14ac:dyDescent="0.25">
      <c r="B89" s="572" t="s">
        <v>276</v>
      </c>
      <c r="C89" s="573"/>
      <c r="D89" s="573"/>
      <c r="E89" s="573"/>
      <c r="F89" s="127">
        <f>F88</f>
        <v>0</v>
      </c>
    </row>
    <row r="90" spans="2:6" ht="15" customHeight="1" x14ac:dyDescent="0.25">
      <c r="B90" s="586"/>
      <c r="C90" s="587"/>
      <c r="D90" s="587"/>
      <c r="E90" s="587"/>
      <c r="F90" s="588"/>
    </row>
    <row r="91" spans="2:6" ht="15" customHeight="1" x14ac:dyDescent="0.25">
      <c r="B91" s="597" t="s">
        <v>277</v>
      </c>
      <c r="C91" s="598"/>
      <c r="D91" s="598"/>
      <c r="E91" s="598"/>
      <c r="F91" s="599"/>
    </row>
    <row r="92" spans="2:6" ht="15" customHeight="1" x14ac:dyDescent="0.25">
      <c r="B92" s="596" t="s">
        <v>278</v>
      </c>
      <c r="C92" s="589"/>
      <c r="D92" s="589"/>
      <c r="E92" s="589"/>
      <c r="F92" s="124" t="s">
        <v>247</v>
      </c>
    </row>
    <row r="93" spans="2:6" ht="15" customHeight="1" x14ac:dyDescent="0.25">
      <c r="B93" s="125" t="s">
        <v>279</v>
      </c>
      <c r="C93" s="595" t="s">
        <v>280</v>
      </c>
      <c r="D93" s="595"/>
      <c r="E93" s="595"/>
      <c r="F93" s="130">
        <f>F85</f>
        <v>0</v>
      </c>
    </row>
    <row r="94" spans="2:6" ht="15" customHeight="1" x14ac:dyDescent="0.25">
      <c r="B94" s="125" t="s">
        <v>281</v>
      </c>
      <c r="C94" s="595" t="s">
        <v>282</v>
      </c>
      <c r="D94" s="595"/>
      <c r="E94" s="595"/>
      <c r="F94" s="130">
        <f>F89</f>
        <v>0</v>
      </c>
    </row>
    <row r="95" spans="2:6" ht="15" customHeight="1" x14ac:dyDescent="0.25">
      <c r="B95" s="572" t="s">
        <v>283</v>
      </c>
      <c r="C95" s="573"/>
      <c r="D95" s="573"/>
      <c r="E95" s="573"/>
      <c r="F95" s="127">
        <f>SUM(F93:F94)</f>
        <v>0</v>
      </c>
    </row>
    <row r="96" spans="2:6" ht="11.25" customHeight="1" x14ac:dyDescent="0.25">
      <c r="B96" s="592"/>
      <c r="C96" s="593"/>
      <c r="D96" s="593"/>
      <c r="E96" s="593"/>
      <c r="F96" s="594"/>
    </row>
    <row r="97" spans="2:6" ht="18" customHeight="1" x14ac:dyDescent="0.25">
      <c r="B97" s="580" t="s">
        <v>284</v>
      </c>
      <c r="C97" s="581"/>
      <c r="D97" s="581"/>
      <c r="E97" s="581"/>
      <c r="F97" s="582"/>
    </row>
    <row r="98" spans="2:6" ht="15" customHeight="1" x14ac:dyDescent="0.25">
      <c r="B98" s="123">
        <v>5</v>
      </c>
      <c r="C98" s="589" t="s">
        <v>285</v>
      </c>
      <c r="D98" s="589"/>
      <c r="E98" s="589"/>
      <c r="F98" s="124" t="s">
        <v>247</v>
      </c>
    </row>
    <row r="99" spans="2:6" ht="15" customHeight="1" x14ac:dyDescent="0.25">
      <c r="B99" s="125" t="s">
        <v>48</v>
      </c>
      <c r="C99" s="595" t="s">
        <v>286</v>
      </c>
      <c r="D99" s="595"/>
      <c r="E99" s="595"/>
      <c r="F99" s="130">
        <f>+INSUMOS!$J$9</f>
        <v>0</v>
      </c>
    </row>
    <row r="100" spans="2:6" ht="15" customHeight="1" x14ac:dyDescent="0.25">
      <c r="B100" s="125" t="s">
        <v>52</v>
      </c>
      <c r="C100" s="595"/>
      <c r="D100" s="595"/>
      <c r="E100" s="595"/>
      <c r="F100" s="126">
        <v>0</v>
      </c>
    </row>
    <row r="101" spans="2:6" ht="15" customHeight="1" x14ac:dyDescent="0.25">
      <c r="B101" s="140" t="s">
        <v>56</v>
      </c>
      <c r="C101" s="595"/>
      <c r="D101" s="595"/>
      <c r="E101" s="595"/>
      <c r="F101" s="126">
        <v>0</v>
      </c>
    </row>
    <row r="102" spans="2:6" ht="15" customHeight="1" x14ac:dyDescent="0.25">
      <c r="B102" s="140" t="s">
        <v>70</v>
      </c>
      <c r="C102" s="595"/>
      <c r="D102" s="595"/>
      <c r="E102" s="595"/>
      <c r="F102" s="126">
        <v>0</v>
      </c>
    </row>
    <row r="103" spans="2:6" ht="15" customHeight="1" x14ac:dyDescent="0.25">
      <c r="B103" s="140" t="s">
        <v>73</v>
      </c>
      <c r="C103" s="595"/>
      <c r="D103" s="595"/>
      <c r="E103" s="595"/>
      <c r="F103" s="126">
        <v>0</v>
      </c>
    </row>
    <row r="104" spans="2:6" ht="15" customHeight="1" x14ac:dyDescent="0.25">
      <c r="B104" s="572" t="s">
        <v>287</v>
      </c>
      <c r="C104" s="573"/>
      <c r="D104" s="573"/>
      <c r="E104" s="573"/>
      <c r="F104" s="127">
        <f>SUM(F99:F102)</f>
        <v>0</v>
      </c>
    </row>
    <row r="105" spans="2:6" ht="8.25" customHeight="1" x14ac:dyDescent="0.25">
      <c r="B105" s="586"/>
      <c r="C105" s="587"/>
      <c r="D105" s="587"/>
      <c r="E105" s="587"/>
      <c r="F105" s="588"/>
    </row>
    <row r="106" spans="2:6" ht="18" customHeight="1" x14ac:dyDescent="0.25">
      <c r="B106" s="580" t="s">
        <v>288</v>
      </c>
      <c r="C106" s="581"/>
      <c r="D106" s="581"/>
      <c r="E106" s="581"/>
      <c r="F106" s="582"/>
    </row>
    <row r="107" spans="2:6" ht="15" customHeight="1" x14ac:dyDescent="0.25">
      <c r="B107" s="123">
        <v>6</v>
      </c>
      <c r="C107" s="589" t="s">
        <v>289</v>
      </c>
      <c r="D107" s="589"/>
      <c r="E107" s="589" t="s">
        <v>47</v>
      </c>
      <c r="F107" s="124" t="s">
        <v>247</v>
      </c>
    </row>
    <row r="108" spans="2:6" ht="15" customHeight="1" x14ac:dyDescent="0.25">
      <c r="B108" s="125" t="s">
        <v>48</v>
      </c>
      <c r="C108" s="578" t="s">
        <v>290</v>
      </c>
      <c r="D108" s="579"/>
      <c r="E108" s="108">
        <f>'Custos Indiretos Tributos Lucro'!$E$6</f>
        <v>0</v>
      </c>
      <c r="F108" s="130">
        <f>E108*F133</f>
        <v>0</v>
      </c>
    </row>
    <row r="109" spans="2:6" ht="15" customHeight="1" x14ac:dyDescent="0.25">
      <c r="B109" s="125" t="s">
        <v>52</v>
      </c>
      <c r="C109" s="578" t="s">
        <v>291</v>
      </c>
      <c r="D109" s="579"/>
      <c r="E109" s="108">
        <f>'Custos Indiretos Tributos Lucro'!$E$7</f>
        <v>0</v>
      </c>
      <c r="F109" s="130">
        <f>E109*(F108+F133)</f>
        <v>0</v>
      </c>
    </row>
    <row r="110" spans="2:6" ht="15" customHeight="1" x14ac:dyDescent="0.25">
      <c r="B110" s="125" t="s">
        <v>56</v>
      </c>
      <c r="C110" s="578" t="s">
        <v>292</v>
      </c>
      <c r="D110" s="590"/>
      <c r="E110" s="590"/>
      <c r="F110" s="591"/>
    </row>
    <row r="111" spans="2:6" ht="15" customHeight="1" x14ac:dyDescent="0.25">
      <c r="B111" s="125" t="s">
        <v>293</v>
      </c>
      <c r="C111" s="578" t="s">
        <v>135</v>
      </c>
      <c r="D111" s="579"/>
      <c r="E111" s="108">
        <f>+'Custos Indiretos Tributos Lucro'!$E$8</f>
        <v>0</v>
      </c>
      <c r="F111" s="130">
        <f>$E$111*$F$122</f>
        <v>0</v>
      </c>
    </row>
    <row r="112" spans="2:6" ht="15" customHeight="1" x14ac:dyDescent="0.25">
      <c r="B112" s="125" t="s">
        <v>294</v>
      </c>
      <c r="C112" s="578" t="s">
        <v>136</v>
      </c>
      <c r="D112" s="579"/>
      <c r="E112" s="108">
        <f>+'Custos Indiretos Tributos Lucro'!$E$9</f>
        <v>0</v>
      </c>
      <c r="F112" s="130">
        <f>$E$112*$F$122</f>
        <v>0</v>
      </c>
    </row>
    <row r="113" spans="2:7" ht="15" customHeight="1" x14ac:dyDescent="0.25">
      <c r="B113" s="125" t="s">
        <v>295</v>
      </c>
      <c r="C113" s="578" t="s">
        <v>137</v>
      </c>
      <c r="D113" s="579"/>
      <c r="E113" s="108">
        <f>+'Custos Indiretos Tributos Lucro'!$E$10</f>
        <v>0</v>
      </c>
      <c r="F113" s="130">
        <f>$E$113*$F$122</f>
        <v>0</v>
      </c>
    </row>
    <row r="114" spans="2:7" ht="15" customHeight="1" x14ac:dyDescent="0.25">
      <c r="B114" s="125" t="s">
        <v>296</v>
      </c>
      <c r="C114" s="578" t="s">
        <v>297</v>
      </c>
      <c r="D114" s="579"/>
      <c r="E114" s="108">
        <f>+'Custos Indiretos Tributos Lucro'!$E$11</f>
        <v>0</v>
      </c>
      <c r="F114" s="130">
        <f>$E$114*$F$122</f>
        <v>0</v>
      </c>
    </row>
    <row r="115" spans="2:7" ht="15" customHeight="1" x14ac:dyDescent="0.25">
      <c r="B115" s="572" t="s">
        <v>298</v>
      </c>
      <c r="C115" s="573"/>
      <c r="D115" s="573"/>
      <c r="E115" s="573"/>
      <c r="F115" s="127">
        <f>SUM(F108:F114)</f>
        <v>0</v>
      </c>
    </row>
    <row r="116" spans="2:7" ht="15" customHeight="1" x14ac:dyDescent="0.25">
      <c r="B116" s="141"/>
      <c r="F116" s="122"/>
      <c r="G116" s="85"/>
    </row>
    <row r="117" spans="2:7" ht="15" customHeight="1" x14ac:dyDescent="0.25">
      <c r="B117" s="142" t="s">
        <v>299</v>
      </c>
      <c r="C117" s="99" t="s">
        <v>300</v>
      </c>
      <c r="D117" s="99"/>
      <c r="E117" s="100">
        <f>E111+E112+E113+E114</f>
        <v>0</v>
      </c>
      <c r="F117" s="143"/>
    </row>
    <row r="118" spans="2:7" ht="15" customHeight="1" x14ac:dyDescent="0.25">
      <c r="B118" s="144"/>
      <c r="C118" s="101">
        <v>100</v>
      </c>
      <c r="D118" s="101"/>
      <c r="E118" s="102"/>
      <c r="F118" s="145"/>
    </row>
    <row r="119" spans="2:7" ht="15" customHeight="1" x14ac:dyDescent="0.25">
      <c r="B119" s="146"/>
      <c r="C119" s="103"/>
      <c r="D119" s="103"/>
      <c r="E119" s="100"/>
      <c r="F119" s="143"/>
    </row>
    <row r="120" spans="2:7" ht="15" customHeight="1" x14ac:dyDescent="0.25">
      <c r="B120" s="147" t="s">
        <v>301</v>
      </c>
      <c r="C120" s="104" t="s">
        <v>302</v>
      </c>
      <c r="D120" s="104"/>
      <c r="E120" s="98"/>
      <c r="F120" s="148">
        <f>F133+F108+F109</f>
        <v>0</v>
      </c>
    </row>
    <row r="121" spans="2:7" ht="15" customHeight="1" x14ac:dyDescent="0.25">
      <c r="B121" s="144"/>
      <c r="C121" s="101"/>
      <c r="D121" s="101"/>
      <c r="E121" s="105"/>
      <c r="F121" s="145"/>
    </row>
    <row r="122" spans="2:7" ht="15" customHeight="1" x14ac:dyDescent="0.25">
      <c r="B122" s="142" t="s">
        <v>303</v>
      </c>
      <c r="C122" s="99" t="s">
        <v>304</v>
      </c>
      <c r="D122" s="99"/>
      <c r="E122" s="100"/>
      <c r="F122" s="143">
        <f>F120/(1-E117)</f>
        <v>0</v>
      </c>
    </row>
    <row r="123" spans="2:7" ht="15" customHeight="1" x14ac:dyDescent="0.25">
      <c r="B123" s="144"/>
      <c r="C123" s="101"/>
      <c r="D123" s="101"/>
      <c r="E123" s="105"/>
      <c r="F123" s="145"/>
    </row>
    <row r="124" spans="2:7" ht="15" customHeight="1" x14ac:dyDescent="0.25">
      <c r="B124" s="149"/>
      <c r="C124" s="106" t="s">
        <v>305</v>
      </c>
      <c r="D124" s="106"/>
      <c r="E124" s="107"/>
      <c r="F124" s="150">
        <f>F122-F120</f>
        <v>0</v>
      </c>
    </row>
    <row r="125" spans="2:7" ht="15" customHeight="1" x14ac:dyDescent="0.25">
      <c r="B125" s="141"/>
      <c r="F125" s="122"/>
      <c r="G125" s="85"/>
    </row>
    <row r="126" spans="2:7" ht="15" customHeight="1" x14ac:dyDescent="0.25">
      <c r="B126" s="580" t="s">
        <v>306</v>
      </c>
      <c r="C126" s="581"/>
      <c r="D126" s="581"/>
      <c r="E126" s="581"/>
      <c r="F126" s="582"/>
      <c r="G126" s="86"/>
    </row>
    <row r="127" spans="2:7" ht="15" customHeight="1" x14ac:dyDescent="0.25">
      <c r="B127" s="583" t="s">
        <v>307</v>
      </c>
      <c r="C127" s="584"/>
      <c r="D127" s="584"/>
      <c r="E127" s="585"/>
      <c r="F127" s="151" t="s">
        <v>247</v>
      </c>
    </row>
    <row r="128" spans="2:7" ht="15" customHeight="1" x14ac:dyDescent="0.25">
      <c r="B128" s="125" t="s">
        <v>48</v>
      </c>
      <c r="C128" s="571" t="str">
        <f>B23</f>
        <v>MÓDULO 1 - COMPOSIÇÃO DA REMUNERAÇÃO</v>
      </c>
      <c r="D128" s="571"/>
      <c r="E128" s="571"/>
      <c r="F128" s="152">
        <f>F31</f>
        <v>0</v>
      </c>
    </row>
    <row r="129" spans="2:7" ht="15" customHeight="1" x14ac:dyDescent="0.25">
      <c r="B129" s="125" t="s">
        <v>52</v>
      </c>
      <c r="C129" s="571" t="str">
        <f>B33</f>
        <v>MÓDULO 2 – ENCARGOS E BENEFÍCIOS ANUAIS, MENSAIS E DIÁRIOS</v>
      </c>
      <c r="D129" s="571"/>
      <c r="E129" s="571"/>
      <c r="F129" s="152">
        <f>F65</f>
        <v>0</v>
      </c>
    </row>
    <row r="130" spans="2:7" ht="15" customHeight="1" x14ac:dyDescent="0.25">
      <c r="B130" s="140" t="s">
        <v>56</v>
      </c>
      <c r="C130" s="571" t="str">
        <f>B67</f>
        <v>MÓDULO 3 – PROVISÃO PARA RESCISÃO</v>
      </c>
      <c r="D130" s="571"/>
      <c r="E130" s="571"/>
      <c r="F130" s="153">
        <f>F75</f>
        <v>0</v>
      </c>
      <c r="G130" s="86"/>
    </row>
    <row r="131" spans="2:7" ht="15" customHeight="1" x14ac:dyDescent="0.25">
      <c r="B131" s="140" t="s">
        <v>70</v>
      </c>
      <c r="C131" s="571" t="str">
        <f>B77</f>
        <v>MÓDULO 4 – CUSTO DE REPOSIÇÃO DO PROFISSIONAL AUSENTE</v>
      </c>
      <c r="D131" s="571"/>
      <c r="E131" s="571"/>
      <c r="F131" s="153">
        <f>F95</f>
        <v>0</v>
      </c>
      <c r="G131" s="86"/>
    </row>
    <row r="132" spans="2:7" ht="15" customHeight="1" x14ac:dyDescent="0.25">
      <c r="B132" s="125" t="s">
        <v>73</v>
      </c>
      <c r="C132" s="571" t="str">
        <f>B97</f>
        <v>MÓDULO 5 – INSUMOS DIVERSOS</v>
      </c>
      <c r="D132" s="571"/>
      <c r="E132" s="571"/>
      <c r="F132" s="152">
        <f>F104</f>
        <v>0</v>
      </c>
    </row>
    <row r="133" spans="2:7" ht="15" customHeight="1" x14ac:dyDescent="0.25">
      <c r="B133" s="125"/>
      <c r="C133" s="571" t="s">
        <v>308</v>
      </c>
      <c r="D133" s="571"/>
      <c r="E133" s="571"/>
      <c r="F133" s="152">
        <f>SUM(F128:F132)</f>
        <v>0</v>
      </c>
      <c r="G133" s="85"/>
    </row>
    <row r="134" spans="2:7" ht="15" customHeight="1" x14ac:dyDescent="0.25">
      <c r="B134" s="140" t="s">
        <v>76</v>
      </c>
      <c r="C134" s="571" t="str">
        <f>B106</f>
        <v>MÓDULO 6 – CUSTOS INDIRETOS, TRIBUTOS E LUCRO</v>
      </c>
      <c r="D134" s="571"/>
      <c r="E134" s="571"/>
      <c r="F134" s="153">
        <f>F115</f>
        <v>0</v>
      </c>
    </row>
    <row r="135" spans="2:7" ht="15" customHeight="1" x14ac:dyDescent="0.25">
      <c r="B135" s="572" t="s">
        <v>309</v>
      </c>
      <c r="C135" s="573"/>
      <c r="D135" s="573"/>
      <c r="E135" s="573"/>
      <c r="F135" s="127">
        <f>SUM(F133:F134)</f>
        <v>0</v>
      </c>
    </row>
    <row r="136" spans="2:7" ht="7.5" customHeight="1" x14ac:dyDescent="0.25">
      <c r="B136" s="128"/>
      <c r="C136" s="118"/>
      <c r="D136" s="118"/>
      <c r="E136" s="118"/>
      <c r="F136" s="129"/>
    </row>
    <row r="137" spans="2:7" ht="15" customHeight="1" x14ac:dyDescent="0.25">
      <c r="B137" s="574" t="s">
        <v>310</v>
      </c>
      <c r="C137" s="575"/>
      <c r="D137" s="575"/>
      <c r="E137" s="575"/>
      <c r="F137" s="154">
        <f>+'Legenda - Abas Numéricas'!I4</f>
        <v>10</v>
      </c>
    </row>
    <row r="138" spans="2:7" ht="6" customHeight="1" x14ac:dyDescent="0.25">
      <c r="B138" s="168"/>
      <c r="C138" s="169"/>
      <c r="D138" s="169"/>
      <c r="E138" s="169"/>
      <c r="F138" s="158"/>
    </row>
    <row r="139" spans="2:7" ht="20.100000000000001" customHeight="1" thickBot="1" x14ac:dyDescent="0.3">
      <c r="B139" s="724" t="s">
        <v>311</v>
      </c>
      <c r="C139" s="725"/>
      <c r="D139" s="725"/>
      <c r="E139" s="725"/>
      <c r="F139" s="159">
        <f>F137*F135</f>
        <v>0</v>
      </c>
    </row>
  </sheetData>
  <protectedRanges>
    <protectedRange sqref="B15" name="Intervalo1_1_1"/>
  </protectedRanges>
  <mergeCells count="134">
    <mergeCell ref="B137:E137"/>
    <mergeCell ref="B139:E139"/>
    <mergeCell ref="B105:F105"/>
    <mergeCell ref="B106:F106"/>
    <mergeCell ref="B126:F126"/>
    <mergeCell ref="B127:E127"/>
    <mergeCell ref="B92:E92"/>
    <mergeCell ref="B95:E95"/>
    <mergeCell ref="B96:F96"/>
    <mergeCell ref="B97:F97"/>
    <mergeCell ref="C110:F110"/>
    <mergeCell ref="B115:E115"/>
    <mergeCell ref="C107:E107"/>
    <mergeCell ref="C108:D108"/>
    <mergeCell ref="C109:D109"/>
    <mergeCell ref="C111:D111"/>
    <mergeCell ref="C103:E103"/>
    <mergeCell ref="C101:E101"/>
    <mergeCell ref="C100:E100"/>
    <mergeCell ref="C102:E102"/>
    <mergeCell ref="B104:E104"/>
    <mergeCell ref="C132:E132"/>
    <mergeCell ref="C133:E133"/>
    <mergeCell ref="C134:E134"/>
    <mergeCell ref="B21:C21"/>
    <mergeCell ref="D21:F21"/>
    <mergeCell ref="B23:F23"/>
    <mergeCell ref="B33:F33"/>
    <mergeCell ref="B34:D34"/>
    <mergeCell ref="C37:D37"/>
    <mergeCell ref="B39:F39"/>
    <mergeCell ref="B40:D40"/>
    <mergeCell ref="B38:E38"/>
    <mergeCell ref="C35:D35"/>
    <mergeCell ref="C36:D36"/>
    <mergeCell ref="B9:C9"/>
    <mergeCell ref="B2:F2"/>
    <mergeCell ref="B6:C6"/>
    <mergeCell ref="B7:C7"/>
    <mergeCell ref="B3:F3"/>
    <mergeCell ref="B4:F5"/>
    <mergeCell ref="B8:C8"/>
    <mergeCell ref="E8:F8"/>
    <mergeCell ref="E9:F9"/>
    <mergeCell ref="D20:F20"/>
    <mergeCell ref="B10:C10"/>
    <mergeCell ref="E10:F10"/>
    <mergeCell ref="B11:C11"/>
    <mergeCell ref="E11:F11"/>
    <mergeCell ref="B12:F12"/>
    <mergeCell ref="D14:F14"/>
    <mergeCell ref="D15:F15"/>
    <mergeCell ref="D16:F16"/>
    <mergeCell ref="B19:C19"/>
    <mergeCell ref="B17:C17"/>
    <mergeCell ref="B15:C15"/>
    <mergeCell ref="D17:F17"/>
    <mergeCell ref="D18:F18"/>
    <mergeCell ref="D19:F19"/>
    <mergeCell ref="B13:C13"/>
    <mergeCell ref="B14:C14"/>
    <mergeCell ref="E13:F13"/>
    <mergeCell ref="B20:C20"/>
    <mergeCell ref="B18:C18"/>
    <mergeCell ref="B16:C16"/>
    <mergeCell ref="C41:D41"/>
    <mergeCell ref="C42:D42"/>
    <mergeCell ref="C43:D43"/>
    <mergeCell ref="C44:D44"/>
    <mergeCell ref="C45:D45"/>
    <mergeCell ref="C24:D24"/>
    <mergeCell ref="B31:E31"/>
    <mergeCell ref="C25:D25"/>
    <mergeCell ref="C26:D26"/>
    <mergeCell ref="C27:D27"/>
    <mergeCell ref="C28:D28"/>
    <mergeCell ref="C29:D29"/>
    <mergeCell ref="C30:D30"/>
    <mergeCell ref="C57:D57"/>
    <mergeCell ref="B60:F60"/>
    <mergeCell ref="C64:E64"/>
    <mergeCell ref="C63:E63"/>
    <mergeCell ref="C62:E62"/>
    <mergeCell ref="C46:D46"/>
    <mergeCell ref="C47:D47"/>
    <mergeCell ref="C48:D48"/>
    <mergeCell ref="C52:D52"/>
    <mergeCell ref="C53:D53"/>
    <mergeCell ref="B50:F50"/>
    <mergeCell ref="B51:D51"/>
    <mergeCell ref="B61:E61"/>
    <mergeCell ref="B58:E58"/>
    <mergeCell ref="C54:D54"/>
    <mergeCell ref="C55:D55"/>
    <mergeCell ref="C56:D56"/>
    <mergeCell ref="B49:D49"/>
    <mergeCell ref="B65:E65"/>
    <mergeCell ref="C69:D69"/>
    <mergeCell ref="C70:D70"/>
    <mergeCell ref="C71:D71"/>
    <mergeCell ref="C72:D72"/>
    <mergeCell ref="B78:D78"/>
    <mergeCell ref="B66:F66"/>
    <mergeCell ref="B67:F67"/>
    <mergeCell ref="C68:D68"/>
    <mergeCell ref="B75:D75"/>
    <mergeCell ref="B76:F76"/>
    <mergeCell ref="B77:F77"/>
    <mergeCell ref="C73:D73"/>
    <mergeCell ref="C74:D74"/>
    <mergeCell ref="B135:E135"/>
    <mergeCell ref="C128:E128"/>
    <mergeCell ref="C129:E129"/>
    <mergeCell ref="C130:E130"/>
    <mergeCell ref="C131:E131"/>
    <mergeCell ref="C112:D112"/>
    <mergeCell ref="C113:D113"/>
    <mergeCell ref="C114:D114"/>
    <mergeCell ref="C79:D79"/>
    <mergeCell ref="C80:D80"/>
    <mergeCell ref="C81:D81"/>
    <mergeCell ref="C82:D82"/>
    <mergeCell ref="C83:D83"/>
    <mergeCell ref="C84:D84"/>
    <mergeCell ref="C93:E93"/>
    <mergeCell ref="C94:E94"/>
    <mergeCell ref="C99:E99"/>
    <mergeCell ref="B86:F86"/>
    <mergeCell ref="B87:D87"/>
    <mergeCell ref="B90:F90"/>
    <mergeCell ref="B91:F91"/>
    <mergeCell ref="C98:E98"/>
    <mergeCell ref="B89:E89"/>
    <mergeCell ref="B85:D85"/>
  </mergeCells>
  <phoneticPr fontId="14" type="noConversion"/>
  <dataValidations count="3">
    <dataValidation allowBlank="1" showInputMessage="1" showErrorMessage="1" promptTitle="C.B.O:" prompt="Insira  O NÚMERO  da C.B.O cadastrada no Ministério do Trabalho e Emprego." sqref="D65554:F65554 IL65554:IN65554 SH65554:SJ65554 ACD65554:ACF65554 ALZ65554:AMB65554 AVV65554:AVX65554 BFR65554:BFT65554 BPN65554:BPP65554 BZJ65554:BZL65554 CJF65554:CJH65554 CTB65554:CTD65554 DCX65554:DCZ65554 DMT65554:DMV65554 DWP65554:DWR65554 EGL65554:EGN65554 EQH65554:EQJ65554 FAD65554:FAF65554 FJZ65554:FKB65554 FTV65554:FTX65554 GDR65554:GDT65554 GNN65554:GNP65554 GXJ65554:GXL65554 HHF65554:HHH65554 HRB65554:HRD65554 IAX65554:IAZ65554 IKT65554:IKV65554 IUP65554:IUR65554 JEL65554:JEN65554 JOH65554:JOJ65554 JYD65554:JYF65554 KHZ65554:KIB65554 KRV65554:KRX65554 LBR65554:LBT65554 LLN65554:LLP65554 LVJ65554:LVL65554 MFF65554:MFH65554 MPB65554:MPD65554 MYX65554:MYZ65554 NIT65554:NIV65554 NSP65554:NSR65554 OCL65554:OCN65554 OMH65554:OMJ65554 OWD65554:OWF65554 PFZ65554:PGB65554 PPV65554:PPX65554 PZR65554:PZT65554 QJN65554:QJP65554 QTJ65554:QTL65554 RDF65554:RDH65554 RNB65554:RND65554 RWX65554:RWZ65554 SGT65554:SGV65554 SQP65554:SQR65554 TAL65554:TAN65554 TKH65554:TKJ65554 TUD65554:TUF65554 UDZ65554:UEB65554 UNV65554:UNX65554 UXR65554:UXT65554 VHN65554:VHP65554 VRJ65554:VRL65554 WBF65554:WBH65554 WLB65554:WLD65554 WUX65554:WUZ65554 D131090:F131090 IL131090:IN131090 SH131090:SJ131090 ACD131090:ACF131090 ALZ131090:AMB131090 AVV131090:AVX131090 BFR131090:BFT131090 BPN131090:BPP131090 BZJ131090:BZL131090 CJF131090:CJH131090 CTB131090:CTD131090 DCX131090:DCZ131090 DMT131090:DMV131090 DWP131090:DWR131090 EGL131090:EGN131090 EQH131090:EQJ131090 FAD131090:FAF131090 FJZ131090:FKB131090 FTV131090:FTX131090 GDR131090:GDT131090 GNN131090:GNP131090 GXJ131090:GXL131090 HHF131090:HHH131090 HRB131090:HRD131090 IAX131090:IAZ131090 IKT131090:IKV131090 IUP131090:IUR131090 JEL131090:JEN131090 JOH131090:JOJ131090 JYD131090:JYF131090 KHZ131090:KIB131090 KRV131090:KRX131090 LBR131090:LBT131090 LLN131090:LLP131090 LVJ131090:LVL131090 MFF131090:MFH131090 MPB131090:MPD131090 MYX131090:MYZ131090 NIT131090:NIV131090 NSP131090:NSR131090 OCL131090:OCN131090 OMH131090:OMJ131090 OWD131090:OWF131090 PFZ131090:PGB131090 PPV131090:PPX131090 PZR131090:PZT131090 QJN131090:QJP131090 QTJ131090:QTL131090 RDF131090:RDH131090 RNB131090:RND131090 RWX131090:RWZ131090 SGT131090:SGV131090 SQP131090:SQR131090 TAL131090:TAN131090 TKH131090:TKJ131090 TUD131090:TUF131090 UDZ131090:UEB131090 UNV131090:UNX131090 UXR131090:UXT131090 VHN131090:VHP131090 VRJ131090:VRL131090 WBF131090:WBH131090 WLB131090:WLD131090 WUX131090:WUZ131090 D196626:F196626 IL196626:IN196626 SH196626:SJ196626 ACD196626:ACF196626 ALZ196626:AMB196626 AVV196626:AVX196626 BFR196626:BFT196626 BPN196626:BPP196626 BZJ196626:BZL196626 CJF196626:CJH196626 CTB196626:CTD196626 DCX196626:DCZ196626 DMT196626:DMV196626 DWP196626:DWR196626 EGL196626:EGN196626 EQH196626:EQJ196626 FAD196626:FAF196626 FJZ196626:FKB196626 FTV196626:FTX196626 GDR196626:GDT196626 GNN196626:GNP196626 GXJ196626:GXL196626 HHF196626:HHH196626 HRB196626:HRD196626 IAX196626:IAZ196626 IKT196626:IKV196626 IUP196626:IUR196626 JEL196626:JEN196626 JOH196626:JOJ196626 JYD196626:JYF196626 KHZ196626:KIB196626 KRV196626:KRX196626 LBR196626:LBT196626 LLN196626:LLP196626 LVJ196626:LVL196626 MFF196626:MFH196626 MPB196626:MPD196626 MYX196626:MYZ196626 NIT196626:NIV196626 NSP196626:NSR196626 OCL196626:OCN196626 OMH196626:OMJ196626 OWD196626:OWF196626 PFZ196626:PGB196626 PPV196626:PPX196626 PZR196626:PZT196626 QJN196626:QJP196626 QTJ196626:QTL196626 RDF196626:RDH196626 RNB196626:RND196626 RWX196626:RWZ196626 SGT196626:SGV196626 SQP196626:SQR196626 TAL196626:TAN196626 TKH196626:TKJ196626 TUD196626:TUF196626 UDZ196626:UEB196626 UNV196626:UNX196626 UXR196626:UXT196626 VHN196626:VHP196626 VRJ196626:VRL196626 WBF196626:WBH196626 WLB196626:WLD196626 WUX196626:WUZ196626 D262162:F262162 IL262162:IN262162 SH262162:SJ262162 ACD262162:ACF262162 ALZ262162:AMB262162 AVV262162:AVX262162 BFR262162:BFT262162 BPN262162:BPP262162 BZJ262162:BZL262162 CJF262162:CJH262162 CTB262162:CTD262162 DCX262162:DCZ262162 DMT262162:DMV262162 DWP262162:DWR262162 EGL262162:EGN262162 EQH262162:EQJ262162 FAD262162:FAF262162 FJZ262162:FKB262162 FTV262162:FTX262162 GDR262162:GDT262162 GNN262162:GNP262162 GXJ262162:GXL262162 HHF262162:HHH262162 HRB262162:HRD262162 IAX262162:IAZ262162 IKT262162:IKV262162 IUP262162:IUR262162 JEL262162:JEN262162 JOH262162:JOJ262162 JYD262162:JYF262162 KHZ262162:KIB262162 KRV262162:KRX262162 LBR262162:LBT262162 LLN262162:LLP262162 LVJ262162:LVL262162 MFF262162:MFH262162 MPB262162:MPD262162 MYX262162:MYZ262162 NIT262162:NIV262162 NSP262162:NSR262162 OCL262162:OCN262162 OMH262162:OMJ262162 OWD262162:OWF262162 PFZ262162:PGB262162 PPV262162:PPX262162 PZR262162:PZT262162 QJN262162:QJP262162 QTJ262162:QTL262162 RDF262162:RDH262162 RNB262162:RND262162 RWX262162:RWZ262162 SGT262162:SGV262162 SQP262162:SQR262162 TAL262162:TAN262162 TKH262162:TKJ262162 TUD262162:TUF262162 UDZ262162:UEB262162 UNV262162:UNX262162 UXR262162:UXT262162 VHN262162:VHP262162 VRJ262162:VRL262162 WBF262162:WBH262162 WLB262162:WLD262162 WUX262162:WUZ262162 D327698:F327698 IL327698:IN327698 SH327698:SJ327698 ACD327698:ACF327698 ALZ327698:AMB327698 AVV327698:AVX327698 BFR327698:BFT327698 BPN327698:BPP327698 BZJ327698:BZL327698 CJF327698:CJH327698 CTB327698:CTD327698 DCX327698:DCZ327698 DMT327698:DMV327698 DWP327698:DWR327698 EGL327698:EGN327698 EQH327698:EQJ327698 FAD327698:FAF327698 FJZ327698:FKB327698 FTV327698:FTX327698 GDR327698:GDT327698 GNN327698:GNP327698 GXJ327698:GXL327698 HHF327698:HHH327698 HRB327698:HRD327698 IAX327698:IAZ327698 IKT327698:IKV327698 IUP327698:IUR327698 JEL327698:JEN327698 JOH327698:JOJ327698 JYD327698:JYF327698 KHZ327698:KIB327698 KRV327698:KRX327698 LBR327698:LBT327698 LLN327698:LLP327698 LVJ327698:LVL327698 MFF327698:MFH327698 MPB327698:MPD327698 MYX327698:MYZ327698 NIT327698:NIV327698 NSP327698:NSR327698 OCL327698:OCN327698 OMH327698:OMJ327698 OWD327698:OWF327698 PFZ327698:PGB327698 PPV327698:PPX327698 PZR327698:PZT327698 QJN327698:QJP327698 QTJ327698:QTL327698 RDF327698:RDH327698 RNB327698:RND327698 RWX327698:RWZ327698 SGT327698:SGV327698 SQP327698:SQR327698 TAL327698:TAN327698 TKH327698:TKJ327698 TUD327698:TUF327698 UDZ327698:UEB327698 UNV327698:UNX327698 UXR327698:UXT327698 VHN327698:VHP327698 VRJ327698:VRL327698 WBF327698:WBH327698 WLB327698:WLD327698 WUX327698:WUZ327698 D393234:F393234 IL393234:IN393234 SH393234:SJ393234 ACD393234:ACF393234 ALZ393234:AMB393234 AVV393234:AVX393234 BFR393234:BFT393234 BPN393234:BPP393234 BZJ393234:BZL393234 CJF393234:CJH393234 CTB393234:CTD393234 DCX393234:DCZ393234 DMT393234:DMV393234 DWP393234:DWR393234 EGL393234:EGN393234 EQH393234:EQJ393234 FAD393234:FAF393234 FJZ393234:FKB393234 FTV393234:FTX393234 GDR393234:GDT393234 GNN393234:GNP393234 GXJ393234:GXL393234 HHF393234:HHH393234 HRB393234:HRD393234 IAX393234:IAZ393234 IKT393234:IKV393234 IUP393234:IUR393234 JEL393234:JEN393234 JOH393234:JOJ393234 JYD393234:JYF393234 KHZ393234:KIB393234 KRV393234:KRX393234 LBR393234:LBT393234 LLN393234:LLP393234 LVJ393234:LVL393234 MFF393234:MFH393234 MPB393234:MPD393234 MYX393234:MYZ393234 NIT393234:NIV393234 NSP393234:NSR393234 OCL393234:OCN393234 OMH393234:OMJ393234 OWD393234:OWF393234 PFZ393234:PGB393234 PPV393234:PPX393234 PZR393234:PZT393234 QJN393234:QJP393234 QTJ393234:QTL393234 RDF393234:RDH393234 RNB393234:RND393234 RWX393234:RWZ393234 SGT393234:SGV393234 SQP393234:SQR393234 TAL393234:TAN393234 TKH393234:TKJ393234 TUD393234:TUF393234 UDZ393234:UEB393234 UNV393234:UNX393234 UXR393234:UXT393234 VHN393234:VHP393234 VRJ393234:VRL393234 WBF393234:WBH393234 WLB393234:WLD393234 WUX393234:WUZ393234 D458770:F458770 IL458770:IN458770 SH458770:SJ458770 ACD458770:ACF458770 ALZ458770:AMB458770 AVV458770:AVX458770 BFR458770:BFT458770 BPN458770:BPP458770 BZJ458770:BZL458770 CJF458770:CJH458770 CTB458770:CTD458770 DCX458770:DCZ458770 DMT458770:DMV458770 DWP458770:DWR458770 EGL458770:EGN458770 EQH458770:EQJ458770 FAD458770:FAF458770 FJZ458770:FKB458770 FTV458770:FTX458770 GDR458770:GDT458770 GNN458770:GNP458770 GXJ458770:GXL458770 HHF458770:HHH458770 HRB458770:HRD458770 IAX458770:IAZ458770 IKT458770:IKV458770 IUP458770:IUR458770 JEL458770:JEN458770 JOH458770:JOJ458770 JYD458770:JYF458770 KHZ458770:KIB458770 KRV458770:KRX458770 LBR458770:LBT458770 LLN458770:LLP458770 LVJ458770:LVL458770 MFF458770:MFH458770 MPB458770:MPD458770 MYX458770:MYZ458770 NIT458770:NIV458770 NSP458770:NSR458770 OCL458770:OCN458770 OMH458770:OMJ458770 OWD458770:OWF458770 PFZ458770:PGB458770 PPV458770:PPX458770 PZR458770:PZT458770 QJN458770:QJP458770 QTJ458770:QTL458770 RDF458770:RDH458770 RNB458770:RND458770 RWX458770:RWZ458770 SGT458770:SGV458770 SQP458770:SQR458770 TAL458770:TAN458770 TKH458770:TKJ458770 TUD458770:TUF458770 UDZ458770:UEB458770 UNV458770:UNX458770 UXR458770:UXT458770 VHN458770:VHP458770 VRJ458770:VRL458770 WBF458770:WBH458770 WLB458770:WLD458770 WUX458770:WUZ458770 D524306:F524306 IL524306:IN524306 SH524306:SJ524306 ACD524306:ACF524306 ALZ524306:AMB524306 AVV524306:AVX524306 BFR524306:BFT524306 BPN524306:BPP524306 BZJ524306:BZL524306 CJF524306:CJH524306 CTB524306:CTD524306 DCX524306:DCZ524306 DMT524306:DMV524306 DWP524306:DWR524306 EGL524306:EGN524306 EQH524306:EQJ524306 FAD524306:FAF524306 FJZ524306:FKB524306 FTV524306:FTX524306 GDR524306:GDT524306 GNN524306:GNP524306 GXJ524306:GXL524306 HHF524306:HHH524306 HRB524306:HRD524306 IAX524306:IAZ524306 IKT524306:IKV524306 IUP524306:IUR524306 JEL524306:JEN524306 JOH524306:JOJ524306 JYD524306:JYF524306 KHZ524306:KIB524306 KRV524306:KRX524306 LBR524306:LBT524306 LLN524306:LLP524306 LVJ524306:LVL524306 MFF524306:MFH524306 MPB524306:MPD524306 MYX524306:MYZ524306 NIT524306:NIV524306 NSP524306:NSR524306 OCL524306:OCN524306 OMH524306:OMJ524306 OWD524306:OWF524306 PFZ524306:PGB524306 PPV524306:PPX524306 PZR524306:PZT524306 QJN524306:QJP524306 QTJ524306:QTL524306 RDF524306:RDH524306 RNB524306:RND524306 RWX524306:RWZ524306 SGT524306:SGV524306 SQP524306:SQR524306 TAL524306:TAN524306 TKH524306:TKJ524306 TUD524306:TUF524306 UDZ524306:UEB524306 UNV524306:UNX524306 UXR524306:UXT524306 VHN524306:VHP524306 VRJ524306:VRL524306 WBF524306:WBH524306 WLB524306:WLD524306 WUX524306:WUZ524306 D589842:F589842 IL589842:IN589842 SH589842:SJ589842 ACD589842:ACF589842 ALZ589842:AMB589842 AVV589842:AVX589842 BFR589842:BFT589842 BPN589842:BPP589842 BZJ589842:BZL589842 CJF589842:CJH589842 CTB589842:CTD589842 DCX589842:DCZ589842 DMT589842:DMV589842 DWP589842:DWR589842 EGL589842:EGN589842 EQH589842:EQJ589842 FAD589842:FAF589842 FJZ589842:FKB589842 FTV589842:FTX589842 GDR589842:GDT589842 GNN589842:GNP589842 GXJ589842:GXL589842 HHF589842:HHH589842 HRB589842:HRD589842 IAX589842:IAZ589842 IKT589842:IKV589842 IUP589842:IUR589842 JEL589842:JEN589842 JOH589842:JOJ589842 JYD589842:JYF589842 KHZ589842:KIB589842 KRV589842:KRX589842 LBR589842:LBT589842 LLN589842:LLP589842 LVJ589842:LVL589842 MFF589842:MFH589842 MPB589842:MPD589842 MYX589842:MYZ589842 NIT589842:NIV589842 NSP589842:NSR589842 OCL589842:OCN589842 OMH589842:OMJ589842 OWD589842:OWF589842 PFZ589842:PGB589842 PPV589842:PPX589842 PZR589842:PZT589842 QJN589842:QJP589842 QTJ589842:QTL589842 RDF589842:RDH589842 RNB589842:RND589842 RWX589842:RWZ589842 SGT589842:SGV589842 SQP589842:SQR589842 TAL589842:TAN589842 TKH589842:TKJ589842 TUD589842:TUF589842 UDZ589842:UEB589842 UNV589842:UNX589842 UXR589842:UXT589842 VHN589842:VHP589842 VRJ589842:VRL589842 WBF589842:WBH589842 WLB589842:WLD589842 WUX589842:WUZ589842 D655378:F655378 IL655378:IN655378 SH655378:SJ655378 ACD655378:ACF655378 ALZ655378:AMB655378 AVV655378:AVX655378 BFR655378:BFT655378 BPN655378:BPP655378 BZJ655378:BZL655378 CJF655378:CJH655378 CTB655378:CTD655378 DCX655378:DCZ655378 DMT655378:DMV655378 DWP655378:DWR655378 EGL655378:EGN655378 EQH655378:EQJ655378 FAD655378:FAF655378 FJZ655378:FKB655378 FTV655378:FTX655378 GDR655378:GDT655378 GNN655378:GNP655378 GXJ655378:GXL655378 HHF655378:HHH655378 HRB655378:HRD655378 IAX655378:IAZ655378 IKT655378:IKV655378 IUP655378:IUR655378 JEL655378:JEN655378 JOH655378:JOJ655378 JYD655378:JYF655378 KHZ655378:KIB655378 KRV655378:KRX655378 LBR655378:LBT655378 LLN655378:LLP655378 LVJ655378:LVL655378 MFF655378:MFH655378 MPB655378:MPD655378 MYX655378:MYZ655378 NIT655378:NIV655378 NSP655378:NSR655378 OCL655378:OCN655378 OMH655378:OMJ655378 OWD655378:OWF655378 PFZ655378:PGB655378 PPV655378:PPX655378 PZR655378:PZT655378 QJN655378:QJP655378 QTJ655378:QTL655378 RDF655378:RDH655378 RNB655378:RND655378 RWX655378:RWZ655378 SGT655378:SGV655378 SQP655378:SQR655378 TAL655378:TAN655378 TKH655378:TKJ655378 TUD655378:TUF655378 UDZ655378:UEB655378 UNV655378:UNX655378 UXR655378:UXT655378 VHN655378:VHP655378 VRJ655378:VRL655378 WBF655378:WBH655378 WLB655378:WLD655378 WUX655378:WUZ655378 D720914:F720914 IL720914:IN720914 SH720914:SJ720914 ACD720914:ACF720914 ALZ720914:AMB720914 AVV720914:AVX720914 BFR720914:BFT720914 BPN720914:BPP720914 BZJ720914:BZL720914 CJF720914:CJH720914 CTB720914:CTD720914 DCX720914:DCZ720914 DMT720914:DMV720914 DWP720914:DWR720914 EGL720914:EGN720914 EQH720914:EQJ720914 FAD720914:FAF720914 FJZ720914:FKB720914 FTV720914:FTX720914 GDR720914:GDT720914 GNN720914:GNP720914 GXJ720914:GXL720914 HHF720914:HHH720914 HRB720914:HRD720914 IAX720914:IAZ720914 IKT720914:IKV720914 IUP720914:IUR720914 JEL720914:JEN720914 JOH720914:JOJ720914 JYD720914:JYF720914 KHZ720914:KIB720914 KRV720914:KRX720914 LBR720914:LBT720914 LLN720914:LLP720914 LVJ720914:LVL720914 MFF720914:MFH720914 MPB720914:MPD720914 MYX720914:MYZ720914 NIT720914:NIV720914 NSP720914:NSR720914 OCL720914:OCN720914 OMH720914:OMJ720914 OWD720914:OWF720914 PFZ720914:PGB720914 PPV720914:PPX720914 PZR720914:PZT720914 QJN720914:QJP720914 QTJ720914:QTL720914 RDF720914:RDH720914 RNB720914:RND720914 RWX720914:RWZ720914 SGT720914:SGV720914 SQP720914:SQR720914 TAL720914:TAN720914 TKH720914:TKJ720914 TUD720914:TUF720914 UDZ720914:UEB720914 UNV720914:UNX720914 UXR720914:UXT720914 VHN720914:VHP720914 VRJ720914:VRL720914 WBF720914:WBH720914 WLB720914:WLD720914 WUX720914:WUZ720914 D786450:F786450 IL786450:IN786450 SH786450:SJ786450 ACD786450:ACF786450 ALZ786450:AMB786450 AVV786450:AVX786450 BFR786450:BFT786450 BPN786450:BPP786450 BZJ786450:BZL786450 CJF786450:CJH786450 CTB786450:CTD786450 DCX786450:DCZ786450 DMT786450:DMV786450 DWP786450:DWR786450 EGL786450:EGN786450 EQH786450:EQJ786450 FAD786450:FAF786450 FJZ786450:FKB786450 FTV786450:FTX786450 GDR786450:GDT786450 GNN786450:GNP786450 GXJ786450:GXL786450 HHF786450:HHH786450 HRB786450:HRD786450 IAX786450:IAZ786450 IKT786450:IKV786450 IUP786450:IUR786450 JEL786450:JEN786450 JOH786450:JOJ786450 JYD786450:JYF786450 KHZ786450:KIB786450 KRV786450:KRX786450 LBR786450:LBT786450 LLN786450:LLP786450 LVJ786450:LVL786450 MFF786450:MFH786450 MPB786450:MPD786450 MYX786450:MYZ786450 NIT786450:NIV786450 NSP786450:NSR786450 OCL786450:OCN786450 OMH786450:OMJ786450 OWD786450:OWF786450 PFZ786450:PGB786450 PPV786450:PPX786450 PZR786450:PZT786450 QJN786450:QJP786450 QTJ786450:QTL786450 RDF786450:RDH786450 RNB786450:RND786450 RWX786450:RWZ786450 SGT786450:SGV786450 SQP786450:SQR786450 TAL786450:TAN786450 TKH786450:TKJ786450 TUD786450:TUF786450 UDZ786450:UEB786450 UNV786450:UNX786450 UXR786450:UXT786450 VHN786450:VHP786450 VRJ786450:VRL786450 WBF786450:WBH786450 WLB786450:WLD786450 WUX786450:WUZ786450 D851986:F851986 IL851986:IN851986 SH851986:SJ851986 ACD851986:ACF851986 ALZ851986:AMB851986 AVV851986:AVX851986 BFR851986:BFT851986 BPN851986:BPP851986 BZJ851986:BZL851986 CJF851986:CJH851986 CTB851986:CTD851986 DCX851986:DCZ851986 DMT851986:DMV851986 DWP851986:DWR851986 EGL851986:EGN851986 EQH851986:EQJ851986 FAD851986:FAF851986 FJZ851986:FKB851986 FTV851986:FTX851986 GDR851986:GDT851986 GNN851986:GNP851986 GXJ851986:GXL851986 HHF851986:HHH851986 HRB851986:HRD851986 IAX851986:IAZ851986 IKT851986:IKV851986 IUP851986:IUR851986 JEL851986:JEN851986 JOH851986:JOJ851986 JYD851986:JYF851986 KHZ851986:KIB851986 KRV851986:KRX851986 LBR851986:LBT851986 LLN851986:LLP851986 LVJ851986:LVL851986 MFF851986:MFH851986 MPB851986:MPD851986 MYX851986:MYZ851986 NIT851986:NIV851986 NSP851986:NSR851986 OCL851986:OCN851986 OMH851986:OMJ851986 OWD851986:OWF851986 PFZ851986:PGB851986 PPV851986:PPX851986 PZR851986:PZT851986 QJN851986:QJP851986 QTJ851986:QTL851986 RDF851986:RDH851986 RNB851986:RND851986 RWX851986:RWZ851986 SGT851986:SGV851986 SQP851986:SQR851986 TAL851986:TAN851986 TKH851986:TKJ851986 TUD851986:TUF851986 UDZ851986:UEB851986 UNV851986:UNX851986 UXR851986:UXT851986 VHN851986:VHP851986 VRJ851986:VRL851986 WBF851986:WBH851986 WLB851986:WLD851986 WUX851986:WUZ851986 D917522:F917522 IL917522:IN917522 SH917522:SJ917522 ACD917522:ACF917522 ALZ917522:AMB917522 AVV917522:AVX917522 BFR917522:BFT917522 BPN917522:BPP917522 BZJ917522:BZL917522 CJF917522:CJH917522 CTB917522:CTD917522 DCX917522:DCZ917522 DMT917522:DMV917522 DWP917522:DWR917522 EGL917522:EGN917522 EQH917522:EQJ917522 FAD917522:FAF917522 FJZ917522:FKB917522 FTV917522:FTX917522 GDR917522:GDT917522 GNN917522:GNP917522 GXJ917522:GXL917522 HHF917522:HHH917522 HRB917522:HRD917522 IAX917522:IAZ917522 IKT917522:IKV917522 IUP917522:IUR917522 JEL917522:JEN917522 JOH917522:JOJ917522 JYD917522:JYF917522 KHZ917522:KIB917522 KRV917522:KRX917522 LBR917522:LBT917522 LLN917522:LLP917522 LVJ917522:LVL917522 MFF917522:MFH917522 MPB917522:MPD917522 MYX917522:MYZ917522 NIT917522:NIV917522 NSP917522:NSR917522 OCL917522:OCN917522 OMH917522:OMJ917522 OWD917522:OWF917522 PFZ917522:PGB917522 PPV917522:PPX917522 PZR917522:PZT917522 QJN917522:QJP917522 QTJ917522:QTL917522 RDF917522:RDH917522 RNB917522:RND917522 RWX917522:RWZ917522 SGT917522:SGV917522 SQP917522:SQR917522 TAL917522:TAN917522 TKH917522:TKJ917522 TUD917522:TUF917522 UDZ917522:UEB917522 UNV917522:UNX917522 UXR917522:UXT917522 VHN917522:VHP917522 VRJ917522:VRL917522 WBF917522:WBH917522 WLB917522:WLD917522 WUX917522:WUZ917522 D983058:F983058 IL983058:IN983058 SH983058:SJ983058 ACD983058:ACF983058 ALZ983058:AMB983058 AVV983058:AVX983058 BFR983058:BFT983058 BPN983058:BPP983058 BZJ983058:BZL983058 CJF983058:CJH983058 CTB983058:CTD983058 DCX983058:DCZ983058 DMT983058:DMV983058 DWP983058:DWR983058 EGL983058:EGN983058 EQH983058:EQJ983058 FAD983058:FAF983058 FJZ983058:FKB983058 FTV983058:FTX983058 GDR983058:GDT983058 GNN983058:GNP983058 GXJ983058:GXL983058 HHF983058:HHH983058 HRB983058:HRD983058 IAX983058:IAZ983058 IKT983058:IKV983058 IUP983058:IUR983058 JEL983058:JEN983058 JOH983058:JOJ983058 JYD983058:JYF983058 KHZ983058:KIB983058 KRV983058:KRX983058 LBR983058:LBT983058 LLN983058:LLP983058 LVJ983058:LVL983058 MFF983058:MFH983058 MPB983058:MPD983058 MYX983058:MYZ983058 NIT983058:NIV983058 NSP983058:NSR983058 OCL983058:OCN983058 OMH983058:OMJ983058 OWD983058:OWF983058 PFZ983058:PGB983058 PPV983058:PPX983058 PZR983058:PZT983058 QJN983058:QJP983058 QTJ983058:QTL983058 RDF983058:RDH983058 RNB983058:RND983058 RWX983058:RWZ983058 SGT983058:SGV983058 SQP983058:SQR983058 TAL983058:TAN983058 TKH983058:TKJ983058 TUD983058:TUF983058 UDZ983058:UEB983058 UNV983058:UNX983058 UXR983058:UXT983058 VHN983058:VHP983058 VRJ983058:VRL983058 WBF983058:WBH983058 WLB983058:WLD983058 WUX983058:WUZ983058 WUX15:WUZ15 WLB15:WLD15 WBF15:WBH15 VRJ15:VRL15 VHN15:VHP15 UXR15:UXT15 UNV15:UNX15 UDZ15:UEB15 TUD15:TUF15 TKH15:TKJ15 TAL15:TAN15 SQP15:SQR15 SGT15:SGV15 RWX15:RWZ15 RNB15:RND15 RDF15:RDH15 QTJ15:QTL15 QJN15:QJP15 PZR15:PZT15 PPV15:PPX15 PFZ15:PGB15 OWD15:OWF15 OMH15:OMJ15 OCL15:OCN15 NSP15:NSR15 NIT15:NIV15 MYX15:MYZ15 MPB15:MPD15 MFF15:MFH15 LVJ15:LVL15 LLN15:LLP15 LBR15:LBT15 KRV15:KRX15 KHZ15:KIB15 JYD15:JYF15 JOH15:JOJ15 JEL15:JEN15 IUP15:IUR15 IKT15:IKV15 IAX15:IAZ15 HRB15:HRD15 HHF15:HHH15 GXJ15:GXL15 GNN15:GNP15 GDR15:GDT15 FTV15:FTX15 FJZ15:FKB15 FAD15:FAF15 EQH15:EQJ15 EGL15:EGN15 DWP15:DWR15 DMT15:DMV15 DCX15:DCZ15 CTB15:CTD15 CJF15:CJH15 BZJ15:BZL15 BPN15:BPP15 BFR15:BFT15 AVV15:AVX15 ALZ15:AMB15 ACD15:ACF15 SH15:SJ15 IL15:IN15 D15" xr:uid="{00000000-0002-0000-0700-000000000000}"/>
    <dataValidation allowBlank="1" showInputMessage="1" showErrorMessage="1" promptTitle="Sindicato Profissional:" sqref="D65556:F65556 IL65556:IN65556 SH65556:SJ65556 ACD65556:ACF65556 ALZ65556:AMB65556 AVV65556:AVX65556 BFR65556:BFT65556 BPN65556:BPP65556 BZJ65556:BZL65556 CJF65556:CJH65556 CTB65556:CTD65556 DCX65556:DCZ65556 DMT65556:DMV65556 DWP65556:DWR65556 EGL65556:EGN65556 EQH65556:EQJ65556 FAD65556:FAF65556 FJZ65556:FKB65556 FTV65556:FTX65556 GDR65556:GDT65556 GNN65556:GNP65556 GXJ65556:GXL65556 HHF65556:HHH65556 HRB65556:HRD65556 IAX65556:IAZ65556 IKT65556:IKV65556 IUP65556:IUR65556 JEL65556:JEN65556 JOH65556:JOJ65556 JYD65556:JYF65556 KHZ65556:KIB65556 KRV65556:KRX65556 LBR65556:LBT65556 LLN65556:LLP65556 LVJ65556:LVL65556 MFF65556:MFH65556 MPB65556:MPD65556 MYX65556:MYZ65556 NIT65556:NIV65556 NSP65556:NSR65556 OCL65556:OCN65556 OMH65556:OMJ65556 OWD65556:OWF65556 PFZ65556:PGB65556 PPV65556:PPX65556 PZR65556:PZT65556 QJN65556:QJP65556 QTJ65556:QTL65556 RDF65556:RDH65556 RNB65556:RND65556 RWX65556:RWZ65556 SGT65556:SGV65556 SQP65556:SQR65556 TAL65556:TAN65556 TKH65556:TKJ65556 TUD65556:TUF65556 UDZ65556:UEB65556 UNV65556:UNX65556 UXR65556:UXT65556 VHN65556:VHP65556 VRJ65556:VRL65556 WBF65556:WBH65556 WLB65556:WLD65556 WUX65556:WUZ65556 D131092:F131092 IL131092:IN131092 SH131092:SJ131092 ACD131092:ACF131092 ALZ131092:AMB131092 AVV131092:AVX131092 BFR131092:BFT131092 BPN131092:BPP131092 BZJ131092:BZL131092 CJF131092:CJH131092 CTB131092:CTD131092 DCX131092:DCZ131092 DMT131092:DMV131092 DWP131092:DWR131092 EGL131092:EGN131092 EQH131092:EQJ131092 FAD131092:FAF131092 FJZ131092:FKB131092 FTV131092:FTX131092 GDR131092:GDT131092 GNN131092:GNP131092 GXJ131092:GXL131092 HHF131092:HHH131092 HRB131092:HRD131092 IAX131092:IAZ131092 IKT131092:IKV131092 IUP131092:IUR131092 JEL131092:JEN131092 JOH131092:JOJ131092 JYD131092:JYF131092 KHZ131092:KIB131092 KRV131092:KRX131092 LBR131092:LBT131092 LLN131092:LLP131092 LVJ131092:LVL131092 MFF131092:MFH131092 MPB131092:MPD131092 MYX131092:MYZ131092 NIT131092:NIV131092 NSP131092:NSR131092 OCL131092:OCN131092 OMH131092:OMJ131092 OWD131092:OWF131092 PFZ131092:PGB131092 PPV131092:PPX131092 PZR131092:PZT131092 QJN131092:QJP131092 QTJ131092:QTL131092 RDF131092:RDH131092 RNB131092:RND131092 RWX131092:RWZ131092 SGT131092:SGV131092 SQP131092:SQR131092 TAL131092:TAN131092 TKH131092:TKJ131092 TUD131092:TUF131092 UDZ131092:UEB131092 UNV131092:UNX131092 UXR131092:UXT131092 VHN131092:VHP131092 VRJ131092:VRL131092 WBF131092:WBH131092 WLB131092:WLD131092 WUX131092:WUZ131092 D196628:F196628 IL196628:IN196628 SH196628:SJ196628 ACD196628:ACF196628 ALZ196628:AMB196628 AVV196628:AVX196628 BFR196628:BFT196628 BPN196628:BPP196628 BZJ196628:BZL196628 CJF196628:CJH196628 CTB196628:CTD196628 DCX196628:DCZ196628 DMT196628:DMV196628 DWP196628:DWR196628 EGL196628:EGN196628 EQH196628:EQJ196628 FAD196628:FAF196628 FJZ196628:FKB196628 FTV196628:FTX196628 GDR196628:GDT196628 GNN196628:GNP196628 GXJ196628:GXL196628 HHF196628:HHH196628 HRB196628:HRD196628 IAX196628:IAZ196628 IKT196628:IKV196628 IUP196628:IUR196628 JEL196628:JEN196628 JOH196628:JOJ196628 JYD196628:JYF196628 KHZ196628:KIB196628 KRV196628:KRX196628 LBR196628:LBT196628 LLN196628:LLP196628 LVJ196628:LVL196628 MFF196628:MFH196628 MPB196628:MPD196628 MYX196628:MYZ196628 NIT196628:NIV196628 NSP196628:NSR196628 OCL196628:OCN196628 OMH196628:OMJ196628 OWD196628:OWF196628 PFZ196628:PGB196628 PPV196628:PPX196628 PZR196628:PZT196628 QJN196628:QJP196628 QTJ196628:QTL196628 RDF196628:RDH196628 RNB196628:RND196628 RWX196628:RWZ196628 SGT196628:SGV196628 SQP196628:SQR196628 TAL196628:TAN196628 TKH196628:TKJ196628 TUD196628:TUF196628 UDZ196628:UEB196628 UNV196628:UNX196628 UXR196628:UXT196628 VHN196628:VHP196628 VRJ196628:VRL196628 WBF196628:WBH196628 WLB196628:WLD196628 WUX196628:WUZ196628 D262164:F262164 IL262164:IN262164 SH262164:SJ262164 ACD262164:ACF262164 ALZ262164:AMB262164 AVV262164:AVX262164 BFR262164:BFT262164 BPN262164:BPP262164 BZJ262164:BZL262164 CJF262164:CJH262164 CTB262164:CTD262164 DCX262164:DCZ262164 DMT262164:DMV262164 DWP262164:DWR262164 EGL262164:EGN262164 EQH262164:EQJ262164 FAD262164:FAF262164 FJZ262164:FKB262164 FTV262164:FTX262164 GDR262164:GDT262164 GNN262164:GNP262164 GXJ262164:GXL262164 HHF262164:HHH262164 HRB262164:HRD262164 IAX262164:IAZ262164 IKT262164:IKV262164 IUP262164:IUR262164 JEL262164:JEN262164 JOH262164:JOJ262164 JYD262164:JYF262164 KHZ262164:KIB262164 KRV262164:KRX262164 LBR262164:LBT262164 LLN262164:LLP262164 LVJ262164:LVL262164 MFF262164:MFH262164 MPB262164:MPD262164 MYX262164:MYZ262164 NIT262164:NIV262164 NSP262164:NSR262164 OCL262164:OCN262164 OMH262164:OMJ262164 OWD262164:OWF262164 PFZ262164:PGB262164 PPV262164:PPX262164 PZR262164:PZT262164 QJN262164:QJP262164 QTJ262164:QTL262164 RDF262164:RDH262164 RNB262164:RND262164 RWX262164:RWZ262164 SGT262164:SGV262164 SQP262164:SQR262164 TAL262164:TAN262164 TKH262164:TKJ262164 TUD262164:TUF262164 UDZ262164:UEB262164 UNV262164:UNX262164 UXR262164:UXT262164 VHN262164:VHP262164 VRJ262164:VRL262164 WBF262164:WBH262164 WLB262164:WLD262164 WUX262164:WUZ262164 D327700:F327700 IL327700:IN327700 SH327700:SJ327700 ACD327700:ACF327700 ALZ327700:AMB327700 AVV327700:AVX327700 BFR327700:BFT327700 BPN327700:BPP327700 BZJ327700:BZL327700 CJF327700:CJH327700 CTB327700:CTD327700 DCX327700:DCZ327700 DMT327700:DMV327700 DWP327700:DWR327700 EGL327700:EGN327700 EQH327700:EQJ327700 FAD327700:FAF327700 FJZ327700:FKB327700 FTV327700:FTX327700 GDR327700:GDT327700 GNN327700:GNP327700 GXJ327700:GXL327700 HHF327700:HHH327700 HRB327700:HRD327700 IAX327700:IAZ327700 IKT327700:IKV327700 IUP327700:IUR327700 JEL327700:JEN327700 JOH327700:JOJ327700 JYD327700:JYF327700 KHZ327700:KIB327700 KRV327700:KRX327700 LBR327700:LBT327700 LLN327700:LLP327700 LVJ327700:LVL327700 MFF327700:MFH327700 MPB327700:MPD327700 MYX327700:MYZ327700 NIT327700:NIV327700 NSP327700:NSR327700 OCL327700:OCN327700 OMH327700:OMJ327700 OWD327700:OWF327700 PFZ327700:PGB327700 PPV327700:PPX327700 PZR327700:PZT327700 QJN327700:QJP327700 QTJ327700:QTL327700 RDF327700:RDH327700 RNB327700:RND327700 RWX327700:RWZ327700 SGT327700:SGV327700 SQP327700:SQR327700 TAL327700:TAN327700 TKH327700:TKJ327700 TUD327700:TUF327700 UDZ327700:UEB327700 UNV327700:UNX327700 UXR327700:UXT327700 VHN327700:VHP327700 VRJ327700:VRL327700 WBF327700:WBH327700 WLB327700:WLD327700 WUX327700:WUZ327700 D393236:F393236 IL393236:IN393236 SH393236:SJ393236 ACD393236:ACF393236 ALZ393236:AMB393236 AVV393236:AVX393236 BFR393236:BFT393236 BPN393236:BPP393236 BZJ393236:BZL393236 CJF393236:CJH393236 CTB393236:CTD393236 DCX393236:DCZ393236 DMT393236:DMV393236 DWP393236:DWR393236 EGL393236:EGN393236 EQH393236:EQJ393236 FAD393236:FAF393236 FJZ393236:FKB393236 FTV393236:FTX393236 GDR393236:GDT393236 GNN393236:GNP393236 GXJ393236:GXL393236 HHF393236:HHH393236 HRB393236:HRD393236 IAX393236:IAZ393236 IKT393236:IKV393236 IUP393236:IUR393236 JEL393236:JEN393236 JOH393236:JOJ393236 JYD393236:JYF393236 KHZ393236:KIB393236 KRV393236:KRX393236 LBR393236:LBT393236 LLN393236:LLP393236 LVJ393236:LVL393236 MFF393236:MFH393236 MPB393236:MPD393236 MYX393236:MYZ393236 NIT393236:NIV393236 NSP393236:NSR393236 OCL393236:OCN393236 OMH393236:OMJ393236 OWD393236:OWF393236 PFZ393236:PGB393236 PPV393236:PPX393236 PZR393236:PZT393236 QJN393236:QJP393236 QTJ393236:QTL393236 RDF393236:RDH393236 RNB393236:RND393236 RWX393236:RWZ393236 SGT393236:SGV393236 SQP393236:SQR393236 TAL393236:TAN393236 TKH393236:TKJ393236 TUD393236:TUF393236 UDZ393236:UEB393236 UNV393236:UNX393236 UXR393236:UXT393236 VHN393236:VHP393236 VRJ393236:VRL393236 WBF393236:WBH393236 WLB393236:WLD393236 WUX393236:WUZ393236 D458772:F458772 IL458772:IN458772 SH458772:SJ458772 ACD458772:ACF458772 ALZ458772:AMB458772 AVV458772:AVX458772 BFR458772:BFT458772 BPN458772:BPP458772 BZJ458772:BZL458772 CJF458772:CJH458772 CTB458772:CTD458772 DCX458772:DCZ458772 DMT458772:DMV458772 DWP458772:DWR458772 EGL458772:EGN458772 EQH458772:EQJ458772 FAD458772:FAF458772 FJZ458772:FKB458772 FTV458772:FTX458772 GDR458772:GDT458772 GNN458772:GNP458772 GXJ458772:GXL458772 HHF458772:HHH458772 HRB458772:HRD458772 IAX458772:IAZ458772 IKT458772:IKV458772 IUP458772:IUR458772 JEL458772:JEN458772 JOH458772:JOJ458772 JYD458772:JYF458772 KHZ458772:KIB458772 KRV458772:KRX458772 LBR458772:LBT458772 LLN458772:LLP458772 LVJ458772:LVL458772 MFF458772:MFH458772 MPB458772:MPD458772 MYX458772:MYZ458772 NIT458772:NIV458772 NSP458772:NSR458772 OCL458772:OCN458772 OMH458772:OMJ458772 OWD458772:OWF458772 PFZ458772:PGB458772 PPV458772:PPX458772 PZR458772:PZT458772 QJN458772:QJP458772 QTJ458772:QTL458772 RDF458772:RDH458772 RNB458772:RND458772 RWX458772:RWZ458772 SGT458772:SGV458772 SQP458772:SQR458772 TAL458772:TAN458772 TKH458772:TKJ458772 TUD458772:TUF458772 UDZ458772:UEB458772 UNV458772:UNX458772 UXR458772:UXT458772 VHN458772:VHP458772 VRJ458772:VRL458772 WBF458772:WBH458772 WLB458772:WLD458772 WUX458772:WUZ458772 D524308:F524308 IL524308:IN524308 SH524308:SJ524308 ACD524308:ACF524308 ALZ524308:AMB524308 AVV524308:AVX524308 BFR524308:BFT524308 BPN524308:BPP524308 BZJ524308:BZL524308 CJF524308:CJH524308 CTB524308:CTD524308 DCX524308:DCZ524308 DMT524308:DMV524308 DWP524308:DWR524308 EGL524308:EGN524308 EQH524308:EQJ524308 FAD524308:FAF524308 FJZ524308:FKB524308 FTV524308:FTX524308 GDR524308:GDT524308 GNN524308:GNP524308 GXJ524308:GXL524308 HHF524308:HHH524308 HRB524308:HRD524308 IAX524308:IAZ524308 IKT524308:IKV524308 IUP524308:IUR524308 JEL524308:JEN524308 JOH524308:JOJ524308 JYD524308:JYF524308 KHZ524308:KIB524308 KRV524308:KRX524308 LBR524308:LBT524308 LLN524308:LLP524308 LVJ524308:LVL524308 MFF524308:MFH524308 MPB524308:MPD524308 MYX524308:MYZ524308 NIT524308:NIV524308 NSP524308:NSR524308 OCL524308:OCN524308 OMH524308:OMJ524308 OWD524308:OWF524308 PFZ524308:PGB524308 PPV524308:PPX524308 PZR524308:PZT524308 QJN524308:QJP524308 QTJ524308:QTL524308 RDF524308:RDH524308 RNB524308:RND524308 RWX524308:RWZ524308 SGT524308:SGV524308 SQP524308:SQR524308 TAL524308:TAN524308 TKH524308:TKJ524308 TUD524308:TUF524308 UDZ524308:UEB524308 UNV524308:UNX524308 UXR524308:UXT524308 VHN524308:VHP524308 VRJ524308:VRL524308 WBF524308:WBH524308 WLB524308:WLD524308 WUX524308:WUZ524308 D589844:F589844 IL589844:IN589844 SH589844:SJ589844 ACD589844:ACF589844 ALZ589844:AMB589844 AVV589844:AVX589844 BFR589844:BFT589844 BPN589844:BPP589844 BZJ589844:BZL589844 CJF589844:CJH589844 CTB589844:CTD589844 DCX589844:DCZ589844 DMT589844:DMV589844 DWP589844:DWR589844 EGL589844:EGN589844 EQH589844:EQJ589844 FAD589844:FAF589844 FJZ589844:FKB589844 FTV589844:FTX589844 GDR589844:GDT589844 GNN589844:GNP589844 GXJ589844:GXL589844 HHF589844:HHH589844 HRB589844:HRD589844 IAX589844:IAZ589844 IKT589844:IKV589844 IUP589844:IUR589844 JEL589844:JEN589844 JOH589844:JOJ589844 JYD589844:JYF589844 KHZ589844:KIB589844 KRV589844:KRX589844 LBR589844:LBT589844 LLN589844:LLP589844 LVJ589844:LVL589844 MFF589844:MFH589844 MPB589844:MPD589844 MYX589844:MYZ589844 NIT589844:NIV589844 NSP589844:NSR589844 OCL589844:OCN589844 OMH589844:OMJ589844 OWD589844:OWF589844 PFZ589844:PGB589844 PPV589844:PPX589844 PZR589844:PZT589844 QJN589844:QJP589844 QTJ589844:QTL589844 RDF589844:RDH589844 RNB589844:RND589844 RWX589844:RWZ589844 SGT589844:SGV589844 SQP589844:SQR589844 TAL589844:TAN589844 TKH589844:TKJ589844 TUD589844:TUF589844 UDZ589844:UEB589844 UNV589844:UNX589844 UXR589844:UXT589844 VHN589844:VHP589844 VRJ589844:VRL589844 WBF589844:WBH589844 WLB589844:WLD589844 WUX589844:WUZ589844 D655380:F655380 IL655380:IN655380 SH655380:SJ655380 ACD655380:ACF655380 ALZ655380:AMB655380 AVV655380:AVX655380 BFR655380:BFT655380 BPN655380:BPP655380 BZJ655380:BZL655380 CJF655380:CJH655380 CTB655380:CTD655380 DCX655380:DCZ655380 DMT655380:DMV655380 DWP655380:DWR655380 EGL655380:EGN655380 EQH655380:EQJ655380 FAD655380:FAF655380 FJZ655380:FKB655380 FTV655380:FTX655380 GDR655380:GDT655380 GNN655380:GNP655380 GXJ655380:GXL655380 HHF655380:HHH655380 HRB655380:HRD655380 IAX655380:IAZ655380 IKT655380:IKV655380 IUP655380:IUR655380 JEL655380:JEN655380 JOH655380:JOJ655380 JYD655380:JYF655380 KHZ655380:KIB655380 KRV655380:KRX655380 LBR655380:LBT655380 LLN655380:LLP655380 LVJ655380:LVL655380 MFF655380:MFH655380 MPB655380:MPD655380 MYX655380:MYZ655380 NIT655380:NIV655380 NSP655380:NSR655380 OCL655380:OCN655380 OMH655380:OMJ655380 OWD655380:OWF655380 PFZ655380:PGB655380 PPV655380:PPX655380 PZR655380:PZT655380 QJN655380:QJP655380 QTJ655380:QTL655380 RDF655380:RDH655380 RNB655380:RND655380 RWX655380:RWZ655380 SGT655380:SGV655380 SQP655380:SQR655380 TAL655380:TAN655380 TKH655380:TKJ655380 TUD655380:TUF655380 UDZ655380:UEB655380 UNV655380:UNX655380 UXR655380:UXT655380 VHN655380:VHP655380 VRJ655380:VRL655380 WBF655380:WBH655380 WLB655380:WLD655380 WUX655380:WUZ655380 D720916:F720916 IL720916:IN720916 SH720916:SJ720916 ACD720916:ACF720916 ALZ720916:AMB720916 AVV720916:AVX720916 BFR720916:BFT720916 BPN720916:BPP720916 BZJ720916:BZL720916 CJF720916:CJH720916 CTB720916:CTD720916 DCX720916:DCZ720916 DMT720916:DMV720916 DWP720916:DWR720916 EGL720916:EGN720916 EQH720916:EQJ720916 FAD720916:FAF720916 FJZ720916:FKB720916 FTV720916:FTX720916 GDR720916:GDT720916 GNN720916:GNP720916 GXJ720916:GXL720916 HHF720916:HHH720916 HRB720916:HRD720916 IAX720916:IAZ720916 IKT720916:IKV720916 IUP720916:IUR720916 JEL720916:JEN720916 JOH720916:JOJ720916 JYD720916:JYF720916 KHZ720916:KIB720916 KRV720916:KRX720916 LBR720916:LBT720916 LLN720916:LLP720916 LVJ720916:LVL720916 MFF720916:MFH720916 MPB720916:MPD720916 MYX720916:MYZ720916 NIT720916:NIV720916 NSP720916:NSR720916 OCL720916:OCN720916 OMH720916:OMJ720916 OWD720916:OWF720916 PFZ720916:PGB720916 PPV720916:PPX720916 PZR720916:PZT720916 QJN720916:QJP720916 QTJ720916:QTL720916 RDF720916:RDH720916 RNB720916:RND720916 RWX720916:RWZ720916 SGT720916:SGV720916 SQP720916:SQR720916 TAL720916:TAN720916 TKH720916:TKJ720916 TUD720916:TUF720916 UDZ720916:UEB720916 UNV720916:UNX720916 UXR720916:UXT720916 VHN720916:VHP720916 VRJ720916:VRL720916 WBF720916:WBH720916 WLB720916:WLD720916 WUX720916:WUZ720916 D786452:F786452 IL786452:IN786452 SH786452:SJ786452 ACD786452:ACF786452 ALZ786452:AMB786452 AVV786452:AVX786452 BFR786452:BFT786452 BPN786452:BPP786452 BZJ786452:BZL786452 CJF786452:CJH786452 CTB786452:CTD786452 DCX786452:DCZ786452 DMT786452:DMV786452 DWP786452:DWR786452 EGL786452:EGN786452 EQH786452:EQJ786452 FAD786452:FAF786452 FJZ786452:FKB786452 FTV786452:FTX786452 GDR786452:GDT786452 GNN786452:GNP786452 GXJ786452:GXL786452 HHF786452:HHH786452 HRB786452:HRD786452 IAX786452:IAZ786452 IKT786452:IKV786452 IUP786452:IUR786452 JEL786452:JEN786452 JOH786452:JOJ786452 JYD786452:JYF786452 KHZ786452:KIB786452 KRV786452:KRX786452 LBR786452:LBT786452 LLN786452:LLP786452 LVJ786452:LVL786452 MFF786452:MFH786452 MPB786452:MPD786452 MYX786452:MYZ786452 NIT786452:NIV786452 NSP786452:NSR786452 OCL786452:OCN786452 OMH786452:OMJ786452 OWD786452:OWF786452 PFZ786452:PGB786452 PPV786452:PPX786452 PZR786452:PZT786452 QJN786452:QJP786452 QTJ786452:QTL786452 RDF786452:RDH786452 RNB786452:RND786452 RWX786452:RWZ786452 SGT786452:SGV786452 SQP786452:SQR786452 TAL786452:TAN786452 TKH786452:TKJ786452 TUD786452:TUF786452 UDZ786452:UEB786452 UNV786452:UNX786452 UXR786452:UXT786452 VHN786452:VHP786452 VRJ786452:VRL786452 WBF786452:WBH786452 WLB786452:WLD786452 WUX786452:WUZ786452 D851988:F851988 IL851988:IN851988 SH851988:SJ851988 ACD851988:ACF851988 ALZ851988:AMB851988 AVV851988:AVX851988 BFR851988:BFT851988 BPN851988:BPP851988 BZJ851988:BZL851988 CJF851988:CJH851988 CTB851988:CTD851988 DCX851988:DCZ851988 DMT851988:DMV851988 DWP851988:DWR851988 EGL851988:EGN851988 EQH851988:EQJ851988 FAD851988:FAF851988 FJZ851988:FKB851988 FTV851988:FTX851988 GDR851988:GDT851988 GNN851988:GNP851988 GXJ851988:GXL851988 HHF851988:HHH851988 HRB851988:HRD851988 IAX851988:IAZ851988 IKT851988:IKV851988 IUP851988:IUR851988 JEL851988:JEN851988 JOH851988:JOJ851988 JYD851988:JYF851988 KHZ851988:KIB851988 KRV851988:KRX851988 LBR851988:LBT851988 LLN851988:LLP851988 LVJ851988:LVL851988 MFF851988:MFH851988 MPB851988:MPD851988 MYX851988:MYZ851988 NIT851988:NIV851988 NSP851988:NSR851988 OCL851988:OCN851988 OMH851988:OMJ851988 OWD851988:OWF851988 PFZ851988:PGB851988 PPV851988:PPX851988 PZR851988:PZT851988 QJN851988:QJP851988 QTJ851988:QTL851988 RDF851988:RDH851988 RNB851988:RND851988 RWX851988:RWZ851988 SGT851988:SGV851988 SQP851988:SQR851988 TAL851988:TAN851988 TKH851988:TKJ851988 TUD851988:TUF851988 UDZ851988:UEB851988 UNV851988:UNX851988 UXR851988:UXT851988 VHN851988:VHP851988 VRJ851988:VRL851988 WBF851988:WBH851988 WLB851988:WLD851988 WUX851988:WUZ851988 D917524:F917524 IL917524:IN917524 SH917524:SJ917524 ACD917524:ACF917524 ALZ917524:AMB917524 AVV917524:AVX917524 BFR917524:BFT917524 BPN917524:BPP917524 BZJ917524:BZL917524 CJF917524:CJH917524 CTB917524:CTD917524 DCX917524:DCZ917524 DMT917524:DMV917524 DWP917524:DWR917524 EGL917524:EGN917524 EQH917524:EQJ917524 FAD917524:FAF917524 FJZ917524:FKB917524 FTV917524:FTX917524 GDR917524:GDT917524 GNN917524:GNP917524 GXJ917524:GXL917524 HHF917524:HHH917524 HRB917524:HRD917524 IAX917524:IAZ917524 IKT917524:IKV917524 IUP917524:IUR917524 JEL917524:JEN917524 JOH917524:JOJ917524 JYD917524:JYF917524 KHZ917524:KIB917524 KRV917524:KRX917524 LBR917524:LBT917524 LLN917524:LLP917524 LVJ917524:LVL917524 MFF917524:MFH917524 MPB917524:MPD917524 MYX917524:MYZ917524 NIT917524:NIV917524 NSP917524:NSR917524 OCL917524:OCN917524 OMH917524:OMJ917524 OWD917524:OWF917524 PFZ917524:PGB917524 PPV917524:PPX917524 PZR917524:PZT917524 QJN917524:QJP917524 QTJ917524:QTL917524 RDF917524:RDH917524 RNB917524:RND917524 RWX917524:RWZ917524 SGT917524:SGV917524 SQP917524:SQR917524 TAL917524:TAN917524 TKH917524:TKJ917524 TUD917524:TUF917524 UDZ917524:UEB917524 UNV917524:UNX917524 UXR917524:UXT917524 VHN917524:VHP917524 VRJ917524:VRL917524 WBF917524:WBH917524 WLB917524:WLD917524 WUX917524:WUZ917524 D983060:F983060 IL983060:IN983060 SH983060:SJ983060 ACD983060:ACF983060 ALZ983060:AMB983060 AVV983060:AVX983060 BFR983060:BFT983060 BPN983060:BPP983060 BZJ983060:BZL983060 CJF983060:CJH983060 CTB983060:CTD983060 DCX983060:DCZ983060 DMT983060:DMV983060 DWP983060:DWR983060 EGL983060:EGN983060 EQH983060:EQJ983060 FAD983060:FAF983060 FJZ983060:FKB983060 FTV983060:FTX983060 GDR983060:GDT983060 GNN983060:GNP983060 GXJ983060:GXL983060 HHF983060:HHH983060 HRB983060:HRD983060 IAX983060:IAZ983060 IKT983060:IKV983060 IUP983060:IUR983060 JEL983060:JEN983060 JOH983060:JOJ983060 JYD983060:JYF983060 KHZ983060:KIB983060 KRV983060:KRX983060 LBR983060:LBT983060 LLN983060:LLP983060 LVJ983060:LVL983060 MFF983060:MFH983060 MPB983060:MPD983060 MYX983060:MYZ983060 NIT983060:NIV983060 NSP983060:NSR983060 OCL983060:OCN983060 OMH983060:OMJ983060 OWD983060:OWF983060 PFZ983060:PGB983060 PPV983060:PPX983060 PZR983060:PZT983060 QJN983060:QJP983060 QTJ983060:QTL983060 RDF983060:RDH983060 RNB983060:RND983060 RWX983060:RWZ983060 SGT983060:SGV983060 SQP983060:SQR983060 TAL983060:TAN983060 TKH983060:TKJ983060 TUD983060:TUF983060 UDZ983060:UEB983060 UNV983060:UNX983060 UXR983060:UXT983060 VHN983060:VHP983060 VRJ983060:VRL983060 WBF983060:WBH983060 WLB983060:WLD983060 WUX983060:WUZ983060 WUX17:WUZ17 WLB17:WLD17 WBF17:WBH17 VRJ17:VRL17 VHN17:VHP17 UXR17:UXT17 UNV17:UNX17 UDZ17:UEB17 TUD17:TUF17 TKH17:TKJ17 TAL17:TAN17 SQP17:SQR17 SGT17:SGV17 RWX17:RWZ17 RNB17:RND17 RDF17:RDH17 QTJ17:QTL17 QJN17:QJP17 PZR17:PZT17 PPV17:PPX17 PFZ17:PGB17 OWD17:OWF17 OMH17:OMJ17 OCL17:OCN17 NSP17:NSR17 NIT17:NIV17 MYX17:MYZ17 MPB17:MPD17 MFF17:MFH17 LVJ17:LVL17 LLN17:LLP17 LBR17:LBT17 KRV17:KRX17 KHZ17:KIB17 JYD17:JYF17 JOH17:JOJ17 JEL17:JEN17 IUP17:IUR17 IKT17:IKV17 IAX17:IAZ17 HRB17:HRD17 HHF17:HHH17 GXJ17:GXL17 GNN17:GNP17 GDR17:GDT17 FTV17:FTX17 FJZ17:FKB17 FAD17:FAF17 EQH17:EQJ17 EGL17:EGN17 DWP17:DWR17 DMT17:DMV17 DCX17:DCZ17 CTB17:CTD17 CJF17:CJH17 BZJ17:BZL17 BPN17:BPP17 BFR17:BFT17 AVV17:AVX17 ALZ17:AMB17 ACD17:ACF17 SH17:SJ17 IL17:IN17 D17:F17" xr:uid="{00000000-0002-0000-0700-000001000000}"/>
    <dataValidation type="date" operator="greaterThan" allowBlank="1" showInputMessage="1" showErrorMessage="1" errorTitle="Data Base:" error="Insira a data no formato &quot;dd/mm/aaaa&quot;._x000a_(Ex.: Para a data de 1º de janeiro de 2012, digite &quot;1/1/2012&quot;)" promptTitle="Data Base:" sqref="D65558:F65558 IL65558:IN65558 SH65558:SJ65558 ACD65558:ACF65558 ALZ65558:AMB65558 AVV65558:AVX65558 BFR65558:BFT65558 BPN65558:BPP65558 BZJ65558:BZL65558 CJF65558:CJH65558 CTB65558:CTD65558 DCX65558:DCZ65558 DMT65558:DMV65558 DWP65558:DWR65558 EGL65558:EGN65558 EQH65558:EQJ65558 FAD65558:FAF65558 FJZ65558:FKB65558 FTV65558:FTX65558 GDR65558:GDT65558 GNN65558:GNP65558 GXJ65558:GXL65558 HHF65558:HHH65558 HRB65558:HRD65558 IAX65558:IAZ65558 IKT65558:IKV65558 IUP65558:IUR65558 JEL65558:JEN65558 JOH65558:JOJ65558 JYD65558:JYF65558 KHZ65558:KIB65558 KRV65558:KRX65558 LBR65558:LBT65558 LLN65558:LLP65558 LVJ65558:LVL65558 MFF65558:MFH65558 MPB65558:MPD65558 MYX65558:MYZ65558 NIT65558:NIV65558 NSP65558:NSR65558 OCL65558:OCN65558 OMH65558:OMJ65558 OWD65558:OWF65558 PFZ65558:PGB65558 PPV65558:PPX65558 PZR65558:PZT65558 QJN65558:QJP65558 QTJ65558:QTL65558 RDF65558:RDH65558 RNB65558:RND65558 RWX65558:RWZ65558 SGT65558:SGV65558 SQP65558:SQR65558 TAL65558:TAN65558 TKH65558:TKJ65558 TUD65558:TUF65558 UDZ65558:UEB65558 UNV65558:UNX65558 UXR65558:UXT65558 VHN65558:VHP65558 VRJ65558:VRL65558 WBF65558:WBH65558 WLB65558:WLD65558 WUX65558:WUZ65558 D131094:F131094 IL131094:IN131094 SH131094:SJ131094 ACD131094:ACF131094 ALZ131094:AMB131094 AVV131094:AVX131094 BFR131094:BFT131094 BPN131094:BPP131094 BZJ131094:BZL131094 CJF131094:CJH131094 CTB131094:CTD131094 DCX131094:DCZ131094 DMT131094:DMV131094 DWP131094:DWR131094 EGL131094:EGN131094 EQH131094:EQJ131094 FAD131094:FAF131094 FJZ131094:FKB131094 FTV131094:FTX131094 GDR131094:GDT131094 GNN131094:GNP131094 GXJ131094:GXL131094 HHF131094:HHH131094 HRB131094:HRD131094 IAX131094:IAZ131094 IKT131094:IKV131094 IUP131094:IUR131094 JEL131094:JEN131094 JOH131094:JOJ131094 JYD131094:JYF131094 KHZ131094:KIB131094 KRV131094:KRX131094 LBR131094:LBT131094 LLN131094:LLP131094 LVJ131094:LVL131094 MFF131094:MFH131094 MPB131094:MPD131094 MYX131094:MYZ131094 NIT131094:NIV131094 NSP131094:NSR131094 OCL131094:OCN131094 OMH131094:OMJ131094 OWD131094:OWF131094 PFZ131094:PGB131094 PPV131094:PPX131094 PZR131094:PZT131094 QJN131094:QJP131094 QTJ131094:QTL131094 RDF131094:RDH131094 RNB131094:RND131094 RWX131094:RWZ131094 SGT131094:SGV131094 SQP131094:SQR131094 TAL131094:TAN131094 TKH131094:TKJ131094 TUD131094:TUF131094 UDZ131094:UEB131094 UNV131094:UNX131094 UXR131094:UXT131094 VHN131094:VHP131094 VRJ131094:VRL131094 WBF131094:WBH131094 WLB131094:WLD131094 WUX131094:WUZ131094 D196630:F196630 IL196630:IN196630 SH196630:SJ196630 ACD196630:ACF196630 ALZ196630:AMB196630 AVV196630:AVX196630 BFR196630:BFT196630 BPN196630:BPP196630 BZJ196630:BZL196630 CJF196630:CJH196630 CTB196630:CTD196630 DCX196630:DCZ196630 DMT196630:DMV196630 DWP196630:DWR196630 EGL196630:EGN196630 EQH196630:EQJ196630 FAD196630:FAF196630 FJZ196630:FKB196630 FTV196630:FTX196630 GDR196630:GDT196630 GNN196630:GNP196630 GXJ196630:GXL196630 HHF196630:HHH196630 HRB196630:HRD196630 IAX196630:IAZ196630 IKT196630:IKV196630 IUP196630:IUR196630 JEL196630:JEN196630 JOH196630:JOJ196630 JYD196630:JYF196630 KHZ196630:KIB196630 KRV196630:KRX196630 LBR196630:LBT196630 LLN196630:LLP196630 LVJ196630:LVL196630 MFF196630:MFH196630 MPB196630:MPD196630 MYX196630:MYZ196630 NIT196630:NIV196630 NSP196630:NSR196630 OCL196630:OCN196630 OMH196630:OMJ196630 OWD196630:OWF196630 PFZ196630:PGB196630 PPV196630:PPX196630 PZR196630:PZT196630 QJN196630:QJP196630 QTJ196630:QTL196630 RDF196630:RDH196630 RNB196630:RND196630 RWX196630:RWZ196630 SGT196630:SGV196630 SQP196630:SQR196630 TAL196630:TAN196630 TKH196630:TKJ196630 TUD196630:TUF196630 UDZ196630:UEB196630 UNV196630:UNX196630 UXR196630:UXT196630 VHN196630:VHP196630 VRJ196630:VRL196630 WBF196630:WBH196630 WLB196630:WLD196630 WUX196630:WUZ196630 D262166:F262166 IL262166:IN262166 SH262166:SJ262166 ACD262166:ACF262166 ALZ262166:AMB262166 AVV262166:AVX262166 BFR262166:BFT262166 BPN262166:BPP262166 BZJ262166:BZL262166 CJF262166:CJH262166 CTB262166:CTD262166 DCX262166:DCZ262166 DMT262166:DMV262166 DWP262166:DWR262166 EGL262166:EGN262166 EQH262166:EQJ262166 FAD262166:FAF262166 FJZ262166:FKB262166 FTV262166:FTX262166 GDR262166:GDT262166 GNN262166:GNP262166 GXJ262166:GXL262166 HHF262166:HHH262166 HRB262166:HRD262166 IAX262166:IAZ262166 IKT262166:IKV262166 IUP262166:IUR262166 JEL262166:JEN262166 JOH262166:JOJ262166 JYD262166:JYF262166 KHZ262166:KIB262166 KRV262166:KRX262166 LBR262166:LBT262166 LLN262166:LLP262166 LVJ262166:LVL262166 MFF262166:MFH262166 MPB262166:MPD262166 MYX262166:MYZ262166 NIT262166:NIV262166 NSP262166:NSR262166 OCL262166:OCN262166 OMH262166:OMJ262166 OWD262166:OWF262166 PFZ262166:PGB262166 PPV262166:PPX262166 PZR262166:PZT262166 QJN262166:QJP262166 QTJ262166:QTL262166 RDF262166:RDH262166 RNB262166:RND262166 RWX262166:RWZ262166 SGT262166:SGV262166 SQP262166:SQR262166 TAL262166:TAN262166 TKH262166:TKJ262166 TUD262166:TUF262166 UDZ262166:UEB262166 UNV262166:UNX262166 UXR262166:UXT262166 VHN262166:VHP262166 VRJ262166:VRL262166 WBF262166:WBH262166 WLB262166:WLD262166 WUX262166:WUZ262166 D327702:F327702 IL327702:IN327702 SH327702:SJ327702 ACD327702:ACF327702 ALZ327702:AMB327702 AVV327702:AVX327702 BFR327702:BFT327702 BPN327702:BPP327702 BZJ327702:BZL327702 CJF327702:CJH327702 CTB327702:CTD327702 DCX327702:DCZ327702 DMT327702:DMV327702 DWP327702:DWR327702 EGL327702:EGN327702 EQH327702:EQJ327702 FAD327702:FAF327702 FJZ327702:FKB327702 FTV327702:FTX327702 GDR327702:GDT327702 GNN327702:GNP327702 GXJ327702:GXL327702 HHF327702:HHH327702 HRB327702:HRD327702 IAX327702:IAZ327702 IKT327702:IKV327702 IUP327702:IUR327702 JEL327702:JEN327702 JOH327702:JOJ327702 JYD327702:JYF327702 KHZ327702:KIB327702 KRV327702:KRX327702 LBR327702:LBT327702 LLN327702:LLP327702 LVJ327702:LVL327702 MFF327702:MFH327702 MPB327702:MPD327702 MYX327702:MYZ327702 NIT327702:NIV327702 NSP327702:NSR327702 OCL327702:OCN327702 OMH327702:OMJ327702 OWD327702:OWF327702 PFZ327702:PGB327702 PPV327702:PPX327702 PZR327702:PZT327702 QJN327702:QJP327702 QTJ327702:QTL327702 RDF327702:RDH327702 RNB327702:RND327702 RWX327702:RWZ327702 SGT327702:SGV327702 SQP327702:SQR327702 TAL327702:TAN327702 TKH327702:TKJ327702 TUD327702:TUF327702 UDZ327702:UEB327702 UNV327702:UNX327702 UXR327702:UXT327702 VHN327702:VHP327702 VRJ327702:VRL327702 WBF327702:WBH327702 WLB327702:WLD327702 WUX327702:WUZ327702 D393238:F393238 IL393238:IN393238 SH393238:SJ393238 ACD393238:ACF393238 ALZ393238:AMB393238 AVV393238:AVX393238 BFR393238:BFT393238 BPN393238:BPP393238 BZJ393238:BZL393238 CJF393238:CJH393238 CTB393238:CTD393238 DCX393238:DCZ393238 DMT393238:DMV393238 DWP393238:DWR393238 EGL393238:EGN393238 EQH393238:EQJ393238 FAD393238:FAF393238 FJZ393238:FKB393238 FTV393238:FTX393238 GDR393238:GDT393238 GNN393238:GNP393238 GXJ393238:GXL393238 HHF393238:HHH393238 HRB393238:HRD393238 IAX393238:IAZ393238 IKT393238:IKV393238 IUP393238:IUR393238 JEL393238:JEN393238 JOH393238:JOJ393238 JYD393238:JYF393238 KHZ393238:KIB393238 KRV393238:KRX393238 LBR393238:LBT393238 LLN393238:LLP393238 LVJ393238:LVL393238 MFF393238:MFH393238 MPB393238:MPD393238 MYX393238:MYZ393238 NIT393238:NIV393238 NSP393238:NSR393238 OCL393238:OCN393238 OMH393238:OMJ393238 OWD393238:OWF393238 PFZ393238:PGB393238 PPV393238:PPX393238 PZR393238:PZT393238 QJN393238:QJP393238 QTJ393238:QTL393238 RDF393238:RDH393238 RNB393238:RND393238 RWX393238:RWZ393238 SGT393238:SGV393238 SQP393238:SQR393238 TAL393238:TAN393238 TKH393238:TKJ393238 TUD393238:TUF393238 UDZ393238:UEB393238 UNV393238:UNX393238 UXR393238:UXT393238 VHN393238:VHP393238 VRJ393238:VRL393238 WBF393238:WBH393238 WLB393238:WLD393238 WUX393238:WUZ393238 D458774:F458774 IL458774:IN458774 SH458774:SJ458774 ACD458774:ACF458774 ALZ458774:AMB458774 AVV458774:AVX458774 BFR458774:BFT458774 BPN458774:BPP458774 BZJ458774:BZL458774 CJF458774:CJH458774 CTB458774:CTD458774 DCX458774:DCZ458774 DMT458774:DMV458774 DWP458774:DWR458774 EGL458774:EGN458774 EQH458774:EQJ458774 FAD458774:FAF458774 FJZ458774:FKB458774 FTV458774:FTX458774 GDR458774:GDT458774 GNN458774:GNP458774 GXJ458774:GXL458774 HHF458774:HHH458774 HRB458774:HRD458774 IAX458774:IAZ458774 IKT458774:IKV458774 IUP458774:IUR458774 JEL458774:JEN458774 JOH458774:JOJ458774 JYD458774:JYF458774 KHZ458774:KIB458774 KRV458774:KRX458774 LBR458774:LBT458774 LLN458774:LLP458774 LVJ458774:LVL458774 MFF458774:MFH458774 MPB458774:MPD458774 MYX458774:MYZ458774 NIT458774:NIV458774 NSP458774:NSR458774 OCL458774:OCN458774 OMH458774:OMJ458774 OWD458774:OWF458774 PFZ458774:PGB458774 PPV458774:PPX458774 PZR458774:PZT458774 QJN458774:QJP458774 QTJ458774:QTL458774 RDF458774:RDH458774 RNB458774:RND458774 RWX458774:RWZ458774 SGT458774:SGV458774 SQP458774:SQR458774 TAL458774:TAN458774 TKH458774:TKJ458774 TUD458774:TUF458774 UDZ458774:UEB458774 UNV458774:UNX458774 UXR458774:UXT458774 VHN458774:VHP458774 VRJ458774:VRL458774 WBF458774:WBH458774 WLB458774:WLD458774 WUX458774:WUZ458774 D524310:F524310 IL524310:IN524310 SH524310:SJ524310 ACD524310:ACF524310 ALZ524310:AMB524310 AVV524310:AVX524310 BFR524310:BFT524310 BPN524310:BPP524310 BZJ524310:BZL524310 CJF524310:CJH524310 CTB524310:CTD524310 DCX524310:DCZ524310 DMT524310:DMV524310 DWP524310:DWR524310 EGL524310:EGN524310 EQH524310:EQJ524310 FAD524310:FAF524310 FJZ524310:FKB524310 FTV524310:FTX524310 GDR524310:GDT524310 GNN524310:GNP524310 GXJ524310:GXL524310 HHF524310:HHH524310 HRB524310:HRD524310 IAX524310:IAZ524310 IKT524310:IKV524310 IUP524310:IUR524310 JEL524310:JEN524310 JOH524310:JOJ524310 JYD524310:JYF524310 KHZ524310:KIB524310 KRV524310:KRX524310 LBR524310:LBT524310 LLN524310:LLP524310 LVJ524310:LVL524310 MFF524310:MFH524310 MPB524310:MPD524310 MYX524310:MYZ524310 NIT524310:NIV524310 NSP524310:NSR524310 OCL524310:OCN524310 OMH524310:OMJ524310 OWD524310:OWF524310 PFZ524310:PGB524310 PPV524310:PPX524310 PZR524310:PZT524310 QJN524310:QJP524310 QTJ524310:QTL524310 RDF524310:RDH524310 RNB524310:RND524310 RWX524310:RWZ524310 SGT524310:SGV524310 SQP524310:SQR524310 TAL524310:TAN524310 TKH524310:TKJ524310 TUD524310:TUF524310 UDZ524310:UEB524310 UNV524310:UNX524310 UXR524310:UXT524310 VHN524310:VHP524310 VRJ524310:VRL524310 WBF524310:WBH524310 WLB524310:WLD524310 WUX524310:WUZ524310 D589846:F589846 IL589846:IN589846 SH589846:SJ589846 ACD589846:ACF589846 ALZ589846:AMB589846 AVV589846:AVX589846 BFR589846:BFT589846 BPN589846:BPP589846 BZJ589846:BZL589846 CJF589846:CJH589846 CTB589846:CTD589846 DCX589846:DCZ589846 DMT589846:DMV589846 DWP589846:DWR589846 EGL589846:EGN589846 EQH589846:EQJ589846 FAD589846:FAF589846 FJZ589846:FKB589846 FTV589846:FTX589846 GDR589846:GDT589846 GNN589846:GNP589846 GXJ589846:GXL589846 HHF589846:HHH589846 HRB589846:HRD589846 IAX589846:IAZ589846 IKT589846:IKV589846 IUP589846:IUR589846 JEL589846:JEN589846 JOH589846:JOJ589846 JYD589846:JYF589846 KHZ589846:KIB589846 KRV589846:KRX589846 LBR589846:LBT589846 LLN589846:LLP589846 LVJ589846:LVL589846 MFF589846:MFH589846 MPB589846:MPD589846 MYX589846:MYZ589846 NIT589846:NIV589846 NSP589846:NSR589846 OCL589846:OCN589846 OMH589846:OMJ589846 OWD589846:OWF589846 PFZ589846:PGB589846 PPV589846:PPX589846 PZR589846:PZT589846 QJN589846:QJP589846 QTJ589846:QTL589846 RDF589846:RDH589846 RNB589846:RND589846 RWX589846:RWZ589846 SGT589846:SGV589846 SQP589846:SQR589846 TAL589846:TAN589846 TKH589846:TKJ589846 TUD589846:TUF589846 UDZ589846:UEB589846 UNV589846:UNX589846 UXR589846:UXT589846 VHN589846:VHP589846 VRJ589846:VRL589846 WBF589846:WBH589846 WLB589846:WLD589846 WUX589846:WUZ589846 D655382:F655382 IL655382:IN655382 SH655382:SJ655382 ACD655382:ACF655382 ALZ655382:AMB655382 AVV655382:AVX655382 BFR655382:BFT655382 BPN655382:BPP655382 BZJ655382:BZL655382 CJF655382:CJH655382 CTB655382:CTD655382 DCX655382:DCZ655382 DMT655382:DMV655382 DWP655382:DWR655382 EGL655382:EGN655382 EQH655382:EQJ655382 FAD655382:FAF655382 FJZ655382:FKB655382 FTV655382:FTX655382 GDR655382:GDT655382 GNN655382:GNP655382 GXJ655382:GXL655382 HHF655382:HHH655382 HRB655382:HRD655382 IAX655382:IAZ655382 IKT655382:IKV655382 IUP655382:IUR655382 JEL655382:JEN655382 JOH655382:JOJ655382 JYD655382:JYF655382 KHZ655382:KIB655382 KRV655382:KRX655382 LBR655382:LBT655382 LLN655382:LLP655382 LVJ655382:LVL655382 MFF655382:MFH655382 MPB655382:MPD655382 MYX655382:MYZ655382 NIT655382:NIV655382 NSP655382:NSR655382 OCL655382:OCN655382 OMH655382:OMJ655382 OWD655382:OWF655382 PFZ655382:PGB655382 PPV655382:PPX655382 PZR655382:PZT655382 QJN655382:QJP655382 QTJ655382:QTL655382 RDF655382:RDH655382 RNB655382:RND655382 RWX655382:RWZ655382 SGT655382:SGV655382 SQP655382:SQR655382 TAL655382:TAN655382 TKH655382:TKJ655382 TUD655382:TUF655382 UDZ655382:UEB655382 UNV655382:UNX655382 UXR655382:UXT655382 VHN655382:VHP655382 VRJ655382:VRL655382 WBF655382:WBH655382 WLB655382:WLD655382 WUX655382:WUZ655382 D720918:F720918 IL720918:IN720918 SH720918:SJ720918 ACD720918:ACF720918 ALZ720918:AMB720918 AVV720918:AVX720918 BFR720918:BFT720918 BPN720918:BPP720918 BZJ720918:BZL720918 CJF720918:CJH720918 CTB720918:CTD720918 DCX720918:DCZ720918 DMT720918:DMV720918 DWP720918:DWR720918 EGL720918:EGN720918 EQH720918:EQJ720918 FAD720918:FAF720918 FJZ720918:FKB720918 FTV720918:FTX720918 GDR720918:GDT720918 GNN720918:GNP720918 GXJ720918:GXL720918 HHF720918:HHH720918 HRB720918:HRD720918 IAX720918:IAZ720918 IKT720918:IKV720918 IUP720918:IUR720918 JEL720918:JEN720918 JOH720918:JOJ720918 JYD720918:JYF720918 KHZ720918:KIB720918 KRV720918:KRX720918 LBR720918:LBT720918 LLN720918:LLP720918 LVJ720918:LVL720918 MFF720918:MFH720918 MPB720918:MPD720918 MYX720918:MYZ720918 NIT720918:NIV720918 NSP720918:NSR720918 OCL720918:OCN720918 OMH720918:OMJ720918 OWD720918:OWF720918 PFZ720918:PGB720918 PPV720918:PPX720918 PZR720918:PZT720918 QJN720918:QJP720918 QTJ720918:QTL720918 RDF720918:RDH720918 RNB720918:RND720918 RWX720918:RWZ720918 SGT720918:SGV720918 SQP720918:SQR720918 TAL720918:TAN720918 TKH720918:TKJ720918 TUD720918:TUF720918 UDZ720918:UEB720918 UNV720918:UNX720918 UXR720918:UXT720918 VHN720918:VHP720918 VRJ720918:VRL720918 WBF720918:WBH720918 WLB720918:WLD720918 WUX720918:WUZ720918 D786454:F786454 IL786454:IN786454 SH786454:SJ786454 ACD786454:ACF786454 ALZ786454:AMB786454 AVV786454:AVX786454 BFR786454:BFT786454 BPN786454:BPP786454 BZJ786454:BZL786454 CJF786454:CJH786454 CTB786454:CTD786454 DCX786454:DCZ786454 DMT786454:DMV786454 DWP786454:DWR786454 EGL786454:EGN786454 EQH786454:EQJ786454 FAD786454:FAF786454 FJZ786454:FKB786454 FTV786454:FTX786454 GDR786454:GDT786454 GNN786454:GNP786454 GXJ786454:GXL786454 HHF786454:HHH786454 HRB786454:HRD786454 IAX786454:IAZ786454 IKT786454:IKV786454 IUP786454:IUR786454 JEL786454:JEN786454 JOH786454:JOJ786454 JYD786454:JYF786454 KHZ786454:KIB786454 KRV786454:KRX786454 LBR786454:LBT786454 LLN786454:LLP786454 LVJ786454:LVL786454 MFF786454:MFH786454 MPB786454:MPD786454 MYX786454:MYZ786454 NIT786454:NIV786454 NSP786454:NSR786454 OCL786454:OCN786454 OMH786454:OMJ786454 OWD786454:OWF786454 PFZ786454:PGB786454 PPV786454:PPX786454 PZR786454:PZT786454 QJN786454:QJP786454 QTJ786454:QTL786454 RDF786454:RDH786454 RNB786454:RND786454 RWX786454:RWZ786454 SGT786454:SGV786454 SQP786454:SQR786454 TAL786454:TAN786454 TKH786454:TKJ786454 TUD786454:TUF786454 UDZ786454:UEB786454 UNV786454:UNX786454 UXR786454:UXT786454 VHN786454:VHP786454 VRJ786454:VRL786454 WBF786454:WBH786454 WLB786454:WLD786454 WUX786454:WUZ786454 D851990:F851990 IL851990:IN851990 SH851990:SJ851990 ACD851990:ACF851990 ALZ851990:AMB851990 AVV851990:AVX851990 BFR851990:BFT851990 BPN851990:BPP851990 BZJ851990:BZL851990 CJF851990:CJH851990 CTB851990:CTD851990 DCX851990:DCZ851990 DMT851990:DMV851990 DWP851990:DWR851990 EGL851990:EGN851990 EQH851990:EQJ851990 FAD851990:FAF851990 FJZ851990:FKB851990 FTV851990:FTX851990 GDR851990:GDT851990 GNN851990:GNP851990 GXJ851990:GXL851990 HHF851990:HHH851990 HRB851990:HRD851990 IAX851990:IAZ851990 IKT851990:IKV851990 IUP851990:IUR851990 JEL851990:JEN851990 JOH851990:JOJ851990 JYD851990:JYF851990 KHZ851990:KIB851990 KRV851990:KRX851990 LBR851990:LBT851990 LLN851990:LLP851990 LVJ851990:LVL851990 MFF851990:MFH851990 MPB851990:MPD851990 MYX851990:MYZ851990 NIT851990:NIV851990 NSP851990:NSR851990 OCL851990:OCN851990 OMH851990:OMJ851990 OWD851990:OWF851990 PFZ851990:PGB851990 PPV851990:PPX851990 PZR851990:PZT851990 QJN851990:QJP851990 QTJ851990:QTL851990 RDF851990:RDH851990 RNB851990:RND851990 RWX851990:RWZ851990 SGT851990:SGV851990 SQP851990:SQR851990 TAL851990:TAN851990 TKH851990:TKJ851990 TUD851990:TUF851990 UDZ851990:UEB851990 UNV851990:UNX851990 UXR851990:UXT851990 VHN851990:VHP851990 VRJ851990:VRL851990 WBF851990:WBH851990 WLB851990:WLD851990 WUX851990:WUZ851990 D917526:F917526 IL917526:IN917526 SH917526:SJ917526 ACD917526:ACF917526 ALZ917526:AMB917526 AVV917526:AVX917526 BFR917526:BFT917526 BPN917526:BPP917526 BZJ917526:BZL917526 CJF917526:CJH917526 CTB917526:CTD917526 DCX917526:DCZ917526 DMT917526:DMV917526 DWP917526:DWR917526 EGL917526:EGN917526 EQH917526:EQJ917526 FAD917526:FAF917526 FJZ917526:FKB917526 FTV917526:FTX917526 GDR917526:GDT917526 GNN917526:GNP917526 GXJ917526:GXL917526 HHF917526:HHH917526 HRB917526:HRD917526 IAX917526:IAZ917526 IKT917526:IKV917526 IUP917526:IUR917526 JEL917526:JEN917526 JOH917526:JOJ917526 JYD917526:JYF917526 KHZ917526:KIB917526 KRV917526:KRX917526 LBR917526:LBT917526 LLN917526:LLP917526 LVJ917526:LVL917526 MFF917526:MFH917526 MPB917526:MPD917526 MYX917526:MYZ917526 NIT917526:NIV917526 NSP917526:NSR917526 OCL917526:OCN917526 OMH917526:OMJ917526 OWD917526:OWF917526 PFZ917526:PGB917526 PPV917526:PPX917526 PZR917526:PZT917526 QJN917526:QJP917526 QTJ917526:QTL917526 RDF917526:RDH917526 RNB917526:RND917526 RWX917526:RWZ917526 SGT917526:SGV917526 SQP917526:SQR917526 TAL917526:TAN917526 TKH917526:TKJ917526 TUD917526:TUF917526 UDZ917526:UEB917526 UNV917526:UNX917526 UXR917526:UXT917526 VHN917526:VHP917526 VRJ917526:VRL917526 WBF917526:WBH917526 WLB917526:WLD917526 WUX917526:WUZ917526 D983062:F983062 IL983062:IN983062 SH983062:SJ983062 ACD983062:ACF983062 ALZ983062:AMB983062 AVV983062:AVX983062 BFR983062:BFT983062 BPN983062:BPP983062 BZJ983062:BZL983062 CJF983062:CJH983062 CTB983062:CTD983062 DCX983062:DCZ983062 DMT983062:DMV983062 DWP983062:DWR983062 EGL983062:EGN983062 EQH983062:EQJ983062 FAD983062:FAF983062 FJZ983062:FKB983062 FTV983062:FTX983062 GDR983062:GDT983062 GNN983062:GNP983062 GXJ983062:GXL983062 HHF983062:HHH983062 HRB983062:HRD983062 IAX983062:IAZ983062 IKT983062:IKV983062 IUP983062:IUR983062 JEL983062:JEN983062 JOH983062:JOJ983062 JYD983062:JYF983062 KHZ983062:KIB983062 KRV983062:KRX983062 LBR983062:LBT983062 LLN983062:LLP983062 LVJ983062:LVL983062 MFF983062:MFH983062 MPB983062:MPD983062 MYX983062:MYZ983062 NIT983062:NIV983062 NSP983062:NSR983062 OCL983062:OCN983062 OMH983062:OMJ983062 OWD983062:OWF983062 PFZ983062:PGB983062 PPV983062:PPX983062 PZR983062:PZT983062 QJN983062:QJP983062 QTJ983062:QTL983062 RDF983062:RDH983062 RNB983062:RND983062 RWX983062:RWZ983062 SGT983062:SGV983062 SQP983062:SQR983062 TAL983062:TAN983062 TKH983062:TKJ983062 TUD983062:TUF983062 UDZ983062:UEB983062 UNV983062:UNX983062 UXR983062:UXT983062 VHN983062:VHP983062 VRJ983062:VRL983062 WBF983062:WBH983062 WLB983062:WLD983062 WUX983062:WUZ983062 WUX19:WUZ19 WLB19:WLD19 WBF19:WBH19 VRJ19:VRL19 VHN19:VHP19 UXR19:UXT19 UNV19:UNX19 UDZ19:UEB19 TUD19:TUF19 TKH19:TKJ19 TAL19:TAN19 SQP19:SQR19 SGT19:SGV19 RWX19:RWZ19 RNB19:RND19 RDF19:RDH19 QTJ19:QTL19 QJN19:QJP19 PZR19:PZT19 PPV19:PPX19 PFZ19:PGB19 OWD19:OWF19 OMH19:OMJ19 OCL19:OCN19 NSP19:NSR19 NIT19:NIV19 MYX19:MYZ19 MPB19:MPD19 MFF19:MFH19 LVJ19:LVL19 LLN19:LLP19 LBR19:LBT19 KRV19:KRX19 KHZ19:KIB19 JYD19:JYF19 JOH19:JOJ19 JEL19:JEN19 IUP19:IUR19 IKT19:IKV19 IAX19:IAZ19 HRB19:HRD19 HHF19:HHH19 GXJ19:GXL19 GNN19:GNP19 GDR19:GDT19 FTV19:FTX19 FJZ19:FKB19 FAD19:FAF19 EQH19:EQJ19 EGL19:EGN19 DWP19:DWR19 DMT19:DMV19 DCX19:DCZ19 CTB19:CTD19 CJF19:CJH19 BZJ19:BZL19 BPN19:BPP19 BFR19:BFT19 AVV19:AVX19 ALZ19:AMB19 ACD19:ACF19 SH19:SJ19 IL19:IN19 D19:F19" xr:uid="{00000000-0002-0000-0700-000002000000}">
      <formula1>40543</formula1>
    </dataValidation>
  </dataValidations>
  <pageMargins left="0.51181102362204722" right="0.51181102362204722" top="0.78740157480314965" bottom="0.78740157480314965" header="0.31496062992125984" footer="0.31496062992125984"/>
  <pageSetup paperSize="9" scale="33" fitToHeight="0" orientation="portrait" r:id="rId1"/>
  <ignoredErrors>
    <ignoredError sqref="B11 D21 F25:F26 F29:F30 F53:F57 F38 E52:E56" unlockedFormula="1"/>
    <ignoredError sqref="F27" formula="1" unlockedFormula="1"/>
    <ignoredError sqref="F120:F123 F128:F133" evalError="1"/>
    <ignoredError sqref="F134" evalError="1"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70C0"/>
  </sheetPr>
  <dimension ref="B1:M139"/>
  <sheetViews>
    <sheetView showGridLines="0" topLeftCell="C1" zoomScale="90" zoomScaleNormal="90" zoomScaleSheetLayoutView="100" workbookViewId="0">
      <selection activeCell="E26" sqref="E26"/>
    </sheetView>
  </sheetViews>
  <sheetFormatPr defaultRowHeight="12.75" x14ac:dyDescent="0.25"/>
  <cols>
    <col min="1" max="1" width="3.7109375" style="75" customWidth="1"/>
    <col min="2" max="2" width="12.140625" style="75" customWidth="1"/>
    <col min="3" max="3" width="49.5703125" style="75" customWidth="1"/>
    <col min="4" max="4" width="28" style="75" customWidth="1"/>
    <col min="5" max="5" width="16.85546875" style="76" customWidth="1"/>
    <col min="6" max="6" width="17.5703125" style="77" customWidth="1"/>
    <col min="7" max="7" width="3.7109375" style="75" customWidth="1"/>
    <col min="8" max="8" width="12.140625" style="75" customWidth="1"/>
    <col min="9" max="9" width="49.5703125" style="75" customWidth="1"/>
    <col min="10" max="10" width="28" style="75" customWidth="1"/>
    <col min="11" max="11" width="16.85546875" style="76" customWidth="1"/>
    <col min="12" max="12" width="16.7109375" style="77" customWidth="1"/>
    <col min="13" max="13" width="3.5703125" style="77" customWidth="1"/>
    <col min="14" max="14" width="2.140625" style="75" customWidth="1"/>
    <col min="15" max="234" width="9.140625" style="75"/>
    <col min="235" max="235" width="12.5703125" style="75" customWidth="1"/>
    <col min="236" max="236" width="49.5703125" style="75" customWidth="1"/>
    <col min="237" max="237" width="28" style="75" customWidth="1"/>
    <col min="238" max="238" width="16.85546875" style="75" customWidth="1"/>
    <col min="239" max="239" width="17.5703125" style="75" customWidth="1"/>
    <col min="240" max="240" width="33.140625" style="75" customWidth="1"/>
    <col min="241" max="253" width="0" style="75" hidden="1" customWidth="1"/>
    <col min="254" max="490" width="9.140625" style="75"/>
    <col min="491" max="491" width="12.5703125" style="75" customWidth="1"/>
    <col min="492" max="492" width="49.5703125" style="75" customWidth="1"/>
    <col min="493" max="493" width="28" style="75" customWidth="1"/>
    <col min="494" max="494" width="16.85546875" style="75" customWidth="1"/>
    <col min="495" max="495" width="17.5703125" style="75" customWidth="1"/>
    <col min="496" max="496" width="33.140625" style="75" customWidth="1"/>
    <col min="497" max="509" width="0" style="75" hidden="1" customWidth="1"/>
    <col min="510" max="746" width="9.140625" style="75"/>
    <col min="747" max="747" width="12.5703125" style="75" customWidth="1"/>
    <col min="748" max="748" width="49.5703125" style="75" customWidth="1"/>
    <col min="749" max="749" width="28" style="75" customWidth="1"/>
    <col min="750" max="750" width="16.85546875" style="75" customWidth="1"/>
    <col min="751" max="751" width="17.5703125" style="75" customWidth="1"/>
    <col min="752" max="752" width="33.140625" style="75" customWidth="1"/>
    <col min="753" max="765" width="0" style="75" hidden="1" customWidth="1"/>
    <col min="766" max="1002" width="9.140625" style="75"/>
    <col min="1003" max="1003" width="12.5703125" style="75" customWidth="1"/>
    <col min="1004" max="1004" width="49.5703125" style="75" customWidth="1"/>
    <col min="1005" max="1005" width="28" style="75" customWidth="1"/>
    <col min="1006" max="1006" width="16.85546875" style="75" customWidth="1"/>
    <col min="1007" max="1007" width="17.5703125" style="75" customWidth="1"/>
    <col min="1008" max="1008" width="33.140625" style="75" customWidth="1"/>
    <col min="1009" max="1021" width="0" style="75" hidden="1" customWidth="1"/>
    <col min="1022" max="1258" width="9.140625" style="75"/>
    <col min="1259" max="1259" width="12.5703125" style="75" customWidth="1"/>
    <col min="1260" max="1260" width="49.5703125" style="75" customWidth="1"/>
    <col min="1261" max="1261" width="28" style="75" customWidth="1"/>
    <col min="1262" max="1262" width="16.85546875" style="75" customWidth="1"/>
    <col min="1263" max="1263" width="17.5703125" style="75" customWidth="1"/>
    <col min="1264" max="1264" width="33.140625" style="75" customWidth="1"/>
    <col min="1265" max="1277" width="0" style="75" hidden="1" customWidth="1"/>
    <col min="1278" max="1514" width="9.140625" style="75"/>
    <col min="1515" max="1515" width="12.5703125" style="75" customWidth="1"/>
    <col min="1516" max="1516" width="49.5703125" style="75" customWidth="1"/>
    <col min="1517" max="1517" width="28" style="75" customWidth="1"/>
    <col min="1518" max="1518" width="16.85546875" style="75" customWidth="1"/>
    <col min="1519" max="1519" width="17.5703125" style="75" customWidth="1"/>
    <col min="1520" max="1520" width="33.140625" style="75" customWidth="1"/>
    <col min="1521" max="1533" width="0" style="75" hidden="1" customWidth="1"/>
    <col min="1534" max="1770" width="9.140625" style="75"/>
    <col min="1771" max="1771" width="12.5703125" style="75" customWidth="1"/>
    <col min="1772" max="1772" width="49.5703125" style="75" customWidth="1"/>
    <col min="1773" max="1773" width="28" style="75" customWidth="1"/>
    <col min="1774" max="1774" width="16.85546875" style="75" customWidth="1"/>
    <col min="1775" max="1775" width="17.5703125" style="75" customWidth="1"/>
    <col min="1776" max="1776" width="33.140625" style="75" customWidth="1"/>
    <col min="1777" max="1789" width="0" style="75" hidden="1" customWidth="1"/>
    <col min="1790" max="2026" width="9.140625" style="75"/>
    <col min="2027" max="2027" width="12.5703125" style="75" customWidth="1"/>
    <col min="2028" max="2028" width="49.5703125" style="75" customWidth="1"/>
    <col min="2029" max="2029" width="28" style="75" customWidth="1"/>
    <col min="2030" max="2030" width="16.85546875" style="75" customWidth="1"/>
    <col min="2031" max="2031" width="17.5703125" style="75" customWidth="1"/>
    <col min="2032" max="2032" width="33.140625" style="75" customWidth="1"/>
    <col min="2033" max="2045" width="0" style="75" hidden="1" customWidth="1"/>
    <col min="2046" max="2282" width="9.140625" style="75"/>
    <col min="2283" max="2283" width="12.5703125" style="75" customWidth="1"/>
    <col min="2284" max="2284" width="49.5703125" style="75" customWidth="1"/>
    <col min="2285" max="2285" width="28" style="75" customWidth="1"/>
    <col min="2286" max="2286" width="16.85546875" style="75" customWidth="1"/>
    <col min="2287" max="2287" width="17.5703125" style="75" customWidth="1"/>
    <col min="2288" max="2288" width="33.140625" style="75" customWidth="1"/>
    <col min="2289" max="2301" width="0" style="75" hidden="1" customWidth="1"/>
    <col min="2302" max="2538" width="9.140625" style="75"/>
    <col min="2539" max="2539" width="12.5703125" style="75" customWidth="1"/>
    <col min="2540" max="2540" width="49.5703125" style="75" customWidth="1"/>
    <col min="2541" max="2541" width="28" style="75" customWidth="1"/>
    <col min="2542" max="2542" width="16.85546875" style="75" customWidth="1"/>
    <col min="2543" max="2543" width="17.5703125" style="75" customWidth="1"/>
    <col min="2544" max="2544" width="33.140625" style="75" customWidth="1"/>
    <col min="2545" max="2557" width="0" style="75" hidden="1" customWidth="1"/>
    <col min="2558" max="2794" width="9.140625" style="75"/>
    <col min="2795" max="2795" width="12.5703125" style="75" customWidth="1"/>
    <col min="2796" max="2796" width="49.5703125" style="75" customWidth="1"/>
    <col min="2797" max="2797" width="28" style="75" customWidth="1"/>
    <col min="2798" max="2798" width="16.85546875" style="75" customWidth="1"/>
    <col min="2799" max="2799" width="17.5703125" style="75" customWidth="1"/>
    <col min="2800" max="2800" width="33.140625" style="75" customWidth="1"/>
    <col min="2801" max="2813" width="0" style="75" hidden="1" customWidth="1"/>
    <col min="2814" max="3050" width="9.140625" style="75"/>
    <col min="3051" max="3051" width="12.5703125" style="75" customWidth="1"/>
    <col min="3052" max="3052" width="49.5703125" style="75" customWidth="1"/>
    <col min="3053" max="3053" width="28" style="75" customWidth="1"/>
    <col min="3054" max="3054" width="16.85546875" style="75" customWidth="1"/>
    <col min="3055" max="3055" width="17.5703125" style="75" customWidth="1"/>
    <col min="3056" max="3056" width="33.140625" style="75" customWidth="1"/>
    <col min="3057" max="3069" width="0" style="75" hidden="1" customWidth="1"/>
    <col min="3070" max="3306" width="9.140625" style="75"/>
    <col min="3307" max="3307" width="12.5703125" style="75" customWidth="1"/>
    <col min="3308" max="3308" width="49.5703125" style="75" customWidth="1"/>
    <col min="3309" max="3309" width="28" style="75" customWidth="1"/>
    <col min="3310" max="3310" width="16.85546875" style="75" customWidth="1"/>
    <col min="3311" max="3311" width="17.5703125" style="75" customWidth="1"/>
    <col min="3312" max="3312" width="33.140625" style="75" customWidth="1"/>
    <col min="3313" max="3325" width="0" style="75" hidden="1" customWidth="1"/>
    <col min="3326" max="3562" width="9.140625" style="75"/>
    <col min="3563" max="3563" width="12.5703125" style="75" customWidth="1"/>
    <col min="3564" max="3564" width="49.5703125" style="75" customWidth="1"/>
    <col min="3565" max="3565" width="28" style="75" customWidth="1"/>
    <col min="3566" max="3566" width="16.85546875" style="75" customWidth="1"/>
    <col min="3567" max="3567" width="17.5703125" style="75" customWidth="1"/>
    <col min="3568" max="3568" width="33.140625" style="75" customWidth="1"/>
    <col min="3569" max="3581" width="0" style="75" hidden="1" customWidth="1"/>
    <col min="3582" max="3818" width="9.140625" style="75"/>
    <col min="3819" max="3819" width="12.5703125" style="75" customWidth="1"/>
    <col min="3820" max="3820" width="49.5703125" style="75" customWidth="1"/>
    <col min="3821" max="3821" width="28" style="75" customWidth="1"/>
    <col min="3822" max="3822" width="16.85546875" style="75" customWidth="1"/>
    <col min="3823" max="3823" width="17.5703125" style="75" customWidth="1"/>
    <col min="3824" max="3824" width="33.140625" style="75" customWidth="1"/>
    <col min="3825" max="3837" width="0" style="75" hidden="1" customWidth="1"/>
    <col min="3838" max="4074" width="9.140625" style="75"/>
    <col min="4075" max="4075" width="12.5703125" style="75" customWidth="1"/>
    <col min="4076" max="4076" width="49.5703125" style="75" customWidth="1"/>
    <col min="4077" max="4077" width="28" style="75" customWidth="1"/>
    <col min="4078" max="4078" width="16.85546875" style="75" customWidth="1"/>
    <col min="4079" max="4079" width="17.5703125" style="75" customWidth="1"/>
    <col min="4080" max="4080" width="33.140625" style="75" customWidth="1"/>
    <col min="4081" max="4093" width="0" style="75" hidden="1" customWidth="1"/>
    <col min="4094" max="4330" width="9.140625" style="75"/>
    <col min="4331" max="4331" width="12.5703125" style="75" customWidth="1"/>
    <col min="4332" max="4332" width="49.5703125" style="75" customWidth="1"/>
    <col min="4333" max="4333" width="28" style="75" customWidth="1"/>
    <col min="4334" max="4334" width="16.85546875" style="75" customWidth="1"/>
    <col min="4335" max="4335" width="17.5703125" style="75" customWidth="1"/>
    <col min="4336" max="4336" width="33.140625" style="75" customWidth="1"/>
    <col min="4337" max="4349" width="0" style="75" hidden="1" customWidth="1"/>
    <col min="4350" max="4586" width="9.140625" style="75"/>
    <col min="4587" max="4587" width="12.5703125" style="75" customWidth="1"/>
    <col min="4588" max="4588" width="49.5703125" style="75" customWidth="1"/>
    <col min="4589" max="4589" width="28" style="75" customWidth="1"/>
    <col min="4590" max="4590" width="16.85546875" style="75" customWidth="1"/>
    <col min="4591" max="4591" width="17.5703125" style="75" customWidth="1"/>
    <col min="4592" max="4592" width="33.140625" style="75" customWidth="1"/>
    <col min="4593" max="4605" width="0" style="75" hidden="1" customWidth="1"/>
    <col min="4606" max="4842" width="9.140625" style="75"/>
    <col min="4843" max="4843" width="12.5703125" style="75" customWidth="1"/>
    <col min="4844" max="4844" width="49.5703125" style="75" customWidth="1"/>
    <col min="4845" max="4845" width="28" style="75" customWidth="1"/>
    <col min="4846" max="4846" width="16.85546875" style="75" customWidth="1"/>
    <col min="4847" max="4847" width="17.5703125" style="75" customWidth="1"/>
    <col min="4848" max="4848" width="33.140625" style="75" customWidth="1"/>
    <col min="4849" max="4861" width="0" style="75" hidden="1" customWidth="1"/>
    <col min="4862" max="5098" width="9.140625" style="75"/>
    <col min="5099" max="5099" width="12.5703125" style="75" customWidth="1"/>
    <col min="5100" max="5100" width="49.5703125" style="75" customWidth="1"/>
    <col min="5101" max="5101" width="28" style="75" customWidth="1"/>
    <col min="5102" max="5102" width="16.85546875" style="75" customWidth="1"/>
    <col min="5103" max="5103" width="17.5703125" style="75" customWidth="1"/>
    <col min="5104" max="5104" width="33.140625" style="75" customWidth="1"/>
    <col min="5105" max="5117" width="0" style="75" hidden="1" customWidth="1"/>
    <col min="5118" max="5354" width="9.140625" style="75"/>
    <col min="5355" max="5355" width="12.5703125" style="75" customWidth="1"/>
    <col min="5356" max="5356" width="49.5703125" style="75" customWidth="1"/>
    <col min="5357" max="5357" width="28" style="75" customWidth="1"/>
    <col min="5358" max="5358" width="16.85546875" style="75" customWidth="1"/>
    <col min="5359" max="5359" width="17.5703125" style="75" customWidth="1"/>
    <col min="5360" max="5360" width="33.140625" style="75" customWidth="1"/>
    <col min="5361" max="5373" width="0" style="75" hidden="1" customWidth="1"/>
    <col min="5374" max="5610" width="9.140625" style="75"/>
    <col min="5611" max="5611" width="12.5703125" style="75" customWidth="1"/>
    <col min="5612" max="5612" width="49.5703125" style="75" customWidth="1"/>
    <col min="5613" max="5613" width="28" style="75" customWidth="1"/>
    <col min="5614" max="5614" width="16.85546875" style="75" customWidth="1"/>
    <col min="5615" max="5615" width="17.5703125" style="75" customWidth="1"/>
    <col min="5616" max="5616" width="33.140625" style="75" customWidth="1"/>
    <col min="5617" max="5629" width="0" style="75" hidden="1" customWidth="1"/>
    <col min="5630" max="5866" width="9.140625" style="75"/>
    <col min="5867" max="5867" width="12.5703125" style="75" customWidth="1"/>
    <col min="5868" max="5868" width="49.5703125" style="75" customWidth="1"/>
    <col min="5869" max="5869" width="28" style="75" customWidth="1"/>
    <col min="5870" max="5870" width="16.85546875" style="75" customWidth="1"/>
    <col min="5871" max="5871" width="17.5703125" style="75" customWidth="1"/>
    <col min="5872" max="5872" width="33.140625" style="75" customWidth="1"/>
    <col min="5873" max="5885" width="0" style="75" hidden="1" customWidth="1"/>
    <col min="5886" max="6122" width="9.140625" style="75"/>
    <col min="6123" max="6123" width="12.5703125" style="75" customWidth="1"/>
    <col min="6124" max="6124" width="49.5703125" style="75" customWidth="1"/>
    <col min="6125" max="6125" width="28" style="75" customWidth="1"/>
    <col min="6126" max="6126" width="16.85546875" style="75" customWidth="1"/>
    <col min="6127" max="6127" width="17.5703125" style="75" customWidth="1"/>
    <col min="6128" max="6128" width="33.140625" style="75" customWidth="1"/>
    <col min="6129" max="6141" width="0" style="75" hidden="1" customWidth="1"/>
    <col min="6142" max="6378" width="9.140625" style="75"/>
    <col min="6379" max="6379" width="12.5703125" style="75" customWidth="1"/>
    <col min="6380" max="6380" width="49.5703125" style="75" customWidth="1"/>
    <col min="6381" max="6381" width="28" style="75" customWidth="1"/>
    <col min="6382" max="6382" width="16.85546875" style="75" customWidth="1"/>
    <col min="6383" max="6383" width="17.5703125" style="75" customWidth="1"/>
    <col min="6384" max="6384" width="33.140625" style="75" customWidth="1"/>
    <col min="6385" max="6397" width="0" style="75" hidden="1" customWidth="1"/>
    <col min="6398" max="6634" width="9.140625" style="75"/>
    <col min="6635" max="6635" width="12.5703125" style="75" customWidth="1"/>
    <col min="6636" max="6636" width="49.5703125" style="75" customWidth="1"/>
    <col min="6637" max="6637" width="28" style="75" customWidth="1"/>
    <col min="6638" max="6638" width="16.85546875" style="75" customWidth="1"/>
    <col min="6639" max="6639" width="17.5703125" style="75" customWidth="1"/>
    <col min="6640" max="6640" width="33.140625" style="75" customWidth="1"/>
    <col min="6641" max="6653" width="0" style="75" hidden="1" customWidth="1"/>
    <col min="6654" max="6890" width="9.140625" style="75"/>
    <col min="6891" max="6891" width="12.5703125" style="75" customWidth="1"/>
    <col min="6892" max="6892" width="49.5703125" style="75" customWidth="1"/>
    <col min="6893" max="6893" width="28" style="75" customWidth="1"/>
    <col min="6894" max="6894" width="16.85546875" style="75" customWidth="1"/>
    <col min="6895" max="6895" width="17.5703125" style="75" customWidth="1"/>
    <col min="6896" max="6896" width="33.140625" style="75" customWidth="1"/>
    <col min="6897" max="6909" width="0" style="75" hidden="1" customWidth="1"/>
    <col min="6910" max="7146" width="9.140625" style="75"/>
    <col min="7147" max="7147" width="12.5703125" style="75" customWidth="1"/>
    <col min="7148" max="7148" width="49.5703125" style="75" customWidth="1"/>
    <col min="7149" max="7149" width="28" style="75" customWidth="1"/>
    <col min="7150" max="7150" width="16.85546875" style="75" customWidth="1"/>
    <col min="7151" max="7151" width="17.5703125" style="75" customWidth="1"/>
    <col min="7152" max="7152" width="33.140625" style="75" customWidth="1"/>
    <col min="7153" max="7165" width="0" style="75" hidden="1" customWidth="1"/>
    <col min="7166" max="7402" width="9.140625" style="75"/>
    <col min="7403" max="7403" width="12.5703125" style="75" customWidth="1"/>
    <col min="7404" max="7404" width="49.5703125" style="75" customWidth="1"/>
    <col min="7405" max="7405" width="28" style="75" customWidth="1"/>
    <col min="7406" max="7406" width="16.85546875" style="75" customWidth="1"/>
    <col min="7407" max="7407" width="17.5703125" style="75" customWidth="1"/>
    <col min="7408" max="7408" width="33.140625" style="75" customWidth="1"/>
    <col min="7409" max="7421" width="0" style="75" hidden="1" customWidth="1"/>
    <col min="7422" max="7658" width="9.140625" style="75"/>
    <col min="7659" max="7659" width="12.5703125" style="75" customWidth="1"/>
    <col min="7660" max="7660" width="49.5703125" style="75" customWidth="1"/>
    <col min="7661" max="7661" width="28" style="75" customWidth="1"/>
    <col min="7662" max="7662" width="16.85546875" style="75" customWidth="1"/>
    <col min="7663" max="7663" width="17.5703125" style="75" customWidth="1"/>
    <col min="7664" max="7664" width="33.140625" style="75" customWidth="1"/>
    <col min="7665" max="7677" width="0" style="75" hidden="1" customWidth="1"/>
    <col min="7678" max="7914" width="9.140625" style="75"/>
    <col min="7915" max="7915" width="12.5703125" style="75" customWidth="1"/>
    <col min="7916" max="7916" width="49.5703125" style="75" customWidth="1"/>
    <col min="7917" max="7917" width="28" style="75" customWidth="1"/>
    <col min="7918" max="7918" width="16.85546875" style="75" customWidth="1"/>
    <col min="7919" max="7919" width="17.5703125" style="75" customWidth="1"/>
    <col min="7920" max="7920" width="33.140625" style="75" customWidth="1"/>
    <col min="7921" max="7933" width="0" style="75" hidden="1" customWidth="1"/>
    <col min="7934" max="8170" width="9.140625" style="75"/>
    <col min="8171" max="8171" width="12.5703125" style="75" customWidth="1"/>
    <col min="8172" max="8172" width="49.5703125" style="75" customWidth="1"/>
    <col min="8173" max="8173" width="28" style="75" customWidth="1"/>
    <col min="8174" max="8174" width="16.85546875" style="75" customWidth="1"/>
    <col min="8175" max="8175" width="17.5703125" style="75" customWidth="1"/>
    <col min="8176" max="8176" width="33.140625" style="75" customWidth="1"/>
    <col min="8177" max="8189" width="0" style="75" hidden="1" customWidth="1"/>
    <col min="8190" max="8426" width="9.140625" style="75"/>
    <col min="8427" max="8427" width="12.5703125" style="75" customWidth="1"/>
    <col min="8428" max="8428" width="49.5703125" style="75" customWidth="1"/>
    <col min="8429" max="8429" width="28" style="75" customWidth="1"/>
    <col min="8430" max="8430" width="16.85546875" style="75" customWidth="1"/>
    <col min="8431" max="8431" width="17.5703125" style="75" customWidth="1"/>
    <col min="8432" max="8432" width="33.140625" style="75" customWidth="1"/>
    <col min="8433" max="8445" width="0" style="75" hidden="1" customWidth="1"/>
    <col min="8446" max="8682" width="9.140625" style="75"/>
    <col min="8683" max="8683" width="12.5703125" style="75" customWidth="1"/>
    <col min="8684" max="8684" width="49.5703125" style="75" customWidth="1"/>
    <col min="8685" max="8685" width="28" style="75" customWidth="1"/>
    <col min="8686" max="8686" width="16.85546875" style="75" customWidth="1"/>
    <col min="8687" max="8687" width="17.5703125" style="75" customWidth="1"/>
    <col min="8688" max="8688" width="33.140625" style="75" customWidth="1"/>
    <col min="8689" max="8701" width="0" style="75" hidden="1" customWidth="1"/>
    <col min="8702" max="8938" width="9.140625" style="75"/>
    <col min="8939" max="8939" width="12.5703125" style="75" customWidth="1"/>
    <col min="8940" max="8940" width="49.5703125" style="75" customWidth="1"/>
    <col min="8941" max="8941" width="28" style="75" customWidth="1"/>
    <col min="8942" max="8942" width="16.85546875" style="75" customWidth="1"/>
    <col min="8943" max="8943" width="17.5703125" style="75" customWidth="1"/>
    <col min="8944" max="8944" width="33.140625" style="75" customWidth="1"/>
    <col min="8945" max="8957" width="0" style="75" hidden="1" customWidth="1"/>
    <col min="8958" max="9194" width="9.140625" style="75"/>
    <col min="9195" max="9195" width="12.5703125" style="75" customWidth="1"/>
    <col min="9196" max="9196" width="49.5703125" style="75" customWidth="1"/>
    <col min="9197" max="9197" width="28" style="75" customWidth="1"/>
    <col min="9198" max="9198" width="16.85546875" style="75" customWidth="1"/>
    <col min="9199" max="9199" width="17.5703125" style="75" customWidth="1"/>
    <col min="9200" max="9200" width="33.140625" style="75" customWidth="1"/>
    <col min="9201" max="9213" width="0" style="75" hidden="1" customWidth="1"/>
    <col min="9214" max="9450" width="9.140625" style="75"/>
    <col min="9451" max="9451" width="12.5703125" style="75" customWidth="1"/>
    <col min="9452" max="9452" width="49.5703125" style="75" customWidth="1"/>
    <col min="9453" max="9453" width="28" style="75" customWidth="1"/>
    <col min="9454" max="9454" width="16.85546875" style="75" customWidth="1"/>
    <col min="9455" max="9455" width="17.5703125" style="75" customWidth="1"/>
    <col min="9456" max="9456" width="33.140625" style="75" customWidth="1"/>
    <col min="9457" max="9469" width="0" style="75" hidden="1" customWidth="1"/>
    <col min="9470" max="9706" width="9.140625" style="75"/>
    <col min="9707" max="9707" width="12.5703125" style="75" customWidth="1"/>
    <col min="9708" max="9708" width="49.5703125" style="75" customWidth="1"/>
    <col min="9709" max="9709" width="28" style="75" customWidth="1"/>
    <col min="9710" max="9710" width="16.85546875" style="75" customWidth="1"/>
    <col min="9711" max="9711" width="17.5703125" style="75" customWidth="1"/>
    <col min="9712" max="9712" width="33.140625" style="75" customWidth="1"/>
    <col min="9713" max="9725" width="0" style="75" hidden="1" customWidth="1"/>
    <col min="9726" max="9962" width="9.140625" style="75"/>
    <col min="9963" max="9963" width="12.5703125" style="75" customWidth="1"/>
    <col min="9964" max="9964" width="49.5703125" style="75" customWidth="1"/>
    <col min="9965" max="9965" width="28" style="75" customWidth="1"/>
    <col min="9966" max="9966" width="16.85546875" style="75" customWidth="1"/>
    <col min="9967" max="9967" width="17.5703125" style="75" customWidth="1"/>
    <col min="9968" max="9968" width="33.140625" style="75" customWidth="1"/>
    <col min="9969" max="9981" width="0" style="75" hidden="1" customWidth="1"/>
    <col min="9982" max="10218" width="9.140625" style="75"/>
    <col min="10219" max="10219" width="12.5703125" style="75" customWidth="1"/>
    <col min="10220" max="10220" width="49.5703125" style="75" customWidth="1"/>
    <col min="10221" max="10221" width="28" style="75" customWidth="1"/>
    <col min="10222" max="10222" width="16.85546875" style="75" customWidth="1"/>
    <col min="10223" max="10223" width="17.5703125" style="75" customWidth="1"/>
    <col min="10224" max="10224" width="33.140625" style="75" customWidth="1"/>
    <col min="10225" max="10237" width="0" style="75" hidden="1" customWidth="1"/>
    <col min="10238" max="10474" width="9.140625" style="75"/>
    <col min="10475" max="10475" width="12.5703125" style="75" customWidth="1"/>
    <col min="10476" max="10476" width="49.5703125" style="75" customWidth="1"/>
    <col min="10477" max="10477" width="28" style="75" customWidth="1"/>
    <col min="10478" max="10478" width="16.85546875" style="75" customWidth="1"/>
    <col min="10479" max="10479" width="17.5703125" style="75" customWidth="1"/>
    <col min="10480" max="10480" width="33.140625" style="75" customWidth="1"/>
    <col min="10481" max="10493" width="0" style="75" hidden="1" customWidth="1"/>
    <col min="10494" max="10730" width="9.140625" style="75"/>
    <col min="10731" max="10731" width="12.5703125" style="75" customWidth="1"/>
    <col min="10732" max="10732" width="49.5703125" style="75" customWidth="1"/>
    <col min="10733" max="10733" width="28" style="75" customWidth="1"/>
    <col min="10734" max="10734" width="16.85546875" style="75" customWidth="1"/>
    <col min="10735" max="10735" width="17.5703125" style="75" customWidth="1"/>
    <col min="10736" max="10736" width="33.140625" style="75" customWidth="1"/>
    <col min="10737" max="10749" width="0" style="75" hidden="1" customWidth="1"/>
    <col min="10750" max="10986" width="9.140625" style="75"/>
    <col min="10987" max="10987" width="12.5703125" style="75" customWidth="1"/>
    <col min="10988" max="10988" width="49.5703125" style="75" customWidth="1"/>
    <col min="10989" max="10989" width="28" style="75" customWidth="1"/>
    <col min="10990" max="10990" width="16.85546875" style="75" customWidth="1"/>
    <col min="10991" max="10991" width="17.5703125" style="75" customWidth="1"/>
    <col min="10992" max="10992" width="33.140625" style="75" customWidth="1"/>
    <col min="10993" max="11005" width="0" style="75" hidden="1" customWidth="1"/>
    <col min="11006" max="11242" width="9.140625" style="75"/>
    <col min="11243" max="11243" width="12.5703125" style="75" customWidth="1"/>
    <col min="11244" max="11244" width="49.5703125" style="75" customWidth="1"/>
    <col min="11245" max="11245" width="28" style="75" customWidth="1"/>
    <col min="11246" max="11246" width="16.85546875" style="75" customWidth="1"/>
    <col min="11247" max="11247" width="17.5703125" style="75" customWidth="1"/>
    <col min="11248" max="11248" width="33.140625" style="75" customWidth="1"/>
    <col min="11249" max="11261" width="0" style="75" hidden="1" customWidth="1"/>
    <col min="11262" max="11498" width="9.140625" style="75"/>
    <col min="11499" max="11499" width="12.5703125" style="75" customWidth="1"/>
    <col min="11500" max="11500" width="49.5703125" style="75" customWidth="1"/>
    <col min="11501" max="11501" width="28" style="75" customWidth="1"/>
    <col min="11502" max="11502" width="16.85546875" style="75" customWidth="1"/>
    <col min="11503" max="11503" width="17.5703125" style="75" customWidth="1"/>
    <col min="11504" max="11504" width="33.140625" style="75" customWidth="1"/>
    <col min="11505" max="11517" width="0" style="75" hidden="1" customWidth="1"/>
    <col min="11518" max="11754" width="9.140625" style="75"/>
    <col min="11755" max="11755" width="12.5703125" style="75" customWidth="1"/>
    <col min="11756" max="11756" width="49.5703125" style="75" customWidth="1"/>
    <col min="11757" max="11757" width="28" style="75" customWidth="1"/>
    <col min="11758" max="11758" width="16.85546875" style="75" customWidth="1"/>
    <col min="11759" max="11759" width="17.5703125" style="75" customWidth="1"/>
    <col min="11760" max="11760" width="33.140625" style="75" customWidth="1"/>
    <col min="11761" max="11773" width="0" style="75" hidden="1" customWidth="1"/>
    <col min="11774" max="12010" width="9.140625" style="75"/>
    <col min="12011" max="12011" width="12.5703125" style="75" customWidth="1"/>
    <col min="12012" max="12012" width="49.5703125" style="75" customWidth="1"/>
    <col min="12013" max="12013" width="28" style="75" customWidth="1"/>
    <col min="12014" max="12014" width="16.85546875" style="75" customWidth="1"/>
    <col min="12015" max="12015" width="17.5703125" style="75" customWidth="1"/>
    <col min="12016" max="12016" width="33.140625" style="75" customWidth="1"/>
    <col min="12017" max="12029" width="0" style="75" hidden="1" customWidth="1"/>
    <col min="12030" max="12266" width="9.140625" style="75"/>
    <col min="12267" max="12267" width="12.5703125" style="75" customWidth="1"/>
    <col min="12268" max="12268" width="49.5703125" style="75" customWidth="1"/>
    <col min="12269" max="12269" width="28" style="75" customWidth="1"/>
    <col min="12270" max="12270" width="16.85546875" style="75" customWidth="1"/>
    <col min="12271" max="12271" width="17.5703125" style="75" customWidth="1"/>
    <col min="12272" max="12272" width="33.140625" style="75" customWidth="1"/>
    <col min="12273" max="12285" width="0" style="75" hidden="1" customWidth="1"/>
    <col min="12286" max="12522" width="9.140625" style="75"/>
    <col min="12523" max="12523" width="12.5703125" style="75" customWidth="1"/>
    <col min="12524" max="12524" width="49.5703125" style="75" customWidth="1"/>
    <col min="12525" max="12525" width="28" style="75" customWidth="1"/>
    <col min="12526" max="12526" width="16.85546875" style="75" customWidth="1"/>
    <col min="12527" max="12527" width="17.5703125" style="75" customWidth="1"/>
    <col min="12528" max="12528" width="33.140625" style="75" customWidth="1"/>
    <col min="12529" max="12541" width="0" style="75" hidden="1" customWidth="1"/>
    <col min="12542" max="12778" width="9.140625" style="75"/>
    <col min="12779" max="12779" width="12.5703125" style="75" customWidth="1"/>
    <col min="12780" max="12780" width="49.5703125" style="75" customWidth="1"/>
    <col min="12781" max="12781" width="28" style="75" customWidth="1"/>
    <col min="12782" max="12782" width="16.85546875" style="75" customWidth="1"/>
    <col min="12783" max="12783" width="17.5703125" style="75" customWidth="1"/>
    <col min="12784" max="12784" width="33.140625" style="75" customWidth="1"/>
    <col min="12785" max="12797" width="0" style="75" hidden="1" customWidth="1"/>
    <col min="12798" max="13034" width="9.140625" style="75"/>
    <col min="13035" max="13035" width="12.5703125" style="75" customWidth="1"/>
    <col min="13036" max="13036" width="49.5703125" style="75" customWidth="1"/>
    <col min="13037" max="13037" width="28" style="75" customWidth="1"/>
    <col min="13038" max="13038" width="16.85546875" style="75" customWidth="1"/>
    <col min="13039" max="13039" width="17.5703125" style="75" customWidth="1"/>
    <col min="13040" max="13040" width="33.140625" style="75" customWidth="1"/>
    <col min="13041" max="13053" width="0" style="75" hidden="1" customWidth="1"/>
    <col min="13054" max="13290" width="9.140625" style="75"/>
    <col min="13291" max="13291" width="12.5703125" style="75" customWidth="1"/>
    <col min="13292" max="13292" width="49.5703125" style="75" customWidth="1"/>
    <col min="13293" max="13293" width="28" style="75" customWidth="1"/>
    <col min="13294" max="13294" width="16.85546875" style="75" customWidth="1"/>
    <col min="13295" max="13295" width="17.5703125" style="75" customWidth="1"/>
    <col min="13296" max="13296" width="33.140625" style="75" customWidth="1"/>
    <col min="13297" max="13309" width="0" style="75" hidden="1" customWidth="1"/>
    <col min="13310" max="13546" width="9.140625" style="75"/>
    <col min="13547" max="13547" width="12.5703125" style="75" customWidth="1"/>
    <col min="13548" max="13548" width="49.5703125" style="75" customWidth="1"/>
    <col min="13549" max="13549" width="28" style="75" customWidth="1"/>
    <col min="13550" max="13550" width="16.85546875" style="75" customWidth="1"/>
    <col min="13551" max="13551" width="17.5703125" style="75" customWidth="1"/>
    <col min="13552" max="13552" width="33.140625" style="75" customWidth="1"/>
    <col min="13553" max="13565" width="0" style="75" hidden="1" customWidth="1"/>
    <col min="13566" max="13802" width="9.140625" style="75"/>
    <col min="13803" max="13803" width="12.5703125" style="75" customWidth="1"/>
    <col min="13804" max="13804" width="49.5703125" style="75" customWidth="1"/>
    <col min="13805" max="13805" width="28" style="75" customWidth="1"/>
    <col min="13806" max="13806" width="16.85546875" style="75" customWidth="1"/>
    <col min="13807" max="13807" width="17.5703125" style="75" customWidth="1"/>
    <col min="13808" max="13808" width="33.140625" style="75" customWidth="1"/>
    <col min="13809" max="13821" width="0" style="75" hidden="1" customWidth="1"/>
    <col min="13822" max="14058" width="9.140625" style="75"/>
    <col min="14059" max="14059" width="12.5703125" style="75" customWidth="1"/>
    <col min="14060" max="14060" width="49.5703125" style="75" customWidth="1"/>
    <col min="14061" max="14061" width="28" style="75" customWidth="1"/>
    <col min="14062" max="14062" width="16.85546875" style="75" customWidth="1"/>
    <col min="14063" max="14063" width="17.5703125" style="75" customWidth="1"/>
    <col min="14064" max="14064" width="33.140625" style="75" customWidth="1"/>
    <col min="14065" max="14077" width="0" style="75" hidden="1" customWidth="1"/>
    <col min="14078" max="14314" width="9.140625" style="75"/>
    <col min="14315" max="14315" width="12.5703125" style="75" customWidth="1"/>
    <col min="14316" max="14316" width="49.5703125" style="75" customWidth="1"/>
    <col min="14317" max="14317" width="28" style="75" customWidth="1"/>
    <col min="14318" max="14318" width="16.85546875" style="75" customWidth="1"/>
    <col min="14319" max="14319" width="17.5703125" style="75" customWidth="1"/>
    <col min="14320" max="14320" width="33.140625" style="75" customWidth="1"/>
    <col min="14321" max="14333" width="0" style="75" hidden="1" customWidth="1"/>
    <col min="14334" max="14570" width="9.140625" style="75"/>
    <col min="14571" max="14571" width="12.5703125" style="75" customWidth="1"/>
    <col min="14572" max="14572" width="49.5703125" style="75" customWidth="1"/>
    <col min="14573" max="14573" width="28" style="75" customWidth="1"/>
    <col min="14574" max="14574" width="16.85546875" style="75" customWidth="1"/>
    <col min="14575" max="14575" width="17.5703125" style="75" customWidth="1"/>
    <col min="14576" max="14576" width="33.140625" style="75" customWidth="1"/>
    <col min="14577" max="14589" width="0" style="75" hidden="1" customWidth="1"/>
    <col min="14590" max="14826" width="9.140625" style="75"/>
    <col min="14827" max="14827" width="12.5703125" style="75" customWidth="1"/>
    <col min="14828" max="14828" width="49.5703125" style="75" customWidth="1"/>
    <col min="14829" max="14829" width="28" style="75" customWidth="1"/>
    <col min="14830" max="14830" width="16.85546875" style="75" customWidth="1"/>
    <col min="14831" max="14831" width="17.5703125" style="75" customWidth="1"/>
    <col min="14832" max="14832" width="33.140625" style="75" customWidth="1"/>
    <col min="14833" max="14845" width="0" style="75" hidden="1" customWidth="1"/>
    <col min="14846" max="15082" width="9.140625" style="75"/>
    <col min="15083" max="15083" width="12.5703125" style="75" customWidth="1"/>
    <col min="15084" max="15084" width="49.5703125" style="75" customWidth="1"/>
    <col min="15085" max="15085" width="28" style="75" customWidth="1"/>
    <col min="15086" max="15086" width="16.85546875" style="75" customWidth="1"/>
    <col min="15087" max="15087" width="17.5703125" style="75" customWidth="1"/>
    <col min="15088" max="15088" width="33.140625" style="75" customWidth="1"/>
    <col min="15089" max="15101" width="0" style="75" hidden="1" customWidth="1"/>
    <col min="15102" max="15338" width="9.140625" style="75"/>
    <col min="15339" max="15339" width="12.5703125" style="75" customWidth="1"/>
    <col min="15340" max="15340" width="49.5703125" style="75" customWidth="1"/>
    <col min="15341" max="15341" width="28" style="75" customWidth="1"/>
    <col min="15342" max="15342" width="16.85546875" style="75" customWidth="1"/>
    <col min="15343" max="15343" width="17.5703125" style="75" customWidth="1"/>
    <col min="15344" max="15344" width="33.140625" style="75" customWidth="1"/>
    <col min="15345" max="15357" width="0" style="75" hidden="1" customWidth="1"/>
    <col min="15358" max="15594" width="9.140625" style="75"/>
    <col min="15595" max="15595" width="12.5703125" style="75" customWidth="1"/>
    <col min="15596" max="15596" width="49.5703125" style="75" customWidth="1"/>
    <col min="15597" max="15597" width="28" style="75" customWidth="1"/>
    <col min="15598" max="15598" width="16.85546875" style="75" customWidth="1"/>
    <col min="15599" max="15599" width="17.5703125" style="75" customWidth="1"/>
    <col min="15600" max="15600" width="33.140625" style="75" customWidth="1"/>
    <col min="15601" max="15613" width="0" style="75" hidden="1" customWidth="1"/>
    <col min="15614" max="15850" width="9.140625" style="75"/>
    <col min="15851" max="15851" width="12.5703125" style="75" customWidth="1"/>
    <col min="15852" max="15852" width="49.5703125" style="75" customWidth="1"/>
    <col min="15853" max="15853" width="28" style="75" customWidth="1"/>
    <col min="15854" max="15854" width="16.85546875" style="75" customWidth="1"/>
    <col min="15855" max="15855" width="17.5703125" style="75" customWidth="1"/>
    <col min="15856" max="15856" width="33.140625" style="75" customWidth="1"/>
    <col min="15857" max="15869" width="0" style="75" hidden="1" customWidth="1"/>
    <col min="15870" max="16106" width="9.140625" style="75"/>
    <col min="16107" max="16107" width="12.5703125" style="75" customWidth="1"/>
    <col min="16108" max="16108" width="49.5703125" style="75" customWidth="1"/>
    <col min="16109" max="16109" width="28" style="75" customWidth="1"/>
    <col min="16110" max="16110" width="16.85546875" style="75" customWidth="1"/>
    <col min="16111" max="16111" width="17.5703125" style="75" customWidth="1"/>
    <col min="16112" max="16112" width="33.140625" style="75" customWidth="1"/>
    <col min="16113" max="16125" width="0" style="75" hidden="1" customWidth="1"/>
    <col min="16126" max="16384" width="9.140625" style="75"/>
  </cols>
  <sheetData>
    <row r="1" spans="2:13" ht="13.5" thickBot="1" x14ac:dyDescent="0.3"/>
    <row r="2" spans="2:13" ht="24" customHeight="1" x14ac:dyDescent="0.25">
      <c r="B2" s="794" t="s">
        <v>217</v>
      </c>
      <c r="C2" s="795"/>
      <c r="D2" s="795"/>
      <c r="E2" s="795"/>
      <c r="F2" s="796"/>
      <c r="H2" s="794" t="s">
        <v>217</v>
      </c>
      <c r="I2" s="795"/>
      <c r="J2" s="795"/>
      <c r="K2" s="795"/>
      <c r="L2" s="796"/>
    </row>
    <row r="3" spans="2:13" ht="15.75" x14ac:dyDescent="0.25">
      <c r="B3" s="797" t="s">
        <v>218</v>
      </c>
      <c r="C3" s="798"/>
      <c r="D3" s="798"/>
      <c r="E3" s="798"/>
      <c r="F3" s="799"/>
      <c r="H3" s="797" t="s">
        <v>218</v>
      </c>
      <c r="I3" s="798"/>
      <c r="J3" s="798"/>
      <c r="K3" s="798"/>
      <c r="L3" s="799"/>
    </row>
    <row r="4" spans="2:13" s="31" customFormat="1" ht="22.5" customHeight="1" x14ac:dyDescent="0.25">
      <c r="B4" s="649" t="s">
        <v>219</v>
      </c>
      <c r="C4" s="650"/>
      <c r="D4" s="650"/>
      <c r="E4" s="650"/>
      <c r="F4" s="651"/>
      <c r="H4" s="649" t="s">
        <v>219</v>
      </c>
      <c r="I4" s="650"/>
      <c r="J4" s="650"/>
      <c r="K4" s="650"/>
      <c r="L4" s="651"/>
      <c r="M4" s="77"/>
    </row>
    <row r="5" spans="2:13" s="31" customFormat="1" ht="15" x14ac:dyDescent="0.25">
      <c r="B5" s="800"/>
      <c r="C5" s="801"/>
      <c r="D5" s="801"/>
      <c r="E5" s="801"/>
      <c r="F5" s="802"/>
      <c r="H5" s="800"/>
      <c r="I5" s="801"/>
      <c r="J5" s="801"/>
      <c r="K5" s="801"/>
      <c r="L5" s="802"/>
      <c r="M5" s="77"/>
    </row>
    <row r="6" spans="2:13" s="31" customFormat="1" ht="15" x14ac:dyDescent="0.25">
      <c r="B6" s="760" t="s">
        <v>312</v>
      </c>
      <c r="C6" s="761"/>
      <c r="D6" s="87" t="s">
        <v>313</v>
      </c>
      <c r="E6" s="87" t="s">
        <v>314</v>
      </c>
      <c r="F6" s="119" t="s">
        <v>315</v>
      </c>
      <c r="H6" s="760" t="s">
        <v>312</v>
      </c>
      <c r="I6" s="761"/>
      <c r="J6" s="87" t="s">
        <v>313</v>
      </c>
      <c r="K6" s="87" t="s">
        <v>314</v>
      </c>
      <c r="L6" s="119" t="s">
        <v>315</v>
      </c>
      <c r="M6" s="77"/>
    </row>
    <row r="7" spans="2:13" s="31" customFormat="1" ht="15" x14ac:dyDescent="0.25">
      <c r="B7" s="803" t="str">
        <f>RESUMO!C4</f>
        <v>Nº do Processo Administrativo: 25389.000227/2025-35</v>
      </c>
      <c r="C7" s="804"/>
      <c r="D7" s="88"/>
      <c r="E7" s="89"/>
      <c r="F7" s="120"/>
      <c r="H7" s="803" t="str">
        <f>+B7</f>
        <v>Nº do Processo Administrativo: 25389.000227/2025-35</v>
      </c>
      <c r="I7" s="804"/>
      <c r="J7" s="88"/>
      <c r="K7" s="89"/>
      <c r="L7" s="120"/>
      <c r="M7" s="77"/>
    </row>
    <row r="8" spans="2:13" s="31" customFormat="1" ht="15" x14ac:dyDescent="0.25">
      <c r="B8" s="760" t="s">
        <v>224</v>
      </c>
      <c r="C8" s="761"/>
      <c r="D8" s="30" t="s">
        <v>316</v>
      </c>
      <c r="E8" s="180"/>
      <c r="F8" s="181" t="s">
        <v>317</v>
      </c>
      <c r="H8" s="760" t="s">
        <v>224</v>
      </c>
      <c r="I8" s="761"/>
      <c r="J8" s="30" t="s">
        <v>316</v>
      </c>
      <c r="K8" s="180"/>
      <c r="L8" s="181" t="s">
        <v>317</v>
      </c>
      <c r="M8" s="77"/>
    </row>
    <row r="9" spans="2:13" s="31" customFormat="1" ht="15" x14ac:dyDescent="0.25">
      <c r="B9" s="782" t="s">
        <v>227</v>
      </c>
      <c r="C9" s="783"/>
      <c r="D9" s="93" t="s">
        <v>228</v>
      </c>
      <c r="E9" s="193"/>
      <c r="F9" s="194" t="s">
        <v>229</v>
      </c>
      <c r="H9" s="782" t="str">
        <f>+B9</f>
        <v>FIOCRUZ/ RJ</v>
      </c>
      <c r="I9" s="783"/>
      <c r="J9" s="93" t="s">
        <v>228</v>
      </c>
      <c r="K9" s="193"/>
      <c r="L9" s="194" t="s">
        <v>229</v>
      </c>
      <c r="M9" s="77"/>
    </row>
    <row r="10" spans="2:13" s="31" customFormat="1" ht="15" x14ac:dyDescent="0.25">
      <c r="B10" s="760" t="s">
        <v>318</v>
      </c>
      <c r="C10" s="761"/>
      <c r="D10" s="30" t="s">
        <v>231</v>
      </c>
      <c r="E10" s="767" t="s">
        <v>319</v>
      </c>
      <c r="F10" s="769"/>
      <c r="H10" s="760" t="s">
        <v>318</v>
      </c>
      <c r="I10" s="761"/>
      <c r="J10" s="30" t="s">
        <v>231</v>
      </c>
      <c r="K10" s="767" t="s">
        <v>319</v>
      </c>
      <c r="L10" s="769"/>
      <c r="M10" s="77"/>
    </row>
    <row r="11" spans="2:13" s="31" customFormat="1" ht="15" x14ac:dyDescent="0.25">
      <c r="B11" s="805" t="str">
        <f>'Legenda - Abas Numéricas'!D5</f>
        <v>Meio Oficial de Elétrica</v>
      </c>
      <c r="C11" s="793"/>
      <c r="D11" s="92"/>
      <c r="E11" s="780"/>
      <c r="F11" s="781"/>
      <c r="H11" s="792" t="str">
        <f>'Legenda - Abas Numéricas'!D6</f>
        <v>Meio Oficial de Elétrica - Diurno</v>
      </c>
      <c r="I11" s="793"/>
      <c r="J11" s="92"/>
      <c r="K11" s="780"/>
      <c r="L11" s="781"/>
      <c r="M11" s="77"/>
    </row>
    <row r="12" spans="2:13" s="31" customFormat="1" ht="17.25" customHeight="1" x14ac:dyDescent="0.25">
      <c r="B12" s="760" t="s">
        <v>233</v>
      </c>
      <c r="C12" s="768"/>
      <c r="D12" s="768"/>
      <c r="E12" s="768"/>
      <c r="F12" s="769"/>
      <c r="H12" s="760" t="s">
        <v>233</v>
      </c>
      <c r="I12" s="768"/>
      <c r="J12" s="768"/>
      <c r="K12" s="768"/>
      <c r="L12" s="769"/>
      <c r="M12" s="77"/>
    </row>
    <row r="13" spans="2:13" s="31" customFormat="1" ht="15" x14ac:dyDescent="0.25">
      <c r="B13" s="782" t="s">
        <v>320</v>
      </c>
      <c r="C13" s="783"/>
      <c r="D13" s="93" t="s">
        <v>321</v>
      </c>
      <c r="E13" s="193"/>
      <c r="F13" s="194" t="s">
        <v>322</v>
      </c>
      <c r="H13" s="782" t="s">
        <v>320</v>
      </c>
      <c r="I13" s="783"/>
      <c r="J13" s="93" t="s">
        <v>321</v>
      </c>
      <c r="K13" s="193"/>
      <c r="L13" s="194" t="s">
        <v>322</v>
      </c>
      <c r="M13" s="77"/>
    </row>
    <row r="14" spans="2:13" s="31" customFormat="1" ht="15" x14ac:dyDescent="0.25">
      <c r="B14" s="784" t="str">
        <f>'Legenda - Abas Numéricas'!G5</f>
        <v>44 h (Segunda a Sexta)</v>
      </c>
      <c r="C14" s="785"/>
      <c r="D14" s="767" t="s">
        <v>323</v>
      </c>
      <c r="E14" s="768"/>
      <c r="F14" s="769"/>
      <c r="H14" s="784" t="str">
        <f>+'Legenda - Abas Numéricas'!G6</f>
        <v>12X36 h Plantão diurno</v>
      </c>
      <c r="I14" s="785"/>
      <c r="J14" s="767" t="s">
        <v>323</v>
      </c>
      <c r="K14" s="768"/>
      <c r="L14" s="769"/>
      <c r="M14" s="77"/>
    </row>
    <row r="15" spans="2:13" s="31" customFormat="1" ht="18" customHeight="1" x14ac:dyDescent="0.25">
      <c r="B15" s="760" t="s">
        <v>238</v>
      </c>
      <c r="C15" s="761"/>
      <c r="D15" s="786">
        <f>'01'!$C$16</f>
        <v>0</v>
      </c>
      <c r="E15" s="787"/>
      <c r="F15" s="788"/>
      <c r="H15" s="760" t="s">
        <v>238</v>
      </c>
      <c r="I15" s="761"/>
      <c r="J15" s="786">
        <f>'01'!$C$16</f>
        <v>0</v>
      </c>
      <c r="K15" s="787"/>
      <c r="L15" s="788"/>
      <c r="M15" s="77"/>
    </row>
    <row r="16" spans="2:13" s="31" customFormat="1" ht="15" x14ac:dyDescent="0.25">
      <c r="B16" s="765"/>
      <c r="C16" s="766"/>
      <c r="D16" s="789" t="s">
        <v>324</v>
      </c>
      <c r="E16" s="790"/>
      <c r="F16" s="791"/>
      <c r="H16" s="765"/>
      <c r="I16" s="766"/>
      <c r="J16" s="789" t="s">
        <v>324</v>
      </c>
      <c r="K16" s="790"/>
      <c r="L16" s="791"/>
      <c r="M16" s="77"/>
    </row>
    <row r="17" spans="2:13" s="31" customFormat="1" ht="15" x14ac:dyDescent="0.25">
      <c r="B17" s="760" t="s">
        <v>240</v>
      </c>
      <c r="C17" s="761"/>
      <c r="D17" s="762" t="str">
        <f>+'Legenda - Abas Numéricas'!$E$5</f>
        <v>7156-15</v>
      </c>
      <c r="E17" s="763"/>
      <c r="F17" s="764"/>
      <c r="H17" s="760" t="s">
        <v>240</v>
      </c>
      <c r="I17" s="761"/>
      <c r="J17" s="762" t="str">
        <f>+'Legenda - Abas Numéricas'!$E$5</f>
        <v>7156-15</v>
      </c>
      <c r="K17" s="763"/>
      <c r="L17" s="764"/>
      <c r="M17" s="77"/>
    </row>
    <row r="18" spans="2:13" s="31" customFormat="1" ht="15" x14ac:dyDescent="0.25">
      <c r="B18" s="765"/>
      <c r="C18" s="766"/>
      <c r="D18" s="767" t="s">
        <v>325</v>
      </c>
      <c r="E18" s="768"/>
      <c r="F18" s="769"/>
      <c r="H18" s="765"/>
      <c r="I18" s="766"/>
      <c r="J18" s="767" t="s">
        <v>325</v>
      </c>
      <c r="K18" s="768"/>
      <c r="L18" s="769"/>
      <c r="M18" s="77"/>
    </row>
    <row r="19" spans="2:13" s="31" customFormat="1" ht="15" x14ac:dyDescent="0.25">
      <c r="B19" s="760" t="s">
        <v>242</v>
      </c>
      <c r="C19" s="761"/>
      <c r="D19" s="770"/>
      <c r="E19" s="771"/>
      <c r="F19" s="772"/>
      <c r="H19" s="760" t="s">
        <v>242</v>
      </c>
      <c r="I19" s="761"/>
      <c r="J19" s="770"/>
      <c r="K19" s="771"/>
      <c r="L19" s="772"/>
      <c r="M19" s="77"/>
    </row>
    <row r="20" spans="2:13" s="31" customFormat="1" ht="15" x14ac:dyDescent="0.25">
      <c r="B20" s="773" t="s">
        <v>326</v>
      </c>
      <c r="C20" s="774"/>
      <c r="D20" s="767" t="s">
        <v>327</v>
      </c>
      <c r="E20" s="768"/>
      <c r="F20" s="769"/>
      <c r="H20" s="773" t="s">
        <v>326</v>
      </c>
      <c r="I20" s="774"/>
      <c r="J20" s="767" t="s">
        <v>327</v>
      </c>
      <c r="K20" s="768"/>
      <c r="L20" s="769"/>
      <c r="M20" s="77"/>
    </row>
    <row r="21" spans="2:13" s="31" customFormat="1" ht="15.75" thickBot="1" x14ac:dyDescent="0.3">
      <c r="B21" s="775">
        <f>'Legenda - Abas Numéricas'!J4</f>
        <v>0</v>
      </c>
      <c r="C21" s="776"/>
      <c r="D21" s="777">
        <f>'Legenda - Abas Numéricas'!K5</f>
        <v>0</v>
      </c>
      <c r="E21" s="778"/>
      <c r="F21" s="779"/>
      <c r="H21" s="775">
        <f>+'Legenda - Abas Numéricas'!$J$4</f>
        <v>0</v>
      </c>
      <c r="I21" s="776"/>
      <c r="J21" s="777">
        <f>+'Legenda - Abas Numéricas'!K6</f>
        <v>0</v>
      </c>
      <c r="K21" s="778"/>
      <c r="L21" s="779"/>
      <c r="M21" s="77"/>
    </row>
    <row r="22" spans="2:13" x14ac:dyDescent="0.25">
      <c r="B22" s="79"/>
      <c r="C22" s="79"/>
      <c r="D22" s="79"/>
      <c r="H22" s="79"/>
      <c r="I22" s="79"/>
      <c r="J22" s="79"/>
    </row>
    <row r="23" spans="2:13" x14ac:dyDescent="0.25">
      <c r="B23" s="738" t="s">
        <v>245</v>
      </c>
      <c r="C23" s="739"/>
      <c r="D23" s="739"/>
      <c r="E23" s="739"/>
      <c r="F23" s="740"/>
      <c r="H23" s="738" t="s">
        <v>245</v>
      </c>
      <c r="I23" s="739"/>
      <c r="J23" s="739"/>
      <c r="K23" s="739"/>
      <c r="L23" s="740"/>
    </row>
    <row r="24" spans="2:13" x14ac:dyDescent="0.25">
      <c r="B24" s="123">
        <v>1</v>
      </c>
      <c r="C24" s="741" t="s">
        <v>246</v>
      </c>
      <c r="D24" s="743"/>
      <c r="E24" s="97" t="s">
        <v>47</v>
      </c>
      <c r="F24" s="124" t="s">
        <v>247</v>
      </c>
      <c r="H24" s="123">
        <v>1</v>
      </c>
      <c r="I24" s="741" t="s">
        <v>246</v>
      </c>
      <c r="J24" s="743"/>
      <c r="K24" s="97" t="s">
        <v>47</v>
      </c>
      <c r="L24" s="124" t="s">
        <v>247</v>
      </c>
    </row>
    <row r="25" spans="2:13" ht="13.5" customHeight="1" x14ac:dyDescent="0.25">
      <c r="B25" s="125" t="s">
        <v>48</v>
      </c>
      <c r="C25" s="600" t="s">
        <v>248</v>
      </c>
      <c r="D25" s="601"/>
      <c r="E25" s="47"/>
      <c r="F25" s="126">
        <f>D21</f>
        <v>0</v>
      </c>
      <c r="H25" s="125" t="s">
        <v>48</v>
      </c>
      <c r="I25" s="600" t="s">
        <v>248</v>
      </c>
      <c r="J25" s="601"/>
      <c r="K25" s="47"/>
      <c r="L25" s="126">
        <f>J21</f>
        <v>0</v>
      </c>
    </row>
    <row r="26" spans="2:13" ht="12.75" customHeight="1" x14ac:dyDescent="0.25">
      <c r="B26" s="125" t="s">
        <v>52</v>
      </c>
      <c r="C26" s="600" t="s">
        <v>249</v>
      </c>
      <c r="D26" s="601"/>
      <c r="E26" s="95">
        <v>0</v>
      </c>
      <c r="F26" s="126">
        <f>E26*$F$25</f>
        <v>0</v>
      </c>
      <c r="H26" s="125" t="s">
        <v>52</v>
      </c>
      <c r="I26" s="600" t="s">
        <v>249</v>
      </c>
      <c r="J26" s="601"/>
      <c r="K26" s="95">
        <v>0</v>
      </c>
      <c r="L26" s="126">
        <f>K26*$L$25</f>
        <v>0</v>
      </c>
    </row>
    <row r="27" spans="2:13" x14ac:dyDescent="0.25">
      <c r="B27" s="125" t="s">
        <v>56</v>
      </c>
      <c r="C27" s="600" t="s">
        <v>250</v>
      </c>
      <c r="D27" s="601"/>
      <c r="E27" s="96">
        <v>0</v>
      </c>
      <c r="F27" s="126">
        <f>E27*B21</f>
        <v>0</v>
      </c>
      <c r="H27" s="125" t="s">
        <v>56</v>
      </c>
      <c r="I27" s="600" t="s">
        <v>250</v>
      </c>
      <c r="J27" s="601"/>
      <c r="K27" s="96">
        <v>0</v>
      </c>
      <c r="L27" s="126">
        <f>K27*H21</f>
        <v>0</v>
      </c>
    </row>
    <row r="28" spans="2:13" x14ac:dyDescent="0.25">
      <c r="B28" s="125" t="s">
        <v>70</v>
      </c>
      <c r="C28" s="600" t="s">
        <v>251</v>
      </c>
      <c r="D28" s="601"/>
      <c r="E28" s="95">
        <v>0</v>
      </c>
      <c r="F28" s="126">
        <f>SUM(F25:F27)/220*E28*8*15</f>
        <v>0</v>
      </c>
      <c r="H28" s="125" t="s">
        <v>70</v>
      </c>
      <c r="I28" s="600" t="s">
        <v>251</v>
      </c>
      <c r="J28" s="601"/>
      <c r="K28" s="95">
        <v>0</v>
      </c>
      <c r="L28" s="126">
        <f>SUM(F25:F27)/220*E28*8*15</f>
        <v>0</v>
      </c>
    </row>
    <row r="29" spans="2:13" x14ac:dyDescent="0.25">
      <c r="B29" s="125" t="s">
        <v>73</v>
      </c>
      <c r="C29" s="600" t="s">
        <v>252</v>
      </c>
      <c r="D29" s="601"/>
      <c r="E29" s="95">
        <v>0</v>
      </c>
      <c r="F29" s="126">
        <f>E29*$F$25</f>
        <v>0</v>
      </c>
      <c r="H29" s="125" t="s">
        <v>73</v>
      </c>
      <c r="I29" s="600" t="s">
        <v>252</v>
      </c>
      <c r="J29" s="601"/>
      <c r="K29" s="95">
        <v>0</v>
      </c>
      <c r="L29" s="126">
        <f>K29*$F$25</f>
        <v>0</v>
      </c>
    </row>
    <row r="30" spans="2:13" x14ac:dyDescent="0.25">
      <c r="B30" s="125" t="s">
        <v>76</v>
      </c>
      <c r="C30" s="600" t="s">
        <v>253</v>
      </c>
      <c r="D30" s="601"/>
      <c r="E30" s="95">
        <v>0</v>
      </c>
      <c r="F30" s="126">
        <f>E30*$F$25</f>
        <v>0</v>
      </c>
      <c r="H30" s="125" t="s">
        <v>76</v>
      </c>
      <c r="I30" s="600" t="s">
        <v>253</v>
      </c>
      <c r="J30" s="601"/>
      <c r="K30" s="95">
        <v>0</v>
      </c>
      <c r="L30" s="126">
        <f>K30*$F$25</f>
        <v>0</v>
      </c>
    </row>
    <row r="31" spans="2:13" x14ac:dyDescent="0.25">
      <c r="B31" s="612" t="s">
        <v>254</v>
      </c>
      <c r="C31" s="613"/>
      <c r="D31" s="613"/>
      <c r="E31" s="614"/>
      <c r="F31" s="131">
        <f>SUM(F25:F30)</f>
        <v>0</v>
      </c>
      <c r="H31" s="612" t="s">
        <v>254</v>
      </c>
      <c r="I31" s="613"/>
      <c r="J31" s="613"/>
      <c r="K31" s="614"/>
      <c r="L31" s="131">
        <f>SUM(L25:L30)</f>
        <v>0</v>
      </c>
    </row>
    <row r="32" spans="2:13" x14ac:dyDescent="0.25">
      <c r="C32" s="118"/>
      <c r="D32" s="118"/>
      <c r="E32" s="118"/>
      <c r="I32" s="118"/>
      <c r="J32" s="118"/>
      <c r="K32" s="118"/>
    </row>
    <row r="33" spans="2:12" x14ac:dyDescent="0.25">
      <c r="B33" s="738" t="s">
        <v>41</v>
      </c>
      <c r="C33" s="739"/>
      <c r="D33" s="739"/>
      <c r="E33" s="739"/>
      <c r="F33" s="740"/>
      <c r="H33" s="738" t="s">
        <v>41</v>
      </c>
      <c r="I33" s="739"/>
      <c r="J33" s="739"/>
      <c r="K33" s="739"/>
      <c r="L33" s="740"/>
    </row>
    <row r="34" spans="2:12" x14ac:dyDescent="0.25">
      <c r="B34" s="750" t="s">
        <v>46</v>
      </c>
      <c r="C34" s="742"/>
      <c r="D34" s="743"/>
      <c r="E34" s="97" t="s">
        <v>47</v>
      </c>
      <c r="F34" s="124" t="s">
        <v>247</v>
      </c>
      <c r="H34" s="750" t="s">
        <v>46</v>
      </c>
      <c r="I34" s="742"/>
      <c r="J34" s="743"/>
      <c r="K34" s="97" t="s">
        <v>47</v>
      </c>
      <c r="L34" s="124" t="s">
        <v>247</v>
      </c>
    </row>
    <row r="35" spans="2:12" x14ac:dyDescent="0.25">
      <c r="B35" s="125" t="s">
        <v>48</v>
      </c>
      <c r="C35" s="600" t="s">
        <v>49</v>
      </c>
      <c r="D35" s="601"/>
      <c r="E35" s="108">
        <f>'Encargos_Rescisão_Prof Ausente'!$E$6</f>
        <v>0</v>
      </c>
      <c r="F35" s="130">
        <f>$F$31*E35</f>
        <v>0</v>
      </c>
      <c r="H35" s="125" t="s">
        <v>48</v>
      </c>
      <c r="I35" s="600" t="s">
        <v>49</v>
      </c>
      <c r="J35" s="601"/>
      <c r="K35" s="108">
        <f>'Encargos_Rescisão_Prof Ausente'!$E$6</f>
        <v>0</v>
      </c>
      <c r="L35" s="130">
        <f>$L$31*K35</f>
        <v>0</v>
      </c>
    </row>
    <row r="36" spans="2:12" x14ac:dyDescent="0.25">
      <c r="B36" s="125" t="s">
        <v>52</v>
      </c>
      <c r="C36" s="600" t="s">
        <v>53</v>
      </c>
      <c r="D36" s="601"/>
      <c r="E36" s="108">
        <f>'Encargos_Rescisão_Prof Ausente'!$E$7</f>
        <v>0</v>
      </c>
      <c r="F36" s="130">
        <f>$F$31*E36</f>
        <v>0</v>
      </c>
      <c r="G36" s="80"/>
      <c r="H36" s="125" t="s">
        <v>52</v>
      </c>
      <c r="I36" s="600" t="s">
        <v>53</v>
      </c>
      <c r="J36" s="601"/>
      <c r="K36" s="108">
        <f>'Encargos_Rescisão_Prof Ausente'!$E$7</f>
        <v>0</v>
      </c>
      <c r="L36" s="130">
        <f>$F$31*K36</f>
        <v>0</v>
      </c>
    </row>
    <row r="37" spans="2:12" ht="30.75" customHeight="1" x14ac:dyDescent="0.25">
      <c r="B37" s="125" t="s">
        <v>56</v>
      </c>
      <c r="C37" s="618" t="s">
        <v>57</v>
      </c>
      <c r="D37" s="619"/>
      <c r="E37" s="108">
        <f>'Encargos_Rescisão_Prof Ausente'!$E$8</f>
        <v>0</v>
      </c>
      <c r="F37" s="130">
        <f>$F$31*E37</f>
        <v>0</v>
      </c>
      <c r="H37" s="125" t="s">
        <v>56</v>
      </c>
      <c r="I37" s="618" t="s">
        <v>57</v>
      </c>
      <c r="J37" s="619"/>
      <c r="K37" s="108">
        <f>'Encargos_Rescisão_Prof Ausente'!$E$8</f>
        <v>0</v>
      </c>
      <c r="L37" s="130">
        <f>$F$31*K37</f>
        <v>0</v>
      </c>
    </row>
    <row r="38" spans="2:12" x14ac:dyDescent="0.25">
      <c r="B38" s="612" t="s">
        <v>60</v>
      </c>
      <c r="C38" s="613"/>
      <c r="D38" s="613"/>
      <c r="E38" s="614"/>
      <c r="F38" s="131">
        <f>SUM(F35:F37)</f>
        <v>0</v>
      </c>
      <c r="H38" s="612" t="s">
        <v>60</v>
      </c>
      <c r="I38" s="613"/>
      <c r="J38" s="613"/>
      <c r="K38" s="614"/>
      <c r="L38" s="131">
        <f>SUM(L35:L37)</f>
        <v>0</v>
      </c>
    </row>
    <row r="39" spans="2:12" x14ac:dyDescent="0.25">
      <c r="B39" s="751"/>
      <c r="C39" s="752"/>
      <c r="D39" s="752"/>
      <c r="E39" s="752"/>
      <c r="F39" s="753"/>
      <c r="H39" s="751"/>
      <c r="I39" s="752"/>
      <c r="J39" s="752"/>
      <c r="K39" s="752"/>
      <c r="L39" s="753"/>
    </row>
    <row r="40" spans="2:12" x14ac:dyDescent="0.25">
      <c r="B40" s="750" t="s">
        <v>61</v>
      </c>
      <c r="C40" s="742"/>
      <c r="D40" s="743"/>
      <c r="E40" s="97" t="s">
        <v>47</v>
      </c>
      <c r="F40" s="124" t="s">
        <v>247</v>
      </c>
      <c r="G40" s="81"/>
      <c r="H40" s="750" t="s">
        <v>61</v>
      </c>
      <c r="I40" s="742"/>
      <c r="J40" s="743"/>
      <c r="K40" s="97" t="s">
        <v>47</v>
      </c>
      <c r="L40" s="124" t="s">
        <v>247</v>
      </c>
    </row>
    <row r="41" spans="2:12" x14ac:dyDescent="0.25">
      <c r="B41" s="125" t="s">
        <v>48</v>
      </c>
      <c r="C41" s="600" t="s">
        <v>62</v>
      </c>
      <c r="D41" s="601"/>
      <c r="E41" s="108">
        <f>'Encargos_Rescisão_Prof Ausente'!$E$12</f>
        <v>0</v>
      </c>
      <c r="F41" s="130">
        <f t="shared" ref="F41:F48" si="0">E41*$F$31</f>
        <v>0</v>
      </c>
      <c r="G41" s="82"/>
      <c r="H41" s="125" t="s">
        <v>48</v>
      </c>
      <c r="I41" s="600" t="s">
        <v>62</v>
      </c>
      <c r="J41" s="601"/>
      <c r="K41" s="108">
        <f>'Encargos_Rescisão_Prof Ausente'!$E$12</f>
        <v>0</v>
      </c>
      <c r="L41" s="130">
        <f t="shared" ref="L41:L48" si="1">K41*$F$31</f>
        <v>0</v>
      </c>
    </row>
    <row r="42" spans="2:12" x14ac:dyDescent="0.25">
      <c r="B42" s="125" t="s">
        <v>52</v>
      </c>
      <c r="C42" s="600" t="s">
        <v>65</v>
      </c>
      <c r="D42" s="601"/>
      <c r="E42" s="108">
        <f>'Encargos_Rescisão_Prof Ausente'!$E$13</f>
        <v>0</v>
      </c>
      <c r="F42" s="130">
        <f t="shared" si="0"/>
        <v>0</v>
      </c>
      <c r="G42" s="81"/>
      <c r="H42" s="125" t="s">
        <v>52</v>
      </c>
      <c r="I42" s="600" t="s">
        <v>65</v>
      </c>
      <c r="J42" s="601"/>
      <c r="K42" s="108">
        <f>'Encargos_Rescisão_Prof Ausente'!$E$13</f>
        <v>0</v>
      </c>
      <c r="L42" s="130">
        <f t="shared" si="1"/>
        <v>0</v>
      </c>
    </row>
    <row r="43" spans="2:12" x14ac:dyDescent="0.25">
      <c r="B43" s="125" t="s">
        <v>56</v>
      </c>
      <c r="C43" s="600" t="s">
        <v>67</v>
      </c>
      <c r="D43" s="601"/>
      <c r="E43" s="108">
        <f>'Encargos_Rescisão_Prof Ausente'!$E$14</f>
        <v>0</v>
      </c>
      <c r="F43" s="130">
        <f t="shared" si="0"/>
        <v>0</v>
      </c>
      <c r="G43" s="81"/>
      <c r="H43" s="125" t="s">
        <v>56</v>
      </c>
      <c r="I43" s="600" t="s">
        <v>67</v>
      </c>
      <c r="J43" s="601"/>
      <c r="K43" s="108">
        <f>'Encargos_Rescisão_Prof Ausente'!$E$14</f>
        <v>0</v>
      </c>
      <c r="L43" s="130">
        <f t="shared" si="1"/>
        <v>0</v>
      </c>
    </row>
    <row r="44" spans="2:12" x14ac:dyDescent="0.25">
      <c r="B44" s="125" t="s">
        <v>70</v>
      </c>
      <c r="C44" s="600" t="s">
        <v>71</v>
      </c>
      <c r="D44" s="601"/>
      <c r="E44" s="108">
        <f>'Encargos_Rescisão_Prof Ausente'!$E$15</f>
        <v>0</v>
      </c>
      <c r="F44" s="130">
        <f t="shared" si="0"/>
        <v>0</v>
      </c>
      <c r="H44" s="125" t="s">
        <v>70</v>
      </c>
      <c r="I44" s="600" t="s">
        <v>71</v>
      </c>
      <c r="J44" s="601"/>
      <c r="K44" s="108">
        <f>'Encargos_Rescisão_Prof Ausente'!$E$15</f>
        <v>0</v>
      </c>
      <c r="L44" s="130">
        <f t="shared" si="1"/>
        <v>0</v>
      </c>
    </row>
    <row r="45" spans="2:12" x14ac:dyDescent="0.25">
      <c r="B45" s="125" t="s">
        <v>73</v>
      </c>
      <c r="C45" s="600" t="s">
        <v>74</v>
      </c>
      <c r="D45" s="601"/>
      <c r="E45" s="108">
        <f>'Encargos_Rescisão_Prof Ausente'!$E$16</f>
        <v>0</v>
      </c>
      <c r="F45" s="130">
        <f t="shared" si="0"/>
        <v>0</v>
      </c>
      <c r="H45" s="125" t="s">
        <v>73</v>
      </c>
      <c r="I45" s="600" t="s">
        <v>74</v>
      </c>
      <c r="J45" s="601"/>
      <c r="K45" s="108">
        <f>'Encargos_Rescisão_Prof Ausente'!$E$16</f>
        <v>0</v>
      </c>
      <c r="L45" s="130">
        <f t="shared" si="1"/>
        <v>0</v>
      </c>
    </row>
    <row r="46" spans="2:12" x14ac:dyDescent="0.25">
      <c r="B46" s="125" t="s">
        <v>76</v>
      </c>
      <c r="C46" s="600" t="s">
        <v>77</v>
      </c>
      <c r="D46" s="601"/>
      <c r="E46" s="108">
        <f>'Encargos_Rescisão_Prof Ausente'!$E$17</f>
        <v>0</v>
      </c>
      <c r="F46" s="130">
        <f t="shared" si="0"/>
        <v>0</v>
      </c>
      <c r="H46" s="125" t="s">
        <v>76</v>
      </c>
      <c r="I46" s="600" t="s">
        <v>77</v>
      </c>
      <c r="J46" s="601"/>
      <c r="K46" s="108">
        <f>'Encargos_Rescisão_Prof Ausente'!$E$17</f>
        <v>0</v>
      </c>
      <c r="L46" s="130">
        <f t="shared" si="1"/>
        <v>0</v>
      </c>
    </row>
    <row r="47" spans="2:12" x14ac:dyDescent="0.25">
      <c r="B47" s="125" t="s">
        <v>79</v>
      </c>
      <c r="C47" s="600" t="s">
        <v>80</v>
      </c>
      <c r="D47" s="601"/>
      <c r="E47" s="108">
        <f>'Encargos_Rescisão_Prof Ausente'!$E$18</f>
        <v>0</v>
      </c>
      <c r="F47" s="130">
        <f t="shared" si="0"/>
        <v>0</v>
      </c>
      <c r="H47" s="125" t="s">
        <v>79</v>
      </c>
      <c r="I47" s="600" t="s">
        <v>80</v>
      </c>
      <c r="J47" s="601"/>
      <c r="K47" s="108">
        <f>'Encargos_Rescisão_Prof Ausente'!$E$18</f>
        <v>0</v>
      </c>
      <c r="L47" s="130">
        <f t="shared" si="1"/>
        <v>0</v>
      </c>
    </row>
    <row r="48" spans="2:12" x14ac:dyDescent="0.25">
      <c r="B48" s="132" t="s">
        <v>82</v>
      </c>
      <c r="C48" s="600" t="s">
        <v>83</v>
      </c>
      <c r="D48" s="601"/>
      <c r="E48" s="109">
        <f>'Encargos_Rescisão_Prof Ausente'!$E$19</f>
        <v>0</v>
      </c>
      <c r="F48" s="133">
        <f t="shared" si="0"/>
        <v>0</v>
      </c>
      <c r="H48" s="132" t="s">
        <v>82</v>
      </c>
      <c r="I48" s="600" t="s">
        <v>83</v>
      </c>
      <c r="J48" s="601"/>
      <c r="K48" s="109">
        <f>'Encargos_Rescisão_Prof Ausente'!$E$19</f>
        <v>0</v>
      </c>
      <c r="L48" s="133">
        <f t="shared" si="1"/>
        <v>0</v>
      </c>
    </row>
    <row r="49" spans="2:12" x14ac:dyDescent="0.25">
      <c r="B49" s="757" t="s">
        <v>85</v>
      </c>
      <c r="C49" s="758"/>
      <c r="D49" s="759"/>
      <c r="E49" s="110">
        <f>SUM(E41:E48)</f>
        <v>0</v>
      </c>
      <c r="F49" s="134">
        <f>SUM(F41:F48)</f>
        <v>0</v>
      </c>
      <c r="G49" s="83"/>
      <c r="H49" s="757" t="s">
        <v>85</v>
      </c>
      <c r="I49" s="758"/>
      <c r="J49" s="759"/>
      <c r="K49" s="110">
        <f>SUM(K41:K48)</f>
        <v>0</v>
      </c>
      <c r="L49" s="134">
        <f>SUM(L41:L48)</f>
        <v>0</v>
      </c>
    </row>
    <row r="50" spans="2:12" x14ac:dyDescent="0.25">
      <c r="B50" s="751"/>
      <c r="C50" s="752"/>
      <c r="D50" s="752"/>
      <c r="E50" s="752"/>
      <c r="F50" s="753"/>
      <c r="H50" s="751"/>
      <c r="I50" s="752"/>
      <c r="J50" s="752"/>
      <c r="K50" s="752"/>
      <c r="L50" s="753"/>
    </row>
    <row r="51" spans="2:12" x14ac:dyDescent="0.25">
      <c r="B51" s="750" t="s">
        <v>255</v>
      </c>
      <c r="C51" s="742"/>
      <c r="D51" s="743"/>
      <c r="E51" s="97" t="s">
        <v>256</v>
      </c>
      <c r="F51" s="124" t="s">
        <v>247</v>
      </c>
      <c r="H51" s="750" t="s">
        <v>255</v>
      </c>
      <c r="I51" s="742"/>
      <c r="J51" s="743"/>
      <c r="K51" s="97" t="s">
        <v>256</v>
      </c>
      <c r="L51" s="124" t="s">
        <v>247</v>
      </c>
    </row>
    <row r="52" spans="2:12" x14ac:dyDescent="0.25">
      <c r="B52" s="125" t="s">
        <v>48</v>
      </c>
      <c r="C52" s="600" t="s">
        <v>257</v>
      </c>
      <c r="D52" s="601"/>
      <c r="E52" s="113">
        <f>'Legenda - Abas Numéricas'!$O$3</f>
        <v>0</v>
      </c>
      <c r="F52" s="126">
        <f>IF((E52*4*22)-(F25*6%)&lt;0,0,(E52*4*22)-(F25*6%))</f>
        <v>0</v>
      </c>
      <c r="G52" s="84"/>
      <c r="H52" s="125" t="s">
        <v>48</v>
      </c>
      <c r="I52" s="600" t="s">
        <v>257</v>
      </c>
      <c r="J52" s="601"/>
      <c r="K52" s="113">
        <f>'Legenda - Abas Numéricas'!$O$3</f>
        <v>0</v>
      </c>
      <c r="L52" s="126">
        <f>IF((K52*4*15)-(L25*6%)&lt;0,0,(K52*4*15)-(L25*6%))</f>
        <v>0</v>
      </c>
    </row>
    <row r="53" spans="2:12" x14ac:dyDescent="0.25">
      <c r="B53" s="125" t="s">
        <v>52</v>
      </c>
      <c r="C53" s="600" t="s">
        <v>159</v>
      </c>
      <c r="D53" s="601"/>
      <c r="E53" s="113">
        <f>'Legenda - Abas Numéricas'!$O$4</f>
        <v>0</v>
      </c>
      <c r="F53" s="126">
        <f>(E53*22)*(1-20%)</f>
        <v>0</v>
      </c>
      <c r="G53" s="84"/>
      <c r="H53" s="125" t="s">
        <v>52</v>
      </c>
      <c r="I53" s="600" t="s">
        <v>159</v>
      </c>
      <c r="J53" s="601"/>
      <c r="K53" s="113">
        <f>'Legenda - Abas Numéricas'!$O$4</f>
        <v>0</v>
      </c>
      <c r="L53" s="126">
        <f>(K53*15)*(1-20%)</f>
        <v>0</v>
      </c>
    </row>
    <row r="54" spans="2:12" x14ac:dyDescent="0.25">
      <c r="B54" s="125" t="s">
        <v>56</v>
      </c>
      <c r="C54" s="600" t="s">
        <v>258</v>
      </c>
      <c r="D54" s="601"/>
      <c r="E54" s="113">
        <f>'Legenda - Abas Numéricas'!O5</f>
        <v>0</v>
      </c>
      <c r="F54" s="126">
        <f>E54</f>
        <v>0</v>
      </c>
      <c r="H54" s="125" t="s">
        <v>56</v>
      </c>
      <c r="I54" s="600" t="s">
        <v>258</v>
      </c>
      <c r="J54" s="601"/>
      <c r="K54" s="113">
        <f>'Legenda - Abas Numéricas'!U5</f>
        <v>0</v>
      </c>
      <c r="L54" s="126">
        <f>K54</f>
        <v>0</v>
      </c>
    </row>
    <row r="55" spans="2:12" x14ac:dyDescent="0.25">
      <c r="B55" s="125" t="s">
        <v>70</v>
      </c>
      <c r="C55" s="600" t="s">
        <v>259</v>
      </c>
      <c r="D55" s="601"/>
      <c r="E55" s="113">
        <f>'Legenda - Abas Numéricas'!$O$6</f>
        <v>0</v>
      </c>
      <c r="F55" s="126">
        <f>E55*22</f>
        <v>0</v>
      </c>
      <c r="H55" s="125" t="s">
        <v>70</v>
      </c>
      <c r="I55" s="600" t="s">
        <v>259</v>
      </c>
      <c r="J55" s="601"/>
      <c r="K55" s="113">
        <f>'Legenda - Abas Numéricas'!$O$6</f>
        <v>0</v>
      </c>
      <c r="L55" s="126">
        <f>K55*15</f>
        <v>0</v>
      </c>
    </row>
    <row r="56" spans="2:12" x14ac:dyDescent="0.25">
      <c r="B56" s="125" t="s">
        <v>73</v>
      </c>
      <c r="C56" s="600" t="s">
        <v>171</v>
      </c>
      <c r="D56" s="601"/>
      <c r="E56" s="113">
        <f>+'Legenda - Abas Numéricas'!$O$7</f>
        <v>0</v>
      </c>
      <c r="F56" s="126">
        <f>+E56</f>
        <v>0</v>
      </c>
      <c r="H56" s="125" t="s">
        <v>73</v>
      </c>
      <c r="I56" s="600" t="s">
        <v>171</v>
      </c>
      <c r="J56" s="601"/>
      <c r="K56" s="113">
        <f>+'Legenda - Abas Numéricas'!$O$7</f>
        <v>0</v>
      </c>
      <c r="L56" s="126">
        <f>+K56</f>
        <v>0</v>
      </c>
    </row>
    <row r="57" spans="2:12" x14ac:dyDescent="0.25">
      <c r="B57" s="125" t="s">
        <v>76</v>
      </c>
      <c r="C57" s="600" t="s">
        <v>328</v>
      </c>
      <c r="D57" s="601"/>
      <c r="E57" s="113">
        <v>0</v>
      </c>
      <c r="F57" s="126">
        <v>0</v>
      </c>
      <c r="H57" s="125" t="s">
        <v>76</v>
      </c>
      <c r="I57" s="600" t="s">
        <v>328</v>
      </c>
      <c r="J57" s="601"/>
      <c r="K57" s="113">
        <v>0</v>
      </c>
      <c r="L57" s="126">
        <v>0</v>
      </c>
    </row>
    <row r="58" spans="2:12" x14ac:dyDescent="0.25">
      <c r="B58" s="612" t="s">
        <v>261</v>
      </c>
      <c r="C58" s="613"/>
      <c r="D58" s="613"/>
      <c r="E58" s="614"/>
      <c r="F58" s="131">
        <f>SUM(F52:F56)</f>
        <v>0</v>
      </c>
      <c r="H58" s="612" t="s">
        <v>261</v>
      </c>
      <c r="I58" s="613"/>
      <c r="J58" s="613"/>
      <c r="K58" s="614"/>
      <c r="L58" s="131">
        <f>SUM(L52:L56)</f>
        <v>0</v>
      </c>
    </row>
    <row r="59" spans="2:12" x14ac:dyDescent="0.25">
      <c r="B59" s="135"/>
      <c r="C59" s="114"/>
      <c r="D59" s="114"/>
      <c r="E59" s="111"/>
      <c r="F59" s="136"/>
      <c r="H59" s="135"/>
      <c r="I59" s="114"/>
      <c r="J59" s="114"/>
      <c r="K59" s="111"/>
      <c r="L59" s="136"/>
    </row>
    <row r="60" spans="2:12" x14ac:dyDescent="0.25">
      <c r="B60" s="738" t="s">
        <v>262</v>
      </c>
      <c r="C60" s="739"/>
      <c r="D60" s="739"/>
      <c r="E60" s="739"/>
      <c r="F60" s="740"/>
      <c r="H60" s="738" t="s">
        <v>262</v>
      </c>
      <c r="I60" s="739"/>
      <c r="J60" s="739"/>
      <c r="K60" s="739"/>
      <c r="L60" s="740"/>
    </row>
    <row r="61" spans="2:12" x14ac:dyDescent="0.25">
      <c r="B61" s="750" t="s">
        <v>263</v>
      </c>
      <c r="C61" s="742"/>
      <c r="D61" s="742"/>
      <c r="E61" s="743"/>
      <c r="F61" s="124" t="s">
        <v>247</v>
      </c>
      <c r="H61" s="750" t="s">
        <v>263</v>
      </c>
      <c r="I61" s="742"/>
      <c r="J61" s="742"/>
      <c r="K61" s="743"/>
      <c r="L61" s="124" t="s">
        <v>247</v>
      </c>
    </row>
    <row r="62" spans="2:12" x14ac:dyDescent="0.25">
      <c r="B62" s="125" t="s">
        <v>264</v>
      </c>
      <c r="C62" s="600" t="s">
        <v>265</v>
      </c>
      <c r="D62" s="606"/>
      <c r="E62" s="601"/>
      <c r="F62" s="130">
        <f>F38</f>
        <v>0</v>
      </c>
      <c r="H62" s="125" t="s">
        <v>264</v>
      </c>
      <c r="I62" s="600" t="s">
        <v>265</v>
      </c>
      <c r="J62" s="606"/>
      <c r="K62" s="601"/>
      <c r="L62" s="130">
        <f>L38</f>
        <v>0</v>
      </c>
    </row>
    <row r="63" spans="2:12" x14ac:dyDescent="0.25">
      <c r="B63" s="125" t="s">
        <v>266</v>
      </c>
      <c r="C63" s="600" t="s">
        <v>267</v>
      </c>
      <c r="D63" s="606"/>
      <c r="E63" s="601"/>
      <c r="F63" s="130">
        <f>F49</f>
        <v>0</v>
      </c>
      <c r="H63" s="125" t="s">
        <v>266</v>
      </c>
      <c r="I63" s="600" t="s">
        <v>267</v>
      </c>
      <c r="J63" s="606"/>
      <c r="K63" s="601"/>
      <c r="L63" s="130">
        <f>L49</f>
        <v>0</v>
      </c>
    </row>
    <row r="64" spans="2:12" x14ac:dyDescent="0.25">
      <c r="B64" s="125" t="s">
        <v>268</v>
      </c>
      <c r="C64" s="600" t="s">
        <v>269</v>
      </c>
      <c r="D64" s="606"/>
      <c r="E64" s="601"/>
      <c r="F64" s="130">
        <f>F58</f>
        <v>0</v>
      </c>
      <c r="H64" s="125" t="s">
        <v>268</v>
      </c>
      <c r="I64" s="600" t="s">
        <v>269</v>
      </c>
      <c r="J64" s="606"/>
      <c r="K64" s="601"/>
      <c r="L64" s="130">
        <f>L58</f>
        <v>0</v>
      </c>
    </row>
    <row r="65" spans="2:12" x14ac:dyDescent="0.25">
      <c r="B65" s="612" t="s">
        <v>270</v>
      </c>
      <c r="C65" s="613"/>
      <c r="D65" s="613"/>
      <c r="E65" s="614"/>
      <c r="F65" s="131">
        <f>SUM(F62:F64)</f>
        <v>0</v>
      </c>
      <c r="H65" s="612" t="s">
        <v>270</v>
      </c>
      <c r="I65" s="613"/>
      <c r="J65" s="613"/>
      <c r="K65" s="614"/>
      <c r="L65" s="131">
        <f>SUM(L62:L64)</f>
        <v>0</v>
      </c>
    </row>
    <row r="66" spans="2:12" x14ac:dyDescent="0.25">
      <c r="B66" s="744"/>
      <c r="C66" s="745"/>
      <c r="D66" s="745"/>
      <c r="E66" s="745"/>
      <c r="F66" s="746"/>
      <c r="H66" s="744"/>
      <c r="I66" s="745"/>
      <c r="J66" s="745"/>
      <c r="K66" s="745"/>
      <c r="L66" s="746"/>
    </row>
    <row r="67" spans="2:12" x14ac:dyDescent="0.25">
      <c r="B67" s="747" t="s">
        <v>86</v>
      </c>
      <c r="C67" s="748"/>
      <c r="D67" s="748"/>
      <c r="E67" s="748"/>
      <c r="F67" s="749"/>
      <c r="H67" s="747" t="s">
        <v>86</v>
      </c>
      <c r="I67" s="748"/>
      <c r="J67" s="748"/>
      <c r="K67" s="748"/>
      <c r="L67" s="749"/>
    </row>
    <row r="68" spans="2:12" x14ac:dyDescent="0.25">
      <c r="B68" s="137">
        <v>3</v>
      </c>
      <c r="C68" s="741" t="s">
        <v>87</v>
      </c>
      <c r="D68" s="743"/>
      <c r="E68" s="112" t="s">
        <v>47</v>
      </c>
      <c r="F68" s="138" t="s">
        <v>247</v>
      </c>
      <c r="H68" s="137">
        <v>3</v>
      </c>
      <c r="I68" s="741" t="s">
        <v>87</v>
      </c>
      <c r="J68" s="743"/>
      <c r="K68" s="112" t="s">
        <v>47</v>
      </c>
      <c r="L68" s="138" t="s">
        <v>247</v>
      </c>
    </row>
    <row r="69" spans="2:12" x14ac:dyDescent="0.25">
      <c r="B69" s="125" t="s">
        <v>48</v>
      </c>
      <c r="C69" s="600" t="s">
        <v>88</v>
      </c>
      <c r="D69" s="601"/>
      <c r="E69" s="108">
        <f>'Encargos_Rescisão_Prof Ausente'!$E$24</f>
        <v>0</v>
      </c>
      <c r="F69" s="130">
        <f t="shared" ref="F69:F74" si="2">$F$31*E69</f>
        <v>0</v>
      </c>
      <c r="H69" s="125" t="s">
        <v>48</v>
      </c>
      <c r="I69" s="600" t="s">
        <v>88</v>
      </c>
      <c r="J69" s="601"/>
      <c r="K69" s="108">
        <f>'Encargos_Rescisão_Prof Ausente'!$E$24</f>
        <v>0</v>
      </c>
      <c r="L69" s="130">
        <f t="shared" ref="L69:L74" si="3">$F$31*K69</f>
        <v>0</v>
      </c>
    </row>
    <row r="70" spans="2:12" x14ac:dyDescent="0.25">
      <c r="B70" s="125" t="s">
        <v>52</v>
      </c>
      <c r="C70" s="600" t="s">
        <v>91</v>
      </c>
      <c r="D70" s="601"/>
      <c r="E70" s="108">
        <f>'Encargos_Rescisão_Prof Ausente'!$E$25</f>
        <v>0</v>
      </c>
      <c r="F70" s="130">
        <f t="shared" si="2"/>
        <v>0</v>
      </c>
      <c r="H70" s="125" t="s">
        <v>52</v>
      </c>
      <c r="I70" s="600" t="s">
        <v>91</v>
      </c>
      <c r="J70" s="601"/>
      <c r="K70" s="108">
        <f>'Encargos_Rescisão_Prof Ausente'!$E$25</f>
        <v>0</v>
      </c>
      <c r="L70" s="130">
        <f t="shared" si="3"/>
        <v>0</v>
      </c>
    </row>
    <row r="71" spans="2:12" x14ac:dyDescent="0.25">
      <c r="B71" s="125" t="s">
        <v>56</v>
      </c>
      <c r="C71" s="600" t="s">
        <v>271</v>
      </c>
      <c r="D71" s="601"/>
      <c r="E71" s="108">
        <f>'Encargos_Rescisão_Prof Ausente'!$E$26</f>
        <v>0</v>
      </c>
      <c r="F71" s="130">
        <f t="shared" si="2"/>
        <v>0</v>
      </c>
      <c r="H71" s="125" t="s">
        <v>56</v>
      </c>
      <c r="I71" s="600" t="s">
        <v>271</v>
      </c>
      <c r="J71" s="601"/>
      <c r="K71" s="108">
        <f>'Encargos_Rescisão_Prof Ausente'!$E$26</f>
        <v>0</v>
      </c>
      <c r="L71" s="130">
        <f t="shared" si="3"/>
        <v>0</v>
      </c>
    </row>
    <row r="72" spans="2:12" x14ac:dyDescent="0.25">
      <c r="B72" s="125" t="s">
        <v>70</v>
      </c>
      <c r="C72" s="600" t="s">
        <v>97</v>
      </c>
      <c r="D72" s="601"/>
      <c r="E72" s="108">
        <f>'Encargos_Rescisão_Prof Ausente'!$E$27</f>
        <v>0</v>
      </c>
      <c r="F72" s="130">
        <f t="shared" si="2"/>
        <v>0</v>
      </c>
      <c r="H72" s="125" t="s">
        <v>70</v>
      </c>
      <c r="I72" s="600" t="s">
        <v>97</v>
      </c>
      <c r="J72" s="601"/>
      <c r="K72" s="108">
        <f>'Encargos_Rescisão_Prof Ausente'!$E$27</f>
        <v>0</v>
      </c>
      <c r="L72" s="130">
        <f t="shared" si="3"/>
        <v>0</v>
      </c>
    </row>
    <row r="73" spans="2:12" x14ac:dyDescent="0.25">
      <c r="B73" s="125" t="s">
        <v>73</v>
      </c>
      <c r="C73" s="600" t="s">
        <v>272</v>
      </c>
      <c r="D73" s="601"/>
      <c r="E73" s="108">
        <f>'Encargos_Rescisão_Prof Ausente'!$E$28</f>
        <v>0</v>
      </c>
      <c r="F73" s="130">
        <f t="shared" si="2"/>
        <v>0</v>
      </c>
      <c r="H73" s="125" t="s">
        <v>73</v>
      </c>
      <c r="I73" s="600" t="s">
        <v>272</v>
      </c>
      <c r="J73" s="601"/>
      <c r="K73" s="108">
        <f>'Encargos_Rescisão_Prof Ausente'!$E$28</f>
        <v>0</v>
      </c>
      <c r="L73" s="130">
        <f t="shared" si="3"/>
        <v>0</v>
      </c>
    </row>
    <row r="74" spans="2:12" x14ac:dyDescent="0.25">
      <c r="B74" s="125" t="s">
        <v>76</v>
      </c>
      <c r="C74" s="600" t="s">
        <v>273</v>
      </c>
      <c r="D74" s="601"/>
      <c r="E74" s="108">
        <f>'Encargos_Rescisão_Prof Ausente'!$E$29</f>
        <v>0</v>
      </c>
      <c r="F74" s="130">
        <f t="shared" si="2"/>
        <v>0</v>
      </c>
      <c r="H74" s="125" t="s">
        <v>76</v>
      </c>
      <c r="I74" s="600" t="s">
        <v>273</v>
      </c>
      <c r="J74" s="601"/>
      <c r="K74" s="108">
        <f>'Encargos_Rescisão_Prof Ausente'!$E$29</f>
        <v>0</v>
      </c>
      <c r="L74" s="130">
        <f t="shared" si="3"/>
        <v>0</v>
      </c>
    </row>
    <row r="75" spans="2:12" x14ac:dyDescent="0.25">
      <c r="B75" s="612" t="s">
        <v>105</v>
      </c>
      <c r="C75" s="613"/>
      <c r="D75" s="614"/>
      <c r="E75" s="115">
        <f>SUM(E69:E74)</f>
        <v>0</v>
      </c>
      <c r="F75" s="127">
        <f>SUM(F69:F74)</f>
        <v>0</v>
      </c>
      <c r="H75" s="612" t="s">
        <v>105</v>
      </c>
      <c r="I75" s="613"/>
      <c r="J75" s="614"/>
      <c r="K75" s="115">
        <f>SUM(K69:K74)</f>
        <v>0</v>
      </c>
      <c r="L75" s="127">
        <f>SUM(L69:L74)</f>
        <v>0</v>
      </c>
    </row>
    <row r="76" spans="2:12" x14ac:dyDescent="0.25">
      <c r="B76" s="754"/>
      <c r="C76" s="755"/>
      <c r="D76" s="755"/>
      <c r="E76" s="755"/>
      <c r="F76" s="756"/>
      <c r="H76" s="754"/>
      <c r="I76" s="755"/>
      <c r="J76" s="755"/>
      <c r="K76" s="755"/>
      <c r="L76" s="756"/>
    </row>
    <row r="77" spans="2:12" x14ac:dyDescent="0.25">
      <c r="B77" s="738" t="s">
        <v>106</v>
      </c>
      <c r="C77" s="739"/>
      <c r="D77" s="739"/>
      <c r="E77" s="739"/>
      <c r="F77" s="740"/>
      <c r="H77" s="738" t="s">
        <v>106</v>
      </c>
      <c r="I77" s="739"/>
      <c r="J77" s="739"/>
      <c r="K77" s="739"/>
      <c r="L77" s="740"/>
    </row>
    <row r="78" spans="2:12" x14ac:dyDescent="0.25">
      <c r="B78" s="750" t="s">
        <v>274</v>
      </c>
      <c r="C78" s="742"/>
      <c r="D78" s="743"/>
      <c r="E78" s="97" t="s">
        <v>47</v>
      </c>
      <c r="F78" s="124" t="s">
        <v>247</v>
      </c>
      <c r="H78" s="750" t="s">
        <v>274</v>
      </c>
      <c r="I78" s="742"/>
      <c r="J78" s="743"/>
      <c r="K78" s="97" t="s">
        <v>47</v>
      </c>
      <c r="L78" s="124" t="s">
        <v>247</v>
      </c>
    </row>
    <row r="79" spans="2:12" x14ac:dyDescent="0.25">
      <c r="B79" s="125" t="s">
        <v>48</v>
      </c>
      <c r="C79" s="600" t="s">
        <v>108</v>
      </c>
      <c r="D79" s="601"/>
      <c r="E79" s="108">
        <f>'Encargos_Rescisão_Prof Ausente'!$E$34</f>
        <v>0</v>
      </c>
      <c r="F79" s="130">
        <f t="shared" ref="F79:F84" si="4">$F$31*E79</f>
        <v>0</v>
      </c>
      <c r="H79" s="125" t="s">
        <v>48</v>
      </c>
      <c r="I79" s="600" t="s">
        <v>108</v>
      </c>
      <c r="J79" s="601"/>
      <c r="K79" s="108">
        <f>'Encargos_Rescisão_Prof Ausente'!$E$34</f>
        <v>0</v>
      </c>
      <c r="L79" s="130">
        <f t="shared" ref="L79:L84" si="5">$F$31*K79</f>
        <v>0</v>
      </c>
    </row>
    <row r="80" spans="2:12" x14ac:dyDescent="0.25">
      <c r="B80" s="125" t="s">
        <v>52</v>
      </c>
      <c r="C80" s="600" t="s">
        <v>111</v>
      </c>
      <c r="D80" s="601"/>
      <c r="E80" s="108">
        <f>'Encargos_Rescisão_Prof Ausente'!$E$35</f>
        <v>0</v>
      </c>
      <c r="F80" s="130">
        <f t="shared" si="4"/>
        <v>0</v>
      </c>
      <c r="H80" s="125" t="s">
        <v>52</v>
      </c>
      <c r="I80" s="600" t="s">
        <v>111</v>
      </c>
      <c r="J80" s="601"/>
      <c r="K80" s="108">
        <f>'Encargos_Rescisão_Prof Ausente'!$E$35</f>
        <v>0</v>
      </c>
      <c r="L80" s="130">
        <f t="shared" si="5"/>
        <v>0</v>
      </c>
    </row>
    <row r="81" spans="2:12" x14ac:dyDescent="0.25">
      <c r="B81" s="125" t="s">
        <v>56</v>
      </c>
      <c r="C81" s="600" t="s">
        <v>114</v>
      </c>
      <c r="D81" s="601"/>
      <c r="E81" s="108">
        <f>'Encargos_Rescisão_Prof Ausente'!$E$36</f>
        <v>0</v>
      </c>
      <c r="F81" s="130">
        <f t="shared" si="4"/>
        <v>0</v>
      </c>
      <c r="H81" s="125" t="s">
        <v>56</v>
      </c>
      <c r="I81" s="600" t="s">
        <v>114</v>
      </c>
      <c r="J81" s="601"/>
      <c r="K81" s="108">
        <f>'Encargos_Rescisão_Prof Ausente'!$E$36</f>
        <v>0</v>
      </c>
      <c r="L81" s="130">
        <f t="shared" si="5"/>
        <v>0</v>
      </c>
    </row>
    <row r="82" spans="2:12" x14ac:dyDescent="0.25">
      <c r="B82" s="125" t="s">
        <v>70</v>
      </c>
      <c r="C82" s="600" t="s">
        <v>117</v>
      </c>
      <c r="D82" s="601"/>
      <c r="E82" s="108">
        <f>'Encargos_Rescisão_Prof Ausente'!$E$37</f>
        <v>0</v>
      </c>
      <c r="F82" s="130">
        <f t="shared" si="4"/>
        <v>0</v>
      </c>
      <c r="H82" s="125" t="s">
        <v>70</v>
      </c>
      <c r="I82" s="600" t="s">
        <v>117</v>
      </c>
      <c r="J82" s="601"/>
      <c r="K82" s="108">
        <f>'Encargos_Rescisão_Prof Ausente'!$E$37</f>
        <v>0</v>
      </c>
      <c r="L82" s="130">
        <f t="shared" si="5"/>
        <v>0</v>
      </c>
    </row>
    <row r="83" spans="2:12" x14ac:dyDescent="0.25">
      <c r="B83" s="125" t="s">
        <v>73</v>
      </c>
      <c r="C83" s="600" t="s">
        <v>120</v>
      </c>
      <c r="D83" s="601"/>
      <c r="E83" s="108">
        <f>'Encargos_Rescisão_Prof Ausente'!$E$38</f>
        <v>0</v>
      </c>
      <c r="F83" s="130">
        <f t="shared" si="4"/>
        <v>0</v>
      </c>
      <c r="H83" s="125" t="s">
        <v>73</v>
      </c>
      <c r="I83" s="600" t="s">
        <v>120</v>
      </c>
      <c r="J83" s="601"/>
      <c r="K83" s="108">
        <f>'Encargos_Rescisão_Prof Ausente'!$E$38</f>
        <v>0</v>
      </c>
      <c r="L83" s="130">
        <f t="shared" si="5"/>
        <v>0</v>
      </c>
    </row>
    <row r="84" spans="2:12" x14ac:dyDescent="0.25">
      <c r="B84" s="125" t="s">
        <v>76</v>
      </c>
      <c r="C84" s="600" t="s">
        <v>123</v>
      </c>
      <c r="D84" s="601"/>
      <c r="E84" s="108">
        <f>'Encargos_Rescisão_Prof Ausente'!$E$39</f>
        <v>0</v>
      </c>
      <c r="F84" s="130">
        <f t="shared" si="4"/>
        <v>0</v>
      </c>
      <c r="H84" s="125" t="s">
        <v>76</v>
      </c>
      <c r="I84" s="600" t="s">
        <v>123</v>
      </c>
      <c r="J84" s="601"/>
      <c r="K84" s="108">
        <f>'Encargos_Rescisão_Prof Ausente'!$E$39</f>
        <v>0</v>
      </c>
      <c r="L84" s="130">
        <f t="shared" si="5"/>
        <v>0</v>
      </c>
    </row>
    <row r="85" spans="2:12" x14ac:dyDescent="0.25">
      <c r="B85" s="612" t="s">
        <v>124</v>
      </c>
      <c r="C85" s="613"/>
      <c r="D85" s="614"/>
      <c r="E85" s="117">
        <f>SUM(E79:E84)</f>
        <v>0</v>
      </c>
      <c r="F85" s="139">
        <f>SUM(F79:F84)</f>
        <v>0</v>
      </c>
      <c r="H85" s="612" t="s">
        <v>124</v>
      </c>
      <c r="I85" s="613"/>
      <c r="J85" s="614"/>
      <c r="K85" s="117">
        <f>SUM(K79:K84)</f>
        <v>0</v>
      </c>
      <c r="L85" s="139">
        <f>SUM(L79:L84)</f>
        <v>0</v>
      </c>
    </row>
    <row r="86" spans="2:12" x14ac:dyDescent="0.25">
      <c r="B86" s="751"/>
      <c r="C86" s="752"/>
      <c r="D86" s="752"/>
      <c r="E86" s="752"/>
      <c r="F86" s="753"/>
      <c r="H86" s="751"/>
      <c r="I86" s="752"/>
      <c r="J86" s="752"/>
      <c r="K86" s="752"/>
      <c r="L86" s="753"/>
    </row>
    <row r="87" spans="2:12" x14ac:dyDescent="0.25">
      <c r="B87" s="750" t="s">
        <v>275</v>
      </c>
      <c r="C87" s="742"/>
      <c r="D87" s="743"/>
      <c r="E87" s="97" t="s">
        <v>47</v>
      </c>
      <c r="F87" s="124" t="s">
        <v>247</v>
      </c>
      <c r="H87" s="750" t="s">
        <v>275</v>
      </c>
      <c r="I87" s="742"/>
      <c r="J87" s="743"/>
      <c r="K87" s="97" t="s">
        <v>47</v>
      </c>
      <c r="L87" s="124" t="s">
        <v>247</v>
      </c>
    </row>
    <row r="88" spans="2:12" x14ac:dyDescent="0.25">
      <c r="B88" s="125" t="s">
        <v>48</v>
      </c>
      <c r="C88" s="116" t="s">
        <v>126</v>
      </c>
      <c r="D88" s="94"/>
      <c r="E88" s="108">
        <f>'Encargos_Rescisão_Prof Ausente'!E43</f>
        <v>0</v>
      </c>
      <c r="F88" s="130">
        <f>$F$31*E88</f>
        <v>0</v>
      </c>
      <c r="H88" s="125" t="s">
        <v>48</v>
      </c>
      <c r="I88" s="116" t="s">
        <v>126</v>
      </c>
      <c r="J88" s="94"/>
      <c r="K88" s="108">
        <f>'Encargos_Rescisão_Prof Ausente'!K43</f>
        <v>0</v>
      </c>
      <c r="L88" s="130">
        <f>$F$31*K88</f>
        <v>0</v>
      </c>
    </row>
    <row r="89" spans="2:12" x14ac:dyDescent="0.25">
      <c r="B89" s="612" t="s">
        <v>276</v>
      </c>
      <c r="C89" s="613"/>
      <c r="D89" s="613"/>
      <c r="E89" s="614"/>
      <c r="F89" s="127">
        <f>F88</f>
        <v>0</v>
      </c>
      <c r="H89" s="612" t="s">
        <v>276</v>
      </c>
      <c r="I89" s="613"/>
      <c r="J89" s="613"/>
      <c r="K89" s="614"/>
      <c r="L89" s="127">
        <f>L88</f>
        <v>0</v>
      </c>
    </row>
    <row r="90" spans="2:12" x14ac:dyDescent="0.25">
      <c r="B90" s="744"/>
      <c r="C90" s="745"/>
      <c r="D90" s="745"/>
      <c r="E90" s="745"/>
      <c r="F90" s="746"/>
      <c r="H90" s="744"/>
      <c r="I90" s="745"/>
      <c r="J90" s="745"/>
      <c r="K90" s="745"/>
      <c r="L90" s="746"/>
    </row>
    <row r="91" spans="2:12" x14ac:dyDescent="0.25">
      <c r="B91" s="747" t="s">
        <v>277</v>
      </c>
      <c r="C91" s="748"/>
      <c r="D91" s="748"/>
      <c r="E91" s="748"/>
      <c r="F91" s="749"/>
      <c r="H91" s="747" t="s">
        <v>277</v>
      </c>
      <c r="I91" s="748"/>
      <c r="J91" s="748"/>
      <c r="K91" s="748"/>
      <c r="L91" s="749"/>
    </row>
    <row r="92" spans="2:12" x14ac:dyDescent="0.25">
      <c r="B92" s="750" t="s">
        <v>278</v>
      </c>
      <c r="C92" s="742"/>
      <c r="D92" s="742"/>
      <c r="E92" s="743"/>
      <c r="F92" s="124" t="s">
        <v>247</v>
      </c>
      <c r="H92" s="750" t="s">
        <v>278</v>
      </c>
      <c r="I92" s="742"/>
      <c r="J92" s="742"/>
      <c r="K92" s="743"/>
      <c r="L92" s="124" t="s">
        <v>247</v>
      </c>
    </row>
    <row r="93" spans="2:12" x14ac:dyDescent="0.25">
      <c r="B93" s="125" t="s">
        <v>279</v>
      </c>
      <c r="C93" s="600" t="s">
        <v>280</v>
      </c>
      <c r="D93" s="606"/>
      <c r="E93" s="601"/>
      <c r="F93" s="130">
        <f>F85</f>
        <v>0</v>
      </c>
      <c r="H93" s="125" t="s">
        <v>279</v>
      </c>
      <c r="I93" s="600" t="s">
        <v>280</v>
      </c>
      <c r="J93" s="606"/>
      <c r="K93" s="601"/>
      <c r="L93" s="130">
        <f>L85</f>
        <v>0</v>
      </c>
    </row>
    <row r="94" spans="2:12" x14ac:dyDescent="0.25">
      <c r="B94" s="125" t="s">
        <v>281</v>
      </c>
      <c r="C94" s="600" t="s">
        <v>282</v>
      </c>
      <c r="D94" s="606"/>
      <c r="E94" s="601"/>
      <c r="F94" s="130">
        <f>F89</f>
        <v>0</v>
      </c>
      <c r="H94" s="125" t="s">
        <v>281</v>
      </c>
      <c r="I94" s="600" t="s">
        <v>282</v>
      </c>
      <c r="J94" s="606"/>
      <c r="K94" s="601"/>
      <c r="L94" s="130">
        <f>L89</f>
        <v>0</v>
      </c>
    </row>
    <row r="95" spans="2:12" x14ac:dyDescent="0.25">
      <c r="B95" s="612" t="s">
        <v>283</v>
      </c>
      <c r="C95" s="613"/>
      <c r="D95" s="613"/>
      <c r="E95" s="614"/>
      <c r="F95" s="127">
        <f>SUM(F93:F94)</f>
        <v>0</v>
      </c>
      <c r="H95" s="612" t="s">
        <v>283</v>
      </c>
      <c r="I95" s="613"/>
      <c r="J95" s="613"/>
      <c r="K95" s="614"/>
      <c r="L95" s="127">
        <f>SUM(L93:L94)</f>
        <v>0</v>
      </c>
    </row>
    <row r="96" spans="2:12" x14ac:dyDescent="0.25">
      <c r="B96" s="751"/>
      <c r="C96" s="752"/>
      <c r="D96" s="752"/>
      <c r="E96" s="752"/>
      <c r="F96" s="753"/>
      <c r="H96" s="751"/>
      <c r="I96" s="752"/>
      <c r="J96" s="752"/>
      <c r="K96" s="752"/>
      <c r="L96" s="753"/>
    </row>
    <row r="97" spans="2:12" x14ac:dyDescent="0.25">
      <c r="B97" s="738" t="s">
        <v>284</v>
      </c>
      <c r="C97" s="739"/>
      <c r="D97" s="739"/>
      <c r="E97" s="739"/>
      <c r="F97" s="740"/>
      <c r="H97" s="738" t="s">
        <v>284</v>
      </c>
      <c r="I97" s="739"/>
      <c r="J97" s="739"/>
      <c r="K97" s="739"/>
      <c r="L97" s="740"/>
    </row>
    <row r="98" spans="2:12" x14ac:dyDescent="0.25">
      <c r="B98" s="123">
        <v>5</v>
      </c>
      <c r="C98" s="741" t="s">
        <v>285</v>
      </c>
      <c r="D98" s="742"/>
      <c r="E98" s="743"/>
      <c r="F98" s="124" t="s">
        <v>247</v>
      </c>
      <c r="H98" s="123">
        <v>5</v>
      </c>
      <c r="I98" s="741" t="s">
        <v>285</v>
      </c>
      <c r="J98" s="742"/>
      <c r="K98" s="743"/>
      <c r="L98" s="124" t="s">
        <v>247</v>
      </c>
    </row>
    <row r="99" spans="2:12" x14ac:dyDescent="0.25">
      <c r="B99" s="125" t="s">
        <v>48</v>
      </c>
      <c r="C99" s="595" t="s">
        <v>286</v>
      </c>
      <c r="D99" s="595"/>
      <c r="E99" s="595"/>
      <c r="F99" s="130">
        <f>+INSUMOS!$J$9</f>
        <v>0</v>
      </c>
      <c r="H99" s="125" t="s">
        <v>48</v>
      </c>
      <c r="I99" s="595" t="s">
        <v>286</v>
      </c>
      <c r="J99" s="595"/>
      <c r="K99" s="595"/>
      <c r="L99" s="130">
        <f>+INSUMOS!$J$9</f>
        <v>0</v>
      </c>
    </row>
    <row r="100" spans="2:12" x14ac:dyDescent="0.25">
      <c r="B100" s="125" t="s">
        <v>52</v>
      </c>
      <c r="C100" s="595"/>
      <c r="D100" s="595"/>
      <c r="E100" s="595"/>
      <c r="F100" s="126"/>
      <c r="H100" s="125" t="s">
        <v>52</v>
      </c>
      <c r="I100" s="595"/>
      <c r="J100" s="595"/>
      <c r="K100" s="595"/>
      <c r="L100" s="126"/>
    </row>
    <row r="101" spans="2:12" x14ac:dyDescent="0.25">
      <c r="B101" s="140" t="s">
        <v>56</v>
      </c>
      <c r="C101" s="595"/>
      <c r="D101" s="595"/>
      <c r="E101" s="595"/>
      <c r="F101" s="126"/>
      <c r="H101" s="140" t="s">
        <v>56</v>
      </c>
      <c r="I101" s="595"/>
      <c r="J101" s="595"/>
      <c r="K101" s="595"/>
      <c r="L101" s="126"/>
    </row>
    <row r="102" spans="2:12" x14ac:dyDescent="0.25">
      <c r="B102" s="140" t="s">
        <v>70</v>
      </c>
      <c r="C102" s="595"/>
      <c r="D102" s="595"/>
      <c r="E102" s="595"/>
      <c r="F102" s="126"/>
      <c r="H102" s="140" t="s">
        <v>70</v>
      </c>
      <c r="I102" s="595"/>
      <c r="J102" s="595"/>
      <c r="K102" s="595"/>
      <c r="L102" s="126"/>
    </row>
    <row r="103" spans="2:12" x14ac:dyDescent="0.25">
      <c r="B103" s="140" t="s">
        <v>73</v>
      </c>
      <c r="C103" s="595"/>
      <c r="D103" s="595"/>
      <c r="E103" s="595"/>
      <c r="F103" s="126"/>
      <c r="H103" s="140" t="s">
        <v>73</v>
      </c>
      <c r="I103" s="595"/>
      <c r="J103" s="595"/>
      <c r="K103" s="595"/>
      <c r="L103" s="126"/>
    </row>
    <row r="104" spans="2:12" x14ac:dyDescent="0.25">
      <c r="B104" s="612" t="s">
        <v>287</v>
      </c>
      <c r="C104" s="613"/>
      <c r="D104" s="613"/>
      <c r="E104" s="614"/>
      <c r="F104" s="127">
        <f>SUM(F99:F102)</f>
        <v>0</v>
      </c>
      <c r="H104" s="612" t="s">
        <v>287</v>
      </c>
      <c r="I104" s="613"/>
      <c r="J104" s="613"/>
      <c r="K104" s="614"/>
      <c r="L104" s="127">
        <f>SUM(L99:L102)</f>
        <v>0</v>
      </c>
    </row>
    <row r="105" spans="2:12" x14ac:dyDescent="0.25">
      <c r="B105" s="744"/>
      <c r="C105" s="745"/>
      <c r="D105" s="745"/>
      <c r="E105" s="745"/>
      <c r="F105" s="746"/>
      <c r="H105" s="744"/>
      <c r="I105" s="745"/>
      <c r="J105" s="745"/>
      <c r="K105" s="745"/>
      <c r="L105" s="746"/>
    </row>
    <row r="106" spans="2:12" x14ac:dyDescent="0.25">
      <c r="B106" s="747" t="s">
        <v>288</v>
      </c>
      <c r="C106" s="748"/>
      <c r="D106" s="748"/>
      <c r="E106" s="748"/>
      <c r="F106" s="749"/>
      <c r="H106" s="747" t="s">
        <v>288</v>
      </c>
      <c r="I106" s="748"/>
      <c r="J106" s="748"/>
      <c r="K106" s="748"/>
      <c r="L106" s="749"/>
    </row>
    <row r="107" spans="2:12" x14ac:dyDescent="0.25">
      <c r="B107" s="123">
        <v>6</v>
      </c>
      <c r="C107" s="192" t="s">
        <v>289</v>
      </c>
      <c r="D107" s="190"/>
      <c r="E107" s="191" t="s">
        <v>47</v>
      </c>
      <c r="F107" s="124" t="s">
        <v>247</v>
      </c>
      <c r="H107" s="123">
        <v>6</v>
      </c>
      <c r="I107" s="192" t="s">
        <v>289</v>
      </c>
      <c r="J107" s="190"/>
      <c r="K107" s="191" t="s">
        <v>47</v>
      </c>
      <c r="L107" s="124" t="s">
        <v>247</v>
      </c>
    </row>
    <row r="108" spans="2:12" x14ac:dyDescent="0.25">
      <c r="B108" s="125" t="s">
        <v>48</v>
      </c>
      <c r="C108" s="578" t="s">
        <v>290</v>
      </c>
      <c r="D108" s="579"/>
      <c r="E108" s="108">
        <f>'Custos Indiretos Tributos Lucro'!$E$6</f>
        <v>0</v>
      </c>
      <c r="F108" s="130">
        <f>E108*F133</f>
        <v>0</v>
      </c>
      <c r="H108" s="125" t="s">
        <v>48</v>
      </c>
      <c r="I108" s="578" t="s">
        <v>290</v>
      </c>
      <c r="J108" s="579"/>
      <c r="K108" s="108">
        <f>'Custos Indiretos Tributos Lucro'!$E$6</f>
        <v>0</v>
      </c>
      <c r="L108" s="130">
        <f>K108*L133</f>
        <v>0</v>
      </c>
    </row>
    <row r="109" spans="2:12" x14ac:dyDescent="0.25">
      <c r="B109" s="125" t="s">
        <v>52</v>
      </c>
      <c r="C109" s="578" t="s">
        <v>291</v>
      </c>
      <c r="D109" s="579"/>
      <c r="E109" s="108">
        <f>'Custos Indiretos Tributos Lucro'!$E$7</f>
        <v>0</v>
      </c>
      <c r="F109" s="130">
        <f>E109*(F108+F133)</f>
        <v>0</v>
      </c>
      <c r="H109" s="125" t="s">
        <v>52</v>
      </c>
      <c r="I109" s="578" t="s">
        <v>291</v>
      </c>
      <c r="J109" s="579"/>
      <c r="K109" s="108">
        <f>'Custos Indiretos Tributos Lucro'!$E$7</f>
        <v>0</v>
      </c>
      <c r="L109" s="130">
        <f>K109*(L108+L133)</f>
        <v>0</v>
      </c>
    </row>
    <row r="110" spans="2:12" x14ac:dyDescent="0.25">
      <c r="B110" s="125" t="s">
        <v>56</v>
      </c>
      <c r="C110" s="578" t="s">
        <v>292</v>
      </c>
      <c r="D110" s="590"/>
      <c r="E110" s="590"/>
      <c r="F110" s="591"/>
      <c r="H110" s="125" t="s">
        <v>56</v>
      </c>
      <c r="I110" s="578" t="s">
        <v>292</v>
      </c>
      <c r="J110" s="590"/>
      <c r="K110" s="590"/>
      <c r="L110" s="591"/>
    </row>
    <row r="111" spans="2:12" x14ac:dyDescent="0.25">
      <c r="B111" s="125" t="s">
        <v>293</v>
      </c>
      <c r="C111" s="578" t="s">
        <v>135</v>
      </c>
      <c r="D111" s="579"/>
      <c r="E111" s="108">
        <f>+'Custos Indiretos Tributos Lucro'!$E$8</f>
        <v>0</v>
      </c>
      <c r="F111" s="130">
        <f>E111*$F$122</f>
        <v>0</v>
      </c>
      <c r="H111" s="125" t="s">
        <v>293</v>
      </c>
      <c r="I111" s="578" t="s">
        <v>135</v>
      </c>
      <c r="J111" s="579"/>
      <c r="K111" s="108">
        <f>+'Custos Indiretos Tributos Lucro'!$E$8</f>
        <v>0</v>
      </c>
      <c r="L111" s="130">
        <f>K111*$L$122</f>
        <v>0</v>
      </c>
    </row>
    <row r="112" spans="2:12" x14ac:dyDescent="0.25">
      <c r="B112" s="125" t="s">
        <v>294</v>
      </c>
      <c r="C112" s="578" t="s">
        <v>136</v>
      </c>
      <c r="D112" s="579"/>
      <c r="E112" s="108">
        <f>+'Custos Indiretos Tributos Lucro'!$E$9</f>
        <v>0</v>
      </c>
      <c r="F112" s="130">
        <f>E112*$F$122</f>
        <v>0</v>
      </c>
      <c r="H112" s="125" t="s">
        <v>294</v>
      </c>
      <c r="I112" s="578" t="s">
        <v>136</v>
      </c>
      <c r="J112" s="579"/>
      <c r="K112" s="108">
        <f>+'Custos Indiretos Tributos Lucro'!$E$9</f>
        <v>0</v>
      </c>
      <c r="L112" s="130">
        <f t="shared" ref="L112:L114" si="6">K112*$L$122</f>
        <v>0</v>
      </c>
    </row>
    <row r="113" spans="2:12" x14ac:dyDescent="0.25">
      <c r="B113" s="125" t="s">
        <v>295</v>
      </c>
      <c r="C113" s="578" t="s">
        <v>137</v>
      </c>
      <c r="D113" s="579"/>
      <c r="E113" s="108">
        <f>+'Custos Indiretos Tributos Lucro'!$E$10</f>
        <v>0</v>
      </c>
      <c r="F113" s="130">
        <f>E113*$F$122</f>
        <v>0</v>
      </c>
      <c r="H113" s="125" t="s">
        <v>295</v>
      </c>
      <c r="I113" s="578" t="s">
        <v>137</v>
      </c>
      <c r="J113" s="579"/>
      <c r="K113" s="108">
        <f>+'Custos Indiretos Tributos Lucro'!$E$10</f>
        <v>0</v>
      </c>
      <c r="L113" s="130">
        <f t="shared" si="6"/>
        <v>0</v>
      </c>
    </row>
    <row r="114" spans="2:12" x14ac:dyDescent="0.25">
      <c r="B114" s="125" t="s">
        <v>296</v>
      </c>
      <c r="C114" s="578" t="s">
        <v>297</v>
      </c>
      <c r="D114" s="579"/>
      <c r="E114" s="108">
        <f>+'Custos Indiretos Tributos Lucro'!$E$11</f>
        <v>0</v>
      </c>
      <c r="F114" s="130">
        <f>E114*$F$122</f>
        <v>0</v>
      </c>
      <c r="H114" s="125" t="s">
        <v>296</v>
      </c>
      <c r="I114" s="578" t="s">
        <v>297</v>
      </c>
      <c r="J114" s="579"/>
      <c r="K114" s="108">
        <f>+'Custos Indiretos Tributos Lucro'!$E$11</f>
        <v>0</v>
      </c>
      <c r="L114" s="130">
        <f t="shared" si="6"/>
        <v>0</v>
      </c>
    </row>
    <row r="115" spans="2:12" x14ac:dyDescent="0.25">
      <c r="B115" s="612" t="s">
        <v>298</v>
      </c>
      <c r="C115" s="613"/>
      <c r="D115" s="613"/>
      <c r="E115" s="614"/>
      <c r="F115" s="127">
        <f>SUM(F108:F114)</f>
        <v>0</v>
      </c>
      <c r="H115" s="612" t="s">
        <v>298</v>
      </c>
      <c r="I115" s="613"/>
      <c r="J115" s="613"/>
      <c r="K115" s="614"/>
      <c r="L115" s="127">
        <f>SUM(L108:L114)</f>
        <v>0</v>
      </c>
    </row>
    <row r="116" spans="2:12" x14ac:dyDescent="0.25">
      <c r="B116" s="141"/>
      <c r="F116" s="122"/>
      <c r="G116" s="85"/>
      <c r="H116" s="141"/>
      <c r="L116" s="122"/>
    </row>
    <row r="117" spans="2:12" x14ac:dyDescent="0.25">
      <c r="B117" s="142" t="s">
        <v>299</v>
      </c>
      <c r="C117" s="99" t="s">
        <v>300</v>
      </c>
      <c r="D117" s="99"/>
      <c r="E117" s="100">
        <f>E111+E112+E113+E114</f>
        <v>0</v>
      </c>
      <c r="F117" s="143"/>
      <c r="H117" s="142" t="s">
        <v>299</v>
      </c>
      <c r="I117" s="99" t="s">
        <v>300</v>
      </c>
      <c r="J117" s="99"/>
      <c r="K117" s="100">
        <f>K111+K112+K113+K114</f>
        <v>0</v>
      </c>
      <c r="L117" s="143"/>
    </row>
    <row r="118" spans="2:12" x14ac:dyDescent="0.25">
      <c r="B118" s="144"/>
      <c r="C118" s="101">
        <v>100</v>
      </c>
      <c r="D118" s="101"/>
      <c r="E118" s="102"/>
      <c r="F118" s="145"/>
      <c r="H118" s="144"/>
      <c r="I118" s="101">
        <v>100</v>
      </c>
      <c r="J118" s="101"/>
      <c r="K118" s="102"/>
      <c r="L118" s="145"/>
    </row>
    <row r="119" spans="2:12" x14ac:dyDescent="0.25">
      <c r="B119" s="146"/>
      <c r="C119" s="103"/>
      <c r="D119" s="103"/>
      <c r="E119" s="100"/>
      <c r="F119" s="143"/>
      <c r="H119" s="146"/>
      <c r="I119" s="103"/>
      <c r="J119" s="103"/>
      <c r="K119" s="100"/>
      <c r="L119" s="143"/>
    </row>
    <row r="120" spans="2:12" x14ac:dyDescent="0.25">
      <c r="B120" s="147" t="s">
        <v>301</v>
      </c>
      <c r="C120" s="104" t="s">
        <v>302</v>
      </c>
      <c r="D120" s="104"/>
      <c r="E120" s="98"/>
      <c r="F120" s="148">
        <f>F133+F108+F109</f>
        <v>0</v>
      </c>
      <c r="H120" s="147" t="s">
        <v>301</v>
      </c>
      <c r="I120" s="104" t="s">
        <v>302</v>
      </c>
      <c r="J120" s="104"/>
      <c r="K120" s="98"/>
      <c r="L120" s="148">
        <f>L133+L108+L109</f>
        <v>0</v>
      </c>
    </row>
    <row r="121" spans="2:12" x14ac:dyDescent="0.25">
      <c r="B121" s="144"/>
      <c r="C121" s="101"/>
      <c r="D121" s="101"/>
      <c r="E121" s="105"/>
      <c r="F121" s="145"/>
      <c r="H121" s="144"/>
      <c r="I121" s="101"/>
      <c r="J121" s="101"/>
      <c r="K121" s="105"/>
      <c r="L121" s="145"/>
    </row>
    <row r="122" spans="2:12" x14ac:dyDescent="0.25">
      <c r="B122" s="142" t="s">
        <v>303</v>
      </c>
      <c r="C122" s="99" t="s">
        <v>304</v>
      </c>
      <c r="D122" s="99"/>
      <c r="E122" s="100"/>
      <c r="F122" s="143">
        <f>F120/(1-E117)</f>
        <v>0</v>
      </c>
      <c r="H122" s="142" t="s">
        <v>303</v>
      </c>
      <c r="I122" s="99" t="s">
        <v>304</v>
      </c>
      <c r="J122" s="99"/>
      <c r="K122" s="100"/>
      <c r="L122" s="143">
        <f>L120/(1-K117)</f>
        <v>0</v>
      </c>
    </row>
    <row r="123" spans="2:12" x14ac:dyDescent="0.25">
      <c r="B123" s="144"/>
      <c r="C123" s="101"/>
      <c r="D123" s="101"/>
      <c r="E123" s="105"/>
      <c r="F123" s="145"/>
      <c r="H123" s="144"/>
      <c r="I123" s="101"/>
      <c r="J123" s="101"/>
      <c r="K123" s="105"/>
      <c r="L123" s="145"/>
    </row>
    <row r="124" spans="2:12" x14ac:dyDescent="0.25">
      <c r="B124" s="149"/>
      <c r="C124" s="106" t="s">
        <v>305</v>
      </c>
      <c r="D124" s="106"/>
      <c r="E124" s="107"/>
      <c r="F124" s="150">
        <f>F122-F120</f>
        <v>0</v>
      </c>
      <c r="H124" s="149"/>
      <c r="I124" s="106" t="s">
        <v>305</v>
      </c>
      <c r="J124" s="106"/>
      <c r="K124" s="107"/>
      <c r="L124" s="150">
        <f>L122-L120</f>
        <v>0</v>
      </c>
    </row>
    <row r="125" spans="2:12" x14ac:dyDescent="0.25">
      <c r="B125" s="141"/>
      <c r="F125" s="122"/>
      <c r="G125" s="85"/>
      <c r="H125" s="141"/>
      <c r="L125" s="122"/>
    </row>
    <row r="126" spans="2:12" x14ac:dyDescent="0.25">
      <c r="B126" s="738" t="s">
        <v>306</v>
      </c>
      <c r="C126" s="739"/>
      <c r="D126" s="739"/>
      <c r="E126" s="739"/>
      <c r="F126" s="740"/>
      <c r="G126" s="86"/>
      <c r="H126" s="738" t="s">
        <v>306</v>
      </c>
      <c r="I126" s="739"/>
      <c r="J126" s="739"/>
      <c r="K126" s="739"/>
      <c r="L126" s="740"/>
    </row>
    <row r="127" spans="2:12" x14ac:dyDescent="0.25">
      <c r="B127" s="583" t="s">
        <v>307</v>
      </c>
      <c r="C127" s="584"/>
      <c r="D127" s="584"/>
      <c r="E127" s="585"/>
      <c r="F127" s="151" t="s">
        <v>247</v>
      </c>
      <c r="H127" s="583" t="s">
        <v>307</v>
      </c>
      <c r="I127" s="584"/>
      <c r="J127" s="584"/>
      <c r="K127" s="585"/>
      <c r="L127" s="151" t="s">
        <v>247</v>
      </c>
    </row>
    <row r="128" spans="2:12" x14ac:dyDescent="0.25">
      <c r="B128" s="125" t="s">
        <v>48</v>
      </c>
      <c r="C128" s="732" t="str">
        <f>B23</f>
        <v>MÓDULO 1 - COMPOSIÇÃO DA REMUNERAÇÃO</v>
      </c>
      <c r="D128" s="733"/>
      <c r="E128" s="734"/>
      <c r="F128" s="152">
        <f>F31</f>
        <v>0</v>
      </c>
      <c r="H128" s="125" t="s">
        <v>48</v>
      </c>
      <c r="I128" s="732" t="str">
        <f>H23</f>
        <v>MÓDULO 1 - COMPOSIÇÃO DA REMUNERAÇÃO</v>
      </c>
      <c r="J128" s="733"/>
      <c r="K128" s="734"/>
      <c r="L128" s="152">
        <f>L31</f>
        <v>0</v>
      </c>
    </row>
    <row r="129" spans="2:12" x14ac:dyDescent="0.25">
      <c r="B129" s="125" t="s">
        <v>52</v>
      </c>
      <c r="C129" s="735" t="str">
        <f>B33</f>
        <v>MÓDULO 2 – ENCARGOS E BENEFÍCIOS ANUAIS, MENSAIS E DIÁRIOS</v>
      </c>
      <c r="D129" s="736"/>
      <c r="E129" s="737"/>
      <c r="F129" s="152">
        <f>F65</f>
        <v>0</v>
      </c>
      <c r="H129" s="125" t="s">
        <v>52</v>
      </c>
      <c r="I129" s="735" t="str">
        <f>H33</f>
        <v>MÓDULO 2 – ENCARGOS E BENEFÍCIOS ANUAIS, MENSAIS E DIÁRIOS</v>
      </c>
      <c r="J129" s="736"/>
      <c r="K129" s="737"/>
      <c r="L129" s="152">
        <f>L65</f>
        <v>0</v>
      </c>
    </row>
    <row r="130" spans="2:12" x14ac:dyDescent="0.25">
      <c r="B130" s="140" t="s">
        <v>56</v>
      </c>
      <c r="C130" s="735" t="str">
        <f>B67</f>
        <v>MÓDULO 3 – PROVISÃO PARA RESCISÃO</v>
      </c>
      <c r="D130" s="736"/>
      <c r="E130" s="737"/>
      <c r="F130" s="153">
        <f>F75</f>
        <v>0</v>
      </c>
      <c r="G130" s="86"/>
      <c r="H130" s="140" t="s">
        <v>56</v>
      </c>
      <c r="I130" s="735" t="str">
        <f>H67</f>
        <v>MÓDULO 3 – PROVISÃO PARA RESCISÃO</v>
      </c>
      <c r="J130" s="736"/>
      <c r="K130" s="737"/>
      <c r="L130" s="153">
        <f>L75</f>
        <v>0</v>
      </c>
    </row>
    <row r="131" spans="2:12" x14ac:dyDescent="0.25">
      <c r="B131" s="140" t="s">
        <v>70</v>
      </c>
      <c r="C131" s="735" t="str">
        <f>B77</f>
        <v>MÓDULO 4 – CUSTO DE REPOSIÇÃO DO PROFISSIONAL AUSENTE</v>
      </c>
      <c r="D131" s="736"/>
      <c r="E131" s="737"/>
      <c r="F131" s="153">
        <f>F95</f>
        <v>0</v>
      </c>
      <c r="G131" s="86"/>
      <c r="H131" s="140" t="s">
        <v>70</v>
      </c>
      <c r="I131" s="735" t="str">
        <f>H77</f>
        <v>MÓDULO 4 – CUSTO DE REPOSIÇÃO DO PROFISSIONAL AUSENTE</v>
      </c>
      <c r="J131" s="736"/>
      <c r="K131" s="737"/>
      <c r="L131" s="153">
        <f>L95</f>
        <v>0</v>
      </c>
    </row>
    <row r="132" spans="2:12" x14ac:dyDescent="0.25">
      <c r="B132" s="125" t="s">
        <v>73</v>
      </c>
      <c r="C132" s="735" t="str">
        <f>B97</f>
        <v>MÓDULO 5 – INSUMOS DIVERSOS</v>
      </c>
      <c r="D132" s="736"/>
      <c r="E132" s="737"/>
      <c r="F132" s="152">
        <f>F104</f>
        <v>0</v>
      </c>
      <c r="H132" s="125" t="s">
        <v>73</v>
      </c>
      <c r="I132" s="735" t="str">
        <f>H97</f>
        <v>MÓDULO 5 – INSUMOS DIVERSOS</v>
      </c>
      <c r="J132" s="736"/>
      <c r="K132" s="737"/>
      <c r="L132" s="152">
        <f>L104</f>
        <v>0</v>
      </c>
    </row>
    <row r="133" spans="2:12" x14ac:dyDescent="0.25">
      <c r="B133" s="125"/>
      <c r="C133" s="735" t="s">
        <v>308</v>
      </c>
      <c r="D133" s="736"/>
      <c r="E133" s="737"/>
      <c r="F133" s="152">
        <f>SUM(F128:F132)</f>
        <v>0</v>
      </c>
      <c r="G133" s="85"/>
      <c r="H133" s="125"/>
      <c r="I133" s="735" t="s">
        <v>308</v>
      </c>
      <c r="J133" s="736"/>
      <c r="K133" s="737"/>
      <c r="L133" s="152">
        <f>SUM(L128:L132)</f>
        <v>0</v>
      </c>
    </row>
    <row r="134" spans="2:12" x14ac:dyDescent="0.25">
      <c r="B134" s="140" t="s">
        <v>76</v>
      </c>
      <c r="C134" s="735" t="str">
        <f>B106</f>
        <v>MÓDULO 6 – CUSTOS INDIRETOS, TRIBUTOS E LUCRO</v>
      </c>
      <c r="D134" s="736"/>
      <c r="E134" s="737"/>
      <c r="F134" s="153">
        <f>F115</f>
        <v>0</v>
      </c>
      <c r="H134" s="140" t="s">
        <v>76</v>
      </c>
      <c r="I134" s="735" t="str">
        <f>H106</f>
        <v>MÓDULO 6 – CUSTOS INDIRETOS, TRIBUTOS E LUCRO</v>
      </c>
      <c r="J134" s="736"/>
      <c r="K134" s="737"/>
      <c r="L134" s="153">
        <f>L115</f>
        <v>0</v>
      </c>
    </row>
    <row r="135" spans="2:12" x14ac:dyDescent="0.25">
      <c r="B135" s="612" t="s">
        <v>309</v>
      </c>
      <c r="C135" s="613"/>
      <c r="D135" s="613"/>
      <c r="E135" s="614"/>
      <c r="F135" s="127">
        <f>SUM(F133:F134)</f>
        <v>0</v>
      </c>
      <c r="H135" s="612" t="s">
        <v>309</v>
      </c>
      <c r="I135" s="613"/>
      <c r="J135" s="613"/>
      <c r="K135" s="614"/>
      <c r="L135" s="127">
        <f>SUM(L133:L134)</f>
        <v>0</v>
      </c>
    </row>
    <row r="136" spans="2:12" ht="6.75" customHeight="1" x14ac:dyDescent="0.25">
      <c r="B136" s="128"/>
      <c r="C136" s="118"/>
      <c r="D136" s="118"/>
      <c r="E136" s="118"/>
      <c r="F136" s="129"/>
      <c r="H136" s="128"/>
      <c r="I136" s="118"/>
      <c r="J136" s="118"/>
      <c r="K136" s="118"/>
      <c r="L136" s="129"/>
    </row>
    <row r="137" spans="2:12" ht="15.75" x14ac:dyDescent="0.25">
      <c r="B137" s="726" t="s">
        <v>310</v>
      </c>
      <c r="C137" s="727"/>
      <c r="D137" s="727"/>
      <c r="E137" s="728"/>
      <c r="F137" s="154">
        <f>'Legenda - Abas Numéricas'!I5</f>
        <v>11</v>
      </c>
      <c r="H137" s="726" t="s">
        <v>310</v>
      </c>
      <c r="I137" s="727"/>
      <c r="J137" s="727"/>
      <c r="K137" s="728"/>
      <c r="L137" s="154">
        <f>+'Legenda - Abas Numéricas'!I6</f>
        <v>2</v>
      </c>
    </row>
    <row r="138" spans="2:12" ht="6" customHeight="1" x14ac:dyDescent="0.25">
      <c r="B138" s="168"/>
      <c r="C138" s="169"/>
      <c r="D138" s="169"/>
      <c r="E138" s="169"/>
      <c r="F138" s="158"/>
      <c r="H138" s="168"/>
      <c r="I138" s="169"/>
      <c r="J138" s="169"/>
      <c r="K138" s="169"/>
      <c r="L138" s="158"/>
    </row>
    <row r="139" spans="2:12" ht="24.75" customHeight="1" thickBot="1" x14ac:dyDescent="0.3">
      <c r="B139" s="729" t="s">
        <v>311</v>
      </c>
      <c r="C139" s="730"/>
      <c r="D139" s="730"/>
      <c r="E139" s="731"/>
      <c r="F139" s="159">
        <f>F137*F135</f>
        <v>0</v>
      </c>
      <c r="H139" s="729" t="s">
        <v>311</v>
      </c>
      <c r="I139" s="730"/>
      <c r="J139" s="730"/>
      <c r="K139" s="731"/>
      <c r="L139" s="159">
        <f>L137*L135</f>
        <v>0</v>
      </c>
    </row>
  </sheetData>
  <protectedRanges>
    <protectedRange sqref="B15 H15" name="Intervalo1_1_1_1"/>
  </protectedRanges>
  <mergeCells count="260">
    <mergeCell ref="B126:F126"/>
    <mergeCell ref="B61:E61"/>
    <mergeCell ref="B66:F66"/>
    <mergeCell ref="B67:F67"/>
    <mergeCell ref="B75:D75"/>
    <mergeCell ref="B76:F76"/>
    <mergeCell ref="B77:F77"/>
    <mergeCell ref="B78:D78"/>
    <mergeCell ref="B85:D85"/>
    <mergeCell ref="B86:F86"/>
    <mergeCell ref="C102:E102"/>
    <mergeCell ref="B90:F90"/>
    <mergeCell ref="C79:D79"/>
    <mergeCell ref="C74:D74"/>
    <mergeCell ref="C68:D68"/>
    <mergeCell ref="C71:D71"/>
    <mergeCell ref="C72:D72"/>
    <mergeCell ref="C73:D73"/>
    <mergeCell ref="B115:E115"/>
    <mergeCell ref="C114:D114"/>
    <mergeCell ref="C109:D109"/>
    <mergeCell ref="C110:F110"/>
    <mergeCell ref="C111:D111"/>
    <mergeCell ref="C112:D112"/>
    <mergeCell ref="B6:C6"/>
    <mergeCell ref="B12:F12"/>
    <mergeCell ref="D14:F14"/>
    <mergeCell ref="D15:F15"/>
    <mergeCell ref="B2:F2"/>
    <mergeCell ref="B4:F5"/>
    <mergeCell ref="B8:C8"/>
    <mergeCell ref="B13:C13"/>
    <mergeCell ref="B15:C15"/>
    <mergeCell ref="B3:F3"/>
    <mergeCell ref="B21:C21"/>
    <mergeCell ref="D21:F21"/>
    <mergeCell ref="C24:D24"/>
    <mergeCell ref="C25:D25"/>
    <mergeCell ref="C26:D26"/>
    <mergeCell ref="C41:D41"/>
    <mergeCell ref="C42:D42"/>
    <mergeCell ref="C103:E103"/>
    <mergeCell ref="B91:F91"/>
    <mergeCell ref="B92:E92"/>
    <mergeCell ref="B95:E95"/>
    <mergeCell ref="C27:D27"/>
    <mergeCell ref="C28:D28"/>
    <mergeCell ref="C29:D29"/>
    <mergeCell ref="C30:D30"/>
    <mergeCell ref="B23:F23"/>
    <mergeCell ref="B31:E31"/>
    <mergeCell ref="B34:D34"/>
    <mergeCell ref="B33:F33"/>
    <mergeCell ref="B38:E38"/>
    <mergeCell ref="B97:F97"/>
    <mergeCell ref="C70:D70"/>
    <mergeCell ref="C35:D35"/>
    <mergeCell ref="C36:D36"/>
    <mergeCell ref="C37:D37"/>
    <mergeCell ref="C43:D43"/>
    <mergeCell ref="C44:D44"/>
    <mergeCell ref="C48:D48"/>
    <mergeCell ref="C57:D57"/>
    <mergeCell ref="C52:D52"/>
    <mergeCell ref="B39:F39"/>
    <mergeCell ref="B40:D40"/>
    <mergeCell ref="C83:D83"/>
    <mergeCell ref="B58:E58"/>
    <mergeCell ref="B60:F60"/>
    <mergeCell ref="C62:E62"/>
    <mergeCell ref="C45:D45"/>
    <mergeCell ref="C46:D46"/>
    <mergeCell ref="C47:D47"/>
    <mergeCell ref="C53:D53"/>
    <mergeCell ref="C54:D54"/>
    <mergeCell ref="C55:D55"/>
    <mergeCell ref="C56:D56"/>
    <mergeCell ref="B49:D49"/>
    <mergeCell ref="B50:F50"/>
    <mergeCell ref="B51:D51"/>
    <mergeCell ref="C113:D113"/>
    <mergeCell ref="B104:E104"/>
    <mergeCell ref="C108:D108"/>
    <mergeCell ref="B105:F105"/>
    <mergeCell ref="B106:F106"/>
    <mergeCell ref="C98:E98"/>
    <mergeCell ref="C99:E99"/>
    <mergeCell ref="C100:E100"/>
    <mergeCell ref="C101:E101"/>
    <mergeCell ref="B127:E127"/>
    <mergeCell ref="B139:E139"/>
    <mergeCell ref="C128:E128"/>
    <mergeCell ref="C129:E129"/>
    <mergeCell ref="C130:E130"/>
    <mergeCell ref="C131:E131"/>
    <mergeCell ref="C132:E132"/>
    <mergeCell ref="C133:E133"/>
    <mergeCell ref="C134:E134"/>
    <mergeCell ref="B135:E135"/>
    <mergeCell ref="B137:E137"/>
    <mergeCell ref="B89:E89"/>
    <mergeCell ref="C80:D80"/>
    <mergeCell ref="C81:D81"/>
    <mergeCell ref="C82:D82"/>
    <mergeCell ref="C63:E63"/>
    <mergeCell ref="C64:E64"/>
    <mergeCell ref="B65:E65"/>
    <mergeCell ref="C69:D69"/>
    <mergeCell ref="B96:F96"/>
    <mergeCell ref="C84:D84"/>
    <mergeCell ref="C93:E93"/>
    <mergeCell ref="C94:E94"/>
    <mergeCell ref="B87:D87"/>
    <mergeCell ref="B16:C16"/>
    <mergeCell ref="B17:C17"/>
    <mergeCell ref="B18:C18"/>
    <mergeCell ref="B19:C19"/>
    <mergeCell ref="B20:C20"/>
    <mergeCell ref="B7:C7"/>
    <mergeCell ref="B9:C9"/>
    <mergeCell ref="B10:C10"/>
    <mergeCell ref="E10:F10"/>
    <mergeCell ref="B11:C11"/>
    <mergeCell ref="E11:F11"/>
    <mergeCell ref="D16:F16"/>
    <mergeCell ref="D17:F17"/>
    <mergeCell ref="B14:C14"/>
    <mergeCell ref="D18:F18"/>
    <mergeCell ref="D19:F19"/>
    <mergeCell ref="D20:F20"/>
    <mergeCell ref="H2:L2"/>
    <mergeCell ref="H3:L3"/>
    <mergeCell ref="H4:L5"/>
    <mergeCell ref="H6:I6"/>
    <mergeCell ref="H7:I7"/>
    <mergeCell ref="H8:I8"/>
    <mergeCell ref="H9:I9"/>
    <mergeCell ref="H10:I10"/>
    <mergeCell ref="K10:L10"/>
    <mergeCell ref="K11:L11"/>
    <mergeCell ref="H12:L12"/>
    <mergeCell ref="H13:I13"/>
    <mergeCell ref="H14:I14"/>
    <mergeCell ref="J14:L14"/>
    <mergeCell ref="H15:I15"/>
    <mergeCell ref="J15:L15"/>
    <mergeCell ref="H16:I16"/>
    <mergeCell ref="J16:L16"/>
    <mergeCell ref="H11:I11"/>
    <mergeCell ref="H17:I17"/>
    <mergeCell ref="J17:L17"/>
    <mergeCell ref="H18:I18"/>
    <mergeCell ref="J18:L18"/>
    <mergeCell ref="H19:I19"/>
    <mergeCell ref="J19:L19"/>
    <mergeCell ref="H20:I20"/>
    <mergeCell ref="J20:L20"/>
    <mergeCell ref="H21:I21"/>
    <mergeCell ref="J21:L21"/>
    <mergeCell ref="H23:L23"/>
    <mergeCell ref="I24:J24"/>
    <mergeCell ref="I25:J25"/>
    <mergeCell ref="I26:J26"/>
    <mergeCell ref="I27:J27"/>
    <mergeCell ref="I28:J28"/>
    <mergeCell ref="I29:J29"/>
    <mergeCell ref="I30:J30"/>
    <mergeCell ref="H31:K31"/>
    <mergeCell ref="H33:L33"/>
    <mergeCell ref="H34:J34"/>
    <mergeCell ref="I35:J35"/>
    <mergeCell ref="I36:J36"/>
    <mergeCell ref="I37:J37"/>
    <mergeCell ref="H38:K38"/>
    <mergeCell ref="H39:L39"/>
    <mergeCell ref="H40:J40"/>
    <mergeCell ref="I41:J41"/>
    <mergeCell ref="I42:J42"/>
    <mergeCell ref="I43:J43"/>
    <mergeCell ref="I44:J44"/>
    <mergeCell ref="I45:J45"/>
    <mergeCell ref="I46:J46"/>
    <mergeCell ref="I47:J47"/>
    <mergeCell ref="I48:J48"/>
    <mergeCell ref="H49:J49"/>
    <mergeCell ref="H50:L50"/>
    <mergeCell ref="H51:J51"/>
    <mergeCell ref="I52:J52"/>
    <mergeCell ref="I53:J53"/>
    <mergeCell ref="I54:J54"/>
    <mergeCell ref="I55:J55"/>
    <mergeCell ref="I56:J56"/>
    <mergeCell ref="I57:J57"/>
    <mergeCell ref="H58:K58"/>
    <mergeCell ref="H60:L60"/>
    <mergeCell ref="H61:K61"/>
    <mergeCell ref="I62:K62"/>
    <mergeCell ref="I63:K63"/>
    <mergeCell ref="I64:K64"/>
    <mergeCell ref="H65:K65"/>
    <mergeCell ref="H66:L66"/>
    <mergeCell ref="H67:L67"/>
    <mergeCell ref="I68:J68"/>
    <mergeCell ref="I69:J69"/>
    <mergeCell ref="I70:J70"/>
    <mergeCell ref="I71:J71"/>
    <mergeCell ref="I72:J72"/>
    <mergeCell ref="I73:J73"/>
    <mergeCell ref="I74:J74"/>
    <mergeCell ref="H75:J75"/>
    <mergeCell ref="H76:L76"/>
    <mergeCell ref="H77:L77"/>
    <mergeCell ref="H78:J78"/>
    <mergeCell ref="I79:J79"/>
    <mergeCell ref="I80:J80"/>
    <mergeCell ref="I81:J81"/>
    <mergeCell ref="I82:J82"/>
    <mergeCell ref="I83:J83"/>
    <mergeCell ref="I84:J84"/>
    <mergeCell ref="H85:J85"/>
    <mergeCell ref="H86:L86"/>
    <mergeCell ref="H87:J87"/>
    <mergeCell ref="H89:K89"/>
    <mergeCell ref="H90:L90"/>
    <mergeCell ref="H91:L91"/>
    <mergeCell ref="H92:K92"/>
    <mergeCell ref="I93:K93"/>
    <mergeCell ref="I94:K94"/>
    <mergeCell ref="H95:K95"/>
    <mergeCell ref="H96:L96"/>
    <mergeCell ref="H97:L97"/>
    <mergeCell ref="I98:K98"/>
    <mergeCell ref="I99:K99"/>
    <mergeCell ref="I100:K100"/>
    <mergeCell ref="I101:K101"/>
    <mergeCell ref="I102:K102"/>
    <mergeCell ref="I103:K103"/>
    <mergeCell ref="H104:K104"/>
    <mergeCell ref="H105:L105"/>
    <mergeCell ref="H106:L106"/>
    <mergeCell ref="I108:J108"/>
    <mergeCell ref="I109:J109"/>
    <mergeCell ref="I110:L110"/>
    <mergeCell ref="I111:J111"/>
    <mergeCell ref="I112:J112"/>
    <mergeCell ref="I113:J113"/>
    <mergeCell ref="I114:J114"/>
    <mergeCell ref="H115:K115"/>
    <mergeCell ref="H126:L126"/>
    <mergeCell ref="H137:K137"/>
    <mergeCell ref="H139:K139"/>
    <mergeCell ref="H127:K127"/>
    <mergeCell ref="I128:K128"/>
    <mergeCell ref="I129:K129"/>
    <mergeCell ref="I130:K130"/>
    <mergeCell ref="I131:K131"/>
    <mergeCell ref="I132:K132"/>
    <mergeCell ref="I133:K133"/>
    <mergeCell ref="I134:K134"/>
    <mergeCell ref="H135:K135"/>
  </mergeCells>
  <dataValidations count="3">
    <dataValidation type="date" operator="greaterThan" allowBlank="1" showInputMessage="1" showErrorMessage="1" errorTitle="Data Base:" error="Insira a data no formato &quot;dd/mm/aaaa&quot;._x000a_(Ex.: Para a data de 1º de janeiro de 2012, digite &quot;1/1/2012&quot;)" promptTitle="Data Base:" sqref="D65558:F65558 IC65558:IE65558 RY65558:SA65558 ABU65558:ABW65558 ALQ65558:ALS65558 AVM65558:AVO65558 BFI65558:BFK65558 BPE65558:BPG65558 BZA65558:BZC65558 CIW65558:CIY65558 CSS65558:CSU65558 DCO65558:DCQ65558 DMK65558:DMM65558 DWG65558:DWI65558 EGC65558:EGE65558 EPY65558:EQA65558 EZU65558:EZW65558 FJQ65558:FJS65558 FTM65558:FTO65558 GDI65558:GDK65558 GNE65558:GNG65558 GXA65558:GXC65558 HGW65558:HGY65558 HQS65558:HQU65558 IAO65558:IAQ65558 IKK65558:IKM65558 IUG65558:IUI65558 JEC65558:JEE65558 JNY65558:JOA65558 JXU65558:JXW65558 KHQ65558:KHS65558 KRM65558:KRO65558 LBI65558:LBK65558 LLE65558:LLG65558 LVA65558:LVC65558 MEW65558:MEY65558 MOS65558:MOU65558 MYO65558:MYQ65558 NIK65558:NIM65558 NSG65558:NSI65558 OCC65558:OCE65558 OLY65558:OMA65558 OVU65558:OVW65558 PFQ65558:PFS65558 PPM65558:PPO65558 PZI65558:PZK65558 QJE65558:QJG65558 QTA65558:QTC65558 RCW65558:RCY65558 RMS65558:RMU65558 RWO65558:RWQ65558 SGK65558:SGM65558 SQG65558:SQI65558 TAC65558:TAE65558 TJY65558:TKA65558 TTU65558:TTW65558 UDQ65558:UDS65558 UNM65558:UNO65558 UXI65558:UXK65558 VHE65558:VHG65558 VRA65558:VRC65558 WAW65558:WAY65558 WKS65558:WKU65558 WUO65558:WUQ65558 D131094:F131094 IC131094:IE131094 RY131094:SA131094 ABU131094:ABW131094 ALQ131094:ALS131094 AVM131094:AVO131094 BFI131094:BFK131094 BPE131094:BPG131094 BZA131094:BZC131094 CIW131094:CIY131094 CSS131094:CSU131094 DCO131094:DCQ131094 DMK131094:DMM131094 DWG131094:DWI131094 EGC131094:EGE131094 EPY131094:EQA131094 EZU131094:EZW131094 FJQ131094:FJS131094 FTM131094:FTO131094 GDI131094:GDK131094 GNE131094:GNG131094 GXA131094:GXC131094 HGW131094:HGY131094 HQS131094:HQU131094 IAO131094:IAQ131094 IKK131094:IKM131094 IUG131094:IUI131094 JEC131094:JEE131094 JNY131094:JOA131094 JXU131094:JXW131094 KHQ131094:KHS131094 KRM131094:KRO131094 LBI131094:LBK131094 LLE131094:LLG131094 LVA131094:LVC131094 MEW131094:MEY131094 MOS131094:MOU131094 MYO131094:MYQ131094 NIK131094:NIM131094 NSG131094:NSI131094 OCC131094:OCE131094 OLY131094:OMA131094 OVU131094:OVW131094 PFQ131094:PFS131094 PPM131094:PPO131094 PZI131094:PZK131094 QJE131094:QJG131094 QTA131094:QTC131094 RCW131094:RCY131094 RMS131094:RMU131094 RWO131094:RWQ131094 SGK131094:SGM131094 SQG131094:SQI131094 TAC131094:TAE131094 TJY131094:TKA131094 TTU131094:TTW131094 UDQ131094:UDS131094 UNM131094:UNO131094 UXI131094:UXK131094 VHE131094:VHG131094 VRA131094:VRC131094 WAW131094:WAY131094 WKS131094:WKU131094 WUO131094:WUQ131094 D196630:F196630 IC196630:IE196630 RY196630:SA196630 ABU196630:ABW196630 ALQ196630:ALS196630 AVM196630:AVO196630 BFI196630:BFK196630 BPE196630:BPG196630 BZA196630:BZC196630 CIW196630:CIY196630 CSS196630:CSU196630 DCO196630:DCQ196630 DMK196630:DMM196630 DWG196630:DWI196630 EGC196630:EGE196630 EPY196630:EQA196630 EZU196630:EZW196630 FJQ196630:FJS196630 FTM196630:FTO196630 GDI196630:GDK196630 GNE196630:GNG196630 GXA196630:GXC196630 HGW196630:HGY196630 HQS196630:HQU196630 IAO196630:IAQ196630 IKK196630:IKM196630 IUG196630:IUI196630 JEC196630:JEE196630 JNY196630:JOA196630 JXU196630:JXW196630 KHQ196630:KHS196630 KRM196630:KRO196630 LBI196630:LBK196630 LLE196630:LLG196630 LVA196630:LVC196630 MEW196630:MEY196630 MOS196630:MOU196630 MYO196630:MYQ196630 NIK196630:NIM196630 NSG196630:NSI196630 OCC196630:OCE196630 OLY196630:OMA196630 OVU196630:OVW196630 PFQ196630:PFS196630 PPM196630:PPO196630 PZI196630:PZK196630 QJE196630:QJG196630 QTA196630:QTC196630 RCW196630:RCY196630 RMS196630:RMU196630 RWO196630:RWQ196630 SGK196630:SGM196630 SQG196630:SQI196630 TAC196630:TAE196630 TJY196630:TKA196630 TTU196630:TTW196630 UDQ196630:UDS196630 UNM196630:UNO196630 UXI196630:UXK196630 VHE196630:VHG196630 VRA196630:VRC196630 WAW196630:WAY196630 WKS196630:WKU196630 WUO196630:WUQ196630 D262166:F262166 IC262166:IE262166 RY262166:SA262166 ABU262166:ABW262166 ALQ262166:ALS262166 AVM262166:AVO262166 BFI262166:BFK262166 BPE262166:BPG262166 BZA262166:BZC262166 CIW262166:CIY262166 CSS262166:CSU262166 DCO262166:DCQ262166 DMK262166:DMM262166 DWG262166:DWI262166 EGC262166:EGE262166 EPY262166:EQA262166 EZU262166:EZW262166 FJQ262166:FJS262166 FTM262166:FTO262166 GDI262166:GDK262166 GNE262166:GNG262166 GXA262166:GXC262166 HGW262166:HGY262166 HQS262166:HQU262166 IAO262166:IAQ262166 IKK262166:IKM262166 IUG262166:IUI262166 JEC262166:JEE262166 JNY262166:JOA262166 JXU262166:JXW262166 KHQ262166:KHS262166 KRM262166:KRO262166 LBI262166:LBK262166 LLE262166:LLG262166 LVA262166:LVC262166 MEW262166:MEY262166 MOS262166:MOU262166 MYO262166:MYQ262166 NIK262166:NIM262166 NSG262166:NSI262166 OCC262166:OCE262166 OLY262166:OMA262166 OVU262166:OVW262166 PFQ262166:PFS262166 PPM262166:PPO262166 PZI262166:PZK262166 QJE262166:QJG262166 QTA262166:QTC262166 RCW262166:RCY262166 RMS262166:RMU262166 RWO262166:RWQ262166 SGK262166:SGM262166 SQG262166:SQI262166 TAC262166:TAE262166 TJY262166:TKA262166 TTU262166:TTW262166 UDQ262166:UDS262166 UNM262166:UNO262166 UXI262166:UXK262166 VHE262166:VHG262166 VRA262166:VRC262166 WAW262166:WAY262166 WKS262166:WKU262166 WUO262166:WUQ262166 D327702:F327702 IC327702:IE327702 RY327702:SA327702 ABU327702:ABW327702 ALQ327702:ALS327702 AVM327702:AVO327702 BFI327702:BFK327702 BPE327702:BPG327702 BZA327702:BZC327702 CIW327702:CIY327702 CSS327702:CSU327702 DCO327702:DCQ327702 DMK327702:DMM327702 DWG327702:DWI327702 EGC327702:EGE327702 EPY327702:EQA327702 EZU327702:EZW327702 FJQ327702:FJS327702 FTM327702:FTO327702 GDI327702:GDK327702 GNE327702:GNG327702 GXA327702:GXC327702 HGW327702:HGY327702 HQS327702:HQU327702 IAO327702:IAQ327702 IKK327702:IKM327702 IUG327702:IUI327702 JEC327702:JEE327702 JNY327702:JOA327702 JXU327702:JXW327702 KHQ327702:KHS327702 KRM327702:KRO327702 LBI327702:LBK327702 LLE327702:LLG327702 LVA327702:LVC327702 MEW327702:MEY327702 MOS327702:MOU327702 MYO327702:MYQ327702 NIK327702:NIM327702 NSG327702:NSI327702 OCC327702:OCE327702 OLY327702:OMA327702 OVU327702:OVW327702 PFQ327702:PFS327702 PPM327702:PPO327702 PZI327702:PZK327702 QJE327702:QJG327702 QTA327702:QTC327702 RCW327702:RCY327702 RMS327702:RMU327702 RWO327702:RWQ327702 SGK327702:SGM327702 SQG327702:SQI327702 TAC327702:TAE327702 TJY327702:TKA327702 TTU327702:TTW327702 UDQ327702:UDS327702 UNM327702:UNO327702 UXI327702:UXK327702 VHE327702:VHG327702 VRA327702:VRC327702 WAW327702:WAY327702 WKS327702:WKU327702 WUO327702:WUQ327702 D393238:F393238 IC393238:IE393238 RY393238:SA393238 ABU393238:ABW393238 ALQ393238:ALS393238 AVM393238:AVO393238 BFI393238:BFK393238 BPE393238:BPG393238 BZA393238:BZC393238 CIW393238:CIY393238 CSS393238:CSU393238 DCO393238:DCQ393238 DMK393238:DMM393238 DWG393238:DWI393238 EGC393238:EGE393238 EPY393238:EQA393238 EZU393238:EZW393238 FJQ393238:FJS393238 FTM393238:FTO393238 GDI393238:GDK393238 GNE393238:GNG393238 GXA393238:GXC393238 HGW393238:HGY393238 HQS393238:HQU393238 IAO393238:IAQ393238 IKK393238:IKM393238 IUG393238:IUI393238 JEC393238:JEE393238 JNY393238:JOA393238 JXU393238:JXW393238 KHQ393238:KHS393238 KRM393238:KRO393238 LBI393238:LBK393238 LLE393238:LLG393238 LVA393238:LVC393238 MEW393238:MEY393238 MOS393238:MOU393238 MYO393238:MYQ393238 NIK393238:NIM393238 NSG393238:NSI393238 OCC393238:OCE393238 OLY393238:OMA393238 OVU393238:OVW393238 PFQ393238:PFS393238 PPM393238:PPO393238 PZI393238:PZK393238 QJE393238:QJG393238 QTA393238:QTC393238 RCW393238:RCY393238 RMS393238:RMU393238 RWO393238:RWQ393238 SGK393238:SGM393238 SQG393238:SQI393238 TAC393238:TAE393238 TJY393238:TKA393238 TTU393238:TTW393238 UDQ393238:UDS393238 UNM393238:UNO393238 UXI393238:UXK393238 VHE393238:VHG393238 VRA393238:VRC393238 WAW393238:WAY393238 WKS393238:WKU393238 WUO393238:WUQ393238 D458774:F458774 IC458774:IE458774 RY458774:SA458774 ABU458774:ABW458774 ALQ458774:ALS458774 AVM458774:AVO458774 BFI458774:BFK458774 BPE458774:BPG458774 BZA458774:BZC458774 CIW458774:CIY458774 CSS458774:CSU458774 DCO458774:DCQ458774 DMK458774:DMM458774 DWG458774:DWI458774 EGC458774:EGE458774 EPY458774:EQA458774 EZU458774:EZW458774 FJQ458774:FJS458774 FTM458774:FTO458774 GDI458774:GDK458774 GNE458774:GNG458774 GXA458774:GXC458774 HGW458774:HGY458774 HQS458774:HQU458774 IAO458774:IAQ458774 IKK458774:IKM458774 IUG458774:IUI458774 JEC458774:JEE458774 JNY458774:JOA458774 JXU458774:JXW458774 KHQ458774:KHS458774 KRM458774:KRO458774 LBI458774:LBK458774 LLE458774:LLG458774 LVA458774:LVC458774 MEW458774:MEY458774 MOS458774:MOU458774 MYO458774:MYQ458774 NIK458774:NIM458774 NSG458774:NSI458774 OCC458774:OCE458774 OLY458774:OMA458774 OVU458774:OVW458774 PFQ458774:PFS458774 PPM458774:PPO458774 PZI458774:PZK458774 QJE458774:QJG458774 QTA458774:QTC458774 RCW458774:RCY458774 RMS458774:RMU458774 RWO458774:RWQ458774 SGK458774:SGM458774 SQG458774:SQI458774 TAC458774:TAE458774 TJY458774:TKA458774 TTU458774:TTW458774 UDQ458774:UDS458774 UNM458774:UNO458774 UXI458774:UXK458774 VHE458774:VHG458774 VRA458774:VRC458774 WAW458774:WAY458774 WKS458774:WKU458774 WUO458774:WUQ458774 D524310:F524310 IC524310:IE524310 RY524310:SA524310 ABU524310:ABW524310 ALQ524310:ALS524310 AVM524310:AVO524310 BFI524310:BFK524310 BPE524310:BPG524310 BZA524310:BZC524310 CIW524310:CIY524310 CSS524310:CSU524310 DCO524310:DCQ524310 DMK524310:DMM524310 DWG524310:DWI524310 EGC524310:EGE524310 EPY524310:EQA524310 EZU524310:EZW524310 FJQ524310:FJS524310 FTM524310:FTO524310 GDI524310:GDK524310 GNE524310:GNG524310 GXA524310:GXC524310 HGW524310:HGY524310 HQS524310:HQU524310 IAO524310:IAQ524310 IKK524310:IKM524310 IUG524310:IUI524310 JEC524310:JEE524310 JNY524310:JOA524310 JXU524310:JXW524310 KHQ524310:KHS524310 KRM524310:KRO524310 LBI524310:LBK524310 LLE524310:LLG524310 LVA524310:LVC524310 MEW524310:MEY524310 MOS524310:MOU524310 MYO524310:MYQ524310 NIK524310:NIM524310 NSG524310:NSI524310 OCC524310:OCE524310 OLY524310:OMA524310 OVU524310:OVW524310 PFQ524310:PFS524310 PPM524310:PPO524310 PZI524310:PZK524310 QJE524310:QJG524310 QTA524310:QTC524310 RCW524310:RCY524310 RMS524310:RMU524310 RWO524310:RWQ524310 SGK524310:SGM524310 SQG524310:SQI524310 TAC524310:TAE524310 TJY524310:TKA524310 TTU524310:TTW524310 UDQ524310:UDS524310 UNM524310:UNO524310 UXI524310:UXK524310 VHE524310:VHG524310 VRA524310:VRC524310 WAW524310:WAY524310 WKS524310:WKU524310 WUO524310:WUQ524310 D589846:F589846 IC589846:IE589846 RY589846:SA589846 ABU589846:ABW589846 ALQ589846:ALS589846 AVM589846:AVO589846 BFI589846:BFK589846 BPE589846:BPG589846 BZA589846:BZC589846 CIW589846:CIY589846 CSS589846:CSU589846 DCO589846:DCQ589846 DMK589846:DMM589846 DWG589846:DWI589846 EGC589846:EGE589846 EPY589846:EQA589846 EZU589846:EZW589846 FJQ589846:FJS589846 FTM589846:FTO589846 GDI589846:GDK589846 GNE589846:GNG589846 GXA589846:GXC589846 HGW589846:HGY589846 HQS589846:HQU589846 IAO589846:IAQ589846 IKK589846:IKM589846 IUG589846:IUI589846 JEC589846:JEE589846 JNY589846:JOA589846 JXU589846:JXW589846 KHQ589846:KHS589846 KRM589846:KRO589846 LBI589846:LBK589846 LLE589846:LLG589846 LVA589846:LVC589846 MEW589846:MEY589846 MOS589846:MOU589846 MYO589846:MYQ589846 NIK589846:NIM589846 NSG589846:NSI589846 OCC589846:OCE589846 OLY589846:OMA589846 OVU589846:OVW589846 PFQ589846:PFS589846 PPM589846:PPO589846 PZI589846:PZK589846 QJE589846:QJG589846 QTA589846:QTC589846 RCW589846:RCY589846 RMS589846:RMU589846 RWO589846:RWQ589846 SGK589846:SGM589846 SQG589846:SQI589846 TAC589846:TAE589846 TJY589846:TKA589846 TTU589846:TTW589846 UDQ589846:UDS589846 UNM589846:UNO589846 UXI589846:UXK589846 VHE589846:VHG589846 VRA589846:VRC589846 WAW589846:WAY589846 WKS589846:WKU589846 WUO589846:WUQ589846 D655382:F655382 IC655382:IE655382 RY655382:SA655382 ABU655382:ABW655382 ALQ655382:ALS655382 AVM655382:AVO655382 BFI655382:BFK655382 BPE655382:BPG655382 BZA655382:BZC655382 CIW655382:CIY655382 CSS655382:CSU655382 DCO655382:DCQ655382 DMK655382:DMM655382 DWG655382:DWI655382 EGC655382:EGE655382 EPY655382:EQA655382 EZU655382:EZW655382 FJQ655382:FJS655382 FTM655382:FTO655382 GDI655382:GDK655382 GNE655382:GNG655382 GXA655382:GXC655382 HGW655382:HGY655382 HQS655382:HQU655382 IAO655382:IAQ655382 IKK655382:IKM655382 IUG655382:IUI655382 JEC655382:JEE655382 JNY655382:JOA655382 JXU655382:JXW655382 KHQ655382:KHS655382 KRM655382:KRO655382 LBI655382:LBK655382 LLE655382:LLG655382 LVA655382:LVC655382 MEW655382:MEY655382 MOS655382:MOU655382 MYO655382:MYQ655382 NIK655382:NIM655382 NSG655382:NSI655382 OCC655382:OCE655382 OLY655382:OMA655382 OVU655382:OVW655382 PFQ655382:PFS655382 PPM655382:PPO655382 PZI655382:PZK655382 QJE655382:QJG655382 QTA655382:QTC655382 RCW655382:RCY655382 RMS655382:RMU655382 RWO655382:RWQ655382 SGK655382:SGM655382 SQG655382:SQI655382 TAC655382:TAE655382 TJY655382:TKA655382 TTU655382:TTW655382 UDQ655382:UDS655382 UNM655382:UNO655382 UXI655382:UXK655382 VHE655382:VHG655382 VRA655382:VRC655382 WAW655382:WAY655382 WKS655382:WKU655382 WUO655382:WUQ655382 D720918:F720918 IC720918:IE720918 RY720918:SA720918 ABU720918:ABW720918 ALQ720918:ALS720918 AVM720918:AVO720918 BFI720918:BFK720918 BPE720918:BPG720918 BZA720918:BZC720918 CIW720918:CIY720918 CSS720918:CSU720918 DCO720918:DCQ720918 DMK720918:DMM720918 DWG720918:DWI720918 EGC720918:EGE720918 EPY720918:EQA720918 EZU720918:EZW720918 FJQ720918:FJS720918 FTM720918:FTO720918 GDI720918:GDK720918 GNE720918:GNG720918 GXA720918:GXC720918 HGW720918:HGY720918 HQS720918:HQU720918 IAO720918:IAQ720918 IKK720918:IKM720918 IUG720918:IUI720918 JEC720918:JEE720918 JNY720918:JOA720918 JXU720918:JXW720918 KHQ720918:KHS720918 KRM720918:KRO720918 LBI720918:LBK720918 LLE720918:LLG720918 LVA720918:LVC720918 MEW720918:MEY720918 MOS720918:MOU720918 MYO720918:MYQ720918 NIK720918:NIM720918 NSG720918:NSI720918 OCC720918:OCE720918 OLY720918:OMA720918 OVU720918:OVW720918 PFQ720918:PFS720918 PPM720918:PPO720918 PZI720918:PZK720918 QJE720918:QJG720918 QTA720918:QTC720918 RCW720918:RCY720918 RMS720918:RMU720918 RWO720918:RWQ720918 SGK720918:SGM720918 SQG720918:SQI720918 TAC720918:TAE720918 TJY720918:TKA720918 TTU720918:TTW720918 UDQ720918:UDS720918 UNM720918:UNO720918 UXI720918:UXK720918 VHE720918:VHG720918 VRA720918:VRC720918 WAW720918:WAY720918 WKS720918:WKU720918 WUO720918:WUQ720918 D786454:F786454 IC786454:IE786454 RY786454:SA786454 ABU786454:ABW786454 ALQ786454:ALS786454 AVM786454:AVO786454 BFI786454:BFK786454 BPE786454:BPG786454 BZA786454:BZC786454 CIW786454:CIY786454 CSS786454:CSU786454 DCO786454:DCQ786454 DMK786454:DMM786454 DWG786454:DWI786454 EGC786454:EGE786454 EPY786454:EQA786454 EZU786454:EZW786454 FJQ786454:FJS786454 FTM786454:FTO786454 GDI786454:GDK786454 GNE786454:GNG786454 GXA786454:GXC786454 HGW786454:HGY786454 HQS786454:HQU786454 IAO786454:IAQ786454 IKK786454:IKM786454 IUG786454:IUI786454 JEC786454:JEE786454 JNY786454:JOA786454 JXU786454:JXW786454 KHQ786454:KHS786454 KRM786454:KRO786454 LBI786454:LBK786454 LLE786454:LLG786454 LVA786454:LVC786454 MEW786454:MEY786454 MOS786454:MOU786454 MYO786454:MYQ786454 NIK786454:NIM786454 NSG786454:NSI786454 OCC786454:OCE786454 OLY786454:OMA786454 OVU786454:OVW786454 PFQ786454:PFS786454 PPM786454:PPO786454 PZI786454:PZK786454 QJE786454:QJG786454 QTA786454:QTC786454 RCW786454:RCY786454 RMS786454:RMU786454 RWO786454:RWQ786454 SGK786454:SGM786454 SQG786454:SQI786454 TAC786454:TAE786454 TJY786454:TKA786454 TTU786454:TTW786454 UDQ786454:UDS786454 UNM786454:UNO786454 UXI786454:UXK786454 VHE786454:VHG786454 VRA786454:VRC786454 WAW786454:WAY786454 WKS786454:WKU786454 WUO786454:WUQ786454 D851990:F851990 IC851990:IE851990 RY851990:SA851990 ABU851990:ABW851990 ALQ851990:ALS851990 AVM851990:AVO851990 BFI851990:BFK851990 BPE851990:BPG851990 BZA851990:BZC851990 CIW851990:CIY851990 CSS851990:CSU851990 DCO851990:DCQ851990 DMK851990:DMM851990 DWG851990:DWI851990 EGC851990:EGE851990 EPY851990:EQA851990 EZU851990:EZW851990 FJQ851990:FJS851990 FTM851990:FTO851990 GDI851990:GDK851990 GNE851990:GNG851990 GXA851990:GXC851990 HGW851990:HGY851990 HQS851990:HQU851990 IAO851990:IAQ851990 IKK851990:IKM851990 IUG851990:IUI851990 JEC851990:JEE851990 JNY851990:JOA851990 JXU851990:JXW851990 KHQ851990:KHS851990 KRM851990:KRO851990 LBI851990:LBK851990 LLE851990:LLG851990 LVA851990:LVC851990 MEW851990:MEY851990 MOS851990:MOU851990 MYO851990:MYQ851990 NIK851990:NIM851990 NSG851990:NSI851990 OCC851990:OCE851990 OLY851990:OMA851990 OVU851990:OVW851990 PFQ851990:PFS851990 PPM851990:PPO851990 PZI851990:PZK851990 QJE851990:QJG851990 QTA851990:QTC851990 RCW851990:RCY851990 RMS851990:RMU851990 RWO851990:RWQ851990 SGK851990:SGM851990 SQG851990:SQI851990 TAC851990:TAE851990 TJY851990:TKA851990 TTU851990:TTW851990 UDQ851990:UDS851990 UNM851990:UNO851990 UXI851990:UXK851990 VHE851990:VHG851990 VRA851990:VRC851990 WAW851990:WAY851990 WKS851990:WKU851990 WUO851990:WUQ851990 D917526:F917526 IC917526:IE917526 RY917526:SA917526 ABU917526:ABW917526 ALQ917526:ALS917526 AVM917526:AVO917526 BFI917526:BFK917526 BPE917526:BPG917526 BZA917526:BZC917526 CIW917526:CIY917526 CSS917526:CSU917526 DCO917526:DCQ917526 DMK917526:DMM917526 DWG917526:DWI917526 EGC917526:EGE917526 EPY917526:EQA917526 EZU917526:EZW917526 FJQ917526:FJS917526 FTM917526:FTO917526 GDI917526:GDK917526 GNE917526:GNG917526 GXA917526:GXC917526 HGW917526:HGY917526 HQS917526:HQU917526 IAO917526:IAQ917526 IKK917526:IKM917526 IUG917526:IUI917526 JEC917526:JEE917526 JNY917526:JOA917526 JXU917526:JXW917526 KHQ917526:KHS917526 KRM917526:KRO917526 LBI917526:LBK917526 LLE917526:LLG917526 LVA917526:LVC917526 MEW917526:MEY917526 MOS917526:MOU917526 MYO917526:MYQ917526 NIK917526:NIM917526 NSG917526:NSI917526 OCC917526:OCE917526 OLY917526:OMA917526 OVU917526:OVW917526 PFQ917526:PFS917526 PPM917526:PPO917526 PZI917526:PZK917526 QJE917526:QJG917526 QTA917526:QTC917526 RCW917526:RCY917526 RMS917526:RMU917526 RWO917526:RWQ917526 SGK917526:SGM917526 SQG917526:SQI917526 TAC917526:TAE917526 TJY917526:TKA917526 TTU917526:TTW917526 UDQ917526:UDS917526 UNM917526:UNO917526 UXI917526:UXK917526 VHE917526:VHG917526 VRA917526:VRC917526 WAW917526:WAY917526 WKS917526:WKU917526 WUO917526:WUQ917526 D983062:F983062 IC983062:IE983062 RY983062:SA983062 ABU983062:ABW983062 ALQ983062:ALS983062 AVM983062:AVO983062 BFI983062:BFK983062 BPE983062:BPG983062 BZA983062:BZC983062 CIW983062:CIY983062 CSS983062:CSU983062 DCO983062:DCQ983062 DMK983062:DMM983062 DWG983062:DWI983062 EGC983062:EGE983062 EPY983062:EQA983062 EZU983062:EZW983062 FJQ983062:FJS983062 FTM983062:FTO983062 GDI983062:GDK983062 GNE983062:GNG983062 GXA983062:GXC983062 HGW983062:HGY983062 HQS983062:HQU983062 IAO983062:IAQ983062 IKK983062:IKM983062 IUG983062:IUI983062 JEC983062:JEE983062 JNY983062:JOA983062 JXU983062:JXW983062 KHQ983062:KHS983062 KRM983062:KRO983062 LBI983062:LBK983062 LLE983062:LLG983062 LVA983062:LVC983062 MEW983062:MEY983062 MOS983062:MOU983062 MYO983062:MYQ983062 NIK983062:NIM983062 NSG983062:NSI983062 OCC983062:OCE983062 OLY983062:OMA983062 OVU983062:OVW983062 PFQ983062:PFS983062 PPM983062:PPO983062 PZI983062:PZK983062 QJE983062:QJG983062 QTA983062:QTC983062 RCW983062:RCY983062 RMS983062:RMU983062 RWO983062:RWQ983062 SGK983062:SGM983062 SQG983062:SQI983062 TAC983062:TAE983062 TJY983062:TKA983062 TTU983062:TTW983062 UDQ983062:UDS983062 UNM983062:UNO983062 UXI983062:UXK983062 VHE983062:VHG983062 VRA983062:VRC983062 WAW983062:WAY983062 WKS983062:WKU983062 WUO983062:WUQ983062 WUO19:WUQ19 WKS19:WKU19 WAW19:WAY19 VRA19:VRC19 VHE19:VHG19 UXI19:UXK19 UNM19:UNO19 UDQ19:UDS19 TTU19:TTW19 TJY19:TKA19 TAC19:TAE19 SQG19:SQI19 SGK19:SGM19 RWO19:RWQ19 RMS19:RMU19 RCW19:RCY19 QTA19:QTC19 QJE19:QJG19 PZI19:PZK19 PPM19:PPO19 PFQ19:PFS19 OVU19:OVW19 OLY19:OMA19 OCC19:OCE19 NSG19:NSI19 NIK19:NIM19 MYO19:MYQ19 MOS19:MOU19 MEW19:MEY19 LVA19:LVC19 LLE19:LLG19 LBI19:LBK19 KRM19:KRO19 KHQ19:KHS19 JXU19:JXW19 JNY19:JOA19 JEC19:JEE19 IUG19:IUI19 IKK19:IKM19 IAO19:IAQ19 HQS19:HQU19 HGW19:HGY19 GXA19:GXC19 GNE19:GNG19 GDI19:GDK19 FTM19:FTO19 FJQ19:FJS19 EZU19:EZW19 EPY19:EQA19 EGC19:EGE19 DWG19:DWI19 DMK19:DMM19 DCO19:DCQ19 CSS19:CSU19 CIW19:CIY19 BZA19:BZC19 BPE19:BPG19 BFI19:BFK19 AVM19:AVO19 ALQ19:ALS19 ABU19:ABW19 RY19:SA19 IC19:IE19 D19:F19 J65558:M65558 J131094:M131094 J196630:M196630 J262166:M262166 J327702:M327702 J393238:M393238 J458774:M458774 J524310:M524310 J589846:M589846 J655382:M655382 J720918:M720918 J786454:M786454 J851990:M851990 J917526:M917526 J983062:M983062 J19:L19" xr:uid="{00000000-0002-0000-0B00-000000000000}">
      <formula1>40543</formula1>
    </dataValidation>
    <dataValidation allowBlank="1" showInputMessage="1" showErrorMessage="1" promptTitle="Sindicato Profissional:" sqref="D65556:F65556 IC65556:IE65556 RY65556:SA65556 ABU65556:ABW65556 ALQ65556:ALS65556 AVM65556:AVO65556 BFI65556:BFK65556 BPE65556:BPG65556 BZA65556:BZC65556 CIW65556:CIY65556 CSS65556:CSU65556 DCO65556:DCQ65556 DMK65556:DMM65556 DWG65556:DWI65556 EGC65556:EGE65556 EPY65556:EQA65556 EZU65556:EZW65556 FJQ65556:FJS65556 FTM65556:FTO65556 GDI65556:GDK65556 GNE65556:GNG65556 GXA65556:GXC65556 HGW65556:HGY65556 HQS65556:HQU65556 IAO65556:IAQ65556 IKK65556:IKM65556 IUG65556:IUI65556 JEC65556:JEE65556 JNY65556:JOA65556 JXU65556:JXW65556 KHQ65556:KHS65556 KRM65556:KRO65556 LBI65556:LBK65556 LLE65556:LLG65556 LVA65556:LVC65556 MEW65556:MEY65556 MOS65556:MOU65556 MYO65556:MYQ65556 NIK65556:NIM65556 NSG65556:NSI65556 OCC65556:OCE65556 OLY65556:OMA65556 OVU65556:OVW65556 PFQ65556:PFS65556 PPM65556:PPO65556 PZI65556:PZK65556 QJE65556:QJG65556 QTA65556:QTC65556 RCW65556:RCY65556 RMS65556:RMU65556 RWO65556:RWQ65556 SGK65556:SGM65556 SQG65556:SQI65556 TAC65556:TAE65556 TJY65556:TKA65556 TTU65556:TTW65556 UDQ65556:UDS65556 UNM65556:UNO65556 UXI65556:UXK65556 VHE65556:VHG65556 VRA65556:VRC65556 WAW65556:WAY65556 WKS65556:WKU65556 WUO65556:WUQ65556 D131092:F131092 IC131092:IE131092 RY131092:SA131092 ABU131092:ABW131092 ALQ131092:ALS131092 AVM131092:AVO131092 BFI131092:BFK131092 BPE131092:BPG131092 BZA131092:BZC131092 CIW131092:CIY131092 CSS131092:CSU131092 DCO131092:DCQ131092 DMK131092:DMM131092 DWG131092:DWI131092 EGC131092:EGE131092 EPY131092:EQA131092 EZU131092:EZW131092 FJQ131092:FJS131092 FTM131092:FTO131092 GDI131092:GDK131092 GNE131092:GNG131092 GXA131092:GXC131092 HGW131092:HGY131092 HQS131092:HQU131092 IAO131092:IAQ131092 IKK131092:IKM131092 IUG131092:IUI131092 JEC131092:JEE131092 JNY131092:JOA131092 JXU131092:JXW131092 KHQ131092:KHS131092 KRM131092:KRO131092 LBI131092:LBK131092 LLE131092:LLG131092 LVA131092:LVC131092 MEW131092:MEY131092 MOS131092:MOU131092 MYO131092:MYQ131092 NIK131092:NIM131092 NSG131092:NSI131092 OCC131092:OCE131092 OLY131092:OMA131092 OVU131092:OVW131092 PFQ131092:PFS131092 PPM131092:PPO131092 PZI131092:PZK131092 QJE131092:QJG131092 QTA131092:QTC131092 RCW131092:RCY131092 RMS131092:RMU131092 RWO131092:RWQ131092 SGK131092:SGM131092 SQG131092:SQI131092 TAC131092:TAE131092 TJY131092:TKA131092 TTU131092:TTW131092 UDQ131092:UDS131092 UNM131092:UNO131092 UXI131092:UXK131092 VHE131092:VHG131092 VRA131092:VRC131092 WAW131092:WAY131092 WKS131092:WKU131092 WUO131092:WUQ131092 D196628:F196628 IC196628:IE196628 RY196628:SA196628 ABU196628:ABW196628 ALQ196628:ALS196628 AVM196628:AVO196628 BFI196628:BFK196628 BPE196628:BPG196628 BZA196628:BZC196628 CIW196628:CIY196628 CSS196628:CSU196628 DCO196628:DCQ196628 DMK196628:DMM196628 DWG196628:DWI196628 EGC196628:EGE196628 EPY196628:EQA196628 EZU196628:EZW196628 FJQ196628:FJS196628 FTM196628:FTO196628 GDI196628:GDK196628 GNE196628:GNG196628 GXA196628:GXC196628 HGW196628:HGY196628 HQS196628:HQU196628 IAO196628:IAQ196628 IKK196628:IKM196628 IUG196628:IUI196628 JEC196628:JEE196628 JNY196628:JOA196628 JXU196628:JXW196628 KHQ196628:KHS196628 KRM196628:KRO196628 LBI196628:LBK196628 LLE196628:LLG196628 LVA196628:LVC196628 MEW196628:MEY196628 MOS196628:MOU196628 MYO196628:MYQ196628 NIK196628:NIM196628 NSG196628:NSI196628 OCC196628:OCE196628 OLY196628:OMA196628 OVU196628:OVW196628 PFQ196628:PFS196628 PPM196628:PPO196628 PZI196628:PZK196628 QJE196628:QJG196628 QTA196628:QTC196628 RCW196628:RCY196628 RMS196628:RMU196628 RWO196628:RWQ196628 SGK196628:SGM196628 SQG196628:SQI196628 TAC196628:TAE196628 TJY196628:TKA196628 TTU196628:TTW196628 UDQ196628:UDS196628 UNM196628:UNO196628 UXI196628:UXK196628 VHE196628:VHG196628 VRA196628:VRC196628 WAW196628:WAY196628 WKS196628:WKU196628 WUO196628:WUQ196628 D262164:F262164 IC262164:IE262164 RY262164:SA262164 ABU262164:ABW262164 ALQ262164:ALS262164 AVM262164:AVO262164 BFI262164:BFK262164 BPE262164:BPG262164 BZA262164:BZC262164 CIW262164:CIY262164 CSS262164:CSU262164 DCO262164:DCQ262164 DMK262164:DMM262164 DWG262164:DWI262164 EGC262164:EGE262164 EPY262164:EQA262164 EZU262164:EZW262164 FJQ262164:FJS262164 FTM262164:FTO262164 GDI262164:GDK262164 GNE262164:GNG262164 GXA262164:GXC262164 HGW262164:HGY262164 HQS262164:HQU262164 IAO262164:IAQ262164 IKK262164:IKM262164 IUG262164:IUI262164 JEC262164:JEE262164 JNY262164:JOA262164 JXU262164:JXW262164 KHQ262164:KHS262164 KRM262164:KRO262164 LBI262164:LBK262164 LLE262164:LLG262164 LVA262164:LVC262164 MEW262164:MEY262164 MOS262164:MOU262164 MYO262164:MYQ262164 NIK262164:NIM262164 NSG262164:NSI262164 OCC262164:OCE262164 OLY262164:OMA262164 OVU262164:OVW262164 PFQ262164:PFS262164 PPM262164:PPO262164 PZI262164:PZK262164 QJE262164:QJG262164 QTA262164:QTC262164 RCW262164:RCY262164 RMS262164:RMU262164 RWO262164:RWQ262164 SGK262164:SGM262164 SQG262164:SQI262164 TAC262164:TAE262164 TJY262164:TKA262164 TTU262164:TTW262164 UDQ262164:UDS262164 UNM262164:UNO262164 UXI262164:UXK262164 VHE262164:VHG262164 VRA262164:VRC262164 WAW262164:WAY262164 WKS262164:WKU262164 WUO262164:WUQ262164 D327700:F327700 IC327700:IE327700 RY327700:SA327700 ABU327700:ABW327700 ALQ327700:ALS327700 AVM327700:AVO327700 BFI327700:BFK327700 BPE327700:BPG327700 BZA327700:BZC327700 CIW327700:CIY327700 CSS327700:CSU327700 DCO327700:DCQ327700 DMK327700:DMM327700 DWG327700:DWI327700 EGC327700:EGE327700 EPY327700:EQA327700 EZU327700:EZW327700 FJQ327700:FJS327700 FTM327700:FTO327700 GDI327700:GDK327700 GNE327700:GNG327700 GXA327700:GXC327700 HGW327700:HGY327700 HQS327700:HQU327700 IAO327700:IAQ327700 IKK327700:IKM327700 IUG327700:IUI327700 JEC327700:JEE327700 JNY327700:JOA327700 JXU327700:JXW327700 KHQ327700:KHS327700 KRM327700:KRO327700 LBI327700:LBK327700 LLE327700:LLG327700 LVA327700:LVC327700 MEW327700:MEY327700 MOS327700:MOU327700 MYO327700:MYQ327700 NIK327700:NIM327700 NSG327700:NSI327700 OCC327700:OCE327700 OLY327700:OMA327700 OVU327700:OVW327700 PFQ327700:PFS327700 PPM327700:PPO327700 PZI327700:PZK327700 QJE327700:QJG327700 QTA327700:QTC327700 RCW327700:RCY327700 RMS327700:RMU327700 RWO327700:RWQ327700 SGK327700:SGM327700 SQG327700:SQI327700 TAC327700:TAE327700 TJY327700:TKA327700 TTU327700:TTW327700 UDQ327700:UDS327700 UNM327700:UNO327700 UXI327700:UXK327700 VHE327700:VHG327700 VRA327700:VRC327700 WAW327700:WAY327700 WKS327700:WKU327700 WUO327700:WUQ327700 D393236:F393236 IC393236:IE393236 RY393236:SA393236 ABU393236:ABW393236 ALQ393236:ALS393236 AVM393236:AVO393236 BFI393236:BFK393236 BPE393236:BPG393236 BZA393236:BZC393236 CIW393236:CIY393236 CSS393236:CSU393236 DCO393236:DCQ393236 DMK393236:DMM393236 DWG393236:DWI393236 EGC393236:EGE393236 EPY393236:EQA393236 EZU393236:EZW393236 FJQ393236:FJS393236 FTM393236:FTO393236 GDI393236:GDK393236 GNE393236:GNG393236 GXA393236:GXC393236 HGW393236:HGY393236 HQS393236:HQU393236 IAO393236:IAQ393236 IKK393236:IKM393236 IUG393236:IUI393236 JEC393236:JEE393236 JNY393236:JOA393236 JXU393236:JXW393236 KHQ393236:KHS393236 KRM393236:KRO393236 LBI393236:LBK393236 LLE393236:LLG393236 LVA393236:LVC393236 MEW393236:MEY393236 MOS393236:MOU393236 MYO393236:MYQ393236 NIK393236:NIM393236 NSG393236:NSI393236 OCC393236:OCE393236 OLY393236:OMA393236 OVU393236:OVW393236 PFQ393236:PFS393236 PPM393236:PPO393236 PZI393236:PZK393236 QJE393236:QJG393236 QTA393236:QTC393236 RCW393236:RCY393236 RMS393236:RMU393236 RWO393236:RWQ393236 SGK393236:SGM393236 SQG393236:SQI393236 TAC393236:TAE393236 TJY393236:TKA393236 TTU393236:TTW393236 UDQ393236:UDS393236 UNM393236:UNO393236 UXI393236:UXK393236 VHE393236:VHG393236 VRA393236:VRC393236 WAW393236:WAY393236 WKS393236:WKU393236 WUO393236:WUQ393236 D458772:F458772 IC458772:IE458772 RY458772:SA458772 ABU458772:ABW458772 ALQ458772:ALS458772 AVM458772:AVO458772 BFI458772:BFK458772 BPE458772:BPG458772 BZA458772:BZC458772 CIW458772:CIY458772 CSS458772:CSU458772 DCO458772:DCQ458772 DMK458772:DMM458772 DWG458772:DWI458772 EGC458772:EGE458772 EPY458772:EQA458772 EZU458772:EZW458772 FJQ458772:FJS458772 FTM458772:FTO458772 GDI458772:GDK458772 GNE458772:GNG458772 GXA458772:GXC458772 HGW458772:HGY458772 HQS458772:HQU458772 IAO458772:IAQ458772 IKK458772:IKM458772 IUG458772:IUI458772 JEC458772:JEE458772 JNY458772:JOA458772 JXU458772:JXW458772 KHQ458772:KHS458772 KRM458772:KRO458772 LBI458772:LBK458772 LLE458772:LLG458772 LVA458772:LVC458772 MEW458772:MEY458772 MOS458772:MOU458772 MYO458772:MYQ458772 NIK458772:NIM458772 NSG458772:NSI458772 OCC458772:OCE458772 OLY458772:OMA458772 OVU458772:OVW458772 PFQ458772:PFS458772 PPM458772:PPO458772 PZI458772:PZK458772 QJE458772:QJG458772 QTA458772:QTC458772 RCW458772:RCY458772 RMS458772:RMU458772 RWO458772:RWQ458772 SGK458772:SGM458772 SQG458772:SQI458772 TAC458772:TAE458772 TJY458772:TKA458772 TTU458772:TTW458772 UDQ458772:UDS458772 UNM458772:UNO458772 UXI458772:UXK458772 VHE458772:VHG458772 VRA458772:VRC458772 WAW458772:WAY458772 WKS458772:WKU458772 WUO458772:WUQ458772 D524308:F524308 IC524308:IE524308 RY524308:SA524308 ABU524308:ABW524308 ALQ524308:ALS524308 AVM524308:AVO524308 BFI524308:BFK524308 BPE524308:BPG524308 BZA524308:BZC524308 CIW524308:CIY524308 CSS524308:CSU524308 DCO524308:DCQ524308 DMK524308:DMM524308 DWG524308:DWI524308 EGC524308:EGE524308 EPY524308:EQA524308 EZU524308:EZW524308 FJQ524308:FJS524308 FTM524308:FTO524308 GDI524308:GDK524308 GNE524308:GNG524308 GXA524308:GXC524308 HGW524308:HGY524308 HQS524308:HQU524308 IAO524308:IAQ524308 IKK524308:IKM524308 IUG524308:IUI524308 JEC524308:JEE524308 JNY524308:JOA524308 JXU524308:JXW524308 KHQ524308:KHS524308 KRM524308:KRO524308 LBI524308:LBK524308 LLE524308:LLG524308 LVA524308:LVC524308 MEW524308:MEY524308 MOS524308:MOU524308 MYO524308:MYQ524308 NIK524308:NIM524308 NSG524308:NSI524308 OCC524308:OCE524308 OLY524308:OMA524308 OVU524308:OVW524308 PFQ524308:PFS524308 PPM524308:PPO524308 PZI524308:PZK524308 QJE524308:QJG524308 QTA524308:QTC524308 RCW524308:RCY524308 RMS524308:RMU524308 RWO524308:RWQ524308 SGK524308:SGM524308 SQG524308:SQI524308 TAC524308:TAE524308 TJY524308:TKA524308 TTU524308:TTW524308 UDQ524308:UDS524308 UNM524308:UNO524308 UXI524308:UXK524308 VHE524308:VHG524308 VRA524308:VRC524308 WAW524308:WAY524308 WKS524308:WKU524308 WUO524308:WUQ524308 D589844:F589844 IC589844:IE589844 RY589844:SA589844 ABU589844:ABW589844 ALQ589844:ALS589844 AVM589844:AVO589844 BFI589844:BFK589844 BPE589844:BPG589844 BZA589844:BZC589844 CIW589844:CIY589844 CSS589844:CSU589844 DCO589844:DCQ589844 DMK589844:DMM589844 DWG589844:DWI589844 EGC589844:EGE589844 EPY589844:EQA589844 EZU589844:EZW589844 FJQ589844:FJS589844 FTM589844:FTO589844 GDI589844:GDK589844 GNE589844:GNG589844 GXA589844:GXC589844 HGW589844:HGY589844 HQS589844:HQU589844 IAO589844:IAQ589844 IKK589844:IKM589844 IUG589844:IUI589844 JEC589844:JEE589844 JNY589844:JOA589844 JXU589844:JXW589844 KHQ589844:KHS589844 KRM589844:KRO589844 LBI589844:LBK589844 LLE589844:LLG589844 LVA589844:LVC589844 MEW589844:MEY589844 MOS589844:MOU589844 MYO589844:MYQ589844 NIK589844:NIM589844 NSG589844:NSI589844 OCC589844:OCE589844 OLY589844:OMA589844 OVU589844:OVW589844 PFQ589844:PFS589844 PPM589844:PPO589844 PZI589844:PZK589844 QJE589844:QJG589844 QTA589844:QTC589844 RCW589844:RCY589844 RMS589844:RMU589844 RWO589844:RWQ589844 SGK589844:SGM589844 SQG589844:SQI589844 TAC589844:TAE589844 TJY589844:TKA589844 TTU589844:TTW589844 UDQ589844:UDS589844 UNM589844:UNO589844 UXI589844:UXK589844 VHE589844:VHG589844 VRA589844:VRC589844 WAW589844:WAY589844 WKS589844:WKU589844 WUO589844:WUQ589844 D655380:F655380 IC655380:IE655380 RY655380:SA655380 ABU655380:ABW655380 ALQ655380:ALS655380 AVM655380:AVO655380 BFI655380:BFK655380 BPE655380:BPG655380 BZA655380:BZC655380 CIW655380:CIY655380 CSS655380:CSU655380 DCO655380:DCQ655380 DMK655380:DMM655380 DWG655380:DWI655380 EGC655380:EGE655380 EPY655380:EQA655380 EZU655380:EZW655380 FJQ655380:FJS655380 FTM655380:FTO655380 GDI655380:GDK655380 GNE655380:GNG655380 GXA655380:GXC655380 HGW655380:HGY655380 HQS655380:HQU655380 IAO655380:IAQ655380 IKK655380:IKM655380 IUG655380:IUI655380 JEC655380:JEE655380 JNY655380:JOA655380 JXU655380:JXW655380 KHQ655380:KHS655380 KRM655380:KRO655380 LBI655380:LBK655380 LLE655380:LLG655380 LVA655380:LVC655380 MEW655380:MEY655380 MOS655380:MOU655380 MYO655380:MYQ655380 NIK655380:NIM655380 NSG655380:NSI655380 OCC655380:OCE655380 OLY655380:OMA655380 OVU655380:OVW655380 PFQ655380:PFS655380 PPM655380:PPO655380 PZI655380:PZK655380 QJE655380:QJG655380 QTA655380:QTC655380 RCW655380:RCY655380 RMS655380:RMU655380 RWO655380:RWQ655380 SGK655380:SGM655380 SQG655380:SQI655380 TAC655380:TAE655380 TJY655380:TKA655380 TTU655380:TTW655380 UDQ655380:UDS655380 UNM655380:UNO655380 UXI655380:UXK655380 VHE655380:VHG655380 VRA655380:VRC655380 WAW655380:WAY655380 WKS655380:WKU655380 WUO655380:WUQ655380 D720916:F720916 IC720916:IE720916 RY720916:SA720916 ABU720916:ABW720916 ALQ720916:ALS720916 AVM720916:AVO720916 BFI720916:BFK720916 BPE720916:BPG720916 BZA720916:BZC720916 CIW720916:CIY720916 CSS720916:CSU720916 DCO720916:DCQ720916 DMK720916:DMM720916 DWG720916:DWI720916 EGC720916:EGE720916 EPY720916:EQA720916 EZU720916:EZW720916 FJQ720916:FJS720916 FTM720916:FTO720916 GDI720916:GDK720916 GNE720916:GNG720916 GXA720916:GXC720916 HGW720916:HGY720916 HQS720916:HQU720916 IAO720916:IAQ720916 IKK720916:IKM720916 IUG720916:IUI720916 JEC720916:JEE720916 JNY720916:JOA720916 JXU720916:JXW720916 KHQ720916:KHS720916 KRM720916:KRO720916 LBI720916:LBK720916 LLE720916:LLG720916 LVA720916:LVC720916 MEW720916:MEY720916 MOS720916:MOU720916 MYO720916:MYQ720916 NIK720916:NIM720916 NSG720916:NSI720916 OCC720916:OCE720916 OLY720916:OMA720916 OVU720916:OVW720916 PFQ720916:PFS720916 PPM720916:PPO720916 PZI720916:PZK720916 QJE720916:QJG720916 QTA720916:QTC720916 RCW720916:RCY720916 RMS720916:RMU720916 RWO720916:RWQ720916 SGK720916:SGM720916 SQG720916:SQI720916 TAC720916:TAE720916 TJY720916:TKA720916 TTU720916:TTW720916 UDQ720916:UDS720916 UNM720916:UNO720916 UXI720916:UXK720916 VHE720916:VHG720916 VRA720916:VRC720916 WAW720916:WAY720916 WKS720916:WKU720916 WUO720916:WUQ720916 D786452:F786452 IC786452:IE786452 RY786452:SA786452 ABU786452:ABW786452 ALQ786452:ALS786452 AVM786452:AVO786452 BFI786452:BFK786452 BPE786452:BPG786452 BZA786452:BZC786452 CIW786452:CIY786452 CSS786452:CSU786452 DCO786452:DCQ786452 DMK786452:DMM786452 DWG786452:DWI786452 EGC786452:EGE786452 EPY786452:EQA786452 EZU786452:EZW786452 FJQ786452:FJS786452 FTM786452:FTO786452 GDI786452:GDK786452 GNE786452:GNG786452 GXA786452:GXC786452 HGW786452:HGY786452 HQS786452:HQU786452 IAO786452:IAQ786452 IKK786452:IKM786452 IUG786452:IUI786452 JEC786452:JEE786452 JNY786452:JOA786452 JXU786452:JXW786452 KHQ786452:KHS786452 KRM786452:KRO786452 LBI786452:LBK786452 LLE786452:LLG786452 LVA786452:LVC786452 MEW786452:MEY786452 MOS786452:MOU786452 MYO786452:MYQ786452 NIK786452:NIM786452 NSG786452:NSI786452 OCC786452:OCE786452 OLY786452:OMA786452 OVU786452:OVW786452 PFQ786452:PFS786452 PPM786452:PPO786452 PZI786452:PZK786452 QJE786452:QJG786452 QTA786452:QTC786452 RCW786452:RCY786452 RMS786452:RMU786452 RWO786452:RWQ786452 SGK786452:SGM786452 SQG786452:SQI786452 TAC786452:TAE786452 TJY786452:TKA786452 TTU786452:TTW786452 UDQ786452:UDS786452 UNM786452:UNO786452 UXI786452:UXK786452 VHE786452:VHG786452 VRA786452:VRC786452 WAW786452:WAY786452 WKS786452:WKU786452 WUO786452:WUQ786452 D851988:F851988 IC851988:IE851988 RY851988:SA851988 ABU851988:ABW851988 ALQ851988:ALS851988 AVM851988:AVO851988 BFI851988:BFK851988 BPE851988:BPG851988 BZA851988:BZC851988 CIW851988:CIY851988 CSS851988:CSU851988 DCO851988:DCQ851988 DMK851988:DMM851988 DWG851988:DWI851988 EGC851988:EGE851988 EPY851988:EQA851988 EZU851988:EZW851988 FJQ851988:FJS851988 FTM851988:FTO851988 GDI851988:GDK851988 GNE851988:GNG851988 GXA851988:GXC851988 HGW851988:HGY851988 HQS851988:HQU851988 IAO851988:IAQ851988 IKK851988:IKM851988 IUG851988:IUI851988 JEC851988:JEE851988 JNY851988:JOA851988 JXU851988:JXW851988 KHQ851988:KHS851988 KRM851988:KRO851988 LBI851988:LBK851988 LLE851988:LLG851988 LVA851988:LVC851988 MEW851988:MEY851988 MOS851988:MOU851988 MYO851988:MYQ851988 NIK851988:NIM851988 NSG851988:NSI851988 OCC851988:OCE851988 OLY851988:OMA851988 OVU851988:OVW851988 PFQ851988:PFS851988 PPM851988:PPO851988 PZI851988:PZK851988 QJE851988:QJG851988 QTA851988:QTC851988 RCW851988:RCY851988 RMS851988:RMU851988 RWO851988:RWQ851988 SGK851988:SGM851988 SQG851988:SQI851988 TAC851988:TAE851988 TJY851988:TKA851988 TTU851988:TTW851988 UDQ851988:UDS851988 UNM851988:UNO851988 UXI851988:UXK851988 VHE851988:VHG851988 VRA851988:VRC851988 WAW851988:WAY851988 WKS851988:WKU851988 WUO851988:WUQ851988 D917524:F917524 IC917524:IE917524 RY917524:SA917524 ABU917524:ABW917524 ALQ917524:ALS917524 AVM917524:AVO917524 BFI917524:BFK917524 BPE917524:BPG917524 BZA917524:BZC917524 CIW917524:CIY917524 CSS917524:CSU917524 DCO917524:DCQ917524 DMK917524:DMM917524 DWG917524:DWI917524 EGC917524:EGE917524 EPY917524:EQA917524 EZU917524:EZW917524 FJQ917524:FJS917524 FTM917524:FTO917524 GDI917524:GDK917524 GNE917524:GNG917524 GXA917524:GXC917524 HGW917524:HGY917524 HQS917524:HQU917524 IAO917524:IAQ917524 IKK917524:IKM917524 IUG917524:IUI917524 JEC917524:JEE917524 JNY917524:JOA917524 JXU917524:JXW917524 KHQ917524:KHS917524 KRM917524:KRO917524 LBI917524:LBK917524 LLE917524:LLG917524 LVA917524:LVC917524 MEW917524:MEY917524 MOS917524:MOU917524 MYO917524:MYQ917524 NIK917524:NIM917524 NSG917524:NSI917524 OCC917524:OCE917524 OLY917524:OMA917524 OVU917524:OVW917524 PFQ917524:PFS917524 PPM917524:PPO917524 PZI917524:PZK917524 QJE917524:QJG917524 QTA917524:QTC917524 RCW917524:RCY917524 RMS917524:RMU917524 RWO917524:RWQ917524 SGK917524:SGM917524 SQG917524:SQI917524 TAC917524:TAE917524 TJY917524:TKA917524 TTU917524:TTW917524 UDQ917524:UDS917524 UNM917524:UNO917524 UXI917524:UXK917524 VHE917524:VHG917524 VRA917524:VRC917524 WAW917524:WAY917524 WKS917524:WKU917524 WUO917524:WUQ917524 D983060:F983060 IC983060:IE983060 RY983060:SA983060 ABU983060:ABW983060 ALQ983060:ALS983060 AVM983060:AVO983060 BFI983060:BFK983060 BPE983060:BPG983060 BZA983060:BZC983060 CIW983060:CIY983060 CSS983060:CSU983060 DCO983060:DCQ983060 DMK983060:DMM983060 DWG983060:DWI983060 EGC983060:EGE983060 EPY983060:EQA983060 EZU983060:EZW983060 FJQ983060:FJS983060 FTM983060:FTO983060 GDI983060:GDK983060 GNE983060:GNG983060 GXA983060:GXC983060 HGW983060:HGY983060 HQS983060:HQU983060 IAO983060:IAQ983060 IKK983060:IKM983060 IUG983060:IUI983060 JEC983060:JEE983060 JNY983060:JOA983060 JXU983060:JXW983060 KHQ983060:KHS983060 KRM983060:KRO983060 LBI983060:LBK983060 LLE983060:LLG983060 LVA983060:LVC983060 MEW983060:MEY983060 MOS983060:MOU983060 MYO983060:MYQ983060 NIK983060:NIM983060 NSG983060:NSI983060 OCC983060:OCE983060 OLY983060:OMA983060 OVU983060:OVW983060 PFQ983060:PFS983060 PPM983060:PPO983060 PZI983060:PZK983060 QJE983060:QJG983060 QTA983060:QTC983060 RCW983060:RCY983060 RMS983060:RMU983060 RWO983060:RWQ983060 SGK983060:SGM983060 SQG983060:SQI983060 TAC983060:TAE983060 TJY983060:TKA983060 TTU983060:TTW983060 UDQ983060:UDS983060 UNM983060:UNO983060 UXI983060:UXK983060 VHE983060:VHG983060 VRA983060:VRC983060 WAW983060:WAY983060 WKS983060:WKU983060 WUO983060:WUQ983060 WUO17:WUQ17 WKS17:WKU17 WAW17:WAY17 VRA17:VRC17 VHE17:VHG17 UXI17:UXK17 UNM17:UNO17 UDQ17:UDS17 TTU17:TTW17 TJY17:TKA17 TAC17:TAE17 SQG17:SQI17 SGK17:SGM17 RWO17:RWQ17 RMS17:RMU17 RCW17:RCY17 QTA17:QTC17 QJE17:QJG17 PZI17:PZK17 PPM17:PPO17 PFQ17:PFS17 OVU17:OVW17 OLY17:OMA17 OCC17:OCE17 NSG17:NSI17 NIK17:NIM17 MYO17:MYQ17 MOS17:MOU17 MEW17:MEY17 LVA17:LVC17 LLE17:LLG17 LBI17:LBK17 KRM17:KRO17 KHQ17:KHS17 JXU17:JXW17 JNY17:JOA17 JEC17:JEE17 IUG17:IUI17 IKK17:IKM17 IAO17:IAQ17 HQS17:HQU17 HGW17:HGY17 GXA17:GXC17 GNE17:GNG17 GDI17:GDK17 FTM17:FTO17 FJQ17:FJS17 EZU17:EZW17 EPY17:EQA17 EGC17:EGE17 DWG17:DWI17 DMK17:DMM17 DCO17:DCQ17 CSS17:CSU17 CIW17:CIY17 BZA17:BZC17 BPE17:BPG17 BFI17:BFK17 AVM17:AVO17 ALQ17:ALS17 ABU17:ABW17 RY17:SA17 IC17:IE17 D17:F17 J65556:M65556 J131092:M131092 J196628:M196628 J262164:M262164 J327700:M327700 J393236:M393236 J458772:M458772 J524308:M524308 J589844:M589844 J655380:M655380 J720916:M720916 J786452:M786452 J851988:M851988 J917524:M917524 J983060:M983060 J17:L17" xr:uid="{00000000-0002-0000-0B00-000001000000}"/>
    <dataValidation allowBlank="1" showInputMessage="1" showErrorMessage="1" promptTitle="C.B.O:" prompt="Insira  O NÚMERO  da C.B.O cadastrada no Ministério do Trabalho e Emprego." sqref="D65554:F65554 IC65554:IE65554 RY65554:SA65554 ABU65554:ABW65554 ALQ65554:ALS65554 AVM65554:AVO65554 BFI65554:BFK65554 BPE65554:BPG65554 BZA65554:BZC65554 CIW65554:CIY65554 CSS65554:CSU65554 DCO65554:DCQ65554 DMK65554:DMM65554 DWG65554:DWI65554 EGC65554:EGE65554 EPY65554:EQA65554 EZU65554:EZW65554 FJQ65554:FJS65554 FTM65554:FTO65554 GDI65554:GDK65554 GNE65554:GNG65554 GXA65554:GXC65554 HGW65554:HGY65554 HQS65554:HQU65554 IAO65554:IAQ65554 IKK65554:IKM65554 IUG65554:IUI65554 JEC65554:JEE65554 JNY65554:JOA65554 JXU65554:JXW65554 KHQ65554:KHS65554 KRM65554:KRO65554 LBI65554:LBK65554 LLE65554:LLG65554 LVA65554:LVC65554 MEW65554:MEY65554 MOS65554:MOU65554 MYO65554:MYQ65554 NIK65554:NIM65554 NSG65554:NSI65554 OCC65554:OCE65554 OLY65554:OMA65554 OVU65554:OVW65554 PFQ65554:PFS65554 PPM65554:PPO65554 PZI65554:PZK65554 QJE65554:QJG65554 QTA65554:QTC65554 RCW65554:RCY65554 RMS65554:RMU65554 RWO65554:RWQ65554 SGK65554:SGM65554 SQG65554:SQI65554 TAC65554:TAE65554 TJY65554:TKA65554 TTU65554:TTW65554 UDQ65554:UDS65554 UNM65554:UNO65554 UXI65554:UXK65554 VHE65554:VHG65554 VRA65554:VRC65554 WAW65554:WAY65554 WKS65554:WKU65554 WUO65554:WUQ65554 D131090:F131090 IC131090:IE131090 RY131090:SA131090 ABU131090:ABW131090 ALQ131090:ALS131090 AVM131090:AVO131090 BFI131090:BFK131090 BPE131090:BPG131090 BZA131090:BZC131090 CIW131090:CIY131090 CSS131090:CSU131090 DCO131090:DCQ131090 DMK131090:DMM131090 DWG131090:DWI131090 EGC131090:EGE131090 EPY131090:EQA131090 EZU131090:EZW131090 FJQ131090:FJS131090 FTM131090:FTO131090 GDI131090:GDK131090 GNE131090:GNG131090 GXA131090:GXC131090 HGW131090:HGY131090 HQS131090:HQU131090 IAO131090:IAQ131090 IKK131090:IKM131090 IUG131090:IUI131090 JEC131090:JEE131090 JNY131090:JOA131090 JXU131090:JXW131090 KHQ131090:KHS131090 KRM131090:KRO131090 LBI131090:LBK131090 LLE131090:LLG131090 LVA131090:LVC131090 MEW131090:MEY131090 MOS131090:MOU131090 MYO131090:MYQ131090 NIK131090:NIM131090 NSG131090:NSI131090 OCC131090:OCE131090 OLY131090:OMA131090 OVU131090:OVW131090 PFQ131090:PFS131090 PPM131090:PPO131090 PZI131090:PZK131090 QJE131090:QJG131090 QTA131090:QTC131090 RCW131090:RCY131090 RMS131090:RMU131090 RWO131090:RWQ131090 SGK131090:SGM131090 SQG131090:SQI131090 TAC131090:TAE131090 TJY131090:TKA131090 TTU131090:TTW131090 UDQ131090:UDS131090 UNM131090:UNO131090 UXI131090:UXK131090 VHE131090:VHG131090 VRA131090:VRC131090 WAW131090:WAY131090 WKS131090:WKU131090 WUO131090:WUQ131090 D196626:F196626 IC196626:IE196626 RY196626:SA196626 ABU196626:ABW196626 ALQ196626:ALS196626 AVM196626:AVO196626 BFI196626:BFK196626 BPE196626:BPG196626 BZA196626:BZC196626 CIW196626:CIY196626 CSS196626:CSU196626 DCO196626:DCQ196626 DMK196626:DMM196626 DWG196626:DWI196626 EGC196626:EGE196626 EPY196626:EQA196626 EZU196626:EZW196626 FJQ196626:FJS196626 FTM196626:FTO196626 GDI196626:GDK196626 GNE196626:GNG196626 GXA196626:GXC196626 HGW196626:HGY196626 HQS196626:HQU196626 IAO196626:IAQ196626 IKK196626:IKM196626 IUG196626:IUI196626 JEC196626:JEE196626 JNY196626:JOA196626 JXU196626:JXW196626 KHQ196626:KHS196626 KRM196626:KRO196626 LBI196626:LBK196626 LLE196626:LLG196626 LVA196626:LVC196626 MEW196626:MEY196626 MOS196626:MOU196626 MYO196626:MYQ196626 NIK196626:NIM196626 NSG196626:NSI196626 OCC196626:OCE196626 OLY196626:OMA196626 OVU196626:OVW196626 PFQ196626:PFS196626 PPM196626:PPO196626 PZI196626:PZK196626 QJE196626:QJG196626 QTA196626:QTC196626 RCW196626:RCY196626 RMS196626:RMU196626 RWO196626:RWQ196626 SGK196626:SGM196626 SQG196626:SQI196626 TAC196626:TAE196626 TJY196626:TKA196626 TTU196626:TTW196626 UDQ196626:UDS196626 UNM196626:UNO196626 UXI196626:UXK196626 VHE196626:VHG196626 VRA196626:VRC196626 WAW196626:WAY196626 WKS196626:WKU196626 WUO196626:WUQ196626 D262162:F262162 IC262162:IE262162 RY262162:SA262162 ABU262162:ABW262162 ALQ262162:ALS262162 AVM262162:AVO262162 BFI262162:BFK262162 BPE262162:BPG262162 BZA262162:BZC262162 CIW262162:CIY262162 CSS262162:CSU262162 DCO262162:DCQ262162 DMK262162:DMM262162 DWG262162:DWI262162 EGC262162:EGE262162 EPY262162:EQA262162 EZU262162:EZW262162 FJQ262162:FJS262162 FTM262162:FTO262162 GDI262162:GDK262162 GNE262162:GNG262162 GXA262162:GXC262162 HGW262162:HGY262162 HQS262162:HQU262162 IAO262162:IAQ262162 IKK262162:IKM262162 IUG262162:IUI262162 JEC262162:JEE262162 JNY262162:JOA262162 JXU262162:JXW262162 KHQ262162:KHS262162 KRM262162:KRO262162 LBI262162:LBK262162 LLE262162:LLG262162 LVA262162:LVC262162 MEW262162:MEY262162 MOS262162:MOU262162 MYO262162:MYQ262162 NIK262162:NIM262162 NSG262162:NSI262162 OCC262162:OCE262162 OLY262162:OMA262162 OVU262162:OVW262162 PFQ262162:PFS262162 PPM262162:PPO262162 PZI262162:PZK262162 QJE262162:QJG262162 QTA262162:QTC262162 RCW262162:RCY262162 RMS262162:RMU262162 RWO262162:RWQ262162 SGK262162:SGM262162 SQG262162:SQI262162 TAC262162:TAE262162 TJY262162:TKA262162 TTU262162:TTW262162 UDQ262162:UDS262162 UNM262162:UNO262162 UXI262162:UXK262162 VHE262162:VHG262162 VRA262162:VRC262162 WAW262162:WAY262162 WKS262162:WKU262162 WUO262162:WUQ262162 D327698:F327698 IC327698:IE327698 RY327698:SA327698 ABU327698:ABW327698 ALQ327698:ALS327698 AVM327698:AVO327698 BFI327698:BFK327698 BPE327698:BPG327698 BZA327698:BZC327698 CIW327698:CIY327698 CSS327698:CSU327698 DCO327698:DCQ327698 DMK327698:DMM327698 DWG327698:DWI327698 EGC327698:EGE327698 EPY327698:EQA327698 EZU327698:EZW327698 FJQ327698:FJS327698 FTM327698:FTO327698 GDI327698:GDK327698 GNE327698:GNG327698 GXA327698:GXC327698 HGW327698:HGY327698 HQS327698:HQU327698 IAO327698:IAQ327698 IKK327698:IKM327698 IUG327698:IUI327698 JEC327698:JEE327698 JNY327698:JOA327698 JXU327698:JXW327698 KHQ327698:KHS327698 KRM327698:KRO327698 LBI327698:LBK327698 LLE327698:LLG327698 LVA327698:LVC327698 MEW327698:MEY327698 MOS327698:MOU327698 MYO327698:MYQ327698 NIK327698:NIM327698 NSG327698:NSI327698 OCC327698:OCE327698 OLY327698:OMA327698 OVU327698:OVW327698 PFQ327698:PFS327698 PPM327698:PPO327698 PZI327698:PZK327698 QJE327698:QJG327698 QTA327698:QTC327698 RCW327698:RCY327698 RMS327698:RMU327698 RWO327698:RWQ327698 SGK327698:SGM327698 SQG327698:SQI327698 TAC327698:TAE327698 TJY327698:TKA327698 TTU327698:TTW327698 UDQ327698:UDS327698 UNM327698:UNO327698 UXI327698:UXK327698 VHE327698:VHG327698 VRA327698:VRC327698 WAW327698:WAY327698 WKS327698:WKU327698 WUO327698:WUQ327698 D393234:F393234 IC393234:IE393234 RY393234:SA393234 ABU393234:ABW393234 ALQ393234:ALS393234 AVM393234:AVO393234 BFI393234:BFK393234 BPE393234:BPG393234 BZA393234:BZC393234 CIW393234:CIY393234 CSS393234:CSU393234 DCO393234:DCQ393234 DMK393234:DMM393234 DWG393234:DWI393234 EGC393234:EGE393234 EPY393234:EQA393234 EZU393234:EZW393234 FJQ393234:FJS393234 FTM393234:FTO393234 GDI393234:GDK393234 GNE393234:GNG393234 GXA393234:GXC393234 HGW393234:HGY393234 HQS393234:HQU393234 IAO393234:IAQ393234 IKK393234:IKM393234 IUG393234:IUI393234 JEC393234:JEE393234 JNY393234:JOA393234 JXU393234:JXW393234 KHQ393234:KHS393234 KRM393234:KRO393234 LBI393234:LBK393234 LLE393234:LLG393234 LVA393234:LVC393234 MEW393234:MEY393234 MOS393234:MOU393234 MYO393234:MYQ393234 NIK393234:NIM393234 NSG393234:NSI393234 OCC393234:OCE393234 OLY393234:OMA393234 OVU393234:OVW393234 PFQ393234:PFS393234 PPM393234:PPO393234 PZI393234:PZK393234 QJE393234:QJG393234 QTA393234:QTC393234 RCW393234:RCY393234 RMS393234:RMU393234 RWO393234:RWQ393234 SGK393234:SGM393234 SQG393234:SQI393234 TAC393234:TAE393234 TJY393234:TKA393234 TTU393234:TTW393234 UDQ393234:UDS393234 UNM393234:UNO393234 UXI393234:UXK393234 VHE393234:VHG393234 VRA393234:VRC393234 WAW393234:WAY393234 WKS393234:WKU393234 WUO393234:WUQ393234 D458770:F458770 IC458770:IE458770 RY458770:SA458770 ABU458770:ABW458770 ALQ458770:ALS458770 AVM458770:AVO458770 BFI458770:BFK458770 BPE458770:BPG458770 BZA458770:BZC458770 CIW458770:CIY458770 CSS458770:CSU458770 DCO458770:DCQ458770 DMK458770:DMM458770 DWG458770:DWI458770 EGC458770:EGE458770 EPY458770:EQA458770 EZU458770:EZW458770 FJQ458770:FJS458770 FTM458770:FTO458770 GDI458770:GDK458770 GNE458770:GNG458770 GXA458770:GXC458770 HGW458770:HGY458770 HQS458770:HQU458770 IAO458770:IAQ458770 IKK458770:IKM458770 IUG458770:IUI458770 JEC458770:JEE458770 JNY458770:JOA458770 JXU458770:JXW458770 KHQ458770:KHS458770 KRM458770:KRO458770 LBI458770:LBK458770 LLE458770:LLG458770 LVA458770:LVC458770 MEW458770:MEY458770 MOS458770:MOU458770 MYO458770:MYQ458770 NIK458770:NIM458770 NSG458770:NSI458770 OCC458770:OCE458770 OLY458770:OMA458770 OVU458770:OVW458770 PFQ458770:PFS458770 PPM458770:PPO458770 PZI458770:PZK458770 QJE458770:QJG458770 QTA458770:QTC458770 RCW458770:RCY458770 RMS458770:RMU458770 RWO458770:RWQ458770 SGK458770:SGM458770 SQG458770:SQI458770 TAC458770:TAE458770 TJY458770:TKA458770 TTU458770:TTW458770 UDQ458770:UDS458770 UNM458770:UNO458770 UXI458770:UXK458770 VHE458770:VHG458770 VRA458770:VRC458770 WAW458770:WAY458770 WKS458770:WKU458770 WUO458770:WUQ458770 D524306:F524306 IC524306:IE524306 RY524306:SA524306 ABU524306:ABW524306 ALQ524306:ALS524306 AVM524306:AVO524306 BFI524306:BFK524306 BPE524306:BPG524306 BZA524306:BZC524306 CIW524306:CIY524306 CSS524306:CSU524306 DCO524306:DCQ524306 DMK524306:DMM524306 DWG524306:DWI524306 EGC524306:EGE524306 EPY524306:EQA524306 EZU524306:EZW524306 FJQ524306:FJS524306 FTM524306:FTO524306 GDI524306:GDK524306 GNE524306:GNG524306 GXA524306:GXC524306 HGW524306:HGY524306 HQS524306:HQU524306 IAO524306:IAQ524306 IKK524306:IKM524306 IUG524306:IUI524306 JEC524306:JEE524306 JNY524306:JOA524306 JXU524306:JXW524306 KHQ524306:KHS524306 KRM524306:KRO524306 LBI524306:LBK524306 LLE524306:LLG524306 LVA524306:LVC524306 MEW524306:MEY524306 MOS524306:MOU524306 MYO524306:MYQ524306 NIK524306:NIM524306 NSG524306:NSI524306 OCC524306:OCE524306 OLY524306:OMA524306 OVU524306:OVW524306 PFQ524306:PFS524306 PPM524306:PPO524306 PZI524306:PZK524306 QJE524306:QJG524306 QTA524306:QTC524306 RCW524306:RCY524306 RMS524306:RMU524306 RWO524306:RWQ524306 SGK524306:SGM524306 SQG524306:SQI524306 TAC524306:TAE524306 TJY524306:TKA524306 TTU524306:TTW524306 UDQ524306:UDS524306 UNM524306:UNO524306 UXI524306:UXK524306 VHE524306:VHG524306 VRA524306:VRC524306 WAW524306:WAY524306 WKS524306:WKU524306 WUO524306:WUQ524306 D589842:F589842 IC589842:IE589842 RY589842:SA589842 ABU589842:ABW589842 ALQ589842:ALS589842 AVM589842:AVO589842 BFI589842:BFK589842 BPE589842:BPG589842 BZA589842:BZC589842 CIW589842:CIY589842 CSS589842:CSU589842 DCO589842:DCQ589842 DMK589842:DMM589842 DWG589842:DWI589842 EGC589842:EGE589842 EPY589842:EQA589842 EZU589842:EZW589842 FJQ589842:FJS589842 FTM589842:FTO589842 GDI589842:GDK589842 GNE589842:GNG589842 GXA589842:GXC589842 HGW589842:HGY589842 HQS589842:HQU589842 IAO589842:IAQ589842 IKK589842:IKM589842 IUG589842:IUI589842 JEC589842:JEE589842 JNY589842:JOA589842 JXU589842:JXW589842 KHQ589842:KHS589842 KRM589842:KRO589842 LBI589842:LBK589842 LLE589842:LLG589842 LVA589842:LVC589842 MEW589842:MEY589842 MOS589842:MOU589842 MYO589842:MYQ589842 NIK589842:NIM589842 NSG589842:NSI589842 OCC589842:OCE589842 OLY589842:OMA589842 OVU589842:OVW589842 PFQ589842:PFS589842 PPM589842:PPO589842 PZI589842:PZK589842 QJE589842:QJG589842 QTA589842:QTC589842 RCW589842:RCY589842 RMS589842:RMU589842 RWO589842:RWQ589842 SGK589842:SGM589842 SQG589842:SQI589842 TAC589842:TAE589842 TJY589842:TKA589842 TTU589842:TTW589842 UDQ589842:UDS589842 UNM589842:UNO589842 UXI589842:UXK589842 VHE589842:VHG589842 VRA589842:VRC589842 WAW589842:WAY589842 WKS589842:WKU589842 WUO589842:WUQ589842 D655378:F655378 IC655378:IE655378 RY655378:SA655378 ABU655378:ABW655378 ALQ655378:ALS655378 AVM655378:AVO655378 BFI655378:BFK655378 BPE655378:BPG655378 BZA655378:BZC655378 CIW655378:CIY655378 CSS655378:CSU655378 DCO655378:DCQ655378 DMK655378:DMM655378 DWG655378:DWI655378 EGC655378:EGE655378 EPY655378:EQA655378 EZU655378:EZW655378 FJQ655378:FJS655378 FTM655378:FTO655378 GDI655378:GDK655378 GNE655378:GNG655378 GXA655378:GXC655378 HGW655378:HGY655378 HQS655378:HQU655378 IAO655378:IAQ655378 IKK655378:IKM655378 IUG655378:IUI655378 JEC655378:JEE655378 JNY655378:JOA655378 JXU655378:JXW655378 KHQ655378:KHS655378 KRM655378:KRO655378 LBI655378:LBK655378 LLE655378:LLG655378 LVA655378:LVC655378 MEW655378:MEY655378 MOS655378:MOU655378 MYO655378:MYQ655378 NIK655378:NIM655378 NSG655378:NSI655378 OCC655378:OCE655378 OLY655378:OMA655378 OVU655378:OVW655378 PFQ655378:PFS655378 PPM655378:PPO655378 PZI655378:PZK655378 QJE655378:QJG655378 QTA655378:QTC655378 RCW655378:RCY655378 RMS655378:RMU655378 RWO655378:RWQ655378 SGK655378:SGM655378 SQG655378:SQI655378 TAC655378:TAE655378 TJY655378:TKA655378 TTU655378:TTW655378 UDQ655378:UDS655378 UNM655378:UNO655378 UXI655378:UXK655378 VHE655378:VHG655378 VRA655378:VRC655378 WAW655378:WAY655378 WKS655378:WKU655378 WUO655378:WUQ655378 D720914:F720914 IC720914:IE720914 RY720914:SA720914 ABU720914:ABW720914 ALQ720914:ALS720914 AVM720914:AVO720914 BFI720914:BFK720914 BPE720914:BPG720914 BZA720914:BZC720914 CIW720914:CIY720914 CSS720914:CSU720914 DCO720914:DCQ720914 DMK720914:DMM720914 DWG720914:DWI720914 EGC720914:EGE720914 EPY720914:EQA720914 EZU720914:EZW720914 FJQ720914:FJS720914 FTM720914:FTO720914 GDI720914:GDK720914 GNE720914:GNG720914 GXA720914:GXC720914 HGW720914:HGY720914 HQS720914:HQU720914 IAO720914:IAQ720914 IKK720914:IKM720914 IUG720914:IUI720914 JEC720914:JEE720914 JNY720914:JOA720914 JXU720914:JXW720914 KHQ720914:KHS720914 KRM720914:KRO720914 LBI720914:LBK720914 LLE720914:LLG720914 LVA720914:LVC720914 MEW720914:MEY720914 MOS720914:MOU720914 MYO720914:MYQ720914 NIK720914:NIM720914 NSG720914:NSI720914 OCC720914:OCE720914 OLY720914:OMA720914 OVU720914:OVW720914 PFQ720914:PFS720914 PPM720914:PPO720914 PZI720914:PZK720914 QJE720914:QJG720914 QTA720914:QTC720914 RCW720914:RCY720914 RMS720914:RMU720914 RWO720914:RWQ720914 SGK720914:SGM720914 SQG720914:SQI720914 TAC720914:TAE720914 TJY720914:TKA720914 TTU720914:TTW720914 UDQ720914:UDS720914 UNM720914:UNO720914 UXI720914:UXK720914 VHE720914:VHG720914 VRA720914:VRC720914 WAW720914:WAY720914 WKS720914:WKU720914 WUO720914:WUQ720914 D786450:F786450 IC786450:IE786450 RY786450:SA786450 ABU786450:ABW786450 ALQ786450:ALS786450 AVM786450:AVO786450 BFI786450:BFK786450 BPE786450:BPG786450 BZA786450:BZC786450 CIW786450:CIY786450 CSS786450:CSU786450 DCO786450:DCQ786450 DMK786450:DMM786450 DWG786450:DWI786450 EGC786450:EGE786450 EPY786450:EQA786450 EZU786450:EZW786450 FJQ786450:FJS786450 FTM786450:FTO786450 GDI786450:GDK786450 GNE786450:GNG786450 GXA786450:GXC786450 HGW786450:HGY786450 HQS786450:HQU786450 IAO786450:IAQ786450 IKK786450:IKM786450 IUG786450:IUI786450 JEC786450:JEE786450 JNY786450:JOA786450 JXU786450:JXW786450 KHQ786450:KHS786450 KRM786450:KRO786450 LBI786450:LBK786450 LLE786450:LLG786450 LVA786450:LVC786450 MEW786450:MEY786450 MOS786450:MOU786450 MYO786450:MYQ786450 NIK786450:NIM786450 NSG786450:NSI786450 OCC786450:OCE786450 OLY786450:OMA786450 OVU786450:OVW786450 PFQ786450:PFS786450 PPM786450:PPO786450 PZI786450:PZK786450 QJE786450:QJG786450 QTA786450:QTC786450 RCW786450:RCY786450 RMS786450:RMU786450 RWO786450:RWQ786450 SGK786450:SGM786450 SQG786450:SQI786450 TAC786450:TAE786450 TJY786450:TKA786450 TTU786450:TTW786450 UDQ786450:UDS786450 UNM786450:UNO786450 UXI786450:UXK786450 VHE786450:VHG786450 VRA786450:VRC786450 WAW786450:WAY786450 WKS786450:WKU786450 WUO786450:WUQ786450 D851986:F851986 IC851986:IE851986 RY851986:SA851986 ABU851986:ABW851986 ALQ851986:ALS851986 AVM851986:AVO851986 BFI851986:BFK851986 BPE851986:BPG851986 BZA851986:BZC851986 CIW851986:CIY851986 CSS851986:CSU851986 DCO851986:DCQ851986 DMK851986:DMM851986 DWG851986:DWI851986 EGC851986:EGE851986 EPY851986:EQA851986 EZU851986:EZW851986 FJQ851986:FJS851986 FTM851986:FTO851986 GDI851986:GDK851986 GNE851986:GNG851986 GXA851986:GXC851986 HGW851986:HGY851986 HQS851986:HQU851986 IAO851986:IAQ851986 IKK851986:IKM851986 IUG851986:IUI851986 JEC851986:JEE851986 JNY851986:JOA851986 JXU851986:JXW851986 KHQ851986:KHS851986 KRM851986:KRO851986 LBI851986:LBK851986 LLE851986:LLG851986 LVA851986:LVC851986 MEW851986:MEY851986 MOS851986:MOU851986 MYO851986:MYQ851986 NIK851986:NIM851986 NSG851986:NSI851986 OCC851986:OCE851986 OLY851986:OMA851986 OVU851986:OVW851986 PFQ851986:PFS851986 PPM851986:PPO851986 PZI851986:PZK851986 QJE851986:QJG851986 QTA851986:QTC851986 RCW851986:RCY851986 RMS851986:RMU851986 RWO851986:RWQ851986 SGK851986:SGM851986 SQG851986:SQI851986 TAC851986:TAE851986 TJY851986:TKA851986 TTU851986:TTW851986 UDQ851986:UDS851986 UNM851986:UNO851986 UXI851986:UXK851986 VHE851986:VHG851986 VRA851986:VRC851986 WAW851986:WAY851986 WKS851986:WKU851986 WUO851986:WUQ851986 D917522:F917522 IC917522:IE917522 RY917522:SA917522 ABU917522:ABW917522 ALQ917522:ALS917522 AVM917522:AVO917522 BFI917522:BFK917522 BPE917522:BPG917522 BZA917522:BZC917522 CIW917522:CIY917522 CSS917522:CSU917522 DCO917522:DCQ917522 DMK917522:DMM917522 DWG917522:DWI917522 EGC917522:EGE917522 EPY917522:EQA917522 EZU917522:EZW917522 FJQ917522:FJS917522 FTM917522:FTO917522 GDI917522:GDK917522 GNE917522:GNG917522 GXA917522:GXC917522 HGW917522:HGY917522 HQS917522:HQU917522 IAO917522:IAQ917522 IKK917522:IKM917522 IUG917522:IUI917522 JEC917522:JEE917522 JNY917522:JOA917522 JXU917522:JXW917522 KHQ917522:KHS917522 KRM917522:KRO917522 LBI917522:LBK917522 LLE917522:LLG917522 LVA917522:LVC917522 MEW917522:MEY917522 MOS917522:MOU917522 MYO917522:MYQ917522 NIK917522:NIM917522 NSG917522:NSI917522 OCC917522:OCE917522 OLY917522:OMA917522 OVU917522:OVW917522 PFQ917522:PFS917522 PPM917522:PPO917522 PZI917522:PZK917522 QJE917522:QJG917522 QTA917522:QTC917522 RCW917522:RCY917522 RMS917522:RMU917522 RWO917522:RWQ917522 SGK917522:SGM917522 SQG917522:SQI917522 TAC917522:TAE917522 TJY917522:TKA917522 TTU917522:TTW917522 UDQ917522:UDS917522 UNM917522:UNO917522 UXI917522:UXK917522 VHE917522:VHG917522 VRA917522:VRC917522 WAW917522:WAY917522 WKS917522:WKU917522 WUO917522:WUQ917522 D983058:F983058 IC983058:IE983058 RY983058:SA983058 ABU983058:ABW983058 ALQ983058:ALS983058 AVM983058:AVO983058 BFI983058:BFK983058 BPE983058:BPG983058 BZA983058:BZC983058 CIW983058:CIY983058 CSS983058:CSU983058 DCO983058:DCQ983058 DMK983058:DMM983058 DWG983058:DWI983058 EGC983058:EGE983058 EPY983058:EQA983058 EZU983058:EZW983058 FJQ983058:FJS983058 FTM983058:FTO983058 GDI983058:GDK983058 GNE983058:GNG983058 GXA983058:GXC983058 HGW983058:HGY983058 HQS983058:HQU983058 IAO983058:IAQ983058 IKK983058:IKM983058 IUG983058:IUI983058 JEC983058:JEE983058 JNY983058:JOA983058 JXU983058:JXW983058 KHQ983058:KHS983058 KRM983058:KRO983058 LBI983058:LBK983058 LLE983058:LLG983058 LVA983058:LVC983058 MEW983058:MEY983058 MOS983058:MOU983058 MYO983058:MYQ983058 NIK983058:NIM983058 NSG983058:NSI983058 OCC983058:OCE983058 OLY983058:OMA983058 OVU983058:OVW983058 PFQ983058:PFS983058 PPM983058:PPO983058 PZI983058:PZK983058 QJE983058:QJG983058 QTA983058:QTC983058 RCW983058:RCY983058 RMS983058:RMU983058 RWO983058:RWQ983058 SGK983058:SGM983058 SQG983058:SQI983058 TAC983058:TAE983058 TJY983058:TKA983058 TTU983058:TTW983058 UDQ983058:UDS983058 UNM983058:UNO983058 UXI983058:UXK983058 VHE983058:VHG983058 VRA983058:VRC983058 WAW983058:WAY983058 WKS983058:WKU983058 WUO983058:WUQ983058 WUO15:WUQ15 WKS15:WKU15 WAW15:WAY15 VRA15:VRC15 VHE15:VHG15 UXI15:UXK15 UNM15:UNO15 UDQ15:UDS15 TTU15:TTW15 TJY15:TKA15 TAC15:TAE15 SQG15:SQI15 SGK15:SGM15 RWO15:RWQ15 RMS15:RMU15 RCW15:RCY15 QTA15:QTC15 QJE15:QJG15 PZI15:PZK15 PPM15:PPO15 PFQ15:PFS15 OVU15:OVW15 OLY15:OMA15 OCC15:OCE15 NSG15:NSI15 NIK15:NIM15 MYO15:MYQ15 MOS15:MOU15 MEW15:MEY15 LVA15:LVC15 LLE15:LLG15 LBI15:LBK15 KRM15:KRO15 KHQ15:KHS15 JXU15:JXW15 JNY15:JOA15 JEC15:JEE15 IUG15:IUI15 IKK15:IKM15 IAO15:IAQ15 HQS15:HQU15 HGW15:HGY15 GXA15:GXC15 GNE15:GNG15 GDI15:GDK15 FTM15:FTO15 FJQ15:FJS15 EZU15:EZW15 EPY15:EQA15 EGC15:EGE15 DWG15:DWI15 DMK15:DMM15 DCO15:DCQ15 CSS15:CSU15 CIW15:CIY15 BZA15:BZC15 BPE15:BPG15 BFI15:BFK15 AVM15:AVO15 ALQ15:ALS15 ABU15:ABW15 RY15:SA15 IC15:IE15 D15:F15 J65554:M65554 J131090:M131090 J196626:M196626 J262162:M262162 J327698:M327698 J393234:M393234 J458770:M458770 J524306:M524306 J589842:M589842 J655378:M655378 J720914:M720914 J786450:M786450 J851986:M851986 J917522:M917522 J983058:M983058 J15:L15" xr:uid="{00000000-0002-0000-0B00-000002000000}"/>
  </dataValidations>
  <printOptions horizontalCentered="1"/>
  <pageMargins left="0.23622047244094491" right="0.23622047244094491" top="0.74803149606299213" bottom="0.74803149606299213" header="0.31496062992125984" footer="0.31496062992125984"/>
  <pageSetup paperSize="9" scale="34" fitToHeight="0" orientation="portrait" r:id="rId1"/>
  <ignoredErrors>
    <ignoredError sqref="B11 B21 E56:F56 B14 F27 F52 F53 F54 F55 H21:L21 H14 L130:L133 L25:L27 F29:F31 L29:L31" unlockedFormula="1"/>
    <ignoredError sqref="L115" evalError="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8" tint="-0.249977111117893"/>
    <pageSetUpPr fitToPage="1"/>
  </sheetPr>
  <dimension ref="A1:G139"/>
  <sheetViews>
    <sheetView showGridLines="0" zoomScale="90" zoomScaleNormal="90" zoomScaleSheetLayoutView="100" workbookViewId="0">
      <selection activeCell="J31" sqref="J31"/>
    </sheetView>
  </sheetViews>
  <sheetFormatPr defaultRowHeight="12.75" x14ac:dyDescent="0.25"/>
  <cols>
    <col min="1" max="1" width="3.7109375" style="2" customWidth="1"/>
    <col min="2" max="2" width="12.5703125" style="2" customWidth="1"/>
    <col min="3" max="3" width="49.5703125" style="2" customWidth="1"/>
    <col min="4" max="4" width="28" style="2" customWidth="1"/>
    <col min="5" max="5" width="16.85546875" style="3" customWidth="1"/>
    <col min="6" max="6" width="17.5703125" style="4" customWidth="1"/>
    <col min="7" max="7" width="2.7109375" style="2" customWidth="1"/>
    <col min="8" max="8" width="7" style="2" customWidth="1"/>
    <col min="9" max="239" width="9.140625" style="2"/>
    <col min="240" max="240" width="12.5703125" style="2" customWidth="1"/>
    <col min="241" max="241" width="49.5703125" style="2" customWidth="1"/>
    <col min="242" max="242" width="28" style="2" customWidth="1"/>
    <col min="243" max="243" width="16.85546875" style="2" customWidth="1"/>
    <col min="244" max="244" width="17.5703125" style="2" customWidth="1"/>
    <col min="245" max="245" width="33.140625" style="2" customWidth="1"/>
    <col min="246" max="258" width="0" style="2" hidden="1" customWidth="1"/>
    <col min="259" max="495" width="9.140625" style="2"/>
    <col min="496" max="496" width="12.5703125" style="2" customWidth="1"/>
    <col min="497" max="497" width="49.5703125" style="2" customWidth="1"/>
    <col min="498" max="498" width="28" style="2" customWidth="1"/>
    <col min="499" max="499" width="16.85546875" style="2" customWidth="1"/>
    <col min="500" max="500" width="17.5703125" style="2" customWidth="1"/>
    <col min="501" max="501" width="33.140625" style="2" customWidth="1"/>
    <col min="502" max="514" width="0" style="2" hidden="1" customWidth="1"/>
    <col min="515" max="751" width="9.140625" style="2"/>
    <col min="752" max="752" width="12.5703125" style="2" customWidth="1"/>
    <col min="753" max="753" width="49.5703125" style="2" customWidth="1"/>
    <col min="754" max="754" width="28" style="2" customWidth="1"/>
    <col min="755" max="755" width="16.85546875" style="2" customWidth="1"/>
    <col min="756" max="756" width="17.5703125" style="2" customWidth="1"/>
    <col min="757" max="757" width="33.140625" style="2" customWidth="1"/>
    <col min="758" max="770" width="0" style="2" hidden="1" customWidth="1"/>
    <col min="771" max="1007" width="9.140625" style="2"/>
    <col min="1008" max="1008" width="12.5703125" style="2" customWidth="1"/>
    <col min="1009" max="1009" width="49.5703125" style="2" customWidth="1"/>
    <col min="1010" max="1010" width="28" style="2" customWidth="1"/>
    <col min="1011" max="1011" width="16.85546875" style="2" customWidth="1"/>
    <col min="1012" max="1012" width="17.5703125" style="2" customWidth="1"/>
    <col min="1013" max="1013" width="33.140625" style="2" customWidth="1"/>
    <col min="1014" max="1026" width="0" style="2" hidden="1" customWidth="1"/>
    <col min="1027" max="1263" width="9.140625" style="2"/>
    <col min="1264" max="1264" width="12.5703125" style="2" customWidth="1"/>
    <col min="1265" max="1265" width="49.5703125" style="2" customWidth="1"/>
    <col min="1266" max="1266" width="28" style="2" customWidth="1"/>
    <col min="1267" max="1267" width="16.85546875" style="2" customWidth="1"/>
    <col min="1268" max="1268" width="17.5703125" style="2" customWidth="1"/>
    <col min="1269" max="1269" width="33.140625" style="2" customWidth="1"/>
    <col min="1270" max="1282" width="0" style="2" hidden="1" customWidth="1"/>
    <col min="1283" max="1519" width="9.140625" style="2"/>
    <col min="1520" max="1520" width="12.5703125" style="2" customWidth="1"/>
    <col min="1521" max="1521" width="49.5703125" style="2" customWidth="1"/>
    <col min="1522" max="1522" width="28" style="2" customWidth="1"/>
    <col min="1523" max="1523" width="16.85546875" style="2" customWidth="1"/>
    <col min="1524" max="1524" width="17.5703125" style="2" customWidth="1"/>
    <col min="1525" max="1525" width="33.140625" style="2" customWidth="1"/>
    <col min="1526" max="1538" width="0" style="2" hidden="1" customWidth="1"/>
    <col min="1539" max="1775" width="9.140625" style="2"/>
    <col min="1776" max="1776" width="12.5703125" style="2" customWidth="1"/>
    <col min="1777" max="1777" width="49.5703125" style="2" customWidth="1"/>
    <col min="1778" max="1778" width="28" style="2" customWidth="1"/>
    <col min="1779" max="1779" width="16.85546875" style="2" customWidth="1"/>
    <col min="1780" max="1780" width="17.5703125" style="2" customWidth="1"/>
    <col min="1781" max="1781" width="33.140625" style="2" customWidth="1"/>
    <col min="1782" max="1794" width="0" style="2" hidden="1" customWidth="1"/>
    <col min="1795" max="2031" width="9.140625" style="2"/>
    <col min="2032" max="2032" width="12.5703125" style="2" customWidth="1"/>
    <col min="2033" max="2033" width="49.5703125" style="2" customWidth="1"/>
    <col min="2034" max="2034" width="28" style="2" customWidth="1"/>
    <col min="2035" max="2035" width="16.85546875" style="2" customWidth="1"/>
    <col min="2036" max="2036" width="17.5703125" style="2" customWidth="1"/>
    <col min="2037" max="2037" width="33.140625" style="2" customWidth="1"/>
    <col min="2038" max="2050" width="0" style="2" hidden="1" customWidth="1"/>
    <col min="2051" max="2287" width="9.140625" style="2"/>
    <col min="2288" max="2288" width="12.5703125" style="2" customWidth="1"/>
    <col min="2289" max="2289" width="49.5703125" style="2" customWidth="1"/>
    <col min="2290" max="2290" width="28" style="2" customWidth="1"/>
    <col min="2291" max="2291" width="16.85546875" style="2" customWidth="1"/>
    <col min="2292" max="2292" width="17.5703125" style="2" customWidth="1"/>
    <col min="2293" max="2293" width="33.140625" style="2" customWidth="1"/>
    <col min="2294" max="2306" width="0" style="2" hidden="1" customWidth="1"/>
    <col min="2307" max="2543" width="9.140625" style="2"/>
    <col min="2544" max="2544" width="12.5703125" style="2" customWidth="1"/>
    <col min="2545" max="2545" width="49.5703125" style="2" customWidth="1"/>
    <col min="2546" max="2546" width="28" style="2" customWidth="1"/>
    <col min="2547" max="2547" width="16.85546875" style="2" customWidth="1"/>
    <col min="2548" max="2548" width="17.5703125" style="2" customWidth="1"/>
    <col min="2549" max="2549" width="33.140625" style="2" customWidth="1"/>
    <col min="2550" max="2562" width="0" style="2" hidden="1" customWidth="1"/>
    <col min="2563" max="2799" width="9.140625" style="2"/>
    <col min="2800" max="2800" width="12.5703125" style="2" customWidth="1"/>
    <col min="2801" max="2801" width="49.5703125" style="2" customWidth="1"/>
    <col min="2802" max="2802" width="28" style="2" customWidth="1"/>
    <col min="2803" max="2803" width="16.85546875" style="2" customWidth="1"/>
    <col min="2804" max="2804" width="17.5703125" style="2" customWidth="1"/>
    <col min="2805" max="2805" width="33.140625" style="2" customWidth="1"/>
    <col min="2806" max="2818" width="0" style="2" hidden="1" customWidth="1"/>
    <col min="2819" max="3055" width="9.140625" style="2"/>
    <col min="3056" max="3056" width="12.5703125" style="2" customWidth="1"/>
    <col min="3057" max="3057" width="49.5703125" style="2" customWidth="1"/>
    <col min="3058" max="3058" width="28" style="2" customWidth="1"/>
    <col min="3059" max="3059" width="16.85546875" style="2" customWidth="1"/>
    <col min="3060" max="3060" width="17.5703125" style="2" customWidth="1"/>
    <col min="3061" max="3061" width="33.140625" style="2" customWidth="1"/>
    <col min="3062" max="3074" width="0" style="2" hidden="1" customWidth="1"/>
    <col min="3075" max="3311" width="9.140625" style="2"/>
    <col min="3312" max="3312" width="12.5703125" style="2" customWidth="1"/>
    <col min="3313" max="3313" width="49.5703125" style="2" customWidth="1"/>
    <col min="3314" max="3314" width="28" style="2" customWidth="1"/>
    <col min="3315" max="3315" width="16.85546875" style="2" customWidth="1"/>
    <col min="3316" max="3316" width="17.5703125" style="2" customWidth="1"/>
    <col min="3317" max="3317" width="33.140625" style="2" customWidth="1"/>
    <col min="3318" max="3330" width="0" style="2" hidden="1" customWidth="1"/>
    <col min="3331" max="3567" width="9.140625" style="2"/>
    <col min="3568" max="3568" width="12.5703125" style="2" customWidth="1"/>
    <col min="3569" max="3569" width="49.5703125" style="2" customWidth="1"/>
    <col min="3570" max="3570" width="28" style="2" customWidth="1"/>
    <col min="3571" max="3571" width="16.85546875" style="2" customWidth="1"/>
    <col min="3572" max="3572" width="17.5703125" style="2" customWidth="1"/>
    <col min="3573" max="3573" width="33.140625" style="2" customWidth="1"/>
    <col min="3574" max="3586" width="0" style="2" hidden="1" customWidth="1"/>
    <col min="3587" max="3823" width="9.140625" style="2"/>
    <col min="3824" max="3824" width="12.5703125" style="2" customWidth="1"/>
    <col min="3825" max="3825" width="49.5703125" style="2" customWidth="1"/>
    <col min="3826" max="3826" width="28" style="2" customWidth="1"/>
    <col min="3827" max="3827" width="16.85546875" style="2" customWidth="1"/>
    <col min="3828" max="3828" width="17.5703125" style="2" customWidth="1"/>
    <col min="3829" max="3829" width="33.140625" style="2" customWidth="1"/>
    <col min="3830" max="3842" width="0" style="2" hidden="1" customWidth="1"/>
    <col min="3843" max="4079" width="9.140625" style="2"/>
    <col min="4080" max="4080" width="12.5703125" style="2" customWidth="1"/>
    <col min="4081" max="4081" width="49.5703125" style="2" customWidth="1"/>
    <col min="4082" max="4082" width="28" style="2" customWidth="1"/>
    <col min="4083" max="4083" width="16.85546875" style="2" customWidth="1"/>
    <col min="4084" max="4084" width="17.5703125" style="2" customWidth="1"/>
    <col min="4085" max="4085" width="33.140625" style="2" customWidth="1"/>
    <col min="4086" max="4098" width="0" style="2" hidden="1" customWidth="1"/>
    <col min="4099" max="4335" width="9.140625" style="2"/>
    <col min="4336" max="4336" width="12.5703125" style="2" customWidth="1"/>
    <col min="4337" max="4337" width="49.5703125" style="2" customWidth="1"/>
    <col min="4338" max="4338" width="28" style="2" customWidth="1"/>
    <col min="4339" max="4339" width="16.85546875" style="2" customWidth="1"/>
    <col min="4340" max="4340" width="17.5703125" style="2" customWidth="1"/>
    <col min="4341" max="4341" width="33.140625" style="2" customWidth="1"/>
    <col min="4342" max="4354" width="0" style="2" hidden="1" customWidth="1"/>
    <col min="4355" max="4591" width="9.140625" style="2"/>
    <col min="4592" max="4592" width="12.5703125" style="2" customWidth="1"/>
    <col min="4593" max="4593" width="49.5703125" style="2" customWidth="1"/>
    <col min="4594" max="4594" width="28" style="2" customWidth="1"/>
    <col min="4595" max="4595" width="16.85546875" style="2" customWidth="1"/>
    <col min="4596" max="4596" width="17.5703125" style="2" customWidth="1"/>
    <col min="4597" max="4597" width="33.140625" style="2" customWidth="1"/>
    <col min="4598" max="4610" width="0" style="2" hidden="1" customWidth="1"/>
    <col min="4611" max="4847" width="9.140625" style="2"/>
    <col min="4848" max="4848" width="12.5703125" style="2" customWidth="1"/>
    <col min="4849" max="4849" width="49.5703125" style="2" customWidth="1"/>
    <col min="4850" max="4850" width="28" style="2" customWidth="1"/>
    <col min="4851" max="4851" width="16.85546875" style="2" customWidth="1"/>
    <col min="4852" max="4852" width="17.5703125" style="2" customWidth="1"/>
    <col min="4853" max="4853" width="33.140625" style="2" customWidth="1"/>
    <col min="4854" max="4866" width="0" style="2" hidden="1" customWidth="1"/>
    <col min="4867" max="5103" width="9.140625" style="2"/>
    <col min="5104" max="5104" width="12.5703125" style="2" customWidth="1"/>
    <col min="5105" max="5105" width="49.5703125" style="2" customWidth="1"/>
    <col min="5106" max="5106" width="28" style="2" customWidth="1"/>
    <col min="5107" max="5107" width="16.85546875" style="2" customWidth="1"/>
    <col min="5108" max="5108" width="17.5703125" style="2" customWidth="1"/>
    <col min="5109" max="5109" width="33.140625" style="2" customWidth="1"/>
    <col min="5110" max="5122" width="0" style="2" hidden="1" customWidth="1"/>
    <col min="5123" max="5359" width="9.140625" style="2"/>
    <col min="5360" max="5360" width="12.5703125" style="2" customWidth="1"/>
    <col min="5361" max="5361" width="49.5703125" style="2" customWidth="1"/>
    <col min="5362" max="5362" width="28" style="2" customWidth="1"/>
    <col min="5363" max="5363" width="16.85546875" style="2" customWidth="1"/>
    <col min="5364" max="5364" width="17.5703125" style="2" customWidth="1"/>
    <col min="5365" max="5365" width="33.140625" style="2" customWidth="1"/>
    <col min="5366" max="5378" width="0" style="2" hidden="1" customWidth="1"/>
    <col min="5379" max="5615" width="9.140625" style="2"/>
    <col min="5616" max="5616" width="12.5703125" style="2" customWidth="1"/>
    <col min="5617" max="5617" width="49.5703125" style="2" customWidth="1"/>
    <col min="5618" max="5618" width="28" style="2" customWidth="1"/>
    <col min="5619" max="5619" width="16.85546875" style="2" customWidth="1"/>
    <col min="5620" max="5620" width="17.5703125" style="2" customWidth="1"/>
    <col min="5621" max="5621" width="33.140625" style="2" customWidth="1"/>
    <col min="5622" max="5634" width="0" style="2" hidden="1" customWidth="1"/>
    <col min="5635" max="5871" width="9.140625" style="2"/>
    <col min="5872" max="5872" width="12.5703125" style="2" customWidth="1"/>
    <col min="5873" max="5873" width="49.5703125" style="2" customWidth="1"/>
    <col min="5874" max="5874" width="28" style="2" customWidth="1"/>
    <col min="5875" max="5875" width="16.85546875" style="2" customWidth="1"/>
    <col min="5876" max="5876" width="17.5703125" style="2" customWidth="1"/>
    <col min="5877" max="5877" width="33.140625" style="2" customWidth="1"/>
    <col min="5878" max="5890" width="0" style="2" hidden="1" customWidth="1"/>
    <col min="5891" max="6127" width="9.140625" style="2"/>
    <col min="6128" max="6128" width="12.5703125" style="2" customWidth="1"/>
    <col min="6129" max="6129" width="49.5703125" style="2" customWidth="1"/>
    <col min="6130" max="6130" width="28" style="2" customWidth="1"/>
    <col min="6131" max="6131" width="16.85546875" style="2" customWidth="1"/>
    <col min="6132" max="6132" width="17.5703125" style="2" customWidth="1"/>
    <col min="6133" max="6133" width="33.140625" style="2" customWidth="1"/>
    <col min="6134" max="6146" width="0" style="2" hidden="1" customWidth="1"/>
    <col min="6147" max="6383" width="9.140625" style="2"/>
    <col min="6384" max="6384" width="12.5703125" style="2" customWidth="1"/>
    <col min="6385" max="6385" width="49.5703125" style="2" customWidth="1"/>
    <col min="6386" max="6386" width="28" style="2" customWidth="1"/>
    <col min="6387" max="6387" width="16.85546875" style="2" customWidth="1"/>
    <col min="6388" max="6388" width="17.5703125" style="2" customWidth="1"/>
    <col min="6389" max="6389" width="33.140625" style="2" customWidth="1"/>
    <col min="6390" max="6402" width="0" style="2" hidden="1" customWidth="1"/>
    <col min="6403" max="6639" width="9.140625" style="2"/>
    <col min="6640" max="6640" width="12.5703125" style="2" customWidth="1"/>
    <col min="6641" max="6641" width="49.5703125" style="2" customWidth="1"/>
    <col min="6642" max="6642" width="28" style="2" customWidth="1"/>
    <col min="6643" max="6643" width="16.85546875" style="2" customWidth="1"/>
    <col min="6644" max="6644" width="17.5703125" style="2" customWidth="1"/>
    <col min="6645" max="6645" width="33.140625" style="2" customWidth="1"/>
    <col min="6646" max="6658" width="0" style="2" hidden="1" customWidth="1"/>
    <col min="6659" max="6895" width="9.140625" style="2"/>
    <col min="6896" max="6896" width="12.5703125" style="2" customWidth="1"/>
    <col min="6897" max="6897" width="49.5703125" style="2" customWidth="1"/>
    <col min="6898" max="6898" width="28" style="2" customWidth="1"/>
    <col min="6899" max="6899" width="16.85546875" style="2" customWidth="1"/>
    <col min="6900" max="6900" width="17.5703125" style="2" customWidth="1"/>
    <col min="6901" max="6901" width="33.140625" style="2" customWidth="1"/>
    <col min="6902" max="6914" width="0" style="2" hidden="1" customWidth="1"/>
    <col min="6915" max="7151" width="9.140625" style="2"/>
    <col min="7152" max="7152" width="12.5703125" style="2" customWidth="1"/>
    <col min="7153" max="7153" width="49.5703125" style="2" customWidth="1"/>
    <col min="7154" max="7154" width="28" style="2" customWidth="1"/>
    <col min="7155" max="7155" width="16.85546875" style="2" customWidth="1"/>
    <col min="7156" max="7156" width="17.5703125" style="2" customWidth="1"/>
    <col min="7157" max="7157" width="33.140625" style="2" customWidth="1"/>
    <col min="7158" max="7170" width="0" style="2" hidden="1" customWidth="1"/>
    <col min="7171" max="7407" width="9.140625" style="2"/>
    <col min="7408" max="7408" width="12.5703125" style="2" customWidth="1"/>
    <col min="7409" max="7409" width="49.5703125" style="2" customWidth="1"/>
    <col min="7410" max="7410" width="28" style="2" customWidth="1"/>
    <col min="7411" max="7411" width="16.85546875" style="2" customWidth="1"/>
    <col min="7412" max="7412" width="17.5703125" style="2" customWidth="1"/>
    <col min="7413" max="7413" width="33.140625" style="2" customWidth="1"/>
    <col min="7414" max="7426" width="0" style="2" hidden="1" customWidth="1"/>
    <col min="7427" max="7663" width="9.140625" style="2"/>
    <col min="7664" max="7664" width="12.5703125" style="2" customWidth="1"/>
    <col min="7665" max="7665" width="49.5703125" style="2" customWidth="1"/>
    <col min="7666" max="7666" width="28" style="2" customWidth="1"/>
    <col min="7667" max="7667" width="16.85546875" style="2" customWidth="1"/>
    <col min="7668" max="7668" width="17.5703125" style="2" customWidth="1"/>
    <col min="7669" max="7669" width="33.140625" style="2" customWidth="1"/>
    <col min="7670" max="7682" width="0" style="2" hidden="1" customWidth="1"/>
    <col min="7683" max="7919" width="9.140625" style="2"/>
    <col min="7920" max="7920" width="12.5703125" style="2" customWidth="1"/>
    <col min="7921" max="7921" width="49.5703125" style="2" customWidth="1"/>
    <col min="7922" max="7922" width="28" style="2" customWidth="1"/>
    <col min="7923" max="7923" width="16.85546875" style="2" customWidth="1"/>
    <col min="7924" max="7924" width="17.5703125" style="2" customWidth="1"/>
    <col min="7925" max="7925" width="33.140625" style="2" customWidth="1"/>
    <col min="7926" max="7938" width="0" style="2" hidden="1" customWidth="1"/>
    <col min="7939" max="8175" width="9.140625" style="2"/>
    <col min="8176" max="8176" width="12.5703125" style="2" customWidth="1"/>
    <col min="8177" max="8177" width="49.5703125" style="2" customWidth="1"/>
    <col min="8178" max="8178" width="28" style="2" customWidth="1"/>
    <col min="8179" max="8179" width="16.85546875" style="2" customWidth="1"/>
    <col min="8180" max="8180" width="17.5703125" style="2" customWidth="1"/>
    <col min="8181" max="8181" width="33.140625" style="2" customWidth="1"/>
    <col min="8182" max="8194" width="0" style="2" hidden="1" customWidth="1"/>
    <col min="8195" max="8431" width="9.140625" style="2"/>
    <col min="8432" max="8432" width="12.5703125" style="2" customWidth="1"/>
    <col min="8433" max="8433" width="49.5703125" style="2" customWidth="1"/>
    <col min="8434" max="8434" width="28" style="2" customWidth="1"/>
    <col min="8435" max="8435" width="16.85546875" style="2" customWidth="1"/>
    <col min="8436" max="8436" width="17.5703125" style="2" customWidth="1"/>
    <col min="8437" max="8437" width="33.140625" style="2" customWidth="1"/>
    <col min="8438" max="8450" width="0" style="2" hidden="1" customWidth="1"/>
    <col min="8451" max="8687" width="9.140625" style="2"/>
    <col min="8688" max="8688" width="12.5703125" style="2" customWidth="1"/>
    <col min="8689" max="8689" width="49.5703125" style="2" customWidth="1"/>
    <col min="8690" max="8690" width="28" style="2" customWidth="1"/>
    <col min="8691" max="8691" width="16.85546875" style="2" customWidth="1"/>
    <col min="8692" max="8692" width="17.5703125" style="2" customWidth="1"/>
    <col min="8693" max="8693" width="33.140625" style="2" customWidth="1"/>
    <col min="8694" max="8706" width="0" style="2" hidden="1" customWidth="1"/>
    <col min="8707" max="8943" width="9.140625" style="2"/>
    <col min="8944" max="8944" width="12.5703125" style="2" customWidth="1"/>
    <col min="8945" max="8945" width="49.5703125" style="2" customWidth="1"/>
    <col min="8946" max="8946" width="28" style="2" customWidth="1"/>
    <col min="8947" max="8947" width="16.85546875" style="2" customWidth="1"/>
    <col min="8948" max="8948" width="17.5703125" style="2" customWidth="1"/>
    <col min="8949" max="8949" width="33.140625" style="2" customWidth="1"/>
    <col min="8950" max="8962" width="0" style="2" hidden="1" customWidth="1"/>
    <col min="8963" max="9199" width="9.140625" style="2"/>
    <col min="9200" max="9200" width="12.5703125" style="2" customWidth="1"/>
    <col min="9201" max="9201" width="49.5703125" style="2" customWidth="1"/>
    <col min="9202" max="9202" width="28" style="2" customWidth="1"/>
    <col min="9203" max="9203" width="16.85546875" style="2" customWidth="1"/>
    <col min="9204" max="9204" width="17.5703125" style="2" customWidth="1"/>
    <col min="9205" max="9205" width="33.140625" style="2" customWidth="1"/>
    <col min="9206" max="9218" width="0" style="2" hidden="1" customWidth="1"/>
    <col min="9219" max="9455" width="9.140625" style="2"/>
    <col min="9456" max="9456" width="12.5703125" style="2" customWidth="1"/>
    <col min="9457" max="9457" width="49.5703125" style="2" customWidth="1"/>
    <col min="9458" max="9458" width="28" style="2" customWidth="1"/>
    <col min="9459" max="9459" width="16.85546875" style="2" customWidth="1"/>
    <col min="9460" max="9460" width="17.5703125" style="2" customWidth="1"/>
    <col min="9461" max="9461" width="33.140625" style="2" customWidth="1"/>
    <col min="9462" max="9474" width="0" style="2" hidden="1" customWidth="1"/>
    <col min="9475" max="9711" width="9.140625" style="2"/>
    <col min="9712" max="9712" width="12.5703125" style="2" customWidth="1"/>
    <col min="9713" max="9713" width="49.5703125" style="2" customWidth="1"/>
    <col min="9714" max="9714" width="28" style="2" customWidth="1"/>
    <col min="9715" max="9715" width="16.85546875" style="2" customWidth="1"/>
    <col min="9716" max="9716" width="17.5703125" style="2" customWidth="1"/>
    <col min="9717" max="9717" width="33.140625" style="2" customWidth="1"/>
    <col min="9718" max="9730" width="0" style="2" hidden="1" customWidth="1"/>
    <col min="9731" max="9967" width="9.140625" style="2"/>
    <col min="9968" max="9968" width="12.5703125" style="2" customWidth="1"/>
    <col min="9969" max="9969" width="49.5703125" style="2" customWidth="1"/>
    <col min="9970" max="9970" width="28" style="2" customWidth="1"/>
    <col min="9971" max="9971" width="16.85546875" style="2" customWidth="1"/>
    <col min="9972" max="9972" width="17.5703125" style="2" customWidth="1"/>
    <col min="9973" max="9973" width="33.140625" style="2" customWidth="1"/>
    <col min="9974" max="9986" width="0" style="2" hidden="1" customWidth="1"/>
    <col min="9987" max="10223" width="9.140625" style="2"/>
    <col min="10224" max="10224" width="12.5703125" style="2" customWidth="1"/>
    <col min="10225" max="10225" width="49.5703125" style="2" customWidth="1"/>
    <col min="10226" max="10226" width="28" style="2" customWidth="1"/>
    <col min="10227" max="10227" width="16.85546875" style="2" customWidth="1"/>
    <col min="10228" max="10228" width="17.5703125" style="2" customWidth="1"/>
    <col min="10229" max="10229" width="33.140625" style="2" customWidth="1"/>
    <col min="10230" max="10242" width="0" style="2" hidden="1" customWidth="1"/>
    <col min="10243" max="10479" width="9.140625" style="2"/>
    <col min="10480" max="10480" width="12.5703125" style="2" customWidth="1"/>
    <col min="10481" max="10481" width="49.5703125" style="2" customWidth="1"/>
    <col min="10482" max="10482" width="28" style="2" customWidth="1"/>
    <col min="10483" max="10483" width="16.85546875" style="2" customWidth="1"/>
    <col min="10484" max="10484" width="17.5703125" style="2" customWidth="1"/>
    <col min="10485" max="10485" width="33.140625" style="2" customWidth="1"/>
    <col min="10486" max="10498" width="0" style="2" hidden="1" customWidth="1"/>
    <col min="10499" max="10735" width="9.140625" style="2"/>
    <col min="10736" max="10736" width="12.5703125" style="2" customWidth="1"/>
    <col min="10737" max="10737" width="49.5703125" style="2" customWidth="1"/>
    <col min="10738" max="10738" width="28" style="2" customWidth="1"/>
    <col min="10739" max="10739" width="16.85546875" style="2" customWidth="1"/>
    <col min="10740" max="10740" width="17.5703125" style="2" customWidth="1"/>
    <col min="10741" max="10741" width="33.140625" style="2" customWidth="1"/>
    <col min="10742" max="10754" width="0" style="2" hidden="1" customWidth="1"/>
    <col min="10755" max="10991" width="9.140625" style="2"/>
    <col min="10992" max="10992" width="12.5703125" style="2" customWidth="1"/>
    <col min="10993" max="10993" width="49.5703125" style="2" customWidth="1"/>
    <col min="10994" max="10994" width="28" style="2" customWidth="1"/>
    <col min="10995" max="10995" width="16.85546875" style="2" customWidth="1"/>
    <col min="10996" max="10996" width="17.5703125" style="2" customWidth="1"/>
    <col min="10997" max="10997" width="33.140625" style="2" customWidth="1"/>
    <col min="10998" max="11010" width="0" style="2" hidden="1" customWidth="1"/>
    <col min="11011" max="11247" width="9.140625" style="2"/>
    <col min="11248" max="11248" width="12.5703125" style="2" customWidth="1"/>
    <col min="11249" max="11249" width="49.5703125" style="2" customWidth="1"/>
    <col min="11250" max="11250" width="28" style="2" customWidth="1"/>
    <col min="11251" max="11251" width="16.85546875" style="2" customWidth="1"/>
    <col min="11252" max="11252" width="17.5703125" style="2" customWidth="1"/>
    <col min="11253" max="11253" width="33.140625" style="2" customWidth="1"/>
    <col min="11254" max="11266" width="0" style="2" hidden="1" customWidth="1"/>
    <col min="11267" max="11503" width="9.140625" style="2"/>
    <col min="11504" max="11504" width="12.5703125" style="2" customWidth="1"/>
    <col min="11505" max="11505" width="49.5703125" style="2" customWidth="1"/>
    <col min="11506" max="11506" width="28" style="2" customWidth="1"/>
    <col min="11507" max="11507" width="16.85546875" style="2" customWidth="1"/>
    <col min="11508" max="11508" width="17.5703125" style="2" customWidth="1"/>
    <col min="11509" max="11509" width="33.140625" style="2" customWidth="1"/>
    <col min="11510" max="11522" width="0" style="2" hidden="1" customWidth="1"/>
    <col min="11523" max="11759" width="9.140625" style="2"/>
    <col min="11760" max="11760" width="12.5703125" style="2" customWidth="1"/>
    <col min="11761" max="11761" width="49.5703125" style="2" customWidth="1"/>
    <col min="11762" max="11762" width="28" style="2" customWidth="1"/>
    <col min="11763" max="11763" width="16.85546875" style="2" customWidth="1"/>
    <col min="11764" max="11764" width="17.5703125" style="2" customWidth="1"/>
    <col min="11765" max="11765" width="33.140625" style="2" customWidth="1"/>
    <col min="11766" max="11778" width="0" style="2" hidden="1" customWidth="1"/>
    <col min="11779" max="12015" width="9.140625" style="2"/>
    <col min="12016" max="12016" width="12.5703125" style="2" customWidth="1"/>
    <col min="12017" max="12017" width="49.5703125" style="2" customWidth="1"/>
    <col min="12018" max="12018" width="28" style="2" customWidth="1"/>
    <col min="12019" max="12019" width="16.85546875" style="2" customWidth="1"/>
    <col min="12020" max="12020" width="17.5703125" style="2" customWidth="1"/>
    <col min="12021" max="12021" width="33.140625" style="2" customWidth="1"/>
    <col min="12022" max="12034" width="0" style="2" hidden="1" customWidth="1"/>
    <col min="12035" max="12271" width="9.140625" style="2"/>
    <col min="12272" max="12272" width="12.5703125" style="2" customWidth="1"/>
    <col min="12273" max="12273" width="49.5703125" style="2" customWidth="1"/>
    <col min="12274" max="12274" width="28" style="2" customWidth="1"/>
    <col min="12275" max="12275" width="16.85546875" style="2" customWidth="1"/>
    <col min="12276" max="12276" width="17.5703125" style="2" customWidth="1"/>
    <col min="12277" max="12277" width="33.140625" style="2" customWidth="1"/>
    <col min="12278" max="12290" width="0" style="2" hidden="1" customWidth="1"/>
    <col min="12291" max="12527" width="9.140625" style="2"/>
    <col min="12528" max="12528" width="12.5703125" style="2" customWidth="1"/>
    <col min="12529" max="12529" width="49.5703125" style="2" customWidth="1"/>
    <col min="12530" max="12530" width="28" style="2" customWidth="1"/>
    <col min="12531" max="12531" width="16.85546875" style="2" customWidth="1"/>
    <col min="12532" max="12532" width="17.5703125" style="2" customWidth="1"/>
    <col min="12533" max="12533" width="33.140625" style="2" customWidth="1"/>
    <col min="12534" max="12546" width="0" style="2" hidden="1" customWidth="1"/>
    <col min="12547" max="12783" width="9.140625" style="2"/>
    <col min="12784" max="12784" width="12.5703125" style="2" customWidth="1"/>
    <col min="12785" max="12785" width="49.5703125" style="2" customWidth="1"/>
    <col min="12786" max="12786" width="28" style="2" customWidth="1"/>
    <col min="12787" max="12787" width="16.85546875" style="2" customWidth="1"/>
    <col min="12788" max="12788" width="17.5703125" style="2" customWidth="1"/>
    <col min="12789" max="12789" width="33.140625" style="2" customWidth="1"/>
    <col min="12790" max="12802" width="0" style="2" hidden="1" customWidth="1"/>
    <col min="12803" max="13039" width="9.140625" style="2"/>
    <col min="13040" max="13040" width="12.5703125" style="2" customWidth="1"/>
    <col min="13041" max="13041" width="49.5703125" style="2" customWidth="1"/>
    <col min="13042" max="13042" width="28" style="2" customWidth="1"/>
    <col min="13043" max="13043" width="16.85546875" style="2" customWidth="1"/>
    <col min="13044" max="13044" width="17.5703125" style="2" customWidth="1"/>
    <col min="13045" max="13045" width="33.140625" style="2" customWidth="1"/>
    <col min="13046" max="13058" width="0" style="2" hidden="1" customWidth="1"/>
    <col min="13059" max="13295" width="9.140625" style="2"/>
    <col min="13296" max="13296" width="12.5703125" style="2" customWidth="1"/>
    <col min="13297" max="13297" width="49.5703125" style="2" customWidth="1"/>
    <col min="13298" max="13298" width="28" style="2" customWidth="1"/>
    <col min="13299" max="13299" width="16.85546875" style="2" customWidth="1"/>
    <col min="13300" max="13300" width="17.5703125" style="2" customWidth="1"/>
    <col min="13301" max="13301" width="33.140625" style="2" customWidth="1"/>
    <col min="13302" max="13314" width="0" style="2" hidden="1" customWidth="1"/>
    <col min="13315" max="13551" width="9.140625" style="2"/>
    <col min="13552" max="13552" width="12.5703125" style="2" customWidth="1"/>
    <col min="13553" max="13553" width="49.5703125" style="2" customWidth="1"/>
    <col min="13554" max="13554" width="28" style="2" customWidth="1"/>
    <col min="13555" max="13555" width="16.85546875" style="2" customWidth="1"/>
    <col min="13556" max="13556" width="17.5703125" style="2" customWidth="1"/>
    <col min="13557" max="13557" width="33.140625" style="2" customWidth="1"/>
    <col min="13558" max="13570" width="0" style="2" hidden="1" customWidth="1"/>
    <col min="13571" max="13807" width="9.140625" style="2"/>
    <col min="13808" max="13808" width="12.5703125" style="2" customWidth="1"/>
    <col min="13809" max="13809" width="49.5703125" style="2" customWidth="1"/>
    <col min="13810" max="13810" width="28" style="2" customWidth="1"/>
    <col min="13811" max="13811" width="16.85546875" style="2" customWidth="1"/>
    <col min="13812" max="13812" width="17.5703125" style="2" customWidth="1"/>
    <col min="13813" max="13813" width="33.140625" style="2" customWidth="1"/>
    <col min="13814" max="13826" width="0" style="2" hidden="1" customWidth="1"/>
    <col min="13827" max="14063" width="9.140625" style="2"/>
    <col min="14064" max="14064" width="12.5703125" style="2" customWidth="1"/>
    <col min="14065" max="14065" width="49.5703125" style="2" customWidth="1"/>
    <col min="14066" max="14066" width="28" style="2" customWidth="1"/>
    <col min="14067" max="14067" width="16.85546875" style="2" customWidth="1"/>
    <col min="14068" max="14068" width="17.5703125" style="2" customWidth="1"/>
    <col min="14069" max="14069" width="33.140625" style="2" customWidth="1"/>
    <col min="14070" max="14082" width="0" style="2" hidden="1" customWidth="1"/>
    <col min="14083" max="14319" width="9.140625" style="2"/>
    <col min="14320" max="14320" width="12.5703125" style="2" customWidth="1"/>
    <col min="14321" max="14321" width="49.5703125" style="2" customWidth="1"/>
    <col min="14322" max="14322" width="28" style="2" customWidth="1"/>
    <col min="14323" max="14323" width="16.85546875" style="2" customWidth="1"/>
    <col min="14324" max="14324" width="17.5703125" style="2" customWidth="1"/>
    <col min="14325" max="14325" width="33.140625" style="2" customWidth="1"/>
    <col min="14326" max="14338" width="0" style="2" hidden="1" customWidth="1"/>
    <col min="14339" max="14575" width="9.140625" style="2"/>
    <col min="14576" max="14576" width="12.5703125" style="2" customWidth="1"/>
    <col min="14577" max="14577" width="49.5703125" style="2" customWidth="1"/>
    <col min="14578" max="14578" width="28" style="2" customWidth="1"/>
    <col min="14579" max="14579" width="16.85546875" style="2" customWidth="1"/>
    <col min="14580" max="14580" width="17.5703125" style="2" customWidth="1"/>
    <col min="14581" max="14581" width="33.140625" style="2" customWidth="1"/>
    <col min="14582" max="14594" width="0" style="2" hidden="1" customWidth="1"/>
    <col min="14595" max="14831" width="9.140625" style="2"/>
    <col min="14832" max="14832" width="12.5703125" style="2" customWidth="1"/>
    <col min="14833" max="14833" width="49.5703125" style="2" customWidth="1"/>
    <col min="14834" max="14834" width="28" style="2" customWidth="1"/>
    <col min="14835" max="14835" width="16.85546875" style="2" customWidth="1"/>
    <col min="14836" max="14836" width="17.5703125" style="2" customWidth="1"/>
    <col min="14837" max="14837" width="33.140625" style="2" customWidth="1"/>
    <col min="14838" max="14850" width="0" style="2" hidden="1" customWidth="1"/>
    <col min="14851" max="15087" width="9.140625" style="2"/>
    <col min="15088" max="15088" width="12.5703125" style="2" customWidth="1"/>
    <col min="15089" max="15089" width="49.5703125" style="2" customWidth="1"/>
    <col min="15090" max="15090" width="28" style="2" customWidth="1"/>
    <col min="15091" max="15091" width="16.85546875" style="2" customWidth="1"/>
    <col min="15092" max="15092" width="17.5703125" style="2" customWidth="1"/>
    <col min="15093" max="15093" width="33.140625" style="2" customWidth="1"/>
    <col min="15094" max="15106" width="0" style="2" hidden="1" customWidth="1"/>
    <col min="15107" max="15343" width="9.140625" style="2"/>
    <col min="15344" max="15344" width="12.5703125" style="2" customWidth="1"/>
    <col min="15345" max="15345" width="49.5703125" style="2" customWidth="1"/>
    <col min="15346" max="15346" width="28" style="2" customWidth="1"/>
    <col min="15347" max="15347" width="16.85546875" style="2" customWidth="1"/>
    <col min="15348" max="15348" width="17.5703125" style="2" customWidth="1"/>
    <col min="15349" max="15349" width="33.140625" style="2" customWidth="1"/>
    <col min="15350" max="15362" width="0" style="2" hidden="1" customWidth="1"/>
    <col min="15363" max="15599" width="9.140625" style="2"/>
    <col min="15600" max="15600" width="12.5703125" style="2" customWidth="1"/>
    <col min="15601" max="15601" width="49.5703125" style="2" customWidth="1"/>
    <col min="15602" max="15602" width="28" style="2" customWidth="1"/>
    <col min="15603" max="15603" width="16.85546875" style="2" customWidth="1"/>
    <col min="15604" max="15604" width="17.5703125" style="2" customWidth="1"/>
    <col min="15605" max="15605" width="33.140625" style="2" customWidth="1"/>
    <col min="15606" max="15618" width="0" style="2" hidden="1" customWidth="1"/>
    <col min="15619" max="15855" width="9.140625" style="2"/>
    <col min="15856" max="15856" width="12.5703125" style="2" customWidth="1"/>
    <col min="15857" max="15857" width="49.5703125" style="2" customWidth="1"/>
    <col min="15858" max="15858" width="28" style="2" customWidth="1"/>
    <col min="15859" max="15859" width="16.85546875" style="2" customWidth="1"/>
    <col min="15860" max="15860" width="17.5703125" style="2" customWidth="1"/>
    <col min="15861" max="15861" width="33.140625" style="2" customWidth="1"/>
    <col min="15862" max="15874" width="0" style="2" hidden="1" customWidth="1"/>
    <col min="15875" max="16111" width="9.140625" style="2"/>
    <col min="16112" max="16112" width="12.5703125" style="2" customWidth="1"/>
    <col min="16113" max="16113" width="49.5703125" style="2" customWidth="1"/>
    <col min="16114" max="16114" width="28" style="2" customWidth="1"/>
    <col min="16115" max="16115" width="16.85546875" style="2" customWidth="1"/>
    <col min="16116" max="16116" width="17.5703125" style="2" customWidth="1"/>
    <col min="16117" max="16117" width="33.140625" style="2" customWidth="1"/>
    <col min="16118" max="16130" width="0" style="2" hidden="1" customWidth="1"/>
    <col min="16131" max="16384" width="9.140625" style="2"/>
  </cols>
  <sheetData>
    <row r="1" spans="1:6" ht="13.5" thickBot="1" x14ac:dyDescent="0.3"/>
    <row r="2" spans="1:6" ht="35.25" customHeight="1" x14ac:dyDescent="0.25">
      <c r="B2" s="643" t="s">
        <v>217</v>
      </c>
      <c r="C2" s="644"/>
      <c r="D2" s="644"/>
      <c r="E2" s="644"/>
      <c r="F2" s="645"/>
    </row>
    <row r="3" spans="1:6" ht="15.75" x14ac:dyDescent="0.25">
      <c r="B3" s="646" t="s">
        <v>218</v>
      </c>
      <c r="C3" s="647"/>
      <c r="D3" s="647"/>
      <c r="E3" s="647"/>
      <c r="F3" s="648"/>
    </row>
    <row r="4" spans="1:6" s="5" customFormat="1" ht="26.25" customHeight="1" x14ac:dyDescent="0.25">
      <c r="A4" s="15"/>
      <c r="B4" s="649" t="s">
        <v>219</v>
      </c>
      <c r="C4" s="650"/>
      <c r="D4" s="650"/>
      <c r="E4" s="650"/>
      <c r="F4" s="651"/>
    </row>
    <row r="5" spans="1:6" s="5" customFormat="1" ht="15" x14ac:dyDescent="0.25">
      <c r="A5" s="1"/>
      <c r="B5" s="652"/>
      <c r="C5" s="653"/>
      <c r="D5" s="653"/>
      <c r="E5" s="653"/>
      <c r="F5" s="654"/>
    </row>
    <row r="6" spans="1:6" s="5" customFormat="1" ht="15" x14ac:dyDescent="0.25">
      <c r="A6" s="1"/>
      <c r="B6" s="627" t="s">
        <v>312</v>
      </c>
      <c r="C6" s="625"/>
      <c r="D6" s="87" t="s">
        <v>313</v>
      </c>
      <c r="E6" s="87" t="s">
        <v>314</v>
      </c>
      <c r="F6" s="119" t="s">
        <v>315</v>
      </c>
    </row>
    <row r="7" spans="1:6" s="5" customFormat="1" ht="15" x14ac:dyDescent="0.25">
      <c r="A7" s="1"/>
      <c r="B7" s="634" t="str">
        <f>RESUMO!C4</f>
        <v>Nº do Processo Administrativo: 25389.000227/2025-35</v>
      </c>
      <c r="C7" s="635"/>
      <c r="D7" s="88"/>
      <c r="E7" s="89"/>
      <c r="F7" s="120"/>
    </row>
    <row r="8" spans="1:6" s="5" customFormat="1" ht="15" x14ac:dyDescent="0.25">
      <c r="A8" s="1"/>
      <c r="B8" s="627" t="s">
        <v>224</v>
      </c>
      <c r="C8" s="625"/>
      <c r="D8" s="90" t="s">
        <v>316</v>
      </c>
      <c r="E8" s="655"/>
      <c r="F8" s="656" t="s">
        <v>317</v>
      </c>
    </row>
    <row r="9" spans="1:6" s="5" customFormat="1" ht="15" x14ac:dyDescent="0.25">
      <c r="A9" s="1"/>
      <c r="B9" s="636" t="s">
        <v>227</v>
      </c>
      <c r="C9" s="637"/>
      <c r="D9" s="91" t="s">
        <v>228</v>
      </c>
      <c r="E9" s="638"/>
      <c r="F9" s="639" t="s">
        <v>229</v>
      </c>
    </row>
    <row r="10" spans="1:6" s="5" customFormat="1" ht="15" x14ac:dyDescent="0.25">
      <c r="A10" s="1"/>
      <c r="B10" s="627" t="s">
        <v>318</v>
      </c>
      <c r="C10" s="625"/>
      <c r="D10" s="30" t="s">
        <v>231</v>
      </c>
      <c r="E10" s="625" t="s">
        <v>319</v>
      </c>
      <c r="F10" s="626"/>
    </row>
    <row r="11" spans="1:6" s="5" customFormat="1" ht="15" x14ac:dyDescent="0.25">
      <c r="A11" s="1"/>
      <c r="B11" s="720" t="str">
        <f>'Legenda - Abas Numéricas'!D7</f>
        <v>Operador de Sistema</v>
      </c>
      <c r="C11" s="721"/>
      <c r="D11" s="92"/>
      <c r="E11" s="722"/>
      <c r="F11" s="723"/>
    </row>
    <row r="12" spans="1:6" s="5" customFormat="1" ht="15" x14ac:dyDescent="0.25">
      <c r="A12" s="1"/>
      <c r="B12" s="627" t="s">
        <v>233</v>
      </c>
      <c r="C12" s="625"/>
      <c r="D12" s="625"/>
      <c r="E12" s="625"/>
      <c r="F12" s="626"/>
    </row>
    <row r="13" spans="1:6" s="5" customFormat="1" ht="15" x14ac:dyDescent="0.25">
      <c r="A13" s="1"/>
      <c r="B13" s="636" t="s">
        <v>320</v>
      </c>
      <c r="C13" s="637"/>
      <c r="D13" s="93" t="s">
        <v>321</v>
      </c>
      <c r="E13" s="638"/>
      <c r="F13" s="639" t="s">
        <v>322</v>
      </c>
    </row>
    <row r="14" spans="1:6" s="5" customFormat="1" ht="15" x14ac:dyDescent="0.25">
      <c r="A14" s="1"/>
      <c r="B14" s="640" t="str">
        <f>'Legenda - Abas Numéricas'!G7</f>
        <v>44 h (Segunda a Sexta)</v>
      </c>
      <c r="C14" s="641"/>
      <c r="D14" s="625" t="s">
        <v>329</v>
      </c>
      <c r="E14" s="625"/>
      <c r="F14" s="626"/>
    </row>
    <row r="15" spans="1:6" s="5" customFormat="1" ht="15" x14ac:dyDescent="0.25">
      <c r="A15" s="1"/>
      <c r="B15" s="627" t="s">
        <v>238</v>
      </c>
      <c r="C15" s="625"/>
      <c r="D15" s="624">
        <f>'01'!$C$16</f>
        <v>0</v>
      </c>
      <c r="E15" s="624"/>
      <c r="F15" s="642"/>
    </row>
    <row r="16" spans="1:6" s="5" customFormat="1" ht="15" x14ac:dyDescent="0.25">
      <c r="A16" s="1"/>
      <c r="B16" s="623"/>
      <c r="C16" s="624"/>
      <c r="D16" s="625" t="s">
        <v>330</v>
      </c>
      <c r="E16" s="625"/>
      <c r="F16" s="626"/>
    </row>
    <row r="17" spans="1:7" s="5" customFormat="1" ht="15" x14ac:dyDescent="0.25">
      <c r="A17" s="1"/>
      <c r="B17" s="627" t="s">
        <v>240</v>
      </c>
      <c r="C17" s="625"/>
      <c r="D17" s="628" t="str">
        <f>+'Legenda - Abas Numéricas'!$E$7</f>
        <v>3172-05</v>
      </c>
      <c r="E17" s="628"/>
      <c r="F17" s="629"/>
    </row>
    <row r="18" spans="1:7" s="5" customFormat="1" ht="15" x14ac:dyDescent="0.25">
      <c r="A18" s="1"/>
      <c r="B18" s="623"/>
      <c r="C18" s="624"/>
      <c r="D18" s="625" t="s">
        <v>331</v>
      </c>
      <c r="E18" s="625"/>
      <c r="F18" s="626"/>
    </row>
    <row r="19" spans="1:7" s="5" customFormat="1" ht="15" x14ac:dyDescent="0.25">
      <c r="A19" s="1"/>
      <c r="B19" s="627" t="s">
        <v>242</v>
      </c>
      <c r="C19" s="625"/>
      <c r="D19" s="630"/>
      <c r="E19" s="630"/>
      <c r="F19" s="631"/>
    </row>
    <row r="20" spans="1:7" s="5" customFormat="1" ht="21.75" customHeight="1" x14ac:dyDescent="0.25">
      <c r="A20" s="1"/>
      <c r="B20" s="632" t="s">
        <v>243</v>
      </c>
      <c r="C20" s="633"/>
      <c r="D20" s="625" t="s">
        <v>327</v>
      </c>
      <c r="E20" s="625"/>
      <c r="F20" s="626"/>
    </row>
    <row r="21" spans="1:7" s="5" customFormat="1" ht="15.75" thickBot="1" x14ac:dyDescent="0.3">
      <c r="A21" s="1"/>
      <c r="B21" s="620">
        <f>'Legenda - Abas Numéricas'!J4</f>
        <v>0</v>
      </c>
      <c r="C21" s="621"/>
      <c r="D21" s="621">
        <f>'Legenda - Abas Numéricas'!K7</f>
        <v>0</v>
      </c>
      <c r="E21" s="621"/>
      <c r="F21" s="622"/>
    </row>
    <row r="22" spans="1:7" ht="13.5" customHeight="1" x14ac:dyDescent="0.25">
      <c r="B22" s="160"/>
      <c r="C22" s="6"/>
      <c r="D22" s="6"/>
      <c r="F22" s="161"/>
    </row>
    <row r="23" spans="1:7" ht="15" customHeight="1" x14ac:dyDescent="0.25">
      <c r="B23" s="580" t="s">
        <v>245</v>
      </c>
      <c r="C23" s="581"/>
      <c r="D23" s="581"/>
      <c r="E23" s="581"/>
      <c r="F23" s="582"/>
    </row>
    <row r="24" spans="1:7" ht="15" customHeight="1" x14ac:dyDescent="0.25">
      <c r="B24" s="123">
        <v>1</v>
      </c>
      <c r="C24" s="589" t="s">
        <v>246</v>
      </c>
      <c r="D24" s="589"/>
      <c r="E24" s="97" t="s">
        <v>47</v>
      </c>
      <c r="F24" s="124" t="s">
        <v>247</v>
      </c>
    </row>
    <row r="25" spans="1:7" ht="15" customHeight="1" x14ac:dyDescent="0.25">
      <c r="B25" s="125" t="s">
        <v>48</v>
      </c>
      <c r="C25" s="600" t="s">
        <v>248</v>
      </c>
      <c r="D25" s="601"/>
      <c r="E25" s="47"/>
      <c r="F25" s="126">
        <f>D21</f>
        <v>0</v>
      </c>
    </row>
    <row r="26" spans="1:7" ht="15" customHeight="1" x14ac:dyDescent="0.25">
      <c r="B26" s="125" t="s">
        <v>52</v>
      </c>
      <c r="C26" s="600" t="s">
        <v>249</v>
      </c>
      <c r="D26" s="601"/>
      <c r="E26" s="95">
        <v>0</v>
      </c>
      <c r="F26" s="126">
        <f>E26*$F$25</f>
        <v>0</v>
      </c>
    </row>
    <row r="27" spans="1:7" ht="15" customHeight="1" x14ac:dyDescent="0.25">
      <c r="B27" s="125" t="s">
        <v>56</v>
      </c>
      <c r="C27" s="600" t="s">
        <v>250</v>
      </c>
      <c r="D27" s="601"/>
      <c r="E27" s="96">
        <v>0</v>
      </c>
      <c r="F27" s="126">
        <f>E27*B21</f>
        <v>0</v>
      </c>
    </row>
    <row r="28" spans="1:7" ht="15" customHeight="1" x14ac:dyDescent="0.25">
      <c r="B28" s="125" t="s">
        <v>70</v>
      </c>
      <c r="C28" s="600" t="s">
        <v>251</v>
      </c>
      <c r="D28" s="601"/>
      <c r="E28" s="95">
        <v>0</v>
      </c>
      <c r="F28" s="126">
        <f>SUM(F25:F27)/220*E28*8*15</f>
        <v>0</v>
      </c>
    </row>
    <row r="29" spans="1:7" ht="15" customHeight="1" x14ac:dyDescent="0.25">
      <c r="B29" s="125" t="s">
        <v>73</v>
      </c>
      <c r="C29" s="600" t="s">
        <v>252</v>
      </c>
      <c r="D29" s="601"/>
      <c r="E29" s="95">
        <v>0</v>
      </c>
      <c r="F29" s="126">
        <f>E29*$F$25</f>
        <v>0</v>
      </c>
    </row>
    <row r="30" spans="1:7" ht="15" customHeight="1" x14ac:dyDescent="0.25">
      <c r="B30" s="125" t="s">
        <v>76</v>
      </c>
      <c r="C30" s="600" t="s">
        <v>253</v>
      </c>
      <c r="D30" s="601"/>
      <c r="E30" s="95">
        <v>0</v>
      </c>
      <c r="F30" s="126">
        <f>E30*$F$25</f>
        <v>0</v>
      </c>
    </row>
    <row r="31" spans="1:7" ht="15" customHeight="1" x14ac:dyDescent="0.25">
      <c r="B31" s="612" t="s">
        <v>254</v>
      </c>
      <c r="C31" s="613"/>
      <c r="D31" s="613"/>
      <c r="E31" s="614"/>
      <c r="F31" s="127">
        <f>SUM(F25:F30)</f>
        <v>0</v>
      </c>
    </row>
    <row r="32" spans="1:7" ht="15" customHeight="1" x14ac:dyDescent="0.25">
      <c r="B32" s="128"/>
      <c r="C32" s="118"/>
      <c r="D32" s="118"/>
      <c r="E32" s="118"/>
      <c r="F32" s="129"/>
      <c r="G32" s="7"/>
    </row>
    <row r="33" spans="2:7" ht="15" customHeight="1" x14ac:dyDescent="0.25">
      <c r="B33" s="580" t="s">
        <v>41</v>
      </c>
      <c r="C33" s="581"/>
      <c r="D33" s="581"/>
      <c r="E33" s="581"/>
      <c r="F33" s="582"/>
    </row>
    <row r="34" spans="2:7" ht="15" customHeight="1" x14ac:dyDescent="0.25">
      <c r="B34" s="615" t="s">
        <v>46</v>
      </c>
      <c r="C34" s="616"/>
      <c r="D34" s="617"/>
      <c r="E34" s="97" t="s">
        <v>47</v>
      </c>
      <c r="F34" s="124" t="s">
        <v>247</v>
      </c>
    </row>
    <row r="35" spans="2:7" ht="15" customHeight="1" x14ac:dyDescent="0.25">
      <c r="B35" s="125" t="s">
        <v>48</v>
      </c>
      <c r="C35" s="600" t="s">
        <v>332</v>
      </c>
      <c r="D35" s="601"/>
      <c r="E35" s="108">
        <f>'Encargos_Rescisão_Prof Ausente'!E6</f>
        <v>0</v>
      </c>
      <c r="F35" s="130">
        <f>$F$31*E35</f>
        <v>0</v>
      </c>
    </row>
    <row r="36" spans="2:7" ht="15" customHeight="1" x14ac:dyDescent="0.25">
      <c r="B36" s="125" t="s">
        <v>52</v>
      </c>
      <c r="C36" s="600" t="s">
        <v>53</v>
      </c>
      <c r="D36" s="601"/>
      <c r="E36" s="108">
        <f>'Encargos_Rescisão_Prof Ausente'!E7</f>
        <v>0</v>
      </c>
      <c r="F36" s="130">
        <f>$F$31*E36</f>
        <v>0</v>
      </c>
      <c r="G36" s="7"/>
    </row>
    <row r="37" spans="2:7" ht="26.25" customHeight="1" x14ac:dyDescent="0.25">
      <c r="B37" s="125" t="s">
        <v>56</v>
      </c>
      <c r="C37" s="618" t="s">
        <v>57</v>
      </c>
      <c r="D37" s="619"/>
      <c r="E37" s="108">
        <f>'Encargos_Rescisão_Prof Ausente'!E8</f>
        <v>0</v>
      </c>
      <c r="F37" s="130">
        <f>$F$31*E37</f>
        <v>0</v>
      </c>
    </row>
    <row r="38" spans="2:7" ht="15" customHeight="1" x14ac:dyDescent="0.25">
      <c r="B38" s="572" t="s">
        <v>60</v>
      </c>
      <c r="C38" s="573"/>
      <c r="D38" s="573"/>
      <c r="E38" s="573"/>
      <c r="F38" s="131">
        <f>SUM(F35:F37)</f>
        <v>0</v>
      </c>
    </row>
    <row r="39" spans="2:7" ht="15" customHeight="1" x14ac:dyDescent="0.25">
      <c r="B39" s="592"/>
      <c r="C39" s="593"/>
      <c r="D39" s="593"/>
      <c r="E39" s="593"/>
      <c r="F39" s="594"/>
    </row>
    <row r="40" spans="2:7" ht="15" customHeight="1" x14ac:dyDescent="0.25">
      <c r="B40" s="596" t="s">
        <v>61</v>
      </c>
      <c r="C40" s="589"/>
      <c r="D40" s="589"/>
      <c r="E40" s="97" t="s">
        <v>47</v>
      </c>
      <c r="F40" s="124" t="s">
        <v>247</v>
      </c>
      <c r="G40" s="8"/>
    </row>
    <row r="41" spans="2:7" ht="15" customHeight="1" x14ac:dyDescent="0.25">
      <c r="B41" s="125" t="s">
        <v>48</v>
      </c>
      <c r="C41" s="600" t="s">
        <v>62</v>
      </c>
      <c r="D41" s="601"/>
      <c r="E41" s="108">
        <f>'Encargos_Rescisão_Prof Ausente'!E12</f>
        <v>0</v>
      </c>
      <c r="F41" s="130">
        <f t="shared" ref="F41:F48" si="0">E41*$F$31</f>
        <v>0</v>
      </c>
      <c r="G41" s="9"/>
    </row>
    <row r="42" spans="2:7" ht="15" customHeight="1" x14ac:dyDescent="0.25">
      <c r="B42" s="125" t="s">
        <v>52</v>
      </c>
      <c r="C42" s="600" t="s">
        <v>65</v>
      </c>
      <c r="D42" s="601"/>
      <c r="E42" s="108">
        <f>'Encargos_Rescisão_Prof Ausente'!E13</f>
        <v>0</v>
      </c>
      <c r="F42" s="130">
        <f t="shared" si="0"/>
        <v>0</v>
      </c>
      <c r="G42" s="8"/>
    </row>
    <row r="43" spans="2:7" ht="15" customHeight="1" x14ac:dyDescent="0.25">
      <c r="B43" s="125" t="s">
        <v>56</v>
      </c>
      <c r="C43" s="600" t="s">
        <v>67</v>
      </c>
      <c r="D43" s="601"/>
      <c r="E43" s="108">
        <f>'Encargos_Rescisão_Prof Ausente'!E14</f>
        <v>0</v>
      </c>
      <c r="F43" s="130">
        <f t="shared" si="0"/>
        <v>0</v>
      </c>
      <c r="G43" s="8"/>
    </row>
    <row r="44" spans="2:7" ht="15" customHeight="1" x14ac:dyDescent="0.25">
      <c r="B44" s="125" t="s">
        <v>70</v>
      </c>
      <c r="C44" s="600" t="s">
        <v>71</v>
      </c>
      <c r="D44" s="601"/>
      <c r="E44" s="108">
        <f>'Encargos_Rescisão_Prof Ausente'!E15</f>
        <v>0</v>
      </c>
      <c r="F44" s="130">
        <f t="shared" si="0"/>
        <v>0</v>
      </c>
    </row>
    <row r="45" spans="2:7" ht="15" customHeight="1" x14ac:dyDescent="0.25">
      <c r="B45" s="125" t="s">
        <v>73</v>
      </c>
      <c r="C45" s="600" t="s">
        <v>74</v>
      </c>
      <c r="D45" s="601"/>
      <c r="E45" s="108">
        <f>'Encargos_Rescisão_Prof Ausente'!E16</f>
        <v>0</v>
      </c>
      <c r="F45" s="130">
        <f t="shared" si="0"/>
        <v>0</v>
      </c>
    </row>
    <row r="46" spans="2:7" ht="15" customHeight="1" x14ac:dyDescent="0.25">
      <c r="B46" s="125" t="s">
        <v>76</v>
      </c>
      <c r="C46" s="600" t="s">
        <v>77</v>
      </c>
      <c r="D46" s="601"/>
      <c r="E46" s="108">
        <f>'Encargos_Rescisão_Prof Ausente'!E17</f>
        <v>0</v>
      </c>
      <c r="F46" s="130">
        <f t="shared" si="0"/>
        <v>0</v>
      </c>
    </row>
    <row r="47" spans="2:7" ht="15" customHeight="1" x14ac:dyDescent="0.25">
      <c r="B47" s="125" t="s">
        <v>79</v>
      </c>
      <c r="C47" s="600" t="s">
        <v>80</v>
      </c>
      <c r="D47" s="601"/>
      <c r="E47" s="108">
        <f>'Encargos_Rescisão_Prof Ausente'!E18</f>
        <v>0</v>
      </c>
      <c r="F47" s="130">
        <f t="shared" si="0"/>
        <v>0</v>
      </c>
    </row>
    <row r="48" spans="2:7" ht="15" customHeight="1" x14ac:dyDescent="0.25">
      <c r="B48" s="132" t="s">
        <v>82</v>
      </c>
      <c r="C48" s="600" t="s">
        <v>83</v>
      </c>
      <c r="D48" s="601"/>
      <c r="E48" s="109">
        <f>'Encargos_Rescisão_Prof Ausente'!E19</f>
        <v>0</v>
      </c>
      <c r="F48" s="133">
        <f t="shared" si="0"/>
        <v>0</v>
      </c>
    </row>
    <row r="49" spans="2:7" ht="15" customHeight="1" x14ac:dyDescent="0.25">
      <c r="B49" s="607" t="s">
        <v>85</v>
      </c>
      <c r="C49" s="608"/>
      <c r="D49" s="608"/>
      <c r="E49" s="110">
        <f>SUM(E41:E48)</f>
        <v>0</v>
      </c>
      <c r="F49" s="134">
        <f>SUM(F41:F48)</f>
        <v>0</v>
      </c>
      <c r="G49" s="10"/>
    </row>
    <row r="50" spans="2:7" ht="15" customHeight="1" x14ac:dyDescent="0.25">
      <c r="B50" s="609"/>
      <c r="C50" s="610"/>
      <c r="D50" s="610"/>
      <c r="E50" s="610"/>
      <c r="F50" s="611"/>
    </row>
    <row r="51" spans="2:7" ht="15" customHeight="1" x14ac:dyDescent="0.25">
      <c r="B51" s="596" t="s">
        <v>255</v>
      </c>
      <c r="C51" s="589"/>
      <c r="D51" s="589"/>
      <c r="E51" s="97" t="s">
        <v>256</v>
      </c>
      <c r="F51" s="124" t="s">
        <v>247</v>
      </c>
    </row>
    <row r="52" spans="2:7" ht="15" customHeight="1" x14ac:dyDescent="0.25">
      <c r="B52" s="125" t="s">
        <v>48</v>
      </c>
      <c r="C52" s="600" t="s">
        <v>257</v>
      </c>
      <c r="D52" s="601"/>
      <c r="E52" s="113">
        <f>+'Legenda - Abas Numéricas'!$O$3</f>
        <v>0</v>
      </c>
      <c r="F52" s="126">
        <f>IF((E52*4*22)-(F25*6%)&lt;0,0,(E52*4*22)-(F25*6%))</f>
        <v>0</v>
      </c>
      <c r="G52" s="11"/>
    </row>
    <row r="53" spans="2:7" ht="15" customHeight="1" x14ac:dyDescent="0.25">
      <c r="B53" s="125" t="s">
        <v>52</v>
      </c>
      <c r="C53" s="600" t="s">
        <v>159</v>
      </c>
      <c r="D53" s="601"/>
      <c r="E53" s="113">
        <f>+'Legenda - Abas Numéricas'!$O$4</f>
        <v>0</v>
      </c>
      <c r="F53" s="126">
        <f>(E53*22)*(1-20%)</f>
        <v>0</v>
      </c>
      <c r="G53" s="11"/>
    </row>
    <row r="54" spans="2:7" ht="15" customHeight="1" x14ac:dyDescent="0.25">
      <c r="B54" s="125" t="s">
        <v>56</v>
      </c>
      <c r="C54" s="600" t="s">
        <v>258</v>
      </c>
      <c r="D54" s="601"/>
      <c r="E54" s="113">
        <f>+'Legenda - Abas Numéricas'!$O$5</f>
        <v>0</v>
      </c>
      <c r="F54" s="126">
        <f>E54</f>
        <v>0</v>
      </c>
    </row>
    <row r="55" spans="2:7" ht="15" customHeight="1" x14ac:dyDescent="0.25">
      <c r="B55" s="125" t="s">
        <v>70</v>
      </c>
      <c r="C55" s="600" t="s">
        <v>259</v>
      </c>
      <c r="D55" s="601"/>
      <c r="E55" s="113">
        <f>+'Legenda - Abas Numéricas'!$O$6</f>
        <v>0</v>
      </c>
      <c r="F55" s="126">
        <f>E55*22</f>
        <v>0</v>
      </c>
    </row>
    <row r="56" spans="2:7" ht="15" customHeight="1" x14ac:dyDescent="0.25">
      <c r="B56" s="125" t="s">
        <v>73</v>
      </c>
      <c r="C56" s="600" t="s">
        <v>171</v>
      </c>
      <c r="D56" s="601"/>
      <c r="E56" s="113">
        <f>+'Legenda - Abas Numéricas'!$O$7</f>
        <v>0</v>
      </c>
      <c r="F56" s="126">
        <f>+E56</f>
        <v>0</v>
      </c>
    </row>
    <row r="57" spans="2:7" ht="15" customHeight="1" x14ac:dyDescent="0.25">
      <c r="B57" s="125" t="s">
        <v>76</v>
      </c>
      <c r="C57" s="600" t="s">
        <v>260</v>
      </c>
      <c r="D57" s="601"/>
      <c r="E57" s="113"/>
      <c r="F57" s="126">
        <v>0</v>
      </c>
    </row>
    <row r="58" spans="2:7" ht="15" customHeight="1" x14ac:dyDescent="0.25">
      <c r="B58" s="572" t="s">
        <v>261</v>
      </c>
      <c r="C58" s="573"/>
      <c r="D58" s="573"/>
      <c r="E58" s="573"/>
      <c r="F58" s="131">
        <f>SUM(F52:F57)</f>
        <v>0</v>
      </c>
    </row>
    <row r="59" spans="2:7" ht="15" customHeight="1" x14ac:dyDescent="0.25">
      <c r="B59" s="135"/>
      <c r="C59" s="114"/>
      <c r="D59" s="114"/>
      <c r="E59" s="111"/>
      <c r="F59" s="136"/>
    </row>
    <row r="60" spans="2:7" ht="15" customHeight="1" x14ac:dyDescent="0.25">
      <c r="B60" s="580" t="s">
        <v>262</v>
      </c>
      <c r="C60" s="581"/>
      <c r="D60" s="581"/>
      <c r="E60" s="581"/>
      <c r="F60" s="582"/>
    </row>
    <row r="61" spans="2:7" ht="15" customHeight="1" x14ac:dyDescent="0.25">
      <c r="B61" s="596" t="s">
        <v>263</v>
      </c>
      <c r="C61" s="589"/>
      <c r="D61" s="589"/>
      <c r="E61" s="589"/>
      <c r="F61" s="124" t="s">
        <v>247</v>
      </c>
    </row>
    <row r="62" spans="2:7" ht="15" customHeight="1" x14ac:dyDescent="0.25">
      <c r="B62" s="125" t="s">
        <v>264</v>
      </c>
      <c r="C62" s="600" t="s">
        <v>265</v>
      </c>
      <c r="D62" s="606"/>
      <c r="E62" s="601"/>
      <c r="F62" s="130">
        <f>F38</f>
        <v>0</v>
      </c>
    </row>
    <row r="63" spans="2:7" ht="15" customHeight="1" x14ac:dyDescent="0.25">
      <c r="B63" s="125" t="s">
        <v>266</v>
      </c>
      <c r="C63" s="600" t="s">
        <v>267</v>
      </c>
      <c r="D63" s="606"/>
      <c r="E63" s="601"/>
      <c r="F63" s="130">
        <f>F49</f>
        <v>0</v>
      </c>
    </row>
    <row r="64" spans="2:7" ht="15" customHeight="1" x14ac:dyDescent="0.25">
      <c r="B64" s="125" t="s">
        <v>268</v>
      </c>
      <c r="C64" s="600" t="s">
        <v>269</v>
      </c>
      <c r="D64" s="606"/>
      <c r="E64" s="601"/>
      <c r="F64" s="130">
        <f>F58</f>
        <v>0</v>
      </c>
    </row>
    <row r="65" spans="2:6" ht="15" customHeight="1" x14ac:dyDescent="0.25">
      <c r="B65" s="572" t="s">
        <v>270</v>
      </c>
      <c r="C65" s="573"/>
      <c r="D65" s="573"/>
      <c r="E65" s="573"/>
      <c r="F65" s="131">
        <f>SUM(F62:F64)</f>
        <v>0</v>
      </c>
    </row>
    <row r="66" spans="2:6" ht="15" customHeight="1" x14ac:dyDescent="0.25">
      <c r="B66" s="586"/>
      <c r="C66" s="587"/>
      <c r="D66" s="587"/>
      <c r="E66" s="587"/>
      <c r="F66" s="588"/>
    </row>
    <row r="67" spans="2:6" ht="15" customHeight="1" x14ac:dyDescent="0.25">
      <c r="B67" s="580" t="s">
        <v>86</v>
      </c>
      <c r="C67" s="581"/>
      <c r="D67" s="581"/>
      <c r="E67" s="581"/>
      <c r="F67" s="582"/>
    </row>
    <row r="68" spans="2:6" ht="15" customHeight="1" x14ac:dyDescent="0.25">
      <c r="B68" s="137">
        <v>3</v>
      </c>
      <c r="C68" s="602" t="s">
        <v>87</v>
      </c>
      <c r="D68" s="602"/>
      <c r="E68" s="112" t="s">
        <v>47</v>
      </c>
      <c r="F68" s="138" t="s">
        <v>247</v>
      </c>
    </row>
    <row r="69" spans="2:6" ht="15" customHeight="1" x14ac:dyDescent="0.25">
      <c r="B69" s="125" t="s">
        <v>48</v>
      </c>
      <c r="C69" s="600" t="s">
        <v>88</v>
      </c>
      <c r="D69" s="601"/>
      <c r="E69" s="108">
        <f>'Encargos_Rescisão_Prof Ausente'!E24</f>
        <v>0</v>
      </c>
      <c r="F69" s="130">
        <f t="shared" ref="F69:F74" si="1">$F$31*E69</f>
        <v>0</v>
      </c>
    </row>
    <row r="70" spans="2:6" ht="15" customHeight="1" x14ac:dyDescent="0.25">
      <c r="B70" s="125" t="s">
        <v>52</v>
      </c>
      <c r="C70" s="600" t="s">
        <v>91</v>
      </c>
      <c r="D70" s="601"/>
      <c r="E70" s="108">
        <f>'Encargos_Rescisão_Prof Ausente'!E25</f>
        <v>0</v>
      </c>
      <c r="F70" s="130">
        <f t="shared" si="1"/>
        <v>0</v>
      </c>
    </row>
    <row r="71" spans="2:6" ht="15" customHeight="1" x14ac:dyDescent="0.25">
      <c r="B71" s="125" t="s">
        <v>56</v>
      </c>
      <c r="C71" s="600" t="s">
        <v>271</v>
      </c>
      <c r="D71" s="601"/>
      <c r="E71" s="108">
        <f>'Encargos_Rescisão_Prof Ausente'!E26</f>
        <v>0</v>
      </c>
      <c r="F71" s="130">
        <f t="shared" si="1"/>
        <v>0</v>
      </c>
    </row>
    <row r="72" spans="2:6" ht="15" customHeight="1" x14ac:dyDescent="0.25">
      <c r="B72" s="125" t="s">
        <v>70</v>
      </c>
      <c r="C72" s="600" t="s">
        <v>97</v>
      </c>
      <c r="D72" s="601"/>
      <c r="E72" s="108">
        <f>'Encargos_Rescisão_Prof Ausente'!E27</f>
        <v>0</v>
      </c>
      <c r="F72" s="130">
        <f t="shared" si="1"/>
        <v>0</v>
      </c>
    </row>
    <row r="73" spans="2:6" ht="15" customHeight="1" x14ac:dyDescent="0.25">
      <c r="B73" s="125" t="s">
        <v>73</v>
      </c>
      <c r="C73" s="600" t="s">
        <v>272</v>
      </c>
      <c r="D73" s="601"/>
      <c r="E73" s="108">
        <f>'Encargos_Rescisão_Prof Ausente'!E28</f>
        <v>0</v>
      </c>
      <c r="F73" s="130">
        <f t="shared" si="1"/>
        <v>0</v>
      </c>
    </row>
    <row r="74" spans="2:6" ht="15" customHeight="1" x14ac:dyDescent="0.25">
      <c r="B74" s="125" t="s">
        <v>76</v>
      </c>
      <c r="C74" s="600" t="s">
        <v>273</v>
      </c>
      <c r="D74" s="601"/>
      <c r="E74" s="108">
        <f>'Encargos_Rescisão_Prof Ausente'!E29</f>
        <v>0</v>
      </c>
      <c r="F74" s="130">
        <f t="shared" si="1"/>
        <v>0</v>
      </c>
    </row>
    <row r="75" spans="2:6" ht="15" customHeight="1" x14ac:dyDescent="0.25">
      <c r="B75" s="572" t="s">
        <v>105</v>
      </c>
      <c r="C75" s="573"/>
      <c r="D75" s="573"/>
      <c r="E75" s="115">
        <f>SUM(E69:E74)</f>
        <v>0</v>
      </c>
      <c r="F75" s="127">
        <f>SUM(F69:F74)</f>
        <v>0</v>
      </c>
    </row>
    <row r="76" spans="2:6" ht="15" customHeight="1" x14ac:dyDescent="0.25">
      <c r="B76" s="603"/>
      <c r="C76" s="604"/>
      <c r="D76" s="604"/>
      <c r="E76" s="604"/>
      <c r="F76" s="605"/>
    </row>
    <row r="77" spans="2:6" ht="15" customHeight="1" x14ac:dyDescent="0.25">
      <c r="B77" s="580" t="s">
        <v>106</v>
      </c>
      <c r="C77" s="581"/>
      <c r="D77" s="581"/>
      <c r="E77" s="581"/>
      <c r="F77" s="582"/>
    </row>
    <row r="78" spans="2:6" ht="15" customHeight="1" x14ac:dyDescent="0.25">
      <c r="B78" s="596" t="s">
        <v>274</v>
      </c>
      <c r="C78" s="589"/>
      <c r="D78" s="589"/>
      <c r="E78" s="97" t="s">
        <v>47</v>
      </c>
      <c r="F78" s="124" t="s">
        <v>247</v>
      </c>
    </row>
    <row r="79" spans="2:6" ht="15" customHeight="1" x14ac:dyDescent="0.25">
      <c r="B79" s="125" t="s">
        <v>48</v>
      </c>
      <c r="C79" s="600" t="s">
        <v>108</v>
      </c>
      <c r="D79" s="601"/>
      <c r="E79" s="108">
        <f>'Encargos_Rescisão_Prof Ausente'!E34</f>
        <v>0</v>
      </c>
      <c r="F79" s="130">
        <f t="shared" ref="F79:F84" si="2">$F$31*E79</f>
        <v>0</v>
      </c>
    </row>
    <row r="80" spans="2:6" ht="15" customHeight="1" x14ac:dyDescent="0.25">
      <c r="B80" s="125" t="s">
        <v>52</v>
      </c>
      <c r="C80" s="600" t="s">
        <v>111</v>
      </c>
      <c r="D80" s="601"/>
      <c r="E80" s="108">
        <f>'Encargos_Rescisão_Prof Ausente'!E35</f>
        <v>0</v>
      </c>
      <c r="F80" s="130">
        <f t="shared" si="2"/>
        <v>0</v>
      </c>
    </row>
    <row r="81" spans="2:6" ht="15" customHeight="1" x14ac:dyDescent="0.25">
      <c r="B81" s="125" t="s">
        <v>56</v>
      </c>
      <c r="C81" s="600" t="s">
        <v>114</v>
      </c>
      <c r="D81" s="601"/>
      <c r="E81" s="108">
        <f>'Encargos_Rescisão_Prof Ausente'!E36</f>
        <v>0</v>
      </c>
      <c r="F81" s="130">
        <f t="shared" si="2"/>
        <v>0</v>
      </c>
    </row>
    <row r="82" spans="2:6" ht="15" customHeight="1" x14ac:dyDescent="0.25">
      <c r="B82" s="125" t="s">
        <v>70</v>
      </c>
      <c r="C82" s="600" t="s">
        <v>333</v>
      </c>
      <c r="D82" s="601"/>
      <c r="E82" s="108">
        <f>'Encargos_Rescisão_Prof Ausente'!E37</f>
        <v>0</v>
      </c>
      <c r="F82" s="130">
        <f t="shared" si="2"/>
        <v>0</v>
      </c>
    </row>
    <row r="83" spans="2:6" ht="15" customHeight="1" x14ac:dyDescent="0.25">
      <c r="B83" s="125" t="s">
        <v>73</v>
      </c>
      <c r="C83" s="600" t="s">
        <v>120</v>
      </c>
      <c r="D83" s="601"/>
      <c r="E83" s="108">
        <f>'Encargos_Rescisão_Prof Ausente'!E38</f>
        <v>0</v>
      </c>
      <c r="F83" s="130">
        <f t="shared" si="2"/>
        <v>0</v>
      </c>
    </row>
    <row r="84" spans="2:6" ht="15" customHeight="1" x14ac:dyDescent="0.25">
      <c r="B84" s="125" t="s">
        <v>76</v>
      </c>
      <c r="C84" s="600" t="s">
        <v>123</v>
      </c>
      <c r="D84" s="601"/>
      <c r="E84" s="108">
        <f>'Encargos_Rescisão_Prof Ausente'!E39</f>
        <v>0</v>
      </c>
      <c r="F84" s="130">
        <f t="shared" si="2"/>
        <v>0</v>
      </c>
    </row>
    <row r="85" spans="2:6" ht="15" customHeight="1" x14ac:dyDescent="0.25">
      <c r="B85" s="572" t="s">
        <v>124</v>
      </c>
      <c r="C85" s="573"/>
      <c r="D85" s="573"/>
      <c r="E85" s="117">
        <f>SUM(E79:E84)</f>
        <v>0</v>
      </c>
      <c r="F85" s="139">
        <f>SUM(F79:F84)</f>
        <v>0</v>
      </c>
    </row>
    <row r="86" spans="2:6" ht="15" customHeight="1" x14ac:dyDescent="0.25">
      <c r="B86" s="592"/>
      <c r="C86" s="593"/>
      <c r="D86" s="593"/>
      <c r="E86" s="593"/>
      <c r="F86" s="594"/>
    </row>
    <row r="87" spans="2:6" ht="15" customHeight="1" x14ac:dyDescent="0.25">
      <c r="B87" s="596" t="s">
        <v>275</v>
      </c>
      <c r="C87" s="589"/>
      <c r="D87" s="589"/>
      <c r="E87" s="97" t="s">
        <v>47</v>
      </c>
      <c r="F87" s="124" t="s">
        <v>247</v>
      </c>
    </row>
    <row r="88" spans="2:6" ht="15" customHeight="1" x14ac:dyDescent="0.25">
      <c r="B88" s="125" t="s">
        <v>48</v>
      </c>
      <c r="C88" s="116" t="s">
        <v>126</v>
      </c>
      <c r="D88" s="94"/>
      <c r="E88" s="108">
        <f>'Encargos_Rescisão_Prof Ausente'!E43</f>
        <v>0</v>
      </c>
      <c r="F88" s="130">
        <f>$F$31*E88</f>
        <v>0</v>
      </c>
    </row>
    <row r="89" spans="2:6" ht="15" customHeight="1" x14ac:dyDescent="0.25">
      <c r="B89" s="572" t="s">
        <v>276</v>
      </c>
      <c r="C89" s="573"/>
      <c r="D89" s="573"/>
      <c r="E89" s="573"/>
      <c r="F89" s="127">
        <f>F88</f>
        <v>0</v>
      </c>
    </row>
    <row r="90" spans="2:6" ht="15" customHeight="1" x14ac:dyDescent="0.25">
      <c r="B90" s="586"/>
      <c r="C90" s="587"/>
      <c r="D90" s="587"/>
      <c r="E90" s="587"/>
      <c r="F90" s="588"/>
    </row>
    <row r="91" spans="2:6" ht="15" customHeight="1" x14ac:dyDescent="0.25">
      <c r="B91" s="597" t="s">
        <v>277</v>
      </c>
      <c r="C91" s="598"/>
      <c r="D91" s="598"/>
      <c r="E91" s="598"/>
      <c r="F91" s="599"/>
    </row>
    <row r="92" spans="2:6" ht="15" customHeight="1" x14ac:dyDescent="0.25">
      <c r="B92" s="596" t="s">
        <v>278</v>
      </c>
      <c r="C92" s="589"/>
      <c r="D92" s="589"/>
      <c r="E92" s="589"/>
      <c r="F92" s="124" t="s">
        <v>247</v>
      </c>
    </row>
    <row r="93" spans="2:6" ht="15" customHeight="1" x14ac:dyDescent="0.25">
      <c r="B93" s="125" t="s">
        <v>279</v>
      </c>
      <c r="C93" s="595" t="s">
        <v>280</v>
      </c>
      <c r="D93" s="595"/>
      <c r="E93" s="595"/>
      <c r="F93" s="130">
        <f>F85</f>
        <v>0</v>
      </c>
    </row>
    <row r="94" spans="2:6" ht="15" customHeight="1" x14ac:dyDescent="0.25">
      <c r="B94" s="125" t="s">
        <v>281</v>
      </c>
      <c r="C94" s="595" t="s">
        <v>282</v>
      </c>
      <c r="D94" s="595"/>
      <c r="E94" s="595"/>
      <c r="F94" s="130">
        <f>F89</f>
        <v>0</v>
      </c>
    </row>
    <row r="95" spans="2:6" ht="15" customHeight="1" x14ac:dyDescent="0.25">
      <c r="B95" s="572" t="s">
        <v>283</v>
      </c>
      <c r="C95" s="573"/>
      <c r="D95" s="573"/>
      <c r="E95" s="573"/>
      <c r="F95" s="127">
        <f>SUM(F93:F94)</f>
        <v>0</v>
      </c>
    </row>
    <row r="96" spans="2:6" ht="15" customHeight="1" x14ac:dyDescent="0.25">
      <c r="B96" s="592"/>
      <c r="C96" s="593"/>
      <c r="D96" s="593"/>
      <c r="E96" s="593"/>
      <c r="F96" s="594"/>
    </row>
    <row r="97" spans="2:6" ht="15" customHeight="1" x14ac:dyDescent="0.25">
      <c r="B97" s="580" t="s">
        <v>284</v>
      </c>
      <c r="C97" s="581"/>
      <c r="D97" s="581"/>
      <c r="E97" s="581"/>
      <c r="F97" s="582"/>
    </row>
    <row r="98" spans="2:6" ht="15" customHeight="1" x14ac:dyDescent="0.25">
      <c r="B98" s="123">
        <v>5</v>
      </c>
      <c r="C98" s="589" t="s">
        <v>285</v>
      </c>
      <c r="D98" s="589"/>
      <c r="E98" s="589"/>
      <c r="F98" s="124" t="s">
        <v>247</v>
      </c>
    </row>
    <row r="99" spans="2:6" ht="15" customHeight="1" x14ac:dyDescent="0.25">
      <c r="B99" s="125" t="s">
        <v>48</v>
      </c>
      <c r="C99" s="595" t="s">
        <v>286</v>
      </c>
      <c r="D99" s="595"/>
      <c r="E99" s="595"/>
      <c r="F99" s="130">
        <f>+INSUMOS!$J$9</f>
        <v>0</v>
      </c>
    </row>
    <row r="100" spans="2:6" ht="15" customHeight="1" x14ac:dyDescent="0.25">
      <c r="B100" s="125" t="s">
        <v>52</v>
      </c>
      <c r="C100" s="595"/>
      <c r="D100" s="595"/>
      <c r="E100" s="595"/>
      <c r="F100" s="130">
        <v>0</v>
      </c>
    </row>
    <row r="101" spans="2:6" ht="15" customHeight="1" x14ac:dyDescent="0.25">
      <c r="B101" s="140" t="s">
        <v>56</v>
      </c>
      <c r="C101" s="595"/>
      <c r="D101" s="595"/>
      <c r="E101" s="595"/>
      <c r="F101" s="130">
        <v>0</v>
      </c>
    </row>
    <row r="102" spans="2:6" ht="15" customHeight="1" x14ac:dyDescent="0.25">
      <c r="B102" s="140" t="s">
        <v>70</v>
      </c>
      <c r="C102" s="595"/>
      <c r="D102" s="595"/>
      <c r="E102" s="595"/>
      <c r="F102" s="126">
        <v>0</v>
      </c>
    </row>
    <row r="103" spans="2:6" ht="15" customHeight="1" x14ac:dyDescent="0.25">
      <c r="B103" s="140" t="s">
        <v>73</v>
      </c>
      <c r="C103" s="595"/>
      <c r="D103" s="595"/>
      <c r="E103" s="595"/>
      <c r="F103" s="126">
        <v>0</v>
      </c>
    </row>
    <row r="104" spans="2:6" ht="15" customHeight="1" x14ac:dyDescent="0.25">
      <c r="B104" s="572" t="s">
        <v>287</v>
      </c>
      <c r="C104" s="573"/>
      <c r="D104" s="573"/>
      <c r="E104" s="573"/>
      <c r="F104" s="127">
        <f>SUM(F99:F103)</f>
        <v>0</v>
      </c>
    </row>
    <row r="105" spans="2:6" ht="15" customHeight="1" x14ac:dyDescent="0.25">
      <c r="B105" s="586"/>
      <c r="C105" s="587"/>
      <c r="D105" s="587"/>
      <c r="E105" s="587"/>
      <c r="F105" s="588"/>
    </row>
    <row r="106" spans="2:6" ht="15" customHeight="1" x14ac:dyDescent="0.25">
      <c r="B106" s="580" t="s">
        <v>288</v>
      </c>
      <c r="C106" s="581"/>
      <c r="D106" s="581"/>
      <c r="E106" s="581"/>
      <c r="F106" s="582"/>
    </row>
    <row r="107" spans="2:6" ht="15" customHeight="1" x14ac:dyDescent="0.25">
      <c r="B107" s="123">
        <v>6</v>
      </c>
      <c r="C107" s="589" t="s">
        <v>289</v>
      </c>
      <c r="D107" s="589"/>
      <c r="E107" s="589" t="s">
        <v>47</v>
      </c>
      <c r="F107" s="124" t="s">
        <v>247</v>
      </c>
    </row>
    <row r="108" spans="2:6" ht="15" customHeight="1" x14ac:dyDescent="0.25">
      <c r="B108" s="125" t="s">
        <v>48</v>
      </c>
      <c r="C108" s="578" t="s">
        <v>290</v>
      </c>
      <c r="D108" s="579"/>
      <c r="E108" s="108">
        <f>'Custos Indiretos Tributos Lucro'!$E$6</f>
        <v>0</v>
      </c>
      <c r="F108" s="130">
        <f>E108*F133</f>
        <v>0</v>
      </c>
    </row>
    <row r="109" spans="2:6" ht="15" customHeight="1" x14ac:dyDescent="0.25">
      <c r="B109" s="125" t="s">
        <v>52</v>
      </c>
      <c r="C109" s="578" t="s">
        <v>291</v>
      </c>
      <c r="D109" s="579"/>
      <c r="E109" s="108">
        <f>'Custos Indiretos Tributos Lucro'!$E$7</f>
        <v>0</v>
      </c>
      <c r="F109" s="130">
        <f>E109*(F108+F133)</f>
        <v>0</v>
      </c>
    </row>
    <row r="110" spans="2:6" ht="15" customHeight="1" x14ac:dyDescent="0.25">
      <c r="B110" s="125" t="s">
        <v>56</v>
      </c>
      <c r="C110" s="578" t="s">
        <v>292</v>
      </c>
      <c r="D110" s="590"/>
      <c r="E110" s="590"/>
      <c r="F110" s="591"/>
    </row>
    <row r="111" spans="2:6" ht="15" customHeight="1" x14ac:dyDescent="0.25">
      <c r="B111" s="125" t="s">
        <v>293</v>
      </c>
      <c r="C111" s="578" t="s">
        <v>135</v>
      </c>
      <c r="D111" s="579"/>
      <c r="E111" s="108">
        <f>+'Custos Indiretos Tributos Lucro'!$E$8</f>
        <v>0</v>
      </c>
      <c r="F111" s="130">
        <f>E111*$F$122</f>
        <v>0</v>
      </c>
    </row>
    <row r="112" spans="2:6" ht="15" customHeight="1" x14ac:dyDescent="0.25">
      <c r="B112" s="125" t="s">
        <v>294</v>
      </c>
      <c r="C112" s="578" t="s">
        <v>136</v>
      </c>
      <c r="D112" s="579"/>
      <c r="E112" s="108">
        <f>+'Custos Indiretos Tributos Lucro'!$E$9</f>
        <v>0</v>
      </c>
      <c r="F112" s="130">
        <f>E112*$F$122</f>
        <v>0</v>
      </c>
    </row>
    <row r="113" spans="2:7" ht="15" customHeight="1" x14ac:dyDescent="0.25">
      <c r="B113" s="125" t="s">
        <v>295</v>
      </c>
      <c r="C113" s="578" t="s">
        <v>137</v>
      </c>
      <c r="D113" s="579"/>
      <c r="E113" s="108">
        <f>+'Custos Indiretos Tributos Lucro'!$E$10</f>
        <v>0</v>
      </c>
      <c r="F113" s="130">
        <f>E113*$F$122</f>
        <v>0</v>
      </c>
    </row>
    <row r="114" spans="2:7" ht="15" customHeight="1" x14ac:dyDescent="0.25">
      <c r="B114" s="125" t="s">
        <v>296</v>
      </c>
      <c r="C114" s="578" t="s">
        <v>297</v>
      </c>
      <c r="D114" s="579"/>
      <c r="E114" s="108">
        <f>+'Custos Indiretos Tributos Lucro'!$E$11</f>
        <v>0</v>
      </c>
      <c r="F114" s="130">
        <f>E114*$F$122</f>
        <v>0</v>
      </c>
    </row>
    <row r="115" spans="2:7" ht="15" customHeight="1" x14ac:dyDescent="0.25">
      <c r="B115" s="572" t="s">
        <v>298</v>
      </c>
      <c r="C115" s="573"/>
      <c r="D115" s="573"/>
      <c r="E115" s="573"/>
      <c r="F115" s="127">
        <f>SUM(F108:F114)</f>
        <v>0</v>
      </c>
    </row>
    <row r="116" spans="2:7" ht="15" customHeight="1" x14ac:dyDescent="0.25">
      <c r="B116" s="141"/>
      <c r="C116" s="75"/>
      <c r="D116" s="75"/>
      <c r="E116" s="76"/>
      <c r="F116" s="122"/>
      <c r="G116" s="12"/>
    </row>
    <row r="117" spans="2:7" ht="15" customHeight="1" x14ac:dyDescent="0.25">
      <c r="B117" s="142" t="s">
        <v>299</v>
      </c>
      <c r="C117" s="99" t="s">
        <v>300</v>
      </c>
      <c r="D117" s="99"/>
      <c r="E117" s="100">
        <f>E111+E112+E113+E114</f>
        <v>0</v>
      </c>
      <c r="F117" s="143"/>
    </row>
    <row r="118" spans="2:7" ht="15" customHeight="1" x14ac:dyDescent="0.25">
      <c r="B118" s="144"/>
      <c r="C118" s="101">
        <v>100</v>
      </c>
      <c r="D118" s="101"/>
      <c r="E118" s="102"/>
      <c r="F118" s="145"/>
    </row>
    <row r="119" spans="2:7" ht="15" customHeight="1" x14ac:dyDescent="0.25">
      <c r="B119" s="146"/>
      <c r="C119" s="103"/>
      <c r="D119" s="103"/>
      <c r="E119" s="100"/>
      <c r="F119" s="143"/>
    </row>
    <row r="120" spans="2:7" ht="15" customHeight="1" x14ac:dyDescent="0.25">
      <c r="B120" s="147" t="s">
        <v>301</v>
      </c>
      <c r="C120" s="104" t="s">
        <v>302</v>
      </c>
      <c r="D120" s="104"/>
      <c r="E120" s="98"/>
      <c r="F120" s="148">
        <f>F133+F108+F109</f>
        <v>0</v>
      </c>
    </row>
    <row r="121" spans="2:7" ht="15" customHeight="1" x14ac:dyDescent="0.25">
      <c r="B121" s="144"/>
      <c r="C121" s="101"/>
      <c r="D121" s="101"/>
      <c r="E121" s="105"/>
      <c r="F121" s="145"/>
    </row>
    <row r="122" spans="2:7" ht="15" customHeight="1" x14ac:dyDescent="0.25">
      <c r="B122" s="142" t="s">
        <v>303</v>
      </c>
      <c r="C122" s="99" t="s">
        <v>304</v>
      </c>
      <c r="D122" s="99"/>
      <c r="E122" s="100"/>
      <c r="F122" s="143">
        <f>F120/(1-E117)</f>
        <v>0</v>
      </c>
    </row>
    <row r="123" spans="2:7" ht="15" customHeight="1" x14ac:dyDescent="0.25">
      <c r="B123" s="144"/>
      <c r="C123" s="101"/>
      <c r="D123" s="101"/>
      <c r="E123" s="105"/>
      <c r="F123" s="145"/>
    </row>
    <row r="124" spans="2:7" ht="15" customHeight="1" x14ac:dyDescent="0.25">
      <c r="B124" s="149"/>
      <c r="C124" s="106" t="s">
        <v>305</v>
      </c>
      <c r="D124" s="106"/>
      <c r="E124" s="107"/>
      <c r="F124" s="150">
        <f>F122-F120</f>
        <v>0</v>
      </c>
    </row>
    <row r="125" spans="2:7" ht="15" customHeight="1" x14ac:dyDescent="0.25">
      <c r="B125" s="141"/>
      <c r="C125" s="75"/>
      <c r="D125" s="75"/>
      <c r="E125" s="76"/>
      <c r="F125" s="122"/>
      <c r="G125" s="12"/>
    </row>
    <row r="126" spans="2:7" ht="15" customHeight="1" x14ac:dyDescent="0.25">
      <c r="B126" s="580" t="s">
        <v>306</v>
      </c>
      <c r="C126" s="581"/>
      <c r="D126" s="581"/>
      <c r="E126" s="581"/>
      <c r="F126" s="582"/>
      <c r="G126" s="13"/>
    </row>
    <row r="127" spans="2:7" ht="15" customHeight="1" x14ac:dyDescent="0.25">
      <c r="B127" s="583" t="s">
        <v>307</v>
      </c>
      <c r="C127" s="584"/>
      <c r="D127" s="584"/>
      <c r="E127" s="585"/>
      <c r="F127" s="151" t="s">
        <v>247</v>
      </c>
    </row>
    <row r="128" spans="2:7" ht="15" customHeight="1" x14ac:dyDescent="0.25">
      <c r="B128" s="125" t="s">
        <v>48</v>
      </c>
      <c r="C128" s="571" t="str">
        <f>B23</f>
        <v>MÓDULO 1 - COMPOSIÇÃO DA REMUNERAÇÃO</v>
      </c>
      <c r="D128" s="571"/>
      <c r="E128" s="571"/>
      <c r="F128" s="152">
        <f>F31</f>
        <v>0</v>
      </c>
    </row>
    <row r="129" spans="2:7" ht="15" customHeight="1" x14ac:dyDescent="0.25">
      <c r="B129" s="125" t="s">
        <v>52</v>
      </c>
      <c r="C129" s="571" t="str">
        <f>B33</f>
        <v>MÓDULO 2 – ENCARGOS E BENEFÍCIOS ANUAIS, MENSAIS E DIÁRIOS</v>
      </c>
      <c r="D129" s="571"/>
      <c r="E129" s="571"/>
      <c r="F129" s="152">
        <f>F65</f>
        <v>0</v>
      </c>
    </row>
    <row r="130" spans="2:7" ht="15" customHeight="1" x14ac:dyDescent="0.25">
      <c r="B130" s="140" t="s">
        <v>56</v>
      </c>
      <c r="C130" s="571" t="str">
        <f>B67</f>
        <v>MÓDULO 3 – PROVISÃO PARA RESCISÃO</v>
      </c>
      <c r="D130" s="571"/>
      <c r="E130" s="571"/>
      <c r="F130" s="153">
        <f>F75</f>
        <v>0</v>
      </c>
      <c r="G130" s="13"/>
    </row>
    <row r="131" spans="2:7" ht="15" customHeight="1" x14ac:dyDescent="0.25">
      <c r="B131" s="140" t="s">
        <v>70</v>
      </c>
      <c r="C131" s="571" t="str">
        <f>B77</f>
        <v>MÓDULO 4 – CUSTO DE REPOSIÇÃO DO PROFISSIONAL AUSENTE</v>
      </c>
      <c r="D131" s="571"/>
      <c r="E131" s="571"/>
      <c r="F131" s="153">
        <f>F95</f>
        <v>0</v>
      </c>
      <c r="G131" s="13"/>
    </row>
    <row r="132" spans="2:7" ht="15" customHeight="1" x14ac:dyDescent="0.25">
      <c r="B132" s="125" t="s">
        <v>73</v>
      </c>
      <c r="C132" s="571" t="str">
        <f>B97</f>
        <v>MÓDULO 5 – INSUMOS DIVERSOS</v>
      </c>
      <c r="D132" s="571"/>
      <c r="E132" s="571"/>
      <c r="F132" s="152">
        <f>F104</f>
        <v>0</v>
      </c>
    </row>
    <row r="133" spans="2:7" ht="15" customHeight="1" x14ac:dyDescent="0.25">
      <c r="B133" s="125"/>
      <c r="C133" s="571" t="s">
        <v>308</v>
      </c>
      <c r="D133" s="571"/>
      <c r="E133" s="571"/>
      <c r="F133" s="152">
        <f>SUM(F128:F132)</f>
        <v>0</v>
      </c>
      <c r="G133" s="12"/>
    </row>
    <row r="134" spans="2:7" ht="15" customHeight="1" x14ac:dyDescent="0.25">
      <c r="B134" s="140" t="s">
        <v>76</v>
      </c>
      <c r="C134" s="571" t="str">
        <f>B106</f>
        <v>MÓDULO 6 – CUSTOS INDIRETOS, TRIBUTOS E LUCRO</v>
      </c>
      <c r="D134" s="571"/>
      <c r="E134" s="571"/>
      <c r="F134" s="153">
        <f>F115</f>
        <v>0</v>
      </c>
    </row>
    <row r="135" spans="2:7" ht="15" customHeight="1" x14ac:dyDescent="0.25">
      <c r="B135" s="572" t="s">
        <v>309</v>
      </c>
      <c r="C135" s="573"/>
      <c r="D135" s="573"/>
      <c r="E135" s="573"/>
      <c r="F135" s="127">
        <f>SUM(F133:F134)</f>
        <v>0</v>
      </c>
    </row>
    <row r="136" spans="2:7" ht="6.75" customHeight="1" x14ac:dyDescent="0.25">
      <c r="B136" s="128"/>
      <c r="C136" s="118"/>
      <c r="D136" s="118"/>
      <c r="E136" s="118"/>
      <c r="F136" s="129"/>
    </row>
    <row r="137" spans="2:7" ht="15" customHeight="1" x14ac:dyDescent="0.25">
      <c r="B137" s="574" t="s">
        <v>310</v>
      </c>
      <c r="C137" s="575"/>
      <c r="D137" s="575"/>
      <c r="E137" s="575"/>
      <c r="F137" s="154">
        <f>'Legenda - Abas Numéricas'!I7</f>
        <v>2</v>
      </c>
    </row>
    <row r="138" spans="2:7" ht="6.75" customHeight="1" x14ac:dyDescent="0.25">
      <c r="B138" s="168"/>
      <c r="C138" s="169"/>
      <c r="D138" s="169"/>
      <c r="E138" s="169"/>
      <c r="F138" s="158"/>
    </row>
    <row r="139" spans="2:7" ht="20.100000000000001" customHeight="1" thickBot="1" x14ac:dyDescent="0.3">
      <c r="B139" s="724" t="s">
        <v>311</v>
      </c>
      <c r="C139" s="725"/>
      <c r="D139" s="725"/>
      <c r="E139" s="725"/>
      <c r="F139" s="159">
        <f>F137*F135</f>
        <v>0</v>
      </c>
    </row>
  </sheetData>
  <protectedRanges>
    <protectedRange sqref="B15" name="Intervalo1_1_1_1"/>
  </protectedRanges>
  <mergeCells count="134">
    <mergeCell ref="B137:E137"/>
    <mergeCell ref="B87:D87"/>
    <mergeCell ref="B61:E61"/>
    <mergeCell ref="B66:F66"/>
    <mergeCell ref="B67:F67"/>
    <mergeCell ref="C68:D68"/>
    <mergeCell ref="B75:D75"/>
    <mergeCell ref="B76:F76"/>
    <mergeCell ref="B77:F77"/>
    <mergeCell ref="B78:D78"/>
    <mergeCell ref="B85:D85"/>
    <mergeCell ref="C62:E62"/>
    <mergeCell ref="C63:E63"/>
    <mergeCell ref="C64:E64"/>
    <mergeCell ref="B65:E65"/>
    <mergeCell ref="C74:D74"/>
    <mergeCell ref="C84:D84"/>
    <mergeCell ref="B86:F86"/>
    <mergeCell ref="B89:E89"/>
    <mergeCell ref="C79:D79"/>
    <mergeCell ref="C128:E128"/>
    <mergeCell ref="C131:E131"/>
    <mergeCell ref="C132:E132"/>
    <mergeCell ref="C103:E103"/>
    <mergeCell ref="C112:D112"/>
    <mergeCell ref="B126:F126"/>
    <mergeCell ref="B127:E127"/>
    <mergeCell ref="B60:F60"/>
    <mergeCell ref="C69:D69"/>
    <mergeCell ref="C70:D70"/>
    <mergeCell ref="B58:E58"/>
    <mergeCell ref="B23:F23"/>
    <mergeCell ref="B49:D49"/>
    <mergeCell ref="B50:F50"/>
    <mergeCell ref="B33:F33"/>
    <mergeCell ref="B34:D34"/>
    <mergeCell ref="C37:D37"/>
    <mergeCell ref="B39:F39"/>
    <mergeCell ref="B40:D40"/>
    <mergeCell ref="C73:D73"/>
    <mergeCell ref="C71:D71"/>
    <mergeCell ref="C72:D72"/>
    <mergeCell ref="C47:D47"/>
    <mergeCell ref="C48:D48"/>
    <mergeCell ref="C107:E107"/>
    <mergeCell ref="C108:D108"/>
    <mergeCell ref="C111:D111"/>
    <mergeCell ref="C24:D24"/>
    <mergeCell ref="B139:E139"/>
    <mergeCell ref="B90:F90"/>
    <mergeCell ref="B91:F91"/>
    <mergeCell ref="B92:E92"/>
    <mergeCell ref="B95:E95"/>
    <mergeCell ref="B96:F96"/>
    <mergeCell ref="B97:F97"/>
    <mergeCell ref="B105:F105"/>
    <mergeCell ref="B106:F106"/>
    <mergeCell ref="C99:E99"/>
    <mergeCell ref="C100:E100"/>
    <mergeCell ref="C101:E101"/>
    <mergeCell ref="C102:E102"/>
    <mergeCell ref="C94:E94"/>
    <mergeCell ref="C98:E98"/>
    <mergeCell ref="C133:E133"/>
    <mergeCell ref="C134:E134"/>
    <mergeCell ref="B135:E135"/>
    <mergeCell ref="C129:E129"/>
    <mergeCell ref="C130:E130"/>
    <mergeCell ref="C113:D113"/>
    <mergeCell ref="C114:D114"/>
    <mergeCell ref="B115:E115"/>
    <mergeCell ref="B104:E104"/>
    <mergeCell ref="D15:F15"/>
    <mergeCell ref="D16:F16"/>
    <mergeCell ref="D17:F17"/>
    <mergeCell ref="D18:F18"/>
    <mergeCell ref="D19:F19"/>
    <mergeCell ref="D20:F20"/>
    <mergeCell ref="B21:C21"/>
    <mergeCell ref="D21:F21"/>
    <mergeCell ref="B15:C15"/>
    <mergeCell ref="B16:C16"/>
    <mergeCell ref="B17:C17"/>
    <mergeCell ref="B18:C18"/>
    <mergeCell ref="B19:C19"/>
    <mergeCell ref="B20:C20"/>
    <mergeCell ref="C25:D25"/>
    <mergeCell ref="C26:D26"/>
    <mergeCell ref="C27:D27"/>
    <mergeCell ref="C55:D55"/>
    <mergeCell ref="B38:E38"/>
    <mergeCell ref="C42:D42"/>
    <mergeCell ref="C93:E93"/>
    <mergeCell ref="B2:F2"/>
    <mergeCell ref="B3:F3"/>
    <mergeCell ref="B4:F5"/>
    <mergeCell ref="B8:C8"/>
    <mergeCell ref="E8:F8"/>
    <mergeCell ref="E9:F9"/>
    <mergeCell ref="B7:C7"/>
    <mergeCell ref="B9:C9"/>
    <mergeCell ref="B6:C6"/>
    <mergeCell ref="B10:C10"/>
    <mergeCell ref="E10:F10"/>
    <mergeCell ref="C56:D56"/>
    <mergeCell ref="C57:D57"/>
    <mergeCell ref="B51:D51"/>
    <mergeCell ref="C52:D52"/>
    <mergeCell ref="B11:C11"/>
    <mergeCell ref="E11:F11"/>
    <mergeCell ref="B12:F12"/>
    <mergeCell ref="D14:F14"/>
    <mergeCell ref="C109:D109"/>
    <mergeCell ref="C110:F110"/>
    <mergeCell ref="C80:D80"/>
    <mergeCell ref="C81:D81"/>
    <mergeCell ref="C82:D82"/>
    <mergeCell ref="C83:D83"/>
    <mergeCell ref="B13:C13"/>
    <mergeCell ref="E13:F13"/>
    <mergeCell ref="B14:C14"/>
    <mergeCell ref="C53:D53"/>
    <mergeCell ref="C54:D54"/>
    <mergeCell ref="C36:D36"/>
    <mergeCell ref="C41:D41"/>
    <mergeCell ref="C43:D43"/>
    <mergeCell ref="C28:D28"/>
    <mergeCell ref="C29:D29"/>
    <mergeCell ref="C30:D30"/>
    <mergeCell ref="B31:E31"/>
    <mergeCell ref="C35:D35"/>
    <mergeCell ref="C44:D44"/>
    <mergeCell ref="C45:D45"/>
    <mergeCell ref="C46:D46"/>
  </mergeCells>
  <dataValidations count="3">
    <dataValidation allowBlank="1" showInputMessage="1" showErrorMessage="1" promptTitle="C.B.O:" prompt="Insira  O NÚMERO  da C.B.O cadastrada no Ministério do Trabalho e Emprego." sqref="D65554:F65554 IH65554:IJ65554 SD65554:SF65554 ABZ65554:ACB65554 ALV65554:ALX65554 AVR65554:AVT65554 BFN65554:BFP65554 BPJ65554:BPL65554 BZF65554:BZH65554 CJB65554:CJD65554 CSX65554:CSZ65554 DCT65554:DCV65554 DMP65554:DMR65554 DWL65554:DWN65554 EGH65554:EGJ65554 EQD65554:EQF65554 EZZ65554:FAB65554 FJV65554:FJX65554 FTR65554:FTT65554 GDN65554:GDP65554 GNJ65554:GNL65554 GXF65554:GXH65554 HHB65554:HHD65554 HQX65554:HQZ65554 IAT65554:IAV65554 IKP65554:IKR65554 IUL65554:IUN65554 JEH65554:JEJ65554 JOD65554:JOF65554 JXZ65554:JYB65554 KHV65554:KHX65554 KRR65554:KRT65554 LBN65554:LBP65554 LLJ65554:LLL65554 LVF65554:LVH65554 MFB65554:MFD65554 MOX65554:MOZ65554 MYT65554:MYV65554 NIP65554:NIR65554 NSL65554:NSN65554 OCH65554:OCJ65554 OMD65554:OMF65554 OVZ65554:OWB65554 PFV65554:PFX65554 PPR65554:PPT65554 PZN65554:PZP65554 QJJ65554:QJL65554 QTF65554:QTH65554 RDB65554:RDD65554 RMX65554:RMZ65554 RWT65554:RWV65554 SGP65554:SGR65554 SQL65554:SQN65554 TAH65554:TAJ65554 TKD65554:TKF65554 TTZ65554:TUB65554 UDV65554:UDX65554 UNR65554:UNT65554 UXN65554:UXP65554 VHJ65554:VHL65554 VRF65554:VRH65554 WBB65554:WBD65554 WKX65554:WKZ65554 WUT65554:WUV65554 D131090:F131090 IH131090:IJ131090 SD131090:SF131090 ABZ131090:ACB131090 ALV131090:ALX131090 AVR131090:AVT131090 BFN131090:BFP131090 BPJ131090:BPL131090 BZF131090:BZH131090 CJB131090:CJD131090 CSX131090:CSZ131090 DCT131090:DCV131090 DMP131090:DMR131090 DWL131090:DWN131090 EGH131090:EGJ131090 EQD131090:EQF131090 EZZ131090:FAB131090 FJV131090:FJX131090 FTR131090:FTT131090 GDN131090:GDP131090 GNJ131090:GNL131090 GXF131090:GXH131090 HHB131090:HHD131090 HQX131090:HQZ131090 IAT131090:IAV131090 IKP131090:IKR131090 IUL131090:IUN131090 JEH131090:JEJ131090 JOD131090:JOF131090 JXZ131090:JYB131090 KHV131090:KHX131090 KRR131090:KRT131090 LBN131090:LBP131090 LLJ131090:LLL131090 LVF131090:LVH131090 MFB131090:MFD131090 MOX131090:MOZ131090 MYT131090:MYV131090 NIP131090:NIR131090 NSL131090:NSN131090 OCH131090:OCJ131090 OMD131090:OMF131090 OVZ131090:OWB131090 PFV131090:PFX131090 PPR131090:PPT131090 PZN131090:PZP131090 QJJ131090:QJL131090 QTF131090:QTH131090 RDB131090:RDD131090 RMX131090:RMZ131090 RWT131090:RWV131090 SGP131090:SGR131090 SQL131090:SQN131090 TAH131090:TAJ131090 TKD131090:TKF131090 TTZ131090:TUB131090 UDV131090:UDX131090 UNR131090:UNT131090 UXN131090:UXP131090 VHJ131090:VHL131090 VRF131090:VRH131090 WBB131090:WBD131090 WKX131090:WKZ131090 WUT131090:WUV131090 D196626:F196626 IH196626:IJ196626 SD196626:SF196626 ABZ196626:ACB196626 ALV196626:ALX196626 AVR196626:AVT196626 BFN196626:BFP196626 BPJ196626:BPL196626 BZF196626:BZH196626 CJB196626:CJD196626 CSX196626:CSZ196626 DCT196626:DCV196626 DMP196626:DMR196626 DWL196626:DWN196626 EGH196626:EGJ196626 EQD196626:EQF196626 EZZ196626:FAB196626 FJV196626:FJX196626 FTR196626:FTT196626 GDN196626:GDP196626 GNJ196626:GNL196626 GXF196626:GXH196626 HHB196626:HHD196626 HQX196626:HQZ196626 IAT196626:IAV196626 IKP196626:IKR196626 IUL196626:IUN196626 JEH196626:JEJ196626 JOD196626:JOF196626 JXZ196626:JYB196626 KHV196626:KHX196626 KRR196626:KRT196626 LBN196626:LBP196626 LLJ196626:LLL196626 LVF196626:LVH196626 MFB196626:MFD196626 MOX196626:MOZ196626 MYT196626:MYV196626 NIP196626:NIR196626 NSL196626:NSN196626 OCH196626:OCJ196626 OMD196626:OMF196626 OVZ196626:OWB196626 PFV196626:PFX196626 PPR196626:PPT196626 PZN196626:PZP196626 QJJ196626:QJL196626 QTF196626:QTH196626 RDB196626:RDD196626 RMX196626:RMZ196626 RWT196626:RWV196626 SGP196626:SGR196626 SQL196626:SQN196626 TAH196626:TAJ196626 TKD196626:TKF196626 TTZ196626:TUB196626 UDV196626:UDX196626 UNR196626:UNT196626 UXN196626:UXP196626 VHJ196626:VHL196626 VRF196626:VRH196626 WBB196626:WBD196626 WKX196626:WKZ196626 WUT196626:WUV196626 D262162:F262162 IH262162:IJ262162 SD262162:SF262162 ABZ262162:ACB262162 ALV262162:ALX262162 AVR262162:AVT262162 BFN262162:BFP262162 BPJ262162:BPL262162 BZF262162:BZH262162 CJB262162:CJD262162 CSX262162:CSZ262162 DCT262162:DCV262162 DMP262162:DMR262162 DWL262162:DWN262162 EGH262162:EGJ262162 EQD262162:EQF262162 EZZ262162:FAB262162 FJV262162:FJX262162 FTR262162:FTT262162 GDN262162:GDP262162 GNJ262162:GNL262162 GXF262162:GXH262162 HHB262162:HHD262162 HQX262162:HQZ262162 IAT262162:IAV262162 IKP262162:IKR262162 IUL262162:IUN262162 JEH262162:JEJ262162 JOD262162:JOF262162 JXZ262162:JYB262162 KHV262162:KHX262162 KRR262162:KRT262162 LBN262162:LBP262162 LLJ262162:LLL262162 LVF262162:LVH262162 MFB262162:MFD262162 MOX262162:MOZ262162 MYT262162:MYV262162 NIP262162:NIR262162 NSL262162:NSN262162 OCH262162:OCJ262162 OMD262162:OMF262162 OVZ262162:OWB262162 PFV262162:PFX262162 PPR262162:PPT262162 PZN262162:PZP262162 QJJ262162:QJL262162 QTF262162:QTH262162 RDB262162:RDD262162 RMX262162:RMZ262162 RWT262162:RWV262162 SGP262162:SGR262162 SQL262162:SQN262162 TAH262162:TAJ262162 TKD262162:TKF262162 TTZ262162:TUB262162 UDV262162:UDX262162 UNR262162:UNT262162 UXN262162:UXP262162 VHJ262162:VHL262162 VRF262162:VRH262162 WBB262162:WBD262162 WKX262162:WKZ262162 WUT262162:WUV262162 D327698:F327698 IH327698:IJ327698 SD327698:SF327698 ABZ327698:ACB327698 ALV327698:ALX327698 AVR327698:AVT327698 BFN327698:BFP327698 BPJ327698:BPL327698 BZF327698:BZH327698 CJB327698:CJD327698 CSX327698:CSZ327698 DCT327698:DCV327698 DMP327698:DMR327698 DWL327698:DWN327698 EGH327698:EGJ327698 EQD327698:EQF327698 EZZ327698:FAB327698 FJV327698:FJX327698 FTR327698:FTT327698 GDN327698:GDP327698 GNJ327698:GNL327698 GXF327698:GXH327698 HHB327698:HHD327698 HQX327698:HQZ327698 IAT327698:IAV327698 IKP327698:IKR327698 IUL327698:IUN327698 JEH327698:JEJ327698 JOD327698:JOF327698 JXZ327698:JYB327698 KHV327698:KHX327698 KRR327698:KRT327698 LBN327698:LBP327698 LLJ327698:LLL327698 LVF327698:LVH327698 MFB327698:MFD327698 MOX327698:MOZ327698 MYT327698:MYV327698 NIP327698:NIR327698 NSL327698:NSN327698 OCH327698:OCJ327698 OMD327698:OMF327698 OVZ327698:OWB327698 PFV327698:PFX327698 PPR327698:PPT327698 PZN327698:PZP327698 QJJ327698:QJL327698 QTF327698:QTH327698 RDB327698:RDD327698 RMX327698:RMZ327698 RWT327698:RWV327698 SGP327698:SGR327698 SQL327698:SQN327698 TAH327698:TAJ327698 TKD327698:TKF327698 TTZ327698:TUB327698 UDV327698:UDX327698 UNR327698:UNT327698 UXN327698:UXP327698 VHJ327698:VHL327698 VRF327698:VRH327698 WBB327698:WBD327698 WKX327698:WKZ327698 WUT327698:WUV327698 D393234:F393234 IH393234:IJ393234 SD393234:SF393234 ABZ393234:ACB393234 ALV393234:ALX393234 AVR393234:AVT393234 BFN393234:BFP393234 BPJ393234:BPL393234 BZF393234:BZH393234 CJB393234:CJD393234 CSX393234:CSZ393234 DCT393234:DCV393234 DMP393234:DMR393234 DWL393234:DWN393234 EGH393234:EGJ393234 EQD393234:EQF393234 EZZ393234:FAB393234 FJV393234:FJX393234 FTR393234:FTT393234 GDN393234:GDP393234 GNJ393234:GNL393234 GXF393234:GXH393234 HHB393234:HHD393234 HQX393234:HQZ393234 IAT393234:IAV393234 IKP393234:IKR393234 IUL393234:IUN393234 JEH393234:JEJ393234 JOD393234:JOF393234 JXZ393234:JYB393234 KHV393234:KHX393234 KRR393234:KRT393234 LBN393234:LBP393234 LLJ393234:LLL393234 LVF393234:LVH393234 MFB393234:MFD393234 MOX393234:MOZ393234 MYT393234:MYV393234 NIP393234:NIR393234 NSL393234:NSN393234 OCH393234:OCJ393234 OMD393234:OMF393234 OVZ393234:OWB393234 PFV393234:PFX393234 PPR393234:PPT393234 PZN393234:PZP393234 QJJ393234:QJL393234 QTF393234:QTH393234 RDB393234:RDD393234 RMX393234:RMZ393234 RWT393234:RWV393234 SGP393234:SGR393234 SQL393234:SQN393234 TAH393234:TAJ393234 TKD393234:TKF393234 TTZ393234:TUB393234 UDV393234:UDX393234 UNR393234:UNT393234 UXN393234:UXP393234 VHJ393234:VHL393234 VRF393234:VRH393234 WBB393234:WBD393234 WKX393234:WKZ393234 WUT393234:WUV393234 D458770:F458770 IH458770:IJ458770 SD458770:SF458770 ABZ458770:ACB458770 ALV458770:ALX458770 AVR458770:AVT458770 BFN458770:BFP458770 BPJ458770:BPL458770 BZF458770:BZH458770 CJB458770:CJD458770 CSX458770:CSZ458770 DCT458770:DCV458770 DMP458770:DMR458770 DWL458770:DWN458770 EGH458770:EGJ458770 EQD458770:EQF458770 EZZ458770:FAB458770 FJV458770:FJX458770 FTR458770:FTT458770 GDN458770:GDP458770 GNJ458770:GNL458770 GXF458770:GXH458770 HHB458770:HHD458770 HQX458770:HQZ458770 IAT458770:IAV458770 IKP458770:IKR458770 IUL458770:IUN458770 JEH458770:JEJ458770 JOD458770:JOF458770 JXZ458770:JYB458770 KHV458770:KHX458770 KRR458770:KRT458770 LBN458770:LBP458770 LLJ458770:LLL458770 LVF458770:LVH458770 MFB458770:MFD458770 MOX458770:MOZ458770 MYT458770:MYV458770 NIP458770:NIR458770 NSL458770:NSN458770 OCH458770:OCJ458770 OMD458770:OMF458770 OVZ458770:OWB458770 PFV458770:PFX458770 PPR458770:PPT458770 PZN458770:PZP458770 QJJ458770:QJL458770 QTF458770:QTH458770 RDB458770:RDD458770 RMX458770:RMZ458770 RWT458770:RWV458770 SGP458770:SGR458770 SQL458770:SQN458770 TAH458770:TAJ458770 TKD458770:TKF458770 TTZ458770:TUB458770 UDV458770:UDX458770 UNR458770:UNT458770 UXN458770:UXP458770 VHJ458770:VHL458770 VRF458770:VRH458770 WBB458770:WBD458770 WKX458770:WKZ458770 WUT458770:WUV458770 D524306:F524306 IH524306:IJ524306 SD524306:SF524306 ABZ524306:ACB524306 ALV524306:ALX524306 AVR524306:AVT524306 BFN524306:BFP524306 BPJ524306:BPL524306 BZF524306:BZH524306 CJB524306:CJD524306 CSX524306:CSZ524306 DCT524306:DCV524306 DMP524306:DMR524306 DWL524306:DWN524306 EGH524306:EGJ524306 EQD524306:EQF524306 EZZ524306:FAB524306 FJV524306:FJX524306 FTR524306:FTT524306 GDN524306:GDP524306 GNJ524306:GNL524306 GXF524306:GXH524306 HHB524306:HHD524306 HQX524306:HQZ524306 IAT524306:IAV524306 IKP524306:IKR524306 IUL524306:IUN524306 JEH524306:JEJ524306 JOD524306:JOF524306 JXZ524306:JYB524306 KHV524306:KHX524306 KRR524306:KRT524306 LBN524306:LBP524306 LLJ524306:LLL524306 LVF524306:LVH524306 MFB524306:MFD524306 MOX524306:MOZ524306 MYT524306:MYV524306 NIP524306:NIR524306 NSL524306:NSN524306 OCH524306:OCJ524306 OMD524306:OMF524306 OVZ524306:OWB524306 PFV524306:PFX524306 PPR524306:PPT524306 PZN524306:PZP524306 QJJ524306:QJL524306 QTF524306:QTH524306 RDB524306:RDD524306 RMX524306:RMZ524306 RWT524306:RWV524306 SGP524306:SGR524306 SQL524306:SQN524306 TAH524306:TAJ524306 TKD524306:TKF524306 TTZ524306:TUB524306 UDV524306:UDX524306 UNR524306:UNT524306 UXN524306:UXP524306 VHJ524306:VHL524306 VRF524306:VRH524306 WBB524306:WBD524306 WKX524306:WKZ524306 WUT524306:WUV524306 D589842:F589842 IH589842:IJ589842 SD589842:SF589842 ABZ589842:ACB589842 ALV589842:ALX589842 AVR589842:AVT589842 BFN589842:BFP589842 BPJ589842:BPL589842 BZF589842:BZH589842 CJB589842:CJD589842 CSX589842:CSZ589842 DCT589842:DCV589842 DMP589842:DMR589842 DWL589842:DWN589842 EGH589842:EGJ589842 EQD589842:EQF589842 EZZ589842:FAB589842 FJV589842:FJX589842 FTR589842:FTT589842 GDN589842:GDP589842 GNJ589842:GNL589842 GXF589842:GXH589842 HHB589842:HHD589842 HQX589842:HQZ589842 IAT589842:IAV589842 IKP589842:IKR589842 IUL589842:IUN589842 JEH589842:JEJ589842 JOD589842:JOF589842 JXZ589842:JYB589842 KHV589842:KHX589842 KRR589842:KRT589842 LBN589842:LBP589842 LLJ589842:LLL589842 LVF589842:LVH589842 MFB589842:MFD589842 MOX589842:MOZ589842 MYT589842:MYV589842 NIP589842:NIR589842 NSL589842:NSN589842 OCH589842:OCJ589842 OMD589842:OMF589842 OVZ589842:OWB589842 PFV589842:PFX589842 PPR589842:PPT589842 PZN589842:PZP589842 QJJ589842:QJL589842 QTF589842:QTH589842 RDB589842:RDD589842 RMX589842:RMZ589842 RWT589842:RWV589842 SGP589842:SGR589842 SQL589842:SQN589842 TAH589842:TAJ589842 TKD589842:TKF589842 TTZ589842:TUB589842 UDV589842:UDX589842 UNR589842:UNT589842 UXN589842:UXP589842 VHJ589842:VHL589842 VRF589842:VRH589842 WBB589842:WBD589842 WKX589842:WKZ589842 WUT589842:WUV589842 D655378:F655378 IH655378:IJ655378 SD655378:SF655378 ABZ655378:ACB655378 ALV655378:ALX655378 AVR655378:AVT655378 BFN655378:BFP655378 BPJ655378:BPL655378 BZF655378:BZH655378 CJB655378:CJD655378 CSX655378:CSZ655378 DCT655378:DCV655378 DMP655378:DMR655378 DWL655378:DWN655378 EGH655378:EGJ655378 EQD655378:EQF655378 EZZ655378:FAB655378 FJV655378:FJX655378 FTR655378:FTT655378 GDN655378:GDP655378 GNJ655378:GNL655378 GXF655378:GXH655378 HHB655378:HHD655378 HQX655378:HQZ655378 IAT655378:IAV655378 IKP655378:IKR655378 IUL655378:IUN655378 JEH655378:JEJ655378 JOD655378:JOF655378 JXZ655378:JYB655378 KHV655378:KHX655378 KRR655378:KRT655378 LBN655378:LBP655378 LLJ655378:LLL655378 LVF655378:LVH655378 MFB655378:MFD655378 MOX655378:MOZ655378 MYT655378:MYV655378 NIP655378:NIR655378 NSL655378:NSN655378 OCH655378:OCJ655378 OMD655378:OMF655378 OVZ655378:OWB655378 PFV655378:PFX655378 PPR655378:PPT655378 PZN655378:PZP655378 QJJ655378:QJL655378 QTF655378:QTH655378 RDB655378:RDD655378 RMX655378:RMZ655378 RWT655378:RWV655378 SGP655378:SGR655378 SQL655378:SQN655378 TAH655378:TAJ655378 TKD655378:TKF655378 TTZ655378:TUB655378 UDV655378:UDX655378 UNR655378:UNT655378 UXN655378:UXP655378 VHJ655378:VHL655378 VRF655378:VRH655378 WBB655378:WBD655378 WKX655378:WKZ655378 WUT655378:WUV655378 D720914:F720914 IH720914:IJ720914 SD720914:SF720914 ABZ720914:ACB720914 ALV720914:ALX720914 AVR720914:AVT720914 BFN720914:BFP720914 BPJ720914:BPL720914 BZF720914:BZH720914 CJB720914:CJD720914 CSX720914:CSZ720914 DCT720914:DCV720914 DMP720914:DMR720914 DWL720914:DWN720914 EGH720914:EGJ720914 EQD720914:EQF720914 EZZ720914:FAB720914 FJV720914:FJX720914 FTR720914:FTT720914 GDN720914:GDP720914 GNJ720914:GNL720914 GXF720914:GXH720914 HHB720914:HHD720914 HQX720914:HQZ720914 IAT720914:IAV720914 IKP720914:IKR720914 IUL720914:IUN720914 JEH720914:JEJ720914 JOD720914:JOF720914 JXZ720914:JYB720914 KHV720914:KHX720914 KRR720914:KRT720914 LBN720914:LBP720914 LLJ720914:LLL720914 LVF720914:LVH720914 MFB720914:MFD720914 MOX720914:MOZ720914 MYT720914:MYV720914 NIP720914:NIR720914 NSL720914:NSN720914 OCH720914:OCJ720914 OMD720914:OMF720914 OVZ720914:OWB720914 PFV720914:PFX720914 PPR720914:PPT720914 PZN720914:PZP720914 QJJ720914:QJL720914 QTF720914:QTH720914 RDB720914:RDD720914 RMX720914:RMZ720914 RWT720914:RWV720914 SGP720914:SGR720914 SQL720914:SQN720914 TAH720914:TAJ720914 TKD720914:TKF720914 TTZ720914:TUB720914 UDV720914:UDX720914 UNR720914:UNT720914 UXN720914:UXP720914 VHJ720914:VHL720914 VRF720914:VRH720914 WBB720914:WBD720914 WKX720914:WKZ720914 WUT720914:WUV720914 D786450:F786450 IH786450:IJ786450 SD786450:SF786450 ABZ786450:ACB786450 ALV786450:ALX786450 AVR786450:AVT786450 BFN786450:BFP786450 BPJ786450:BPL786450 BZF786450:BZH786450 CJB786450:CJD786450 CSX786450:CSZ786450 DCT786450:DCV786450 DMP786450:DMR786450 DWL786450:DWN786450 EGH786450:EGJ786450 EQD786450:EQF786450 EZZ786450:FAB786450 FJV786450:FJX786450 FTR786450:FTT786450 GDN786450:GDP786450 GNJ786450:GNL786450 GXF786450:GXH786450 HHB786450:HHD786450 HQX786450:HQZ786450 IAT786450:IAV786450 IKP786450:IKR786450 IUL786450:IUN786450 JEH786450:JEJ786450 JOD786450:JOF786450 JXZ786450:JYB786450 KHV786450:KHX786450 KRR786450:KRT786450 LBN786450:LBP786450 LLJ786450:LLL786450 LVF786450:LVH786450 MFB786450:MFD786450 MOX786450:MOZ786450 MYT786450:MYV786450 NIP786450:NIR786450 NSL786450:NSN786450 OCH786450:OCJ786450 OMD786450:OMF786450 OVZ786450:OWB786450 PFV786450:PFX786450 PPR786450:PPT786450 PZN786450:PZP786450 QJJ786450:QJL786450 QTF786450:QTH786450 RDB786450:RDD786450 RMX786450:RMZ786450 RWT786450:RWV786450 SGP786450:SGR786450 SQL786450:SQN786450 TAH786450:TAJ786450 TKD786450:TKF786450 TTZ786450:TUB786450 UDV786450:UDX786450 UNR786450:UNT786450 UXN786450:UXP786450 VHJ786450:VHL786450 VRF786450:VRH786450 WBB786450:WBD786450 WKX786450:WKZ786450 WUT786450:WUV786450 D851986:F851986 IH851986:IJ851986 SD851986:SF851986 ABZ851986:ACB851986 ALV851986:ALX851986 AVR851986:AVT851986 BFN851986:BFP851986 BPJ851986:BPL851986 BZF851986:BZH851986 CJB851986:CJD851986 CSX851986:CSZ851986 DCT851986:DCV851986 DMP851986:DMR851986 DWL851986:DWN851986 EGH851986:EGJ851986 EQD851986:EQF851986 EZZ851986:FAB851986 FJV851986:FJX851986 FTR851986:FTT851986 GDN851986:GDP851986 GNJ851986:GNL851986 GXF851986:GXH851986 HHB851986:HHD851986 HQX851986:HQZ851986 IAT851986:IAV851986 IKP851986:IKR851986 IUL851986:IUN851986 JEH851986:JEJ851986 JOD851986:JOF851986 JXZ851986:JYB851986 KHV851986:KHX851986 KRR851986:KRT851986 LBN851986:LBP851986 LLJ851986:LLL851986 LVF851986:LVH851986 MFB851986:MFD851986 MOX851986:MOZ851986 MYT851986:MYV851986 NIP851986:NIR851986 NSL851986:NSN851986 OCH851986:OCJ851986 OMD851986:OMF851986 OVZ851986:OWB851986 PFV851986:PFX851986 PPR851986:PPT851986 PZN851986:PZP851986 QJJ851986:QJL851986 QTF851986:QTH851986 RDB851986:RDD851986 RMX851986:RMZ851986 RWT851986:RWV851986 SGP851986:SGR851986 SQL851986:SQN851986 TAH851986:TAJ851986 TKD851986:TKF851986 TTZ851986:TUB851986 UDV851986:UDX851986 UNR851986:UNT851986 UXN851986:UXP851986 VHJ851986:VHL851986 VRF851986:VRH851986 WBB851986:WBD851986 WKX851986:WKZ851986 WUT851986:WUV851986 D917522:F917522 IH917522:IJ917522 SD917522:SF917522 ABZ917522:ACB917522 ALV917522:ALX917522 AVR917522:AVT917522 BFN917522:BFP917522 BPJ917522:BPL917522 BZF917522:BZH917522 CJB917522:CJD917522 CSX917522:CSZ917522 DCT917522:DCV917522 DMP917522:DMR917522 DWL917522:DWN917522 EGH917522:EGJ917522 EQD917522:EQF917522 EZZ917522:FAB917522 FJV917522:FJX917522 FTR917522:FTT917522 GDN917522:GDP917522 GNJ917522:GNL917522 GXF917522:GXH917522 HHB917522:HHD917522 HQX917522:HQZ917522 IAT917522:IAV917522 IKP917522:IKR917522 IUL917522:IUN917522 JEH917522:JEJ917522 JOD917522:JOF917522 JXZ917522:JYB917522 KHV917522:KHX917522 KRR917522:KRT917522 LBN917522:LBP917522 LLJ917522:LLL917522 LVF917522:LVH917522 MFB917522:MFD917522 MOX917522:MOZ917522 MYT917522:MYV917522 NIP917522:NIR917522 NSL917522:NSN917522 OCH917522:OCJ917522 OMD917522:OMF917522 OVZ917522:OWB917522 PFV917522:PFX917522 PPR917522:PPT917522 PZN917522:PZP917522 QJJ917522:QJL917522 QTF917522:QTH917522 RDB917522:RDD917522 RMX917522:RMZ917522 RWT917522:RWV917522 SGP917522:SGR917522 SQL917522:SQN917522 TAH917522:TAJ917522 TKD917522:TKF917522 TTZ917522:TUB917522 UDV917522:UDX917522 UNR917522:UNT917522 UXN917522:UXP917522 VHJ917522:VHL917522 VRF917522:VRH917522 WBB917522:WBD917522 WKX917522:WKZ917522 WUT917522:WUV917522 D983058:F983058 IH983058:IJ983058 SD983058:SF983058 ABZ983058:ACB983058 ALV983058:ALX983058 AVR983058:AVT983058 BFN983058:BFP983058 BPJ983058:BPL983058 BZF983058:BZH983058 CJB983058:CJD983058 CSX983058:CSZ983058 DCT983058:DCV983058 DMP983058:DMR983058 DWL983058:DWN983058 EGH983058:EGJ983058 EQD983058:EQF983058 EZZ983058:FAB983058 FJV983058:FJX983058 FTR983058:FTT983058 GDN983058:GDP983058 GNJ983058:GNL983058 GXF983058:GXH983058 HHB983058:HHD983058 HQX983058:HQZ983058 IAT983058:IAV983058 IKP983058:IKR983058 IUL983058:IUN983058 JEH983058:JEJ983058 JOD983058:JOF983058 JXZ983058:JYB983058 KHV983058:KHX983058 KRR983058:KRT983058 LBN983058:LBP983058 LLJ983058:LLL983058 LVF983058:LVH983058 MFB983058:MFD983058 MOX983058:MOZ983058 MYT983058:MYV983058 NIP983058:NIR983058 NSL983058:NSN983058 OCH983058:OCJ983058 OMD983058:OMF983058 OVZ983058:OWB983058 PFV983058:PFX983058 PPR983058:PPT983058 PZN983058:PZP983058 QJJ983058:QJL983058 QTF983058:QTH983058 RDB983058:RDD983058 RMX983058:RMZ983058 RWT983058:RWV983058 SGP983058:SGR983058 SQL983058:SQN983058 TAH983058:TAJ983058 TKD983058:TKF983058 TTZ983058:TUB983058 UDV983058:UDX983058 UNR983058:UNT983058 UXN983058:UXP983058 VHJ983058:VHL983058 VRF983058:VRH983058 WBB983058:WBD983058 WKX983058:WKZ983058 WUT983058:WUV983058 WUT15:WUV15 WKX15:WKZ15 WBB15:WBD15 VRF15:VRH15 VHJ15:VHL15 UXN15:UXP15 UNR15:UNT15 UDV15:UDX15 TTZ15:TUB15 TKD15:TKF15 TAH15:TAJ15 SQL15:SQN15 SGP15:SGR15 RWT15:RWV15 RMX15:RMZ15 RDB15:RDD15 QTF15:QTH15 QJJ15:QJL15 PZN15:PZP15 PPR15:PPT15 PFV15:PFX15 OVZ15:OWB15 OMD15:OMF15 OCH15:OCJ15 NSL15:NSN15 NIP15:NIR15 MYT15:MYV15 MOX15:MOZ15 MFB15:MFD15 LVF15:LVH15 LLJ15:LLL15 LBN15:LBP15 KRR15:KRT15 KHV15:KHX15 JXZ15:JYB15 JOD15:JOF15 JEH15:JEJ15 IUL15:IUN15 IKP15:IKR15 IAT15:IAV15 HQX15:HQZ15 HHB15:HHD15 GXF15:GXH15 GNJ15:GNL15 GDN15:GDP15 FTR15:FTT15 FJV15:FJX15 EZZ15:FAB15 EQD15:EQF15 EGH15:EGJ15 DWL15:DWN15 DMP15:DMR15 DCT15:DCV15 CSX15:CSZ15 CJB15:CJD15 BZF15:BZH15 BPJ15:BPL15 BFN15:BFP15 AVR15:AVT15 ALV15:ALX15 ABZ15:ACB15 SD15:SF15 IH15:IJ15 D15:F15" xr:uid="{00000000-0002-0000-0E00-000000000000}"/>
    <dataValidation allowBlank="1" showInputMessage="1" showErrorMessage="1" promptTitle="Sindicato Profissional:" sqref="D65556:F65556 IH65556:IJ65556 SD65556:SF65556 ABZ65556:ACB65556 ALV65556:ALX65556 AVR65556:AVT65556 BFN65556:BFP65556 BPJ65556:BPL65556 BZF65556:BZH65556 CJB65556:CJD65556 CSX65556:CSZ65556 DCT65556:DCV65556 DMP65556:DMR65556 DWL65556:DWN65556 EGH65556:EGJ65556 EQD65556:EQF65556 EZZ65556:FAB65556 FJV65556:FJX65556 FTR65556:FTT65556 GDN65556:GDP65556 GNJ65556:GNL65556 GXF65556:GXH65556 HHB65556:HHD65556 HQX65556:HQZ65556 IAT65556:IAV65556 IKP65556:IKR65556 IUL65556:IUN65556 JEH65556:JEJ65556 JOD65556:JOF65556 JXZ65556:JYB65556 KHV65556:KHX65556 KRR65556:KRT65556 LBN65556:LBP65556 LLJ65556:LLL65556 LVF65556:LVH65556 MFB65556:MFD65556 MOX65556:MOZ65556 MYT65556:MYV65556 NIP65556:NIR65556 NSL65556:NSN65556 OCH65556:OCJ65556 OMD65556:OMF65556 OVZ65556:OWB65556 PFV65556:PFX65556 PPR65556:PPT65556 PZN65556:PZP65556 QJJ65556:QJL65556 QTF65556:QTH65556 RDB65556:RDD65556 RMX65556:RMZ65556 RWT65556:RWV65556 SGP65556:SGR65556 SQL65556:SQN65556 TAH65556:TAJ65556 TKD65556:TKF65556 TTZ65556:TUB65556 UDV65556:UDX65556 UNR65556:UNT65556 UXN65556:UXP65556 VHJ65556:VHL65556 VRF65556:VRH65556 WBB65556:WBD65556 WKX65556:WKZ65556 WUT65556:WUV65556 D131092:F131092 IH131092:IJ131092 SD131092:SF131092 ABZ131092:ACB131092 ALV131092:ALX131092 AVR131092:AVT131092 BFN131092:BFP131092 BPJ131092:BPL131092 BZF131092:BZH131092 CJB131092:CJD131092 CSX131092:CSZ131092 DCT131092:DCV131092 DMP131092:DMR131092 DWL131092:DWN131092 EGH131092:EGJ131092 EQD131092:EQF131092 EZZ131092:FAB131092 FJV131092:FJX131092 FTR131092:FTT131092 GDN131092:GDP131092 GNJ131092:GNL131092 GXF131092:GXH131092 HHB131092:HHD131092 HQX131092:HQZ131092 IAT131092:IAV131092 IKP131092:IKR131092 IUL131092:IUN131092 JEH131092:JEJ131092 JOD131092:JOF131092 JXZ131092:JYB131092 KHV131092:KHX131092 KRR131092:KRT131092 LBN131092:LBP131092 LLJ131092:LLL131092 LVF131092:LVH131092 MFB131092:MFD131092 MOX131092:MOZ131092 MYT131092:MYV131092 NIP131092:NIR131092 NSL131092:NSN131092 OCH131092:OCJ131092 OMD131092:OMF131092 OVZ131092:OWB131092 PFV131092:PFX131092 PPR131092:PPT131092 PZN131092:PZP131092 QJJ131092:QJL131092 QTF131092:QTH131092 RDB131092:RDD131092 RMX131092:RMZ131092 RWT131092:RWV131092 SGP131092:SGR131092 SQL131092:SQN131092 TAH131092:TAJ131092 TKD131092:TKF131092 TTZ131092:TUB131092 UDV131092:UDX131092 UNR131092:UNT131092 UXN131092:UXP131092 VHJ131092:VHL131092 VRF131092:VRH131092 WBB131092:WBD131092 WKX131092:WKZ131092 WUT131092:WUV131092 D196628:F196628 IH196628:IJ196628 SD196628:SF196628 ABZ196628:ACB196628 ALV196628:ALX196628 AVR196628:AVT196628 BFN196628:BFP196628 BPJ196628:BPL196628 BZF196628:BZH196628 CJB196628:CJD196628 CSX196628:CSZ196628 DCT196628:DCV196628 DMP196628:DMR196628 DWL196628:DWN196628 EGH196628:EGJ196628 EQD196628:EQF196628 EZZ196628:FAB196628 FJV196628:FJX196628 FTR196628:FTT196628 GDN196628:GDP196628 GNJ196628:GNL196628 GXF196628:GXH196628 HHB196628:HHD196628 HQX196628:HQZ196628 IAT196628:IAV196628 IKP196628:IKR196628 IUL196628:IUN196628 JEH196628:JEJ196628 JOD196628:JOF196628 JXZ196628:JYB196628 KHV196628:KHX196628 KRR196628:KRT196628 LBN196628:LBP196628 LLJ196628:LLL196628 LVF196628:LVH196628 MFB196628:MFD196628 MOX196628:MOZ196628 MYT196628:MYV196628 NIP196628:NIR196628 NSL196628:NSN196628 OCH196628:OCJ196628 OMD196628:OMF196628 OVZ196628:OWB196628 PFV196628:PFX196628 PPR196628:PPT196628 PZN196628:PZP196628 QJJ196628:QJL196628 QTF196628:QTH196628 RDB196628:RDD196628 RMX196628:RMZ196628 RWT196628:RWV196628 SGP196628:SGR196628 SQL196628:SQN196628 TAH196628:TAJ196628 TKD196628:TKF196628 TTZ196628:TUB196628 UDV196628:UDX196628 UNR196628:UNT196628 UXN196628:UXP196628 VHJ196628:VHL196628 VRF196628:VRH196628 WBB196628:WBD196628 WKX196628:WKZ196628 WUT196628:WUV196628 D262164:F262164 IH262164:IJ262164 SD262164:SF262164 ABZ262164:ACB262164 ALV262164:ALX262164 AVR262164:AVT262164 BFN262164:BFP262164 BPJ262164:BPL262164 BZF262164:BZH262164 CJB262164:CJD262164 CSX262164:CSZ262164 DCT262164:DCV262164 DMP262164:DMR262164 DWL262164:DWN262164 EGH262164:EGJ262164 EQD262164:EQF262164 EZZ262164:FAB262164 FJV262164:FJX262164 FTR262164:FTT262164 GDN262164:GDP262164 GNJ262164:GNL262164 GXF262164:GXH262164 HHB262164:HHD262164 HQX262164:HQZ262164 IAT262164:IAV262164 IKP262164:IKR262164 IUL262164:IUN262164 JEH262164:JEJ262164 JOD262164:JOF262164 JXZ262164:JYB262164 KHV262164:KHX262164 KRR262164:KRT262164 LBN262164:LBP262164 LLJ262164:LLL262164 LVF262164:LVH262164 MFB262164:MFD262164 MOX262164:MOZ262164 MYT262164:MYV262164 NIP262164:NIR262164 NSL262164:NSN262164 OCH262164:OCJ262164 OMD262164:OMF262164 OVZ262164:OWB262164 PFV262164:PFX262164 PPR262164:PPT262164 PZN262164:PZP262164 QJJ262164:QJL262164 QTF262164:QTH262164 RDB262164:RDD262164 RMX262164:RMZ262164 RWT262164:RWV262164 SGP262164:SGR262164 SQL262164:SQN262164 TAH262164:TAJ262164 TKD262164:TKF262164 TTZ262164:TUB262164 UDV262164:UDX262164 UNR262164:UNT262164 UXN262164:UXP262164 VHJ262164:VHL262164 VRF262164:VRH262164 WBB262164:WBD262164 WKX262164:WKZ262164 WUT262164:WUV262164 D327700:F327700 IH327700:IJ327700 SD327700:SF327700 ABZ327700:ACB327700 ALV327700:ALX327700 AVR327700:AVT327700 BFN327700:BFP327700 BPJ327700:BPL327700 BZF327700:BZH327700 CJB327700:CJD327700 CSX327700:CSZ327700 DCT327700:DCV327700 DMP327700:DMR327700 DWL327700:DWN327700 EGH327700:EGJ327700 EQD327700:EQF327700 EZZ327700:FAB327700 FJV327700:FJX327700 FTR327700:FTT327700 GDN327700:GDP327700 GNJ327700:GNL327700 GXF327700:GXH327700 HHB327700:HHD327700 HQX327700:HQZ327700 IAT327700:IAV327700 IKP327700:IKR327700 IUL327700:IUN327700 JEH327700:JEJ327700 JOD327700:JOF327700 JXZ327700:JYB327700 KHV327700:KHX327700 KRR327700:KRT327700 LBN327700:LBP327700 LLJ327700:LLL327700 LVF327700:LVH327700 MFB327700:MFD327700 MOX327700:MOZ327700 MYT327700:MYV327700 NIP327700:NIR327700 NSL327700:NSN327700 OCH327700:OCJ327700 OMD327700:OMF327700 OVZ327700:OWB327700 PFV327700:PFX327700 PPR327700:PPT327700 PZN327700:PZP327700 QJJ327700:QJL327700 QTF327700:QTH327700 RDB327700:RDD327700 RMX327700:RMZ327700 RWT327700:RWV327700 SGP327700:SGR327700 SQL327700:SQN327700 TAH327700:TAJ327700 TKD327700:TKF327700 TTZ327700:TUB327700 UDV327700:UDX327700 UNR327700:UNT327700 UXN327700:UXP327700 VHJ327700:VHL327700 VRF327700:VRH327700 WBB327700:WBD327700 WKX327700:WKZ327700 WUT327700:WUV327700 D393236:F393236 IH393236:IJ393236 SD393236:SF393236 ABZ393236:ACB393236 ALV393236:ALX393236 AVR393236:AVT393236 BFN393236:BFP393236 BPJ393236:BPL393236 BZF393236:BZH393236 CJB393236:CJD393236 CSX393236:CSZ393236 DCT393236:DCV393236 DMP393236:DMR393236 DWL393236:DWN393236 EGH393236:EGJ393236 EQD393236:EQF393236 EZZ393236:FAB393236 FJV393236:FJX393236 FTR393236:FTT393236 GDN393236:GDP393236 GNJ393236:GNL393236 GXF393236:GXH393236 HHB393236:HHD393236 HQX393236:HQZ393236 IAT393236:IAV393236 IKP393236:IKR393236 IUL393236:IUN393236 JEH393236:JEJ393236 JOD393236:JOF393236 JXZ393236:JYB393236 KHV393236:KHX393236 KRR393236:KRT393236 LBN393236:LBP393236 LLJ393236:LLL393236 LVF393236:LVH393236 MFB393236:MFD393236 MOX393236:MOZ393236 MYT393236:MYV393236 NIP393236:NIR393236 NSL393236:NSN393236 OCH393236:OCJ393236 OMD393236:OMF393236 OVZ393236:OWB393236 PFV393236:PFX393236 PPR393236:PPT393236 PZN393236:PZP393236 QJJ393236:QJL393236 QTF393236:QTH393236 RDB393236:RDD393236 RMX393236:RMZ393236 RWT393236:RWV393236 SGP393236:SGR393236 SQL393236:SQN393236 TAH393236:TAJ393236 TKD393236:TKF393236 TTZ393236:TUB393236 UDV393236:UDX393236 UNR393236:UNT393236 UXN393236:UXP393236 VHJ393236:VHL393236 VRF393236:VRH393236 WBB393236:WBD393236 WKX393236:WKZ393236 WUT393236:WUV393236 D458772:F458772 IH458772:IJ458772 SD458772:SF458772 ABZ458772:ACB458772 ALV458772:ALX458772 AVR458772:AVT458772 BFN458772:BFP458772 BPJ458772:BPL458772 BZF458772:BZH458772 CJB458772:CJD458772 CSX458772:CSZ458772 DCT458772:DCV458772 DMP458772:DMR458772 DWL458772:DWN458772 EGH458772:EGJ458772 EQD458772:EQF458772 EZZ458772:FAB458772 FJV458772:FJX458772 FTR458772:FTT458772 GDN458772:GDP458772 GNJ458772:GNL458772 GXF458772:GXH458772 HHB458772:HHD458772 HQX458772:HQZ458772 IAT458772:IAV458772 IKP458772:IKR458772 IUL458772:IUN458772 JEH458772:JEJ458772 JOD458772:JOF458772 JXZ458772:JYB458772 KHV458772:KHX458772 KRR458772:KRT458772 LBN458772:LBP458772 LLJ458772:LLL458772 LVF458772:LVH458772 MFB458772:MFD458772 MOX458772:MOZ458772 MYT458772:MYV458772 NIP458772:NIR458772 NSL458772:NSN458772 OCH458772:OCJ458772 OMD458772:OMF458772 OVZ458772:OWB458772 PFV458772:PFX458772 PPR458772:PPT458772 PZN458772:PZP458772 QJJ458772:QJL458772 QTF458772:QTH458772 RDB458772:RDD458772 RMX458772:RMZ458772 RWT458772:RWV458772 SGP458772:SGR458772 SQL458772:SQN458772 TAH458772:TAJ458772 TKD458772:TKF458772 TTZ458772:TUB458772 UDV458772:UDX458772 UNR458772:UNT458772 UXN458772:UXP458772 VHJ458772:VHL458772 VRF458772:VRH458772 WBB458772:WBD458772 WKX458772:WKZ458772 WUT458772:WUV458772 D524308:F524308 IH524308:IJ524308 SD524308:SF524308 ABZ524308:ACB524308 ALV524308:ALX524308 AVR524308:AVT524308 BFN524308:BFP524308 BPJ524308:BPL524308 BZF524308:BZH524308 CJB524308:CJD524308 CSX524308:CSZ524308 DCT524308:DCV524308 DMP524308:DMR524308 DWL524308:DWN524308 EGH524308:EGJ524308 EQD524308:EQF524308 EZZ524308:FAB524308 FJV524308:FJX524308 FTR524308:FTT524308 GDN524308:GDP524308 GNJ524308:GNL524308 GXF524308:GXH524308 HHB524308:HHD524308 HQX524308:HQZ524308 IAT524308:IAV524308 IKP524308:IKR524308 IUL524308:IUN524308 JEH524308:JEJ524308 JOD524308:JOF524308 JXZ524308:JYB524308 KHV524308:KHX524308 KRR524308:KRT524308 LBN524308:LBP524308 LLJ524308:LLL524308 LVF524308:LVH524308 MFB524308:MFD524308 MOX524308:MOZ524308 MYT524308:MYV524308 NIP524308:NIR524308 NSL524308:NSN524308 OCH524308:OCJ524308 OMD524308:OMF524308 OVZ524308:OWB524308 PFV524308:PFX524308 PPR524308:PPT524308 PZN524308:PZP524308 QJJ524308:QJL524308 QTF524308:QTH524308 RDB524308:RDD524308 RMX524308:RMZ524308 RWT524308:RWV524308 SGP524308:SGR524308 SQL524308:SQN524308 TAH524308:TAJ524308 TKD524308:TKF524308 TTZ524308:TUB524308 UDV524308:UDX524308 UNR524308:UNT524308 UXN524308:UXP524308 VHJ524308:VHL524308 VRF524308:VRH524308 WBB524308:WBD524308 WKX524308:WKZ524308 WUT524308:WUV524308 D589844:F589844 IH589844:IJ589844 SD589844:SF589844 ABZ589844:ACB589844 ALV589844:ALX589844 AVR589844:AVT589844 BFN589844:BFP589844 BPJ589844:BPL589844 BZF589844:BZH589844 CJB589844:CJD589844 CSX589844:CSZ589844 DCT589844:DCV589844 DMP589844:DMR589844 DWL589844:DWN589844 EGH589844:EGJ589844 EQD589844:EQF589844 EZZ589844:FAB589844 FJV589844:FJX589844 FTR589844:FTT589844 GDN589844:GDP589844 GNJ589844:GNL589844 GXF589844:GXH589844 HHB589844:HHD589844 HQX589844:HQZ589844 IAT589844:IAV589844 IKP589844:IKR589844 IUL589844:IUN589844 JEH589844:JEJ589844 JOD589844:JOF589844 JXZ589844:JYB589844 KHV589844:KHX589844 KRR589844:KRT589844 LBN589844:LBP589844 LLJ589844:LLL589844 LVF589844:LVH589844 MFB589844:MFD589844 MOX589844:MOZ589844 MYT589844:MYV589844 NIP589844:NIR589844 NSL589844:NSN589844 OCH589844:OCJ589844 OMD589844:OMF589844 OVZ589844:OWB589844 PFV589844:PFX589844 PPR589844:PPT589844 PZN589844:PZP589844 QJJ589844:QJL589844 QTF589844:QTH589844 RDB589844:RDD589844 RMX589844:RMZ589844 RWT589844:RWV589844 SGP589844:SGR589844 SQL589844:SQN589844 TAH589844:TAJ589844 TKD589844:TKF589844 TTZ589844:TUB589844 UDV589844:UDX589844 UNR589844:UNT589844 UXN589844:UXP589844 VHJ589844:VHL589844 VRF589844:VRH589844 WBB589844:WBD589844 WKX589844:WKZ589844 WUT589844:WUV589844 D655380:F655380 IH655380:IJ655380 SD655380:SF655380 ABZ655380:ACB655380 ALV655380:ALX655380 AVR655380:AVT655380 BFN655380:BFP655380 BPJ655380:BPL655380 BZF655380:BZH655380 CJB655380:CJD655380 CSX655380:CSZ655380 DCT655380:DCV655380 DMP655380:DMR655380 DWL655380:DWN655380 EGH655380:EGJ655380 EQD655380:EQF655380 EZZ655380:FAB655380 FJV655380:FJX655380 FTR655380:FTT655380 GDN655380:GDP655380 GNJ655380:GNL655380 GXF655380:GXH655380 HHB655380:HHD655380 HQX655380:HQZ655380 IAT655380:IAV655380 IKP655380:IKR655380 IUL655380:IUN655380 JEH655380:JEJ655380 JOD655380:JOF655380 JXZ655380:JYB655380 KHV655380:KHX655380 KRR655380:KRT655380 LBN655380:LBP655380 LLJ655380:LLL655380 LVF655380:LVH655380 MFB655380:MFD655380 MOX655380:MOZ655380 MYT655380:MYV655380 NIP655380:NIR655380 NSL655380:NSN655380 OCH655380:OCJ655380 OMD655380:OMF655380 OVZ655380:OWB655380 PFV655380:PFX655380 PPR655380:PPT655380 PZN655380:PZP655380 QJJ655380:QJL655380 QTF655380:QTH655380 RDB655380:RDD655380 RMX655380:RMZ655380 RWT655380:RWV655380 SGP655380:SGR655380 SQL655380:SQN655380 TAH655380:TAJ655380 TKD655380:TKF655380 TTZ655380:TUB655380 UDV655380:UDX655380 UNR655380:UNT655380 UXN655380:UXP655380 VHJ655380:VHL655380 VRF655380:VRH655380 WBB655380:WBD655380 WKX655380:WKZ655380 WUT655380:WUV655380 D720916:F720916 IH720916:IJ720916 SD720916:SF720916 ABZ720916:ACB720916 ALV720916:ALX720916 AVR720916:AVT720916 BFN720916:BFP720916 BPJ720916:BPL720916 BZF720916:BZH720916 CJB720916:CJD720916 CSX720916:CSZ720916 DCT720916:DCV720916 DMP720916:DMR720916 DWL720916:DWN720916 EGH720916:EGJ720916 EQD720916:EQF720916 EZZ720916:FAB720916 FJV720916:FJX720916 FTR720916:FTT720916 GDN720916:GDP720916 GNJ720916:GNL720916 GXF720916:GXH720916 HHB720916:HHD720916 HQX720916:HQZ720916 IAT720916:IAV720916 IKP720916:IKR720916 IUL720916:IUN720916 JEH720916:JEJ720916 JOD720916:JOF720916 JXZ720916:JYB720916 KHV720916:KHX720916 KRR720916:KRT720916 LBN720916:LBP720916 LLJ720916:LLL720916 LVF720916:LVH720916 MFB720916:MFD720916 MOX720916:MOZ720916 MYT720916:MYV720916 NIP720916:NIR720916 NSL720916:NSN720916 OCH720916:OCJ720916 OMD720916:OMF720916 OVZ720916:OWB720916 PFV720916:PFX720916 PPR720916:PPT720916 PZN720916:PZP720916 QJJ720916:QJL720916 QTF720916:QTH720916 RDB720916:RDD720916 RMX720916:RMZ720916 RWT720916:RWV720916 SGP720916:SGR720916 SQL720916:SQN720916 TAH720916:TAJ720916 TKD720916:TKF720916 TTZ720916:TUB720916 UDV720916:UDX720916 UNR720916:UNT720916 UXN720916:UXP720916 VHJ720916:VHL720916 VRF720916:VRH720916 WBB720916:WBD720916 WKX720916:WKZ720916 WUT720916:WUV720916 D786452:F786452 IH786452:IJ786452 SD786452:SF786452 ABZ786452:ACB786452 ALV786452:ALX786452 AVR786452:AVT786452 BFN786452:BFP786452 BPJ786452:BPL786452 BZF786452:BZH786452 CJB786452:CJD786452 CSX786452:CSZ786452 DCT786452:DCV786452 DMP786452:DMR786452 DWL786452:DWN786452 EGH786452:EGJ786452 EQD786452:EQF786452 EZZ786452:FAB786452 FJV786452:FJX786452 FTR786452:FTT786452 GDN786452:GDP786452 GNJ786452:GNL786452 GXF786452:GXH786452 HHB786452:HHD786452 HQX786452:HQZ786452 IAT786452:IAV786452 IKP786452:IKR786452 IUL786452:IUN786452 JEH786452:JEJ786452 JOD786452:JOF786452 JXZ786452:JYB786452 KHV786452:KHX786452 KRR786452:KRT786452 LBN786452:LBP786452 LLJ786452:LLL786452 LVF786452:LVH786452 MFB786452:MFD786452 MOX786452:MOZ786452 MYT786452:MYV786452 NIP786452:NIR786452 NSL786452:NSN786452 OCH786452:OCJ786452 OMD786452:OMF786452 OVZ786452:OWB786452 PFV786452:PFX786452 PPR786452:PPT786452 PZN786452:PZP786452 QJJ786452:QJL786452 QTF786452:QTH786452 RDB786452:RDD786452 RMX786452:RMZ786452 RWT786452:RWV786452 SGP786452:SGR786452 SQL786452:SQN786452 TAH786452:TAJ786452 TKD786452:TKF786452 TTZ786452:TUB786452 UDV786452:UDX786452 UNR786452:UNT786452 UXN786452:UXP786452 VHJ786452:VHL786452 VRF786452:VRH786452 WBB786452:WBD786452 WKX786452:WKZ786452 WUT786452:WUV786452 D851988:F851988 IH851988:IJ851988 SD851988:SF851988 ABZ851988:ACB851988 ALV851988:ALX851988 AVR851988:AVT851988 BFN851988:BFP851988 BPJ851988:BPL851988 BZF851988:BZH851988 CJB851988:CJD851988 CSX851988:CSZ851988 DCT851988:DCV851988 DMP851988:DMR851988 DWL851988:DWN851988 EGH851988:EGJ851988 EQD851988:EQF851988 EZZ851988:FAB851988 FJV851988:FJX851988 FTR851988:FTT851988 GDN851988:GDP851988 GNJ851988:GNL851988 GXF851988:GXH851988 HHB851988:HHD851988 HQX851988:HQZ851988 IAT851988:IAV851988 IKP851988:IKR851988 IUL851988:IUN851988 JEH851988:JEJ851988 JOD851988:JOF851988 JXZ851988:JYB851988 KHV851988:KHX851988 KRR851988:KRT851988 LBN851988:LBP851988 LLJ851988:LLL851988 LVF851988:LVH851988 MFB851988:MFD851988 MOX851988:MOZ851988 MYT851988:MYV851988 NIP851988:NIR851988 NSL851988:NSN851988 OCH851988:OCJ851988 OMD851988:OMF851988 OVZ851988:OWB851988 PFV851988:PFX851988 PPR851988:PPT851988 PZN851988:PZP851988 QJJ851988:QJL851988 QTF851988:QTH851988 RDB851988:RDD851988 RMX851988:RMZ851988 RWT851988:RWV851988 SGP851988:SGR851988 SQL851988:SQN851988 TAH851988:TAJ851988 TKD851988:TKF851988 TTZ851988:TUB851988 UDV851988:UDX851988 UNR851988:UNT851988 UXN851988:UXP851988 VHJ851988:VHL851988 VRF851988:VRH851988 WBB851988:WBD851988 WKX851988:WKZ851988 WUT851988:WUV851988 D917524:F917524 IH917524:IJ917524 SD917524:SF917524 ABZ917524:ACB917524 ALV917524:ALX917524 AVR917524:AVT917524 BFN917524:BFP917524 BPJ917524:BPL917524 BZF917524:BZH917524 CJB917524:CJD917524 CSX917524:CSZ917524 DCT917524:DCV917524 DMP917524:DMR917524 DWL917524:DWN917524 EGH917524:EGJ917524 EQD917524:EQF917524 EZZ917524:FAB917524 FJV917524:FJX917524 FTR917524:FTT917524 GDN917524:GDP917524 GNJ917524:GNL917524 GXF917524:GXH917524 HHB917524:HHD917524 HQX917524:HQZ917524 IAT917524:IAV917524 IKP917524:IKR917524 IUL917524:IUN917524 JEH917524:JEJ917524 JOD917524:JOF917524 JXZ917524:JYB917524 KHV917524:KHX917524 KRR917524:KRT917524 LBN917524:LBP917524 LLJ917524:LLL917524 LVF917524:LVH917524 MFB917524:MFD917524 MOX917524:MOZ917524 MYT917524:MYV917524 NIP917524:NIR917524 NSL917524:NSN917524 OCH917524:OCJ917524 OMD917524:OMF917524 OVZ917524:OWB917524 PFV917524:PFX917524 PPR917524:PPT917524 PZN917524:PZP917524 QJJ917524:QJL917524 QTF917524:QTH917524 RDB917524:RDD917524 RMX917524:RMZ917524 RWT917524:RWV917524 SGP917524:SGR917524 SQL917524:SQN917524 TAH917524:TAJ917524 TKD917524:TKF917524 TTZ917524:TUB917524 UDV917524:UDX917524 UNR917524:UNT917524 UXN917524:UXP917524 VHJ917524:VHL917524 VRF917524:VRH917524 WBB917524:WBD917524 WKX917524:WKZ917524 WUT917524:WUV917524 D983060:F983060 IH983060:IJ983060 SD983060:SF983060 ABZ983060:ACB983060 ALV983060:ALX983060 AVR983060:AVT983060 BFN983060:BFP983060 BPJ983060:BPL983060 BZF983060:BZH983060 CJB983060:CJD983060 CSX983060:CSZ983060 DCT983060:DCV983060 DMP983060:DMR983060 DWL983060:DWN983060 EGH983060:EGJ983060 EQD983060:EQF983060 EZZ983060:FAB983060 FJV983060:FJX983060 FTR983060:FTT983060 GDN983060:GDP983060 GNJ983060:GNL983060 GXF983060:GXH983060 HHB983060:HHD983060 HQX983060:HQZ983060 IAT983060:IAV983060 IKP983060:IKR983060 IUL983060:IUN983060 JEH983060:JEJ983060 JOD983060:JOF983060 JXZ983060:JYB983060 KHV983060:KHX983060 KRR983060:KRT983060 LBN983060:LBP983060 LLJ983060:LLL983060 LVF983060:LVH983060 MFB983060:MFD983060 MOX983060:MOZ983060 MYT983060:MYV983060 NIP983060:NIR983060 NSL983060:NSN983060 OCH983060:OCJ983060 OMD983060:OMF983060 OVZ983060:OWB983060 PFV983060:PFX983060 PPR983060:PPT983060 PZN983060:PZP983060 QJJ983060:QJL983060 QTF983060:QTH983060 RDB983060:RDD983060 RMX983060:RMZ983060 RWT983060:RWV983060 SGP983060:SGR983060 SQL983060:SQN983060 TAH983060:TAJ983060 TKD983060:TKF983060 TTZ983060:TUB983060 UDV983060:UDX983060 UNR983060:UNT983060 UXN983060:UXP983060 VHJ983060:VHL983060 VRF983060:VRH983060 WBB983060:WBD983060 WKX983060:WKZ983060 WUT983060:WUV983060 WUT17:WUV17 WKX17:WKZ17 WBB17:WBD17 VRF17:VRH17 VHJ17:VHL17 UXN17:UXP17 UNR17:UNT17 UDV17:UDX17 TTZ17:TUB17 TKD17:TKF17 TAH17:TAJ17 SQL17:SQN17 SGP17:SGR17 RWT17:RWV17 RMX17:RMZ17 RDB17:RDD17 QTF17:QTH17 QJJ17:QJL17 PZN17:PZP17 PPR17:PPT17 PFV17:PFX17 OVZ17:OWB17 OMD17:OMF17 OCH17:OCJ17 NSL17:NSN17 NIP17:NIR17 MYT17:MYV17 MOX17:MOZ17 MFB17:MFD17 LVF17:LVH17 LLJ17:LLL17 LBN17:LBP17 KRR17:KRT17 KHV17:KHX17 JXZ17:JYB17 JOD17:JOF17 JEH17:JEJ17 IUL17:IUN17 IKP17:IKR17 IAT17:IAV17 HQX17:HQZ17 HHB17:HHD17 GXF17:GXH17 GNJ17:GNL17 GDN17:GDP17 FTR17:FTT17 FJV17:FJX17 EZZ17:FAB17 EQD17:EQF17 EGH17:EGJ17 DWL17:DWN17 DMP17:DMR17 DCT17:DCV17 CSX17:CSZ17 CJB17:CJD17 BZF17:BZH17 BPJ17:BPL17 BFN17:BFP17 AVR17:AVT17 ALV17:ALX17 ABZ17:ACB17 SD17:SF17 IH17:IJ17 D17:F17" xr:uid="{00000000-0002-0000-0E00-000001000000}"/>
    <dataValidation type="date" operator="greaterThan" allowBlank="1" showInputMessage="1" showErrorMessage="1" errorTitle="Data Base:" error="Insira a data no formato &quot;dd/mm/aaaa&quot;._x000a_(Ex.: Para a data de 1º de janeiro de 2012, digite &quot;1/1/2012&quot;)" promptTitle="Data Base:" sqref="D65558:F65558 IH65558:IJ65558 SD65558:SF65558 ABZ65558:ACB65558 ALV65558:ALX65558 AVR65558:AVT65558 BFN65558:BFP65558 BPJ65558:BPL65558 BZF65558:BZH65558 CJB65558:CJD65558 CSX65558:CSZ65558 DCT65558:DCV65558 DMP65558:DMR65558 DWL65558:DWN65558 EGH65558:EGJ65558 EQD65558:EQF65558 EZZ65558:FAB65558 FJV65558:FJX65558 FTR65558:FTT65558 GDN65558:GDP65558 GNJ65558:GNL65558 GXF65558:GXH65558 HHB65558:HHD65558 HQX65558:HQZ65558 IAT65558:IAV65558 IKP65558:IKR65558 IUL65558:IUN65558 JEH65558:JEJ65558 JOD65558:JOF65558 JXZ65558:JYB65558 KHV65558:KHX65558 KRR65558:KRT65558 LBN65558:LBP65558 LLJ65558:LLL65558 LVF65558:LVH65558 MFB65558:MFD65558 MOX65558:MOZ65558 MYT65558:MYV65558 NIP65558:NIR65558 NSL65558:NSN65558 OCH65558:OCJ65558 OMD65558:OMF65558 OVZ65558:OWB65558 PFV65558:PFX65558 PPR65558:PPT65558 PZN65558:PZP65558 QJJ65558:QJL65558 QTF65558:QTH65558 RDB65558:RDD65558 RMX65558:RMZ65558 RWT65558:RWV65558 SGP65558:SGR65558 SQL65558:SQN65558 TAH65558:TAJ65558 TKD65558:TKF65558 TTZ65558:TUB65558 UDV65558:UDX65558 UNR65558:UNT65558 UXN65558:UXP65558 VHJ65558:VHL65558 VRF65558:VRH65558 WBB65558:WBD65558 WKX65558:WKZ65558 WUT65558:WUV65558 D131094:F131094 IH131094:IJ131094 SD131094:SF131094 ABZ131094:ACB131094 ALV131094:ALX131094 AVR131094:AVT131094 BFN131094:BFP131094 BPJ131094:BPL131094 BZF131094:BZH131094 CJB131094:CJD131094 CSX131094:CSZ131094 DCT131094:DCV131094 DMP131094:DMR131094 DWL131094:DWN131094 EGH131094:EGJ131094 EQD131094:EQF131094 EZZ131094:FAB131094 FJV131094:FJX131094 FTR131094:FTT131094 GDN131094:GDP131094 GNJ131094:GNL131094 GXF131094:GXH131094 HHB131094:HHD131094 HQX131094:HQZ131094 IAT131094:IAV131094 IKP131094:IKR131094 IUL131094:IUN131094 JEH131094:JEJ131094 JOD131094:JOF131094 JXZ131094:JYB131094 KHV131094:KHX131094 KRR131094:KRT131094 LBN131094:LBP131094 LLJ131094:LLL131094 LVF131094:LVH131094 MFB131094:MFD131094 MOX131094:MOZ131094 MYT131094:MYV131094 NIP131094:NIR131094 NSL131094:NSN131094 OCH131094:OCJ131094 OMD131094:OMF131094 OVZ131094:OWB131094 PFV131094:PFX131094 PPR131094:PPT131094 PZN131094:PZP131094 QJJ131094:QJL131094 QTF131094:QTH131094 RDB131094:RDD131094 RMX131094:RMZ131094 RWT131094:RWV131094 SGP131094:SGR131094 SQL131094:SQN131094 TAH131094:TAJ131094 TKD131094:TKF131094 TTZ131094:TUB131094 UDV131094:UDX131094 UNR131094:UNT131094 UXN131094:UXP131094 VHJ131094:VHL131094 VRF131094:VRH131094 WBB131094:WBD131094 WKX131094:WKZ131094 WUT131094:WUV131094 D196630:F196630 IH196630:IJ196630 SD196630:SF196630 ABZ196630:ACB196630 ALV196630:ALX196630 AVR196630:AVT196630 BFN196630:BFP196630 BPJ196630:BPL196630 BZF196630:BZH196630 CJB196630:CJD196630 CSX196630:CSZ196630 DCT196630:DCV196630 DMP196630:DMR196630 DWL196630:DWN196630 EGH196630:EGJ196630 EQD196630:EQF196630 EZZ196630:FAB196630 FJV196630:FJX196630 FTR196630:FTT196630 GDN196630:GDP196630 GNJ196630:GNL196630 GXF196630:GXH196630 HHB196630:HHD196630 HQX196630:HQZ196630 IAT196630:IAV196630 IKP196630:IKR196630 IUL196630:IUN196630 JEH196630:JEJ196630 JOD196630:JOF196630 JXZ196630:JYB196630 KHV196630:KHX196630 KRR196630:KRT196630 LBN196630:LBP196630 LLJ196630:LLL196630 LVF196630:LVH196630 MFB196630:MFD196630 MOX196630:MOZ196630 MYT196630:MYV196630 NIP196630:NIR196630 NSL196630:NSN196630 OCH196630:OCJ196630 OMD196630:OMF196630 OVZ196630:OWB196630 PFV196630:PFX196630 PPR196630:PPT196630 PZN196630:PZP196630 QJJ196630:QJL196630 QTF196630:QTH196630 RDB196630:RDD196630 RMX196630:RMZ196630 RWT196630:RWV196630 SGP196630:SGR196630 SQL196630:SQN196630 TAH196630:TAJ196630 TKD196630:TKF196630 TTZ196630:TUB196630 UDV196630:UDX196630 UNR196630:UNT196630 UXN196630:UXP196630 VHJ196630:VHL196630 VRF196630:VRH196630 WBB196630:WBD196630 WKX196630:WKZ196630 WUT196630:WUV196630 D262166:F262166 IH262166:IJ262166 SD262166:SF262166 ABZ262166:ACB262166 ALV262166:ALX262166 AVR262166:AVT262166 BFN262166:BFP262166 BPJ262166:BPL262166 BZF262166:BZH262166 CJB262166:CJD262166 CSX262166:CSZ262166 DCT262166:DCV262166 DMP262166:DMR262166 DWL262166:DWN262166 EGH262166:EGJ262166 EQD262166:EQF262166 EZZ262166:FAB262166 FJV262166:FJX262166 FTR262166:FTT262166 GDN262166:GDP262166 GNJ262166:GNL262166 GXF262166:GXH262166 HHB262166:HHD262166 HQX262166:HQZ262166 IAT262166:IAV262166 IKP262166:IKR262166 IUL262166:IUN262166 JEH262166:JEJ262166 JOD262166:JOF262166 JXZ262166:JYB262166 KHV262166:KHX262166 KRR262166:KRT262166 LBN262166:LBP262166 LLJ262166:LLL262166 LVF262166:LVH262166 MFB262166:MFD262166 MOX262166:MOZ262166 MYT262166:MYV262166 NIP262166:NIR262166 NSL262166:NSN262166 OCH262166:OCJ262166 OMD262166:OMF262166 OVZ262166:OWB262166 PFV262166:PFX262166 PPR262166:PPT262166 PZN262166:PZP262166 QJJ262166:QJL262166 QTF262166:QTH262166 RDB262166:RDD262166 RMX262166:RMZ262166 RWT262166:RWV262166 SGP262166:SGR262166 SQL262166:SQN262166 TAH262166:TAJ262166 TKD262166:TKF262166 TTZ262166:TUB262166 UDV262166:UDX262166 UNR262166:UNT262166 UXN262166:UXP262166 VHJ262166:VHL262166 VRF262166:VRH262166 WBB262166:WBD262166 WKX262166:WKZ262166 WUT262166:WUV262166 D327702:F327702 IH327702:IJ327702 SD327702:SF327702 ABZ327702:ACB327702 ALV327702:ALX327702 AVR327702:AVT327702 BFN327702:BFP327702 BPJ327702:BPL327702 BZF327702:BZH327702 CJB327702:CJD327702 CSX327702:CSZ327702 DCT327702:DCV327702 DMP327702:DMR327702 DWL327702:DWN327702 EGH327702:EGJ327702 EQD327702:EQF327702 EZZ327702:FAB327702 FJV327702:FJX327702 FTR327702:FTT327702 GDN327702:GDP327702 GNJ327702:GNL327702 GXF327702:GXH327702 HHB327702:HHD327702 HQX327702:HQZ327702 IAT327702:IAV327702 IKP327702:IKR327702 IUL327702:IUN327702 JEH327702:JEJ327702 JOD327702:JOF327702 JXZ327702:JYB327702 KHV327702:KHX327702 KRR327702:KRT327702 LBN327702:LBP327702 LLJ327702:LLL327702 LVF327702:LVH327702 MFB327702:MFD327702 MOX327702:MOZ327702 MYT327702:MYV327702 NIP327702:NIR327702 NSL327702:NSN327702 OCH327702:OCJ327702 OMD327702:OMF327702 OVZ327702:OWB327702 PFV327702:PFX327702 PPR327702:PPT327702 PZN327702:PZP327702 QJJ327702:QJL327702 QTF327702:QTH327702 RDB327702:RDD327702 RMX327702:RMZ327702 RWT327702:RWV327702 SGP327702:SGR327702 SQL327702:SQN327702 TAH327702:TAJ327702 TKD327702:TKF327702 TTZ327702:TUB327702 UDV327702:UDX327702 UNR327702:UNT327702 UXN327702:UXP327702 VHJ327702:VHL327702 VRF327702:VRH327702 WBB327702:WBD327702 WKX327702:WKZ327702 WUT327702:WUV327702 D393238:F393238 IH393238:IJ393238 SD393238:SF393238 ABZ393238:ACB393238 ALV393238:ALX393238 AVR393238:AVT393238 BFN393238:BFP393238 BPJ393238:BPL393238 BZF393238:BZH393238 CJB393238:CJD393238 CSX393238:CSZ393238 DCT393238:DCV393238 DMP393238:DMR393238 DWL393238:DWN393238 EGH393238:EGJ393238 EQD393238:EQF393238 EZZ393238:FAB393238 FJV393238:FJX393238 FTR393238:FTT393238 GDN393238:GDP393238 GNJ393238:GNL393238 GXF393238:GXH393238 HHB393238:HHD393238 HQX393238:HQZ393238 IAT393238:IAV393238 IKP393238:IKR393238 IUL393238:IUN393238 JEH393238:JEJ393238 JOD393238:JOF393238 JXZ393238:JYB393238 KHV393238:KHX393238 KRR393238:KRT393238 LBN393238:LBP393238 LLJ393238:LLL393238 LVF393238:LVH393238 MFB393238:MFD393238 MOX393238:MOZ393238 MYT393238:MYV393238 NIP393238:NIR393238 NSL393238:NSN393238 OCH393238:OCJ393238 OMD393238:OMF393238 OVZ393238:OWB393238 PFV393238:PFX393238 PPR393238:PPT393238 PZN393238:PZP393238 QJJ393238:QJL393238 QTF393238:QTH393238 RDB393238:RDD393238 RMX393238:RMZ393238 RWT393238:RWV393238 SGP393238:SGR393238 SQL393238:SQN393238 TAH393238:TAJ393238 TKD393238:TKF393238 TTZ393238:TUB393238 UDV393238:UDX393238 UNR393238:UNT393238 UXN393238:UXP393238 VHJ393238:VHL393238 VRF393238:VRH393238 WBB393238:WBD393238 WKX393238:WKZ393238 WUT393238:WUV393238 D458774:F458774 IH458774:IJ458774 SD458774:SF458774 ABZ458774:ACB458774 ALV458774:ALX458774 AVR458774:AVT458774 BFN458774:BFP458774 BPJ458774:BPL458774 BZF458774:BZH458774 CJB458774:CJD458774 CSX458774:CSZ458774 DCT458774:DCV458774 DMP458774:DMR458774 DWL458774:DWN458774 EGH458774:EGJ458774 EQD458774:EQF458774 EZZ458774:FAB458774 FJV458774:FJX458774 FTR458774:FTT458774 GDN458774:GDP458774 GNJ458774:GNL458774 GXF458774:GXH458774 HHB458774:HHD458774 HQX458774:HQZ458774 IAT458774:IAV458774 IKP458774:IKR458774 IUL458774:IUN458774 JEH458774:JEJ458774 JOD458774:JOF458774 JXZ458774:JYB458774 KHV458774:KHX458774 KRR458774:KRT458774 LBN458774:LBP458774 LLJ458774:LLL458774 LVF458774:LVH458774 MFB458774:MFD458774 MOX458774:MOZ458774 MYT458774:MYV458774 NIP458774:NIR458774 NSL458774:NSN458774 OCH458774:OCJ458774 OMD458774:OMF458774 OVZ458774:OWB458774 PFV458774:PFX458774 PPR458774:PPT458774 PZN458774:PZP458774 QJJ458774:QJL458774 QTF458774:QTH458774 RDB458774:RDD458774 RMX458774:RMZ458774 RWT458774:RWV458774 SGP458774:SGR458774 SQL458774:SQN458774 TAH458774:TAJ458774 TKD458774:TKF458774 TTZ458774:TUB458774 UDV458774:UDX458774 UNR458774:UNT458774 UXN458774:UXP458774 VHJ458774:VHL458774 VRF458774:VRH458774 WBB458774:WBD458774 WKX458774:WKZ458774 WUT458774:WUV458774 D524310:F524310 IH524310:IJ524310 SD524310:SF524310 ABZ524310:ACB524310 ALV524310:ALX524310 AVR524310:AVT524310 BFN524310:BFP524310 BPJ524310:BPL524310 BZF524310:BZH524310 CJB524310:CJD524310 CSX524310:CSZ524310 DCT524310:DCV524310 DMP524310:DMR524310 DWL524310:DWN524310 EGH524310:EGJ524310 EQD524310:EQF524310 EZZ524310:FAB524310 FJV524310:FJX524310 FTR524310:FTT524310 GDN524310:GDP524310 GNJ524310:GNL524310 GXF524310:GXH524310 HHB524310:HHD524310 HQX524310:HQZ524310 IAT524310:IAV524310 IKP524310:IKR524310 IUL524310:IUN524310 JEH524310:JEJ524310 JOD524310:JOF524310 JXZ524310:JYB524310 KHV524310:KHX524310 KRR524310:KRT524310 LBN524310:LBP524310 LLJ524310:LLL524310 LVF524310:LVH524310 MFB524310:MFD524310 MOX524310:MOZ524310 MYT524310:MYV524310 NIP524310:NIR524310 NSL524310:NSN524310 OCH524310:OCJ524310 OMD524310:OMF524310 OVZ524310:OWB524310 PFV524310:PFX524310 PPR524310:PPT524310 PZN524310:PZP524310 QJJ524310:QJL524310 QTF524310:QTH524310 RDB524310:RDD524310 RMX524310:RMZ524310 RWT524310:RWV524310 SGP524310:SGR524310 SQL524310:SQN524310 TAH524310:TAJ524310 TKD524310:TKF524310 TTZ524310:TUB524310 UDV524310:UDX524310 UNR524310:UNT524310 UXN524310:UXP524310 VHJ524310:VHL524310 VRF524310:VRH524310 WBB524310:WBD524310 WKX524310:WKZ524310 WUT524310:WUV524310 D589846:F589846 IH589846:IJ589846 SD589846:SF589846 ABZ589846:ACB589846 ALV589846:ALX589846 AVR589846:AVT589846 BFN589846:BFP589846 BPJ589846:BPL589846 BZF589846:BZH589846 CJB589846:CJD589846 CSX589846:CSZ589846 DCT589846:DCV589846 DMP589846:DMR589846 DWL589846:DWN589846 EGH589846:EGJ589846 EQD589846:EQF589846 EZZ589846:FAB589846 FJV589846:FJX589846 FTR589846:FTT589846 GDN589846:GDP589846 GNJ589846:GNL589846 GXF589846:GXH589846 HHB589846:HHD589846 HQX589846:HQZ589846 IAT589846:IAV589846 IKP589846:IKR589846 IUL589846:IUN589846 JEH589846:JEJ589846 JOD589846:JOF589846 JXZ589846:JYB589846 KHV589846:KHX589846 KRR589846:KRT589846 LBN589846:LBP589846 LLJ589846:LLL589846 LVF589846:LVH589846 MFB589846:MFD589846 MOX589846:MOZ589846 MYT589846:MYV589846 NIP589846:NIR589846 NSL589846:NSN589846 OCH589846:OCJ589846 OMD589846:OMF589846 OVZ589846:OWB589846 PFV589846:PFX589846 PPR589846:PPT589846 PZN589846:PZP589846 QJJ589846:QJL589846 QTF589846:QTH589846 RDB589846:RDD589846 RMX589846:RMZ589846 RWT589846:RWV589846 SGP589846:SGR589846 SQL589846:SQN589846 TAH589846:TAJ589846 TKD589846:TKF589846 TTZ589846:TUB589846 UDV589846:UDX589846 UNR589846:UNT589846 UXN589846:UXP589846 VHJ589846:VHL589846 VRF589846:VRH589846 WBB589846:WBD589846 WKX589846:WKZ589846 WUT589846:WUV589846 D655382:F655382 IH655382:IJ655382 SD655382:SF655382 ABZ655382:ACB655382 ALV655382:ALX655382 AVR655382:AVT655382 BFN655382:BFP655382 BPJ655382:BPL655382 BZF655382:BZH655382 CJB655382:CJD655382 CSX655382:CSZ655382 DCT655382:DCV655382 DMP655382:DMR655382 DWL655382:DWN655382 EGH655382:EGJ655382 EQD655382:EQF655382 EZZ655382:FAB655382 FJV655382:FJX655382 FTR655382:FTT655382 GDN655382:GDP655382 GNJ655382:GNL655382 GXF655382:GXH655382 HHB655382:HHD655382 HQX655382:HQZ655382 IAT655382:IAV655382 IKP655382:IKR655382 IUL655382:IUN655382 JEH655382:JEJ655382 JOD655382:JOF655382 JXZ655382:JYB655382 KHV655382:KHX655382 KRR655382:KRT655382 LBN655382:LBP655382 LLJ655382:LLL655382 LVF655382:LVH655382 MFB655382:MFD655382 MOX655382:MOZ655382 MYT655382:MYV655382 NIP655382:NIR655382 NSL655382:NSN655382 OCH655382:OCJ655382 OMD655382:OMF655382 OVZ655382:OWB655382 PFV655382:PFX655382 PPR655382:PPT655382 PZN655382:PZP655382 QJJ655382:QJL655382 QTF655382:QTH655382 RDB655382:RDD655382 RMX655382:RMZ655382 RWT655382:RWV655382 SGP655382:SGR655382 SQL655382:SQN655382 TAH655382:TAJ655382 TKD655382:TKF655382 TTZ655382:TUB655382 UDV655382:UDX655382 UNR655382:UNT655382 UXN655382:UXP655382 VHJ655382:VHL655382 VRF655382:VRH655382 WBB655382:WBD655382 WKX655382:WKZ655382 WUT655382:WUV655382 D720918:F720918 IH720918:IJ720918 SD720918:SF720918 ABZ720918:ACB720918 ALV720918:ALX720918 AVR720918:AVT720918 BFN720918:BFP720918 BPJ720918:BPL720918 BZF720918:BZH720918 CJB720918:CJD720918 CSX720918:CSZ720918 DCT720918:DCV720918 DMP720918:DMR720918 DWL720918:DWN720918 EGH720918:EGJ720918 EQD720918:EQF720918 EZZ720918:FAB720918 FJV720918:FJX720918 FTR720918:FTT720918 GDN720918:GDP720918 GNJ720918:GNL720918 GXF720918:GXH720918 HHB720918:HHD720918 HQX720918:HQZ720918 IAT720918:IAV720918 IKP720918:IKR720918 IUL720918:IUN720918 JEH720918:JEJ720918 JOD720918:JOF720918 JXZ720918:JYB720918 KHV720918:KHX720918 KRR720918:KRT720918 LBN720918:LBP720918 LLJ720918:LLL720918 LVF720918:LVH720918 MFB720918:MFD720918 MOX720918:MOZ720918 MYT720918:MYV720918 NIP720918:NIR720918 NSL720918:NSN720918 OCH720918:OCJ720918 OMD720918:OMF720918 OVZ720918:OWB720918 PFV720918:PFX720918 PPR720918:PPT720918 PZN720918:PZP720918 QJJ720918:QJL720918 QTF720918:QTH720918 RDB720918:RDD720918 RMX720918:RMZ720918 RWT720918:RWV720918 SGP720918:SGR720918 SQL720918:SQN720918 TAH720918:TAJ720918 TKD720918:TKF720918 TTZ720918:TUB720918 UDV720918:UDX720918 UNR720918:UNT720918 UXN720918:UXP720918 VHJ720918:VHL720918 VRF720918:VRH720918 WBB720918:WBD720918 WKX720918:WKZ720918 WUT720918:WUV720918 D786454:F786454 IH786454:IJ786454 SD786454:SF786454 ABZ786454:ACB786454 ALV786454:ALX786454 AVR786454:AVT786454 BFN786454:BFP786454 BPJ786454:BPL786454 BZF786454:BZH786454 CJB786454:CJD786454 CSX786454:CSZ786454 DCT786454:DCV786454 DMP786454:DMR786454 DWL786454:DWN786454 EGH786454:EGJ786454 EQD786454:EQF786454 EZZ786454:FAB786454 FJV786454:FJX786454 FTR786454:FTT786454 GDN786454:GDP786454 GNJ786454:GNL786454 GXF786454:GXH786454 HHB786454:HHD786454 HQX786454:HQZ786454 IAT786454:IAV786454 IKP786454:IKR786454 IUL786454:IUN786454 JEH786454:JEJ786454 JOD786454:JOF786454 JXZ786454:JYB786454 KHV786454:KHX786454 KRR786454:KRT786454 LBN786454:LBP786454 LLJ786454:LLL786454 LVF786454:LVH786454 MFB786454:MFD786454 MOX786454:MOZ786454 MYT786454:MYV786454 NIP786454:NIR786454 NSL786454:NSN786454 OCH786454:OCJ786454 OMD786454:OMF786454 OVZ786454:OWB786454 PFV786454:PFX786454 PPR786454:PPT786454 PZN786454:PZP786454 QJJ786454:QJL786454 QTF786454:QTH786454 RDB786454:RDD786454 RMX786454:RMZ786454 RWT786454:RWV786454 SGP786454:SGR786454 SQL786454:SQN786454 TAH786454:TAJ786454 TKD786454:TKF786454 TTZ786454:TUB786454 UDV786454:UDX786454 UNR786454:UNT786454 UXN786454:UXP786454 VHJ786454:VHL786454 VRF786454:VRH786454 WBB786454:WBD786454 WKX786454:WKZ786454 WUT786454:WUV786454 D851990:F851990 IH851990:IJ851990 SD851990:SF851990 ABZ851990:ACB851990 ALV851990:ALX851990 AVR851990:AVT851990 BFN851990:BFP851990 BPJ851990:BPL851990 BZF851990:BZH851990 CJB851990:CJD851990 CSX851990:CSZ851990 DCT851990:DCV851990 DMP851990:DMR851990 DWL851990:DWN851990 EGH851990:EGJ851990 EQD851990:EQF851990 EZZ851990:FAB851990 FJV851990:FJX851990 FTR851990:FTT851990 GDN851990:GDP851990 GNJ851990:GNL851990 GXF851990:GXH851990 HHB851990:HHD851990 HQX851990:HQZ851990 IAT851990:IAV851990 IKP851990:IKR851990 IUL851990:IUN851990 JEH851990:JEJ851990 JOD851990:JOF851990 JXZ851990:JYB851990 KHV851990:KHX851990 KRR851990:KRT851990 LBN851990:LBP851990 LLJ851990:LLL851990 LVF851990:LVH851990 MFB851990:MFD851990 MOX851990:MOZ851990 MYT851990:MYV851990 NIP851990:NIR851990 NSL851990:NSN851990 OCH851990:OCJ851990 OMD851990:OMF851990 OVZ851990:OWB851990 PFV851990:PFX851990 PPR851990:PPT851990 PZN851990:PZP851990 QJJ851990:QJL851990 QTF851990:QTH851990 RDB851990:RDD851990 RMX851990:RMZ851990 RWT851990:RWV851990 SGP851990:SGR851990 SQL851990:SQN851990 TAH851990:TAJ851990 TKD851990:TKF851990 TTZ851990:TUB851990 UDV851990:UDX851990 UNR851990:UNT851990 UXN851990:UXP851990 VHJ851990:VHL851990 VRF851990:VRH851990 WBB851990:WBD851990 WKX851990:WKZ851990 WUT851990:WUV851990 D917526:F917526 IH917526:IJ917526 SD917526:SF917526 ABZ917526:ACB917526 ALV917526:ALX917526 AVR917526:AVT917526 BFN917526:BFP917526 BPJ917526:BPL917526 BZF917526:BZH917526 CJB917526:CJD917526 CSX917526:CSZ917526 DCT917526:DCV917526 DMP917526:DMR917526 DWL917526:DWN917526 EGH917526:EGJ917526 EQD917526:EQF917526 EZZ917526:FAB917526 FJV917526:FJX917526 FTR917526:FTT917526 GDN917526:GDP917526 GNJ917526:GNL917526 GXF917526:GXH917526 HHB917526:HHD917526 HQX917526:HQZ917526 IAT917526:IAV917526 IKP917526:IKR917526 IUL917526:IUN917526 JEH917526:JEJ917526 JOD917526:JOF917526 JXZ917526:JYB917526 KHV917526:KHX917526 KRR917526:KRT917526 LBN917526:LBP917526 LLJ917526:LLL917526 LVF917526:LVH917526 MFB917526:MFD917526 MOX917526:MOZ917526 MYT917526:MYV917526 NIP917526:NIR917526 NSL917526:NSN917526 OCH917526:OCJ917526 OMD917526:OMF917526 OVZ917526:OWB917526 PFV917526:PFX917526 PPR917526:PPT917526 PZN917526:PZP917526 QJJ917526:QJL917526 QTF917526:QTH917526 RDB917526:RDD917526 RMX917526:RMZ917526 RWT917526:RWV917526 SGP917526:SGR917526 SQL917526:SQN917526 TAH917526:TAJ917526 TKD917526:TKF917526 TTZ917526:TUB917526 UDV917526:UDX917526 UNR917526:UNT917526 UXN917526:UXP917526 VHJ917526:VHL917526 VRF917526:VRH917526 WBB917526:WBD917526 WKX917526:WKZ917526 WUT917526:WUV917526 D983062:F983062 IH983062:IJ983062 SD983062:SF983062 ABZ983062:ACB983062 ALV983062:ALX983062 AVR983062:AVT983062 BFN983062:BFP983062 BPJ983062:BPL983062 BZF983062:BZH983062 CJB983062:CJD983062 CSX983062:CSZ983062 DCT983062:DCV983062 DMP983062:DMR983062 DWL983062:DWN983062 EGH983062:EGJ983062 EQD983062:EQF983062 EZZ983062:FAB983062 FJV983062:FJX983062 FTR983062:FTT983062 GDN983062:GDP983062 GNJ983062:GNL983062 GXF983062:GXH983062 HHB983062:HHD983062 HQX983062:HQZ983062 IAT983062:IAV983062 IKP983062:IKR983062 IUL983062:IUN983062 JEH983062:JEJ983062 JOD983062:JOF983062 JXZ983062:JYB983062 KHV983062:KHX983062 KRR983062:KRT983062 LBN983062:LBP983062 LLJ983062:LLL983062 LVF983062:LVH983062 MFB983062:MFD983062 MOX983062:MOZ983062 MYT983062:MYV983062 NIP983062:NIR983062 NSL983062:NSN983062 OCH983062:OCJ983062 OMD983062:OMF983062 OVZ983062:OWB983062 PFV983062:PFX983062 PPR983062:PPT983062 PZN983062:PZP983062 QJJ983062:QJL983062 QTF983062:QTH983062 RDB983062:RDD983062 RMX983062:RMZ983062 RWT983062:RWV983062 SGP983062:SGR983062 SQL983062:SQN983062 TAH983062:TAJ983062 TKD983062:TKF983062 TTZ983062:TUB983062 UDV983062:UDX983062 UNR983062:UNT983062 UXN983062:UXP983062 VHJ983062:VHL983062 VRF983062:VRH983062 WBB983062:WBD983062 WKX983062:WKZ983062 WUT983062:WUV983062 WUT19:WUV19 WKX19:WKZ19 WBB19:WBD19 VRF19:VRH19 VHJ19:VHL19 UXN19:UXP19 UNR19:UNT19 UDV19:UDX19 TTZ19:TUB19 TKD19:TKF19 TAH19:TAJ19 SQL19:SQN19 SGP19:SGR19 RWT19:RWV19 RMX19:RMZ19 RDB19:RDD19 QTF19:QTH19 QJJ19:QJL19 PZN19:PZP19 PPR19:PPT19 PFV19:PFX19 OVZ19:OWB19 OMD19:OMF19 OCH19:OCJ19 NSL19:NSN19 NIP19:NIR19 MYT19:MYV19 MOX19:MOZ19 MFB19:MFD19 LVF19:LVH19 LLJ19:LLL19 LBN19:LBP19 KRR19:KRT19 KHV19:KHX19 JXZ19:JYB19 JOD19:JOF19 JEH19:JEJ19 IUL19:IUN19 IKP19:IKR19 IAT19:IAV19 HQX19:HQZ19 HHB19:HHD19 GXF19:GXH19 GNJ19:GNL19 GDN19:GDP19 FTR19:FTT19 FJV19:FJX19 EZZ19:FAB19 EQD19:EQF19 EGH19:EGJ19 DWL19:DWN19 DMP19:DMR19 DCT19:DCV19 CSX19:CSZ19 CJB19:CJD19 BZF19:BZH19 BPJ19:BPL19 BFN19:BFP19 AVR19:AVT19 ALV19:ALX19 ABZ19:ACB19 SD19:SF19 IH19:IJ19 D19:F19" xr:uid="{00000000-0002-0000-0E00-000002000000}">
      <formula1>40543</formula1>
    </dataValidation>
  </dataValidations>
  <pageMargins left="0.25" right="0.25" top="0.75" bottom="0.75" header="0.3" footer="0.3"/>
  <pageSetup paperSize="9" scale="35" fitToWidth="0" orientation="portrait" r:id="rId1"/>
  <rowBreaks count="1" manualBreakCount="1">
    <brk id="80" max="16383" man="1"/>
  </rowBreaks>
  <ignoredErrors>
    <ignoredError sqref="B11 F52:F56 E52:E55 F26 F29:F31 F38 F130" unlockedFormula="1"/>
    <ignoredError sqref="F27" formula="1" unlocked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8" tint="-0.249977111117893"/>
  </sheetPr>
  <dimension ref="A1:L139"/>
  <sheetViews>
    <sheetView showGridLines="0" topLeftCell="B1" zoomScale="80" zoomScaleNormal="80" zoomScaleSheetLayoutView="100" workbookViewId="0">
      <selection activeCell="D19" sqref="D19:F19"/>
    </sheetView>
  </sheetViews>
  <sheetFormatPr defaultRowHeight="12.75" x14ac:dyDescent="0.25"/>
  <cols>
    <col min="1" max="1" width="3.7109375" style="2" customWidth="1"/>
    <col min="2" max="2" width="12.5703125" style="2" customWidth="1"/>
    <col min="3" max="3" width="49.5703125" style="2" customWidth="1"/>
    <col min="4" max="4" width="28" style="2" customWidth="1"/>
    <col min="5" max="5" width="16.85546875" style="3" customWidth="1"/>
    <col min="6" max="6" width="17.5703125" style="4" customWidth="1"/>
    <col min="7" max="7" width="3.7109375" style="2" customWidth="1"/>
    <col min="8" max="8" width="12.5703125" style="2" customWidth="1"/>
    <col min="9" max="9" width="49.5703125" style="2" customWidth="1"/>
    <col min="10" max="10" width="28" style="2" customWidth="1"/>
    <col min="11" max="11" width="16.85546875" style="3" customWidth="1"/>
    <col min="12" max="12" width="17.5703125" style="4" customWidth="1"/>
    <col min="13" max="220" width="9.140625" style="2"/>
    <col min="221" max="221" width="12.5703125" style="2" customWidth="1"/>
    <col min="222" max="222" width="49.5703125" style="2" customWidth="1"/>
    <col min="223" max="223" width="28" style="2" customWidth="1"/>
    <col min="224" max="224" width="16.85546875" style="2" customWidth="1"/>
    <col min="225" max="225" width="17.5703125" style="2" customWidth="1"/>
    <col min="226" max="226" width="33.140625" style="2" customWidth="1"/>
    <col min="227" max="239" width="0" style="2" hidden="1" customWidth="1"/>
    <col min="240" max="476" width="9.140625" style="2"/>
    <col min="477" max="477" width="12.5703125" style="2" customWidth="1"/>
    <col min="478" max="478" width="49.5703125" style="2" customWidth="1"/>
    <col min="479" max="479" width="28" style="2" customWidth="1"/>
    <col min="480" max="480" width="16.85546875" style="2" customWidth="1"/>
    <col min="481" max="481" width="17.5703125" style="2" customWidth="1"/>
    <col min="482" max="482" width="33.140625" style="2" customWidth="1"/>
    <col min="483" max="495" width="0" style="2" hidden="1" customWidth="1"/>
    <col min="496" max="732" width="9.140625" style="2"/>
    <col min="733" max="733" width="12.5703125" style="2" customWidth="1"/>
    <col min="734" max="734" width="49.5703125" style="2" customWidth="1"/>
    <col min="735" max="735" width="28" style="2" customWidth="1"/>
    <col min="736" max="736" width="16.85546875" style="2" customWidth="1"/>
    <col min="737" max="737" width="17.5703125" style="2" customWidth="1"/>
    <col min="738" max="738" width="33.140625" style="2" customWidth="1"/>
    <col min="739" max="751" width="0" style="2" hidden="1" customWidth="1"/>
    <col min="752" max="988" width="9.140625" style="2"/>
    <col min="989" max="989" width="12.5703125" style="2" customWidth="1"/>
    <col min="990" max="990" width="49.5703125" style="2" customWidth="1"/>
    <col min="991" max="991" width="28" style="2" customWidth="1"/>
    <col min="992" max="992" width="16.85546875" style="2" customWidth="1"/>
    <col min="993" max="993" width="17.5703125" style="2" customWidth="1"/>
    <col min="994" max="994" width="33.140625" style="2" customWidth="1"/>
    <col min="995" max="1007" width="0" style="2" hidden="1" customWidth="1"/>
    <col min="1008" max="1244" width="9.140625" style="2"/>
    <col min="1245" max="1245" width="12.5703125" style="2" customWidth="1"/>
    <col min="1246" max="1246" width="49.5703125" style="2" customWidth="1"/>
    <col min="1247" max="1247" width="28" style="2" customWidth="1"/>
    <col min="1248" max="1248" width="16.85546875" style="2" customWidth="1"/>
    <col min="1249" max="1249" width="17.5703125" style="2" customWidth="1"/>
    <col min="1250" max="1250" width="33.140625" style="2" customWidth="1"/>
    <col min="1251" max="1263" width="0" style="2" hidden="1" customWidth="1"/>
    <col min="1264" max="1500" width="9.140625" style="2"/>
    <col min="1501" max="1501" width="12.5703125" style="2" customWidth="1"/>
    <col min="1502" max="1502" width="49.5703125" style="2" customWidth="1"/>
    <col min="1503" max="1503" width="28" style="2" customWidth="1"/>
    <col min="1504" max="1504" width="16.85546875" style="2" customWidth="1"/>
    <col min="1505" max="1505" width="17.5703125" style="2" customWidth="1"/>
    <col min="1506" max="1506" width="33.140625" style="2" customWidth="1"/>
    <col min="1507" max="1519" width="0" style="2" hidden="1" customWidth="1"/>
    <col min="1520" max="1756" width="9.140625" style="2"/>
    <col min="1757" max="1757" width="12.5703125" style="2" customWidth="1"/>
    <col min="1758" max="1758" width="49.5703125" style="2" customWidth="1"/>
    <col min="1759" max="1759" width="28" style="2" customWidth="1"/>
    <col min="1760" max="1760" width="16.85546875" style="2" customWidth="1"/>
    <col min="1761" max="1761" width="17.5703125" style="2" customWidth="1"/>
    <col min="1762" max="1762" width="33.140625" style="2" customWidth="1"/>
    <col min="1763" max="1775" width="0" style="2" hidden="1" customWidth="1"/>
    <col min="1776" max="2012" width="9.140625" style="2"/>
    <col min="2013" max="2013" width="12.5703125" style="2" customWidth="1"/>
    <col min="2014" max="2014" width="49.5703125" style="2" customWidth="1"/>
    <col min="2015" max="2015" width="28" style="2" customWidth="1"/>
    <col min="2016" max="2016" width="16.85546875" style="2" customWidth="1"/>
    <col min="2017" max="2017" width="17.5703125" style="2" customWidth="1"/>
    <col min="2018" max="2018" width="33.140625" style="2" customWidth="1"/>
    <col min="2019" max="2031" width="0" style="2" hidden="1" customWidth="1"/>
    <col min="2032" max="2268" width="9.140625" style="2"/>
    <col min="2269" max="2269" width="12.5703125" style="2" customWidth="1"/>
    <col min="2270" max="2270" width="49.5703125" style="2" customWidth="1"/>
    <col min="2271" max="2271" width="28" style="2" customWidth="1"/>
    <col min="2272" max="2272" width="16.85546875" style="2" customWidth="1"/>
    <col min="2273" max="2273" width="17.5703125" style="2" customWidth="1"/>
    <col min="2274" max="2274" width="33.140625" style="2" customWidth="1"/>
    <col min="2275" max="2287" width="0" style="2" hidden="1" customWidth="1"/>
    <col min="2288" max="2524" width="9.140625" style="2"/>
    <col min="2525" max="2525" width="12.5703125" style="2" customWidth="1"/>
    <col min="2526" max="2526" width="49.5703125" style="2" customWidth="1"/>
    <col min="2527" max="2527" width="28" style="2" customWidth="1"/>
    <col min="2528" max="2528" width="16.85546875" style="2" customWidth="1"/>
    <col min="2529" max="2529" width="17.5703125" style="2" customWidth="1"/>
    <col min="2530" max="2530" width="33.140625" style="2" customWidth="1"/>
    <col min="2531" max="2543" width="0" style="2" hidden="1" customWidth="1"/>
    <col min="2544" max="2780" width="9.140625" style="2"/>
    <col min="2781" max="2781" width="12.5703125" style="2" customWidth="1"/>
    <col min="2782" max="2782" width="49.5703125" style="2" customWidth="1"/>
    <col min="2783" max="2783" width="28" style="2" customWidth="1"/>
    <col min="2784" max="2784" width="16.85546875" style="2" customWidth="1"/>
    <col min="2785" max="2785" width="17.5703125" style="2" customWidth="1"/>
    <col min="2786" max="2786" width="33.140625" style="2" customWidth="1"/>
    <col min="2787" max="2799" width="0" style="2" hidden="1" customWidth="1"/>
    <col min="2800" max="3036" width="9.140625" style="2"/>
    <col min="3037" max="3037" width="12.5703125" style="2" customWidth="1"/>
    <col min="3038" max="3038" width="49.5703125" style="2" customWidth="1"/>
    <col min="3039" max="3039" width="28" style="2" customWidth="1"/>
    <col min="3040" max="3040" width="16.85546875" style="2" customWidth="1"/>
    <col min="3041" max="3041" width="17.5703125" style="2" customWidth="1"/>
    <col min="3042" max="3042" width="33.140625" style="2" customWidth="1"/>
    <col min="3043" max="3055" width="0" style="2" hidden="1" customWidth="1"/>
    <col min="3056" max="3292" width="9.140625" style="2"/>
    <col min="3293" max="3293" width="12.5703125" style="2" customWidth="1"/>
    <col min="3294" max="3294" width="49.5703125" style="2" customWidth="1"/>
    <col min="3295" max="3295" width="28" style="2" customWidth="1"/>
    <col min="3296" max="3296" width="16.85546875" style="2" customWidth="1"/>
    <col min="3297" max="3297" width="17.5703125" style="2" customWidth="1"/>
    <col min="3298" max="3298" width="33.140625" style="2" customWidth="1"/>
    <col min="3299" max="3311" width="0" style="2" hidden="1" customWidth="1"/>
    <col min="3312" max="3548" width="9.140625" style="2"/>
    <col min="3549" max="3549" width="12.5703125" style="2" customWidth="1"/>
    <col min="3550" max="3550" width="49.5703125" style="2" customWidth="1"/>
    <col min="3551" max="3551" width="28" style="2" customWidth="1"/>
    <col min="3552" max="3552" width="16.85546875" style="2" customWidth="1"/>
    <col min="3553" max="3553" width="17.5703125" style="2" customWidth="1"/>
    <col min="3554" max="3554" width="33.140625" style="2" customWidth="1"/>
    <col min="3555" max="3567" width="0" style="2" hidden="1" customWidth="1"/>
    <col min="3568" max="3804" width="9.140625" style="2"/>
    <col min="3805" max="3805" width="12.5703125" style="2" customWidth="1"/>
    <col min="3806" max="3806" width="49.5703125" style="2" customWidth="1"/>
    <col min="3807" max="3807" width="28" style="2" customWidth="1"/>
    <col min="3808" max="3808" width="16.85546875" style="2" customWidth="1"/>
    <col min="3809" max="3809" width="17.5703125" style="2" customWidth="1"/>
    <col min="3810" max="3810" width="33.140625" style="2" customWidth="1"/>
    <col min="3811" max="3823" width="0" style="2" hidden="1" customWidth="1"/>
    <col min="3824" max="4060" width="9.140625" style="2"/>
    <col min="4061" max="4061" width="12.5703125" style="2" customWidth="1"/>
    <col min="4062" max="4062" width="49.5703125" style="2" customWidth="1"/>
    <col min="4063" max="4063" width="28" style="2" customWidth="1"/>
    <col min="4064" max="4064" width="16.85546875" style="2" customWidth="1"/>
    <col min="4065" max="4065" width="17.5703125" style="2" customWidth="1"/>
    <col min="4066" max="4066" width="33.140625" style="2" customWidth="1"/>
    <col min="4067" max="4079" width="0" style="2" hidden="1" customWidth="1"/>
    <col min="4080" max="4316" width="9.140625" style="2"/>
    <col min="4317" max="4317" width="12.5703125" style="2" customWidth="1"/>
    <col min="4318" max="4318" width="49.5703125" style="2" customWidth="1"/>
    <col min="4319" max="4319" width="28" style="2" customWidth="1"/>
    <col min="4320" max="4320" width="16.85546875" style="2" customWidth="1"/>
    <col min="4321" max="4321" width="17.5703125" style="2" customWidth="1"/>
    <col min="4322" max="4322" width="33.140625" style="2" customWidth="1"/>
    <col min="4323" max="4335" width="0" style="2" hidden="1" customWidth="1"/>
    <col min="4336" max="4572" width="9.140625" style="2"/>
    <col min="4573" max="4573" width="12.5703125" style="2" customWidth="1"/>
    <col min="4574" max="4574" width="49.5703125" style="2" customWidth="1"/>
    <col min="4575" max="4575" width="28" style="2" customWidth="1"/>
    <col min="4576" max="4576" width="16.85546875" style="2" customWidth="1"/>
    <col min="4577" max="4577" width="17.5703125" style="2" customWidth="1"/>
    <col min="4578" max="4578" width="33.140625" style="2" customWidth="1"/>
    <col min="4579" max="4591" width="0" style="2" hidden="1" customWidth="1"/>
    <col min="4592" max="4828" width="9.140625" style="2"/>
    <col min="4829" max="4829" width="12.5703125" style="2" customWidth="1"/>
    <col min="4830" max="4830" width="49.5703125" style="2" customWidth="1"/>
    <col min="4831" max="4831" width="28" style="2" customWidth="1"/>
    <col min="4832" max="4832" width="16.85546875" style="2" customWidth="1"/>
    <col min="4833" max="4833" width="17.5703125" style="2" customWidth="1"/>
    <col min="4834" max="4834" width="33.140625" style="2" customWidth="1"/>
    <col min="4835" max="4847" width="0" style="2" hidden="1" customWidth="1"/>
    <col min="4848" max="5084" width="9.140625" style="2"/>
    <col min="5085" max="5085" width="12.5703125" style="2" customWidth="1"/>
    <col min="5086" max="5086" width="49.5703125" style="2" customWidth="1"/>
    <col min="5087" max="5087" width="28" style="2" customWidth="1"/>
    <col min="5088" max="5088" width="16.85546875" style="2" customWidth="1"/>
    <col min="5089" max="5089" width="17.5703125" style="2" customWidth="1"/>
    <col min="5090" max="5090" width="33.140625" style="2" customWidth="1"/>
    <col min="5091" max="5103" width="0" style="2" hidden="1" customWidth="1"/>
    <col min="5104" max="5340" width="9.140625" style="2"/>
    <col min="5341" max="5341" width="12.5703125" style="2" customWidth="1"/>
    <col min="5342" max="5342" width="49.5703125" style="2" customWidth="1"/>
    <col min="5343" max="5343" width="28" style="2" customWidth="1"/>
    <col min="5344" max="5344" width="16.85546875" style="2" customWidth="1"/>
    <col min="5345" max="5345" width="17.5703125" style="2" customWidth="1"/>
    <col min="5346" max="5346" width="33.140625" style="2" customWidth="1"/>
    <col min="5347" max="5359" width="0" style="2" hidden="1" customWidth="1"/>
    <col min="5360" max="5596" width="9.140625" style="2"/>
    <col min="5597" max="5597" width="12.5703125" style="2" customWidth="1"/>
    <col min="5598" max="5598" width="49.5703125" style="2" customWidth="1"/>
    <col min="5599" max="5599" width="28" style="2" customWidth="1"/>
    <col min="5600" max="5600" width="16.85546875" style="2" customWidth="1"/>
    <col min="5601" max="5601" width="17.5703125" style="2" customWidth="1"/>
    <col min="5602" max="5602" width="33.140625" style="2" customWidth="1"/>
    <col min="5603" max="5615" width="0" style="2" hidden="1" customWidth="1"/>
    <col min="5616" max="5852" width="9.140625" style="2"/>
    <col min="5853" max="5853" width="12.5703125" style="2" customWidth="1"/>
    <col min="5854" max="5854" width="49.5703125" style="2" customWidth="1"/>
    <col min="5855" max="5855" width="28" style="2" customWidth="1"/>
    <col min="5856" max="5856" width="16.85546875" style="2" customWidth="1"/>
    <col min="5857" max="5857" width="17.5703125" style="2" customWidth="1"/>
    <col min="5858" max="5858" width="33.140625" style="2" customWidth="1"/>
    <col min="5859" max="5871" width="0" style="2" hidden="1" customWidth="1"/>
    <col min="5872" max="6108" width="9.140625" style="2"/>
    <col min="6109" max="6109" width="12.5703125" style="2" customWidth="1"/>
    <col min="6110" max="6110" width="49.5703125" style="2" customWidth="1"/>
    <col min="6111" max="6111" width="28" style="2" customWidth="1"/>
    <col min="6112" max="6112" width="16.85546875" style="2" customWidth="1"/>
    <col min="6113" max="6113" width="17.5703125" style="2" customWidth="1"/>
    <col min="6114" max="6114" width="33.140625" style="2" customWidth="1"/>
    <col min="6115" max="6127" width="0" style="2" hidden="1" customWidth="1"/>
    <col min="6128" max="6364" width="9.140625" style="2"/>
    <col min="6365" max="6365" width="12.5703125" style="2" customWidth="1"/>
    <col min="6366" max="6366" width="49.5703125" style="2" customWidth="1"/>
    <col min="6367" max="6367" width="28" style="2" customWidth="1"/>
    <col min="6368" max="6368" width="16.85546875" style="2" customWidth="1"/>
    <col min="6369" max="6369" width="17.5703125" style="2" customWidth="1"/>
    <col min="6370" max="6370" width="33.140625" style="2" customWidth="1"/>
    <col min="6371" max="6383" width="0" style="2" hidden="1" customWidth="1"/>
    <col min="6384" max="6620" width="9.140625" style="2"/>
    <col min="6621" max="6621" width="12.5703125" style="2" customWidth="1"/>
    <col min="6622" max="6622" width="49.5703125" style="2" customWidth="1"/>
    <col min="6623" max="6623" width="28" style="2" customWidth="1"/>
    <col min="6624" max="6624" width="16.85546875" style="2" customWidth="1"/>
    <col min="6625" max="6625" width="17.5703125" style="2" customWidth="1"/>
    <col min="6626" max="6626" width="33.140625" style="2" customWidth="1"/>
    <col min="6627" max="6639" width="0" style="2" hidden="1" customWidth="1"/>
    <col min="6640" max="6876" width="9.140625" style="2"/>
    <col min="6877" max="6877" width="12.5703125" style="2" customWidth="1"/>
    <col min="6878" max="6878" width="49.5703125" style="2" customWidth="1"/>
    <col min="6879" max="6879" width="28" style="2" customWidth="1"/>
    <col min="6880" max="6880" width="16.85546875" style="2" customWidth="1"/>
    <col min="6881" max="6881" width="17.5703125" style="2" customWidth="1"/>
    <col min="6882" max="6882" width="33.140625" style="2" customWidth="1"/>
    <col min="6883" max="6895" width="0" style="2" hidden="1" customWidth="1"/>
    <col min="6896" max="7132" width="9.140625" style="2"/>
    <col min="7133" max="7133" width="12.5703125" style="2" customWidth="1"/>
    <col min="7134" max="7134" width="49.5703125" style="2" customWidth="1"/>
    <col min="7135" max="7135" width="28" style="2" customWidth="1"/>
    <col min="7136" max="7136" width="16.85546875" style="2" customWidth="1"/>
    <col min="7137" max="7137" width="17.5703125" style="2" customWidth="1"/>
    <col min="7138" max="7138" width="33.140625" style="2" customWidth="1"/>
    <col min="7139" max="7151" width="0" style="2" hidden="1" customWidth="1"/>
    <col min="7152" max="7388" width="9.140625" style="2"/>
    <col min="7389" max="7389" width="12.5703125" style="2" customWidth="1"/>
    <col min="7390" max="7390" width="49.5703125" style="2" customWidth="1"/>
    <col min="7391" max="7391" width="28" style="2" customWidth="1"/>
    <col min="7392" max="7392" width="16.85546875" style="2" customWidth="1"/>
    <col min="7393" max="7393" width="17.5703125" style="2" customWidth="1"/>
    <col min="7394" max="7394" width="33.140625" style="2" customWidth="1"/>
    <col min="7395" max="7407" width="0" style="2" hidden="1" customWidth="1"/>
    <col min="7408" max="7644" width="9.140625" style="2"/>
    <col min="7645" max="7645" width="12.5703125" style="2" customWidth="1"/>
    <col min="7646" max="7646" width="49.5703125" style="2" customWidth="1"/>
    <col min="7647" max="7647" width="28" style="2" customWidth="1"/>
    <col min="7648" max="7648" width="16.85546875" style="2" customWidth="1"/>
    <col min="7649" max="7649" width="17.5703125" style="2" customWidth="1"/>
    <col min="7650" max="7650" width="33.140625" style="2" customWidth="1"/>
    <col min="7651" max="7663" width="0" style="2" hidden="1" customWidth="1"/>
    <col min="7664" max="7900" width="9.140625" style="2"/>
    <col min="7901" max="7901" width="12.5703125" style="2" customWidth="1"/>
    <col min="7902" max="7902" width="49.5703125" style="2" customWidth="1"/>
    <col min="7903" max="7903" width="28" style="2" customWidth="1"/>
    <col min="7904" max="7904" width="16.85546875" style="2" customWidth="1"/>
    <col min="7905" max="7905" width="17.5703125" style="2" customWidth="1"/>
    <col min="7906" max="7906" width="33.140625" style="2" customWidth="1"/>
    <col min="7907" max="7919" width="0" style="2" hidden="1" customWidth="1"/>
    <col min="7920" max="8156" width="9.140625" style="2"/>
    <col min="8157" max="8157" width="12.5703125" style="2" customWidth="1"/>
    <col min="8158" max="8158" width="49.5703125" style="2" customWidth="1"/>
    <col min="8159" max="8159" width="28" style="2" customWidth="1"/>
    <col min="8160" max="8160" width="16.85546875" style="2" customWidth="1"/>
    <col min="8161" max="8161" width="17.5703125" style="2" customWidth="1"/>
    <col min="8162" max="8162" width="33.140625" style="2" customWidth="1"/>
    <col min="8163" max="8175" width="0" style="2" hidden="1" customWidth="1"/>
    <col min="8176" max="8412" width="9.140625" style="2"/>
    <col min="8413" max="8413" width="12.5703125" style="2" customWidth="1"/>
    <col min="8414" max="8414" width="49.5703125" style="2" customWidth="1"/>
    <col min="8415" max="8415" width="28" style="2" customWidth="1"/>
    <col min="8416" max="8416" width="16.85546875" style="2" customWidth="1"/>
    <col min="8417" max="8417" width="17.5703125" style="2" customWidth="1"/>
    <col min="8418" max="8418" width="33.140625" style="2" customWidth="1"/>
    <col min="8419" max="8431" width="0" style="2" hidden="1" customWidth="1"/>
    <col min="8432" max="8668" width="9.140625" style="2"/>
    <col min="8669" max="8669" width="12.5703125" style="2" customWidth="1"/>
    <col min="8670" max="8670" width="49.5703125" style="2" customWidth="1"/>
    <col min="8671" max="8671" width="28" style="2" customWidth="1"/>
    <col min="8672" max="8672" width="16.85546875" style="2" customWidth="1"/>
    <col min="8673" max="8673" width="17.5703125" style="2" customWidth="1"/>
    <col min="8674" max="8674" width="33.140625" style="2" customWidth="1"/>
    <col min="8675" max="8687" width="0" style="2" hidden="1" customWidth="1"/>
    <col min="8688" max="8924" width="9.140625" style="2"/>
    <col min="8925" max="8925" width="12.5703125" style="2" customWidth="1"/>
    <col min="8926" max="8926" width="49.5703125" style="2" customWidth="1"/>
    <col min="8927" max="8927" width="28" style="2" customWidth="1"/>
    <col min="8928" max="8928" width="16.85546875" style="2" customWidth="1"/>
    <col min="8929" max="8929" width="17.5703125" style="2" customWidth="1"/>
    <col min="8930" max="8930" width="33.140625" style="2" customWidth="1"/>
    <col min="8931" max="8943" width="0" style="2" hidden="1" customWidth="1"/>
    <col min="8944" max="9180" width="9.140625" style="2"/>
    <col min="9181" max="9181" width="12.5703125" style="2" customWidth="1"/>
    <col min="9182" max="9182" width="49.5703125" style="2" customWidth="1"/>
    <col min="9183" max="9183" width="28" style="2" customWidth="1"/>
    <col min="9184" max="9184" width="16.85546875" style="2" customWidth="1"/>
    <col min="9185" max="9185" width="17.5703125" style="2" customWidth="1"/>
    <col min="9186" max="9186" width="33.140625" style="2" customWidth="1"/>
    <col min="9187" max="9199" width="0" style="2" hidden="1" customWidth="1"/>
    <col min="9200" max="9436" width="9.140625" style="2"/>
    <col min="9437" max="9437" width="12.5703125" style="2" customWidth="1"/>
    <col min="9438" max="9438" width="49.5703125" style="2" customWidth="1"/>
    <col min="9439" max="9439" width="28" style="2" customWidth="1"/>
    <col min="9440" max="9440" width="16.85546875" style="2" customWidth="1"/>
    <col min="9441" max="9441" width="17.5703125" style="2" customWidth="1"/>
    <col min="9442" max="9442" width="33.140625" style="2" customWidth="1"/>
    <col min="9443" max="9455" width="0" style="2" hidden="1" customWidth="1"/>
    <col min="9456" max="9692" width="9.140625" style="2"/>
    <col min="9693" max="9693" width="12.5703125" style="2" customWidth="1"/>
    <col min="9694" max="9694" width="49.5703125" style="2" customWidth="1"/>
    <col min="9695" max="9695" width="28" style="2" customWidth="1"/>
    <col min="9696" max="9696" width="16.85546875" style="2" customWidth="1"/>
    <col min="9697" max="9697" width="17.5703125" style="2" customWidth="1"/>
    <col min="9698" max="9698" width="33.140625" style="2" customWidth="1"/>
    <col min="9699" max="9711" width="0" style="2" hidden="1" customWidth="1"/>
    <col min="9712" max="9948" width="9.140625" style="2"/>
    <col min="9949" max="9949" width="12.5703125" style="2" customWidth="1"/>
    <col min="9950" max="9950" width="49.5703125" style="2" customWidth="1"/>
    <col min="9951" max="9951" width="28" style="2" customWidth="1"/>
    <col min="9952" max="9952" width="16.85546875" style="2" customWidth="1"/>
    <col min="9953" max="9953" width="17.5703125" style="2" customWidth="1"/>
    <col min="9954" max="9954" width="33.140625" style="2" customWidth="1"/>
    <col min="9955" max="9967" width="0" style="2" hidden="1" customWidth="1"/>
    <col min="9968" max="10204" width="9.140625" style="2"/>
    <col min="10205" max="10205" width="12.5703125" style="2" customWidth="1"/>
    <col min="10206" max="10206" width="49.5703125" style="2" customWidth="1"/>
    <col min="10207" max="10207" width="28" style="2" customWidth="1"/>
    <col min="10208" max="10208" width="16.85546875" style="2" customWidth="1"/>
    <col min="10209" max="10209" width="17.5703125" style="2" customWidth="1"/>
    <col min="10210" max="10210" width="33.140625" style="2" customWidth="1"/>
    <col min="10211" max="10223" width="0" style="2" hidden="1" customWidth="1"/>
    <col min="10224" max="10460" width="9.140625" style="2"/>
    <col min="10461" max="10461" width="12.5703125" style="2" customWidth="1"/>
    <col min="10462" max="10462" width="49.5703125" style="2" customWidth="1"/>
    <col min="10463" max="10463" width="28" style="2" customWidth="1"/>
    <col min="10464" max="10464" width="16.85546875" style="2" customWidth="1"/>
    <col min="10465" max="10465" width="17.5703125" style="2" customWidth="1"/>
    <col min="10466" max="10466" width="33.140625" style="2" customWidth="1"/>
    <col min="10467" max="10479" width="0" style="2" hidden="1" customWidth="1"/>
    <col min="10480" max="10716" width="9.140625" style="2"/>
    <col min="10717" max="10717" width="12.5703125" style="2" customWidth="1"/>
    <col min="10718" max="10718" width="49.5703125" style="2" customWidth="1"/>
    <col min="10719" max="10719" width="28" style="2" customWidth="1"/>
    <col min="10720" max="10720" width="16.85546875" style="2" customWidth="1"/>
    <col min="10721" max="10721" width="17.5703125" style="2" customWidth="1"/>
    <col min="10722" max="10722" width="33.140625" style="2" customWidth="1"/>
    <col min="10723" max="10735" width="0" style="2" hidden="1" customWidth="1"/>
    <col min="10736" max="10972" width="9.140625" style="2"/>
    <col min="10973" max="10973" width="12.5703125" style="2" customWidth="1"/>
    <col min="10974" max="10974" width="49.5703125" style="2" customWidth="1"/>
    <col min="10975" max="10975" width="28" style="2" customWidth="1"/>
    <col min="10976" max="10976" width="16.85546875" style="2" customWidth="1"/>
    <col min="10977" max="10977" width="17.5703125" style="2" customWidth="1"/>
    <col min="10978" max="10978" width="33.140625" style="2" customWidth="1"/>
    <col min="10979" max="10991" width="0" style="2" hidden="1" customWidth="1"/>
    <col min="10992" max="11228" width="9.140625" style="2"/>
    <col min="11229" max="11229" width="12.5703125" style="2" customWidth="1"/>
    <col min="11230" max="11230" width="49.5703125" style="2" customWidth="1"/>
    <col min="11231" max="11231" width="28" style="2" customWidth="1"/>
    <col min="11232" max="11232" width="16.85546875" style="2" customWidth="1"/>
    <col min="11233" max="11233" width="17.5703125" style="2" customWidth="1"/>
    <col min="11234" max="11234" width="33.140625" style="2" customWidth="1"/>
    <col min="11235" max="11247" width="0" style="2" hidden="1" customWidth="1"/>
    <col min="11248" max="11484" width="9.140625" style="2"/>
    <col min="11485" max="11485" width="12.5703125" style="2" customWidth="1"/>
    <col min="11486" max="11486" width="49.5703125" style="2" customWidth="1"/>
    <col min="11487" max="11487" width="28" style="2" customWidth="1"/>
    <col min="11488" max="11488" width="16.85546875" style="2" customWidth="1"/>
    <col min="11489" max="11489" width="17.5703125" style="2" customWidth="1"/>
    <col min="11490" max="11490" width="33.140625" style="2" customWidth="1"/>
    <col min="11491" max="11503" width="0" style="2" hidden="1" customWidth="1"/>
    <col min="11504" max="11740" width="9.140625" style="2"/>
    <col min="11741" max="11741" width="12.5703125" style="2" customWidth="1"/>
    <col min="11742" max="11742" width="49.5703125" style="2" customWidth="1"/>
    <col min="11743" max="11743" width="28" style="2" customWidth="1"/>
    <col min="11744" max="11744" width="16.85546875" style="2" customWidth="1"/>
    <col min="11745" max="11745" width="17.5703125" style="2" customWidth="1"/>
    <col min="11746" max="11746" width="33.140625" style="2" customWidth="1"/>
    <col min="11747" max="11759" width="0" style="2" hidden="1" customWidth="1"/>
    <col min="11760" max="11996" width="9.140625" style="2"/>
    <col min="11997" max="11997" width="12.5703125" style="2" customWidth="1"/>
    <col min="11998" max="11998" width="49.5703125" style="2" customWidth="1"/>
    <col min="11999" max="11999" width="28" style="2" customWidth="1"/>
    <col min="12000" max="12000" width="16.85546875" style="2" customWidth="1"/>
    <col min="12001" max="12001" width="17.5703125" style="2" customWidth="1"/>
    <col min="12002" max="12002" width="33.140625" style="2" customWidth="1"/>
    <col min="12003" max="12015" width="0" style="2" hidden="1" customWidth="1"/>
    <col min="12016" max="12252" width="9.140625" style="2"/>
    <col min="12253" max="12253" width="12.5703125" style="2" customWidth="1"/>
    <col min="12254" max="12254" width="49.5703125" style="2" customWidth="1"/>
    <col min="12255" max="12255" width="28" style="2" customWidth="1"/>
    <col min="12256" max="12256" width="16.85546875" style="2" customWidth="1"/>
    <col min="12257" max="12257" width="17.5703125" style="2" customWidth="1"/>
    <col min="12258" max="12258" width="33.140625" style="2" customWidth="1"/>
    <col min="12259" max="12271" width="0" style="2" hidden="1" customWidth="1"/>
    <col min="12272" max="12508" width="9.140625" style="2"/>
    <col min="12509" max="12509" width="12.5703125" style="2" customWidth="1"/>
    <col min="12510" max="12510" width="49.5703125" style="2" customWidth="1"/>
    <col min="12511" max="12511" width="28" style="2" customWidth="1"/>
    <col min="12512" max="12512" width="16.85546875" style="2" customWidth="1"/>
    <col min="12513" max="12513" width="17.5703125" style="2" customWidth="1"/>
    <col min="12514" max="12514" width="33.140625" style="2" customWidth="1"/>
    <col min="12515" max="12527" width="0" style="2" hidden="1" customWidth="1"/>
    <col min="12528" max="12764" width="9.140625" style="2"/>
    <col min="12765" max="12765" width="12.5703125" style="2" customWidth="1"/>
    <col min="12766" max="12766" width="49.5703125" style="2" customWidth="1"/>
    <col min="12767" max="12767" width="28" style="2" customWidth="1"/>
    <col min="12768" max="12768" width="16.85546875" style="2" customWidth="1"/>
    <col min="12769" max="12769" width="17.5703125" style="2" customWidth="1"/>
    <col min="12770" max="12770" width="33.140625" style="2" customWidth="1"/>
    <col min="12771" max="12783" width="0" style="2" hidden="1" customWidth="1"/>
    <col min="12784" max="13020" width="9.140625" style="2"/>
    <col min="13021" max="13021" width="12.5703125" style="2" customWidth="1"/>
    <col min="13022" max="13022" width="49.5703125" style="2" customWidth="1"/>
    <col min="13023" max="13023" width="28" style="2" customWidth="1"/>
    <col min="13024" max="13024" width="16.85546875" style="2" customWidth="1"/>
    <col min="13025" max="13025" width="17.5703125" style="2" customWidth="1"/>
    <col min="13026" max="13026" width="33.140625" style="2" customWidth="1"/>
    <col min="13027" max="13039" width="0" style="2" hidden="1" customWidth="1"/>
    <col min="13040" max="13276" width="9.140625" style="2"/>
    <col min="13277" max="13277" width="12.5703125" style="2" customWidth="1"/>
    <col min="13278" max="13278" width="49.5703125" style="2" customWidth="1"/>
    <col min="13279" max="13279" width="28" style="2" customWidth="1"/>
    <col min="13280" max="13280" width="16.85546875" style="2" customWidth="1"/>
    <col min="13281" max="13281" width="17.5703125" style="2" customWidth="1"/>
    <col min="13282" max="13282" width="33.140625" style="2" customWidth="1"/>
    <col min="13283" max="13295" width="0" style="2" hidden="1" customWidth="1"/>
    <col min="13296" max="13532" width="9.140625" style="2"/>
    <col min="13533" max="13533" width="12.5703125" style="2" customWidth="1"/>
    <col min="13534" max="13534" width="49.5703125" style="2" customWidth="1"/>
    <col min="13535" max="13535" width="28" style="2" customWidth="1"/>
    <col min="13536" max="13536" width="16.85546875" style="2" customWidth="1"/>
    <col min="13537" max="13537" width="17.5703125" style="2" customWidth="1"/>
    <col min="13538" max="13538" width="33.140625" style="2" customWidth="1"/>
    <col min="13539" max="13551" width="0" style="2" hidden="1" customWidth="1"/>
    <col min="13552" max="13788" width="9.140625" style="2"/>
    <col min="13789" max="13789" width="12.5703125" style="2" customWidth="1"/>
    <col min="13790" max="13790" width="49.5703125" style="2" customWidth="1"/>
    <col min="13791" max="13791" width="28" style="2" customWidth="1"/>
    <col min="13792" max="13792" width="16.85546875" style="2" customWidth="1"/>
    <col min="13793" max="13793" width="17.5703125" style="2" customWidth="1"/>
    <col min="13794" max="13794" width="33.140625" style="2" customWidth="1"/>
    <col min="13795" max="13807" width="0" style="2" hidden="1" customWidth="1"/>
    <col min="13808" max="14044" width="9.140625" style="2"/>
    <col min="14045" max="14045" width="12.5703125" style="2" customWidth="1"/>
    <col min="14046" max="14046" width="49.5703125" style="2" customWidth="1"/>
    <col min="14047" max="14047" width="28" style="2" customWidth="1"/>
    <col min="14048" max="14048" width="16.85546875" style="2" customWidth="1"/>
    <col min="14049" max="14049" width="17.5703125" style="2" customWidth="1"/>
    <col min="14050" max="14050" width="33.140625" style="2" customWidth="1"/>
    <col min="14051" max="14063" width="0" style="2" hidden="1" customWidth="1"/>
    <col min="14064" max="14300" width="9.140625" style="2"/>
    <col min="14301" max="14301" width="12.5703125" style="2" customWidth="1"/>
    <col min="14302" max="14302" width="49.5703125" style="2" customWidth="1"/>
    <col min="14303" max="14303" width="28" style="2" customWidth="1"/>
    <col min="14304" max="14304" width="16.85546875" style="2" customWidth="1"/>
    <col min="14305" max="14305" width="17.5703125" style="2" customWidth="1"/>
    <col min="14306" max="14306" width="33.140625" style="2" customWidth="1"/>
    <col min="14307" max="14319" width="0" style="2" hidden="1" customWidth="1"/>
    <col min="14320" max="14556" width="9.140625" style="2"/>
    <col min="14557" max="14557" width="12.5703125" style="2" customWidth="1"/>
    <col min="14558" max="14558" width="49.5703125" style="2" customWidth="1"/>
    <col min="14559" max="14559" width="28" style="2" customWidth="1"/>
    <col min="14560" max="14560" width="16.85546875" style="2" customWidth="1"/>
    <col min="14561" max="14561" width="17.5703125" style="2" customWidth="1"/>
    <col min="14562" max="14562" width="33.140625" style="2" customWidth="1"/>
    <col min="14563" max="14575" width="0" style="2" hidden="1" customWidth="1"/>
    <col min="14576" max="14812" width="9.140625" style="2"/>
    <col min="14813" max="14813" width="12.5703125" style="2" customWidth="1"/>
    <col min="14814" max="14814" width="49.5703125" style="2" customWidth="1"/>
    <col min="14815" max="14815" width="28" style="2" customWidth="1"/>
    <col min="14816" max="14816" width="16.85546875" style="2" customWidth="1"/>
    <col min="14817" max="14817" width="17.5703125" style="2" customWidth="1"/>
    <col min="14818" max="14818" width="33.140625" style="2" customWidth="1"/>
    <col min="14819" max="14831" width="0" style="2" hidden="1" customWidth="1"/>
    <col min="14832" max="15068" width="9.140625" style="2"/>
    <col min="15069" max="15069" width="12.5703125" style="2" customWidth="1"/>
    <col min="15070" max="15070" width="49.5703125" style="2" customWidth="1"/>
    <col min="15071" max="15071" width="28" style="2" customWidth="1"/>
    <col min="15072" max="15072" width="16.85546875" style="2" customWidth="1"/>
    <col min="15073" max="15073" width="17.5703125" style="2" customWidth="1"/>
    <col min="15074" max="15074" width="33.140625" style="2" customWidth="1"/>
    <col min="15075" max="15087" width="0" style="2" hidden="1" customWidth="1"/>
    <col min="15088" max="15324" width="9.140625" style="2"/>
    <col min="15325" max="15325" width="12.5703125" style="2" customWidth="1"/>
    <col min="15326" max="15326" width="49.5703125" style="2" customWidth="1"/>
    <col min="15327" max="15327" width="28" style="2" customWidth="1"/>
    <col min="15328" max="15328" width="16.85546875" style="2" customWidth="1"/>
    <col min="15329" max="15329" width="17.5703125" style="2" customWidth="1"/>
    <col min="15330" max="15330" width="33.140625" style="2" customWidth="1"/>
    <col min="15331" max="15343" width="0" style="2" hidden="1" customWidth="1"/>
    <col min="15344" max="15580" width="9.140625" style="2"/>
    <col min="15581" max="15581" width="12.5703125" style="2" customWidth="1"/>
    <col min="15582" max="15582" width="49.5703125" style="2" customWidth="1"/>
    <col min="15583" max="15583" width="28" style="2" customWidth="1"/>
    <col min="15584" max="15584" width="16.85546875" style="2" customWidth="1"/>
    <col min="15585" max="15585" width="17.5703125" style="2" customWidth="1"/>
    <col min="15586" max="15586" width="33.140625" style="2" customWidth="1"/>
    <col min="15587" max="15599" width="0" style="2" hidden="1" customWidth="1"/>
    <col min="15600" max="15836" width="9.140625" style="2"/>
    <col min="15837" max="15837" width="12.5703125" style="2" customWidth="1"/>
    <col min="15838" max="15838" width="49.5703125" style="2" customWidth="1"/>
    <col min="15839" max="15839" width="28" style="2" customWidth="1"/>
    <col min="15840" max="15840" width="16.85546875" style="2" customWidth="1"/>
    <col min="15841" max="15841" width="17.5703125" style="2" customWidth="1"/>
    <col min="15842" max="15842" width="33.140625" style="2" customWidth="1"/>
    <col min="15843" max="15855" width="0" style="2" hidden="1" customWidth="1"/>
    <col min="15856" max="16092" width="9.140625" style="2"/>
    <col min="16093" max="16093" width="12.5703125" style="2" customWidth="1"/>
    <col min="16094" max="16094" width="49.5703125" style="2" customWidth="1"/>
    <col min="16095" max="16095" width="28" style="2" customWidth="1"/>
    <col min="16096" max="16096" width="16.85546875" style="2" customWidth="1"/>
    <col min="16097" max="16097" width="17.5703125" style="2" customWidth="1"/>
    <col min="16098" max="16098" width="33.140625" style="2" customWidth="1"/>
    <col min="16099" max="16111" width="0" style="2" hidden="1" customWidth="1"/>
    <col min="16112" max="16384" width="9.140625" style="2"/>
  </cols>
  <sheetData>
    <row r="1" spans="1:12" ht="13.5" thickBot="1" x14ac:dyDescent="0.3"/>
    <row r="2" spans="1:12" ht="35.25" customHeight="1" x14ac:dyDescent="0.25">
      <c r="B2" s="643" t="s">
        <v>217</v>
      </c>
      <c r="C2" s="644"/>
      <c r="D2" s="644"/>
      <c r="E2" s="644"/>
      <c r="F2" s="645"/>
      <c r="H2" s="643" t="s">
        <v>217</v>
      </c>
      <c r="I2" s="644"/>
      <c r="J2" s="644"/>
      <c r="K2" s="644"/>
      <c r="L2" s="645"/>
    </row>
    <row r="3" spans="1:12" ht="15.75" x14ac:dyDescent="0.25">
      <c r="B3" s="646" t="s">
        <v>218</v>
      </c>
      <c r="C3" s="647"/>
      <c r="D3" s="647"/>
      <c r="E3" s="647"/>
      <c r="F3" s="648"/>
      <c r="H3" s="646" t="s">
        <v>218</v>
      </c>
      <c r="I3" s="647"/>
      <c r="J3" s="647"/>
      <c r="K3" s="647"/>
      <c r="L3" s="648"/>
    </row>
    <row r="4" spans="1:12" s="5" customFormat="1" ht="27" customHeight="1" x14ac:dyDescent="0.25">
      <c r="A4" s="15"/>
      <c r="B4" s="649" t="s">
        <v>219</v>
      </c>
      <c r="C4" s="650"/>
      <c r="D4" s="650"/>
      <c r="E4" s="650"/>
      <c r="F4" s="651"/>
      <c r="G4" s="15"/>
      <c r="H4" s="649" t="s">
        <v>219</v>
      </c>
      <c r="I4" s="650"/>
      <c r="J4" s="650"/>
      <c r="K4" s="650"/>
      <c r="L4" s="651"/>
    </row>
    <row r="5" spans="1:12" s="5" customFormat="1" ht="15" x14ac:dyDescent="0.25">
      <c r="A5" s="1"/>
      <c r="B5" s="652"/>
      <c r="C5" s="653"/>
      <c r="D5" s="653"/>
      <c r="E5" s="653"/>
      <c r="F5" s="654"/>
      <c r="G5" s="1"/>
      <c r="H5" s="652"/>
      <c r="I5" s="653"/>
      <c r="J5" s="653"/>
      <c r="K5" s="653"/>
      <c r="L5" s="654"/>
    </row>
    <row r="6" spans="1:12" s="5" customFormat="1" ht="15" x14ac:dyDescent="0.25">
      <c r="A6" s="1"/>
      <c r="B6" s="627" t="s">
        <v>312</v>
      </c>
      <c r="C6" s="625"/>
      <c r="D6" s="87" t="s">
        <v>313</v>
      </c>
      <c r="E6" s="87" t="s">
        <v>314</v>
      </c>
      <c r="F6" s="119" t="s">
        <v>315</v>
      </c>
      <c r="G6" s="1"/>
      <c r="H6" s="627" t="s">
        <v>312</v>
      </c>
      <c r="I6" s="625"/>
      <c r="J6" s="87" t="s">
        <v>313</v>
      </c>
      <c r="K6" s="87" t="s">
        <v>314</v>
      </c>
      <c r="L6" s="119" t="s">
        <v>315</v>
      </c>
    </row>
    <row r="7" spans="1:12" s="5" customFormat="1" ht="19.5" customHeight="1" x14ac:dyDescent="0.25">
      <c r="A7" s="1"/>
      <c r="B7" s="634" t="str">
        <f>RESUMO!C4</f>
        <v>Nº do Processo Administrativo: 25389.000227/2025-35</v>
      </c>
      <c r="C7" s="635"/>
      <c r="D7" s="88"/>
      <c r="E7" s="89"/>
      <c r="F7" s="120"/>
      <c r="G7" s="1"/>
      <c r="H7" s="634" t="str">
        <f>B7</f>
        <v>Nº do Processo Administrativo: 25389.000227/2025-35</v>
      </c>
      <c r="I7" s="635"/>
      <c r="J7" s="88"/>
      <c r="K7" s="89"/>
      <c r="L7" s="120"/>
    </row>
    <row r="8" spans="1:12" s="5" customFormat="1" ht="15" customHeight="1" x14ac:dyDescent="0.25">
      <c r="A8" s="1"/>
      <c r="B8" s="627" t="s">
        <v>224</v>
      </c>
      <c r="C8" s="625"/>
      <c r="D8" s="90" t="s">
        <v>316</v>
      </c>
      <c r="E8" s="655"/>
      <c r="F8" s="656" t="s">
        <v>317</v>
      </c>
      <c r="G8" s="1"/>
      <c r="H8" s="627" t="s">
        <v>224</v>
      </c>
      <c r="I8" s="625"/>
      <c r="J8" s="90" t="s">
        <v>316</v>
      </c>
      <c r="K8" s="655"/>
      <c r="L8" s="656" t="s">
        <v>317</v>
      </c>
    </row>
    <row r="9" spans="1:12" s="5" customFormat="1" ht="15" customHeight="1" x14ac:dyDescent="0.25">
      <c r="A9" s="1"/>
      <c r="B9" s="636" t="s">
        <v>227</v>
      </c>
      <c r="C9" s="637"/>
      <c r="D9" s="91" t="s">
        <v>228</v>
      </c>
      <c r="E9" s="638"/>
      <c r="F9" s="639" t="s">
        <v>229</v>
      </c>
      <c r="G9" s="1"/>
      <c r="H9" s="636" t="str">
        <f>B9</f>
        <v>FIOCRUZ/ RJ</v>
      </c>
      <c r="I9" s="637"/>
      <c r="J9" s="91" t="s">
        <v>228</v>
      </c>
      <c r="K9" s="638"/>
      <c r="L9" s="639" t="s">
        <v>229</v>
      </c>
    </row>
    <row r="10" spans="1:12" s="5" customFormat="1" ht="15" x14ac:dyDescent="0.25">
      <c r="A10" s="1"/>
      <c r="B10" s="627" t="s">
        <v>318</v>
      </c>
      <c r="C10" s="625"/>
      <c r="D10" s="87" t="s">
        <v>231</v>
      </c>
      <c r="E10" s="87" t="s">
        <v>319</v>
      </c>
      <c r="F10" s="119"/>
      <c r="G10" s="1"/>
      <c r="H10" s="627" t="s">
        <v>318</v>
      </c>
      <c r="I10" s="625"/>
      <c r="J10" s="87" t="s">
        <v>231</v>
      </c>
      <c r="K10" s="87" t="s">
        <v>319</v>
      </c>
      <c r="L10" s="119"/>
    </row>
    <row r="11" spans="1:12" s="5" customFormat="1" ht="15" x14ac:dyDescent="0.25">
      <c r="A11" s="1"/>
      <c r="B11" s="634" t="str">
        <f>'Legenda - Abas Numéricas'!D8</f>
        <v>Técnico Eletricista</v>
      </c>
      <c r="C11" s="635"/>
      <c r="D11" s="88"/>
      <c r="E11" s="89"/>
      <c r="F11" s="120"/>
      <c r="G11" s="1"/>
      <c r="H11" s="634" t="str">
        <f>+'Legenda - Abas Numéricas'!D9</f>
        <v>Técnico Eletricista - Diurno</v>
      </c>
      <c r="I11" s="635"/>
      <c r="J11" s="88"/>
      <c r="K11" s="89"/>
      <c r="L11" s="120"/>
    </row>
    <row r="12" spans="1:12" s="5" customFormat="1" ht="15" x14ac:dyDescent="0.25">
      <c r="A12" s="1"/>
      <c r="B12" s="627" t="s">
        <v>233</v>
      </c>
      <c r="C12" s="625"/>
      <c r="D12" s="625"/>
      <c r="E12" s="625"/>
      <c r="F12" s="626"/>
      <c r="G12" s="1"/>
      <c r="H12" s="627" t="s">
        <v>233</v>
      </c>
      <c r="I12" s="625"/>
      <c r="J12" s="625"/>
      <c r="K12" s="625"/>
      <c r="L12" s="626"/>
    </row>
    <row r="13" spans="1:12" s="5" customFormat="1" ht="20.100000000000001" customHeight="1" x14ac:dyDescent="0.25">
      <c r="A13" s="1"/>
      <c r="B13" s="636" t="s">
        <v>234</v>
      </c>
      <c r="C13" s="637"/>
      <c r="D13" s="93" t="s">
        <v>235</v>
      </c>
      <c r="E13" s="638" t="s">
        <v>236</v>
      </c>
      <c r="F13" s="639"/>
      <c r="G13" s="1"/>
      <c r="H13" s="636" t="s">
        <v>234</v>
      </c>
      <c r="I13" s="637"/>
      <c r="J13" s="93" t="s">
        <v>235</v>
      </c>
      <c r="K13" s="638" t="s">
        <v>236</v>
      </c>
      <c r="L13" s="639"/>
    </row>
    <row r="14" spans="1:12" s="5" customFormat="1" ht="15" x14ac:dyDescent="0.25">
      <c r="A14" s="1"/>
      <c r="B14" s="640" t="str">
        <f>+'Legenda - Abas Numéricas'!G8</f>
        <v>44 h (Segunda a Sexta)</v>
      </c>
      <c r="C14" s="641"/>
      <c r="D14" s="625" t="s">
        <v>237</v>
      </c>
      <c r="E14" s="625"/>
      <c r="F14" s="626"/>
      <c r="G14" s="1"/>
      <c r="H14" s="640" t="str">
        <f>+'Legenda - Abas Numéricas'!G9</f>
        <v>12X36 h Plantão diurno</v>
      </c>
      <c r="I14" s="641"/>
      <c r="J14" s="625" t="s">
        <v>237</v>
      </c>
      <c r="K14" s="625"/>
      <c r="L14" s="626"/>
    </row>
    <row r="15" spans="1:12" s="5" customFormat="1" ht="15" x14ac:dyDescent="0.25">
      <c r="A15" s="1"/>
      <c r="B15" s="627" t="s">
        <v>238</v>
      </c>
      <c r="C15" s="625"/>
      <c r="D15" s="624"/>
      <c r="E15" s="624"/>
      <c r="F15" s="642"/>
      <c r="G15" s="1"/>
      <c r="H15" s="627" t="s">
        <v>238</v>
      </c>
      <c r="I15" s="625"/>
      <c r="J15" s="624"/>
      <c r="K15" s="624"/>
      <c r="L15" s="642"/>
    </row>
    <row r="16" spans="1:12" s="5" customFormat="1" ht="15" x14ac:dyDescent="0.25">
      <c r="A16" s="1"/>
      <c r="B16" s="623"/>
      <c r="C16" s="624"/>
      <c r="D16" s="625" t="s">
        <v>239</v>
      </c>
      <c r="E16" s="625"/>
      <c r="F16" s="626"/>
      <c r="G16" s="1"/>
      <c r="H16" s="623"/>
      <c r="I16" s="624"/>
      <c r="J16" s="625" t="s">
        <v>239</v>
      </c>
      <c r="K16" s="625"/>
      <c r="L16" s="626"/>
    </row>
    <row r="17" spans="1:12" s="5" customFormat="1" ht="15" x14ac:dyDescent="0.25">
      <c r="A17" s="1"/>
      <c r="B17" s="627" t="s">
        <v>240</v>
      </c>
      <c r="C17" s="625"/>
      <c r="D17" s="628" t="str">
        <f>+'Legenda - Abas Numéricas'!E8</f>
        <v>3131-20</v>
      </c>
      <c r="E17" s="628"/>
      <c r="F17" s="629"/>
      <c r="G17" s="1"/>
      <c r="H17" s="627" t="s">
        <v>240</v>
      </c>
      <c r="I17" s="625"/>
      <c r="J17" s="628">
        <f>+'Legenda - Abas Numéricas'!K8</f>
        <v>0</v>
      </c>
      <c r="K17" s="628"/>
      <c r="L17" s="629"/>
    </row>
    <row r="18" spans="1:12" s="5" customFormat="1" ht="15" x14ac:dyDescent="0.25">
      <c r="A18" s="1"/>
      <c r="B18" s="623"/>
      <c r="C18" s="624"/>
      <c r="D18" s="625" t="s">
        <v>241</v>
      </c>
      <c r="E18" s="625"/>
      <c r="F18" s="626"/>
      <c r="G18" s="1"/>
      <c r="H18" s="623"/>
      <c r="I18" s="624"/>
      <c r="J18" s="625" t="s">
        <v>241</v>
      </c>
      <c r="K18" s="625"/>
      <c r="L18" s="626"/>
    </row>
    <row r="19" spans="1:12" s="5" customFormat="1" ht="15" x14ac:dyDescent="0.25">
      <c r="A19" s="1"/>
      <c r="B19" s="627" t="s">
        <v>242</v>
      </c>
      <c r="C19" s="625"/>
      <c r="D19" s="630"/>
      <c r="E19" s="630"/>
      <c r="F19" s="631"/>
      <c r="G19" s="1"/>
      <c r="H19" s="627" t="s">
        <v>242</v>
      </c>
      <c r="I19" s="625"/>
      <c r="J19" s="630"/>
      <c r="K19" s="630"/>
      <c r="L19" s="631"/>
    </row>
    <row r="20" spans="1:12" s="5" customFormat="1" ht="15" x14ac:dyDescent="0.25">
      <c r="A20" s="1"/>
      <c r="B20" s="632" t="s">
        <v>243</v>
      </c>
      <c r="C20" s="633"/>
      <c r="D20" s="625" t="s">
        <v>244</v>
      </c>
      <c r="E20" s="625"/>
      <c r="F20" s="626"/>
      <c r="G20" s="1"/>
      <c r="H20" s="632" t="s">
        <v>243</v>
      </c>
      <c r="I20" s="633"/>
      <c r="J20" s="625" t="s">
        <v>244</v>
      </c>
      <c r="K20" s="625"/>
      <c r="L20" s="626"/>
    </row>
    <row r="21" spans="1:12" s="5" customFormat="1" ht="15.75" thickBot="1" x14ac:dyDescent="0.3">
      <c r="A21" s="1"/>
      <c r="B21" s="620">
        <f>'Legenda - Abas Numéricas'!$J$4</f>
        <v>0</v>
      </c>
      <c r="C21" s="621"/>
      <c r="D21" s="621">
        <f>'Legenda - Abas Numéricas'!K8</f>
        <v>0</v>
      </c>
      <c r="E21" s="621"/>
      <c r="F21" s="622"/>
      <c r="G21" s="1"/>
      <c r="H21" s="620">
        <f>'Legenda - Abas Numéricas'!$J$4</f>
        <v>0</v>
      </c>
      <c r="I21" s="621"/>
      <c r="J21" s="621">
        <f>'Legenda - Abas Numéricas'!K9</f>
        <v>0</v>
      </c>
      <c r="K21" s="621"/>
      <c r="L21" s="622"/>
    </row>
    <row r="22" spans="1:12" x14ac:dyDescent="0.25">
      <c r="B22" s="160"/>
      <c r="C22" s="6"/>
      <c r="D22" s="6"/>
      <c r="F22" s="161"/>
      <c r="H22" s="160"/>
      <c r="I22" s="6"/>
      <c r="J22" s="6"/>
      <c r="L22" s="161"/>
    </row>
    <row r="23" spans="1:12" ht="15" customHeight="1" x14ac:dyDescent="0.25">
      <c r="B23" s="580" t="s">
        <v>245</v>
      </c>
      <c r="C23" s="581"/>
      <c r="D23" s="581"/>
      <c r="E23" s="581"/>
      <c r="F23" s="582"/>
      <c r="H23" s="580" t="s">
        <v>245</v>
      </c>
      <c r="I23" s="581"/>
      <c r="J23" s="581"/>
      <c r="K23" s="581"/>
      <c r="L23" s="582"/>
    </row>
    <row r="24" spans="1:12" ht="15" customHeight="1" x14ac:dyDescent="0.25">
      <c r="B24" s="123">
        <v>1</v>
      </c>
      <c r="C24" s="589" t="s">
        <v>246</v>
      </c>
      <c r="D24" s="589"/>
      <c r="E24" s="97" t="s">
        <v>47</v>
      </c>
      <c r="F24" s="124" t="s">
        <v>247</v>
      </c>
      <c r="H24" s="123">
        <v>1</v>
      </c>
      <c r="I24" s="589" t="s">
        <v>246</v>
      </c>
      <c r="J24" s="589"/>
      <c r="K24" s="97" t="s">
        <v>47</v>
      </c>
      <c r="L24" s="124" t="s">
        <v>247</v>
      </c>
    </row>
    <row r="25" spans="1:12" ht="15" customHeight="1" x14ac:dyDescent="0.25">
      <c r="B25" s="125" t="s">
        <v>48</v>
      </c>
      <c r="C25" s="600" t="s">
        <v>248</v>
      </c>
      <c r="D25" s="601"/>
      <c r="E25" s="47"/>
      <c r="F25" s="126">
        <f>D21</f>
        <v>0</v>
      </c>
      <c r="H25" s="125" t="s">
        <v>48</v>
      </c>
      <c r="I25" s="600" t="s">
        <v>248</v>
      </c>
      <c r="J25" s="601"/>
      <c r="K25" s="47"/>
      <c r="L25" s="126">
        <f>J21</f>
        <v>0</v>
      </c>
    </row>
    <row r="26" spans="1:12" ht="15" customHeight="1" x14ac:dyDescent="0.25">
      <c r="B26" s="125" t="s">
        <v>52</v>
      </c>
      <c r="C26" s="600" t="s">
        <v>249</v>
      </c>
      <c r="D26" s="601"/>
      <c r="E26" s="95">
        <v>0.3</v>
      </c>
      <c r="F26" s="126">
        <f>E26*$F$25</f>
        <v>0</v>
      </c>
      <c r="H26" s="125" t="s">
        <v>52</v>
      </c>
      <c r="I26" s="600" t="s">
        <v>249</v>
      </c>
      <c r="J26" s="601"/>
      <c r="K26" s="95">
        <v>0</v>
      </c>
      <c r="L26" s="126">
        <f>K26*$F$25</f>
        <v>0</v>
      </c>
    </row>
    <row r="27" spans="1:12" ht="15" customHeight="1" x14ac:dyDescent="0.25">
      <c r="B27" s="125" t="s">
        <v>56</v>
      </c>
      <c r="C27" s="600" t="s">
        <v>250</v>
      </c>
      <c r="D27" s="601"/>
      <c r="E27" s="96">
        <v>0</v>
      </c>
      <c r="F27" s="126">
        <f>E27*B21</f>
        <v>0</v>
      </c>
      <c r="H27" s="125" t="s">
        <v>56</v>
      </c>
      <c r="I27" s="600" t="s">
        <v>250</v>
      </c>
      <c r="J27" s="601"/>
      <c r="K27" s="96">
        <v>0</v>
      </c>
      <c r="L27" s="126">
        <f>K27*H21</f>
        <v>0</v>
      </c>
    </row>
    <row r="28" spans="1:12" ht="15" customHeight="1" x14ac:dyDescent="0.25">
      <c r="B28" s="125" t="s">
        <v>70</v>
      </c>
      <c r="C28" s="600" t="s">
        <v>251</v>
      </c>
      <c r="D28" s="601"/>
      <c r="E28" s="95">
        <v>0</v>
      </c>
      <c r="F28" s="126">
        <f>SUM(F25:F27)/220*E28*8*15</f>
        <v>0</v>
      </c>
      <c r="H28" s="125" t="s">
        <v>70</v>
      </c>
      <c r="I28" s="600" t="s">
        <v>251</v>
      </c>
      <c r="J28" s="601"/>
      <c r="K28" s="95">
        <v>0</v>
      </c>
      <c r="L28" s="126">
        <f>SUM(F25:F27)/180*E28*8*15</f>
        <v>0</v>
      </c>
    </row>
    <row r="29" spans="1:12" ht="15" customHeight="1" x14ac:dyDescent="0.25">
      <c r="B29" s="125" t="s">
        <v>73</v>
      </c>
      <c r="C29" s="600" t="s">
        <v>252</v>
      </c>
      <c r="D29" s="601"/>
      <c r="E29" s="95">
        <v>0</v>
      </c>
      <c r="F29" s="126">
        <f>E29*$F$25</f>
        <v>0</v>
      </c>
      <c r="H29" s="125" t="s">
        <v>73</v>
      </c>
      <c r="I29" s="600" t="s">
        <v>252</v>
      </c>
      <c r="J29" s="601"/>
      <c r="K29" s="95">
        <v>0</v>
      </c>
      <c r="L29" s="126">
        <f>K29*$F$25</f>
        <v>0</v>
      </c>
    </row>
    <row r="30" spans="1:12" ht="15" customHeight="1" x14ac:dyDescent="0.25">
      <c r="B30" s="125" t="s">
        <v>76</v>
      </c>
      <c r="C30" s="600" t="s">
        <v>253</v>
      </c>
      <c r="D30" s="601"/>
      <c r="E30" s="95">
        <v>0</v>
      </c>
      <c r="F30" s="126">
        <f>E30*$F$25</f>
        <v>0</v>
      </c>
      <c r="H30" s="125" t="s">
        <v>76</v>
      </c>
      <c r="I30" s="600" t="s">
        <v>253</v>
      </c>
      <c r="J30" s="601"/>
      <c r="K30" s="95">
        <v>0</v>
      </c>
      <c r="L30" s="126">
        <f>K30*$F$25</f>
        <v>0</v>
      </c>
    </row>
    <row r="31" spans="1:12" ht="15" customHeight="1" x14ac:dyDescent="0.25">
      <c r="B31" s="612" t="s">
        <v>254</v>
      </c>
      <c r="C31" s="613"/>
      <c r="D31" s="613"/>
      <c r="E31" s="614"/>
      <c r="F31" s="127">
        <f>SUM(F25:F30)</f>
        <v>0</v>
      </c>
      <c r="H31" s="612" t="s">
        <v>254</v>
      </c>
      <c r="I31" s="613"/>
      <c r="J31" s="613"/>
      <c r="K31" s="614"/>
      <c r="L31" s="127">
        <f>SUM(L25:L30)</f>
        <v>0</v>
      </c>
    </row>
    <row r="32" spans="1:12" ht="15" customHeight="1" x14ac:dyDescent="0.25">
      <c r="B32" s="128"/>
      <c r="C32" s="118"/>
      <c r="D32" s="118"/>
      <c r="E32" s="118"/>
      <c r="F32" s="129"/>
      <c r="H32" s="128"/>
      <c r="I32" s="118"/>
      <c r="J32" s="118"/>
      <c r="K32" s="118"/>
      <c r="L32" s="129"/>
    </row>
    <row r="33" spans="2:12" ht="15" customHeight="1" x14ac:dyDescent="0.25">
      <c r="B33" s="580" t="s">
        <v>41</v>
      </c>
      <c r="C33" s="581"/>
      <c r="D33" s="581"/>
      <c r="E33" s="581"/>
      <c r="F33" s="582"/>
      <c r="H33" s="580" t="s">
        <v>41</v>
      </c>
      <c r="I33" s="581"/>
      <c r="J33" s="581"/>
      <c r="K33" s="581"/>
      <c r="L33" s="582"/>
    </row>
    <row r="34" spans="2:12" ht="15" customHeight="1" x14ac:dyDescent="0.25">
      <c r="B34" s="615" t="s">
        <v>46</v>
      </c>
      <c r="C34" s="616"/>
      <c r="D34" s="617"/>
      <c r="E34" s="97" t="s">
        <v>47</v>
      </c>
      <c r="F34" s="124" t="s">
        <v>247</v>
      </c>
      <c r="H34" s="615" t="s">
        <v>46</v>
      </c>
      <c r="I34" s="616"/>
      <c r="J34" s="617"/>
      <c r="K34" s="97" t="s">
        <v>47</v>
      </c>
      <c r="L34" s="124" t="s">
        <v>247</v>
      </c>
    </row>
    <row r="35" spans="2:12" ht="15" customHeight="1" x14ac:dyDescent="0.25">
      <c r="B35" s="125" t="s">
        <v>48</v>
      </c>
      <c r="C35" s="600" t="s">
        <v>332</v>
      </c>
      <c r="D35" s="601"/>
      <c r="E35" s="108">
        <f>'Encargos_Rescisão_Prof Ausente'!$E$6</f>
        <v>0</v>
      </c>
      <c r="F35" s="130">
        <f>$F$31*E35</f>
        <v>0</v>
      </c>
      <c r="H35" s="125" t="s">
        <v>48</v>
      </c>
      <c r="I35" s="600" t="s">
        <v>332</v>
      </c>
      <c r="J35" s="601"/>
      <c r="K35" s="108">
        <f>'Encargos_Rescisão_Prof Ausente'!$E$6</f>
        <v>0</v>
      </c>
      <c r="L35" s="130">
        <f>$F$31*K35</f>
        <v>0</v>
      </c>
    </row>
    <row r="36" spans="2:12" ht="15" customHeight="1" x14ac:dyDescent="0.25">
      <c r="B36" s="125" t="s">
        <v>52</v>
      </c>
      <c r="C36" s="600" t="s">
        <v>53</v>
      </c>
      <c r="D36" s="601"/>
      <c r="E36" s="108">
        <f>'Encargos_Rescisão_Prof Ausente'!$E$7</f>
        <v>0</v>
      </c>
      <c r="F36" s="130">
        <f>$F$31*E36</f>
        <v>0</v>
      </c>
      <c r="H36" s="125" t="s">
        <v>52</v>
      </c>
      <c r="I36" s="600" t="s">
        <v>53</v>
      </c>
      <c r="J36" s="601"/>
      <c r="K36" s="108">
        <f>'Encargos_Rescisão_Prof Ausente'!$E$7</f>
        <v>0</v>
      </c>
      <c r="L36" s="130">
        <f>$F$31*K36</f>
        <v>0</v>
      </c>
    </row>
    <row r="37" spans="2:12" ht="26.25" customHeight="1" x14ac:dyDescent="0.25">
      <c r="B37" s="125" t="s">
        <v>56</v>
      </c>
      <c r="C37" s="618" t="s">
        <v>57</v>
      </c>
      <c r="D37" s="619"/>
      <c r="E37" s="108">
        <f>'Encargos_Rescisão_Prof Ausente'!$E$8</f>
        <v>0</v>
      </c>
      <c r="F37" s="130">
        <f>$F$31*E37</f>
        <v>0</v>
      </c>
      <c r="H37" s="125" t="s">
        <v>56</v>
      </c>
      <c r="I37" s="618" t="s">
        <v>57</v>
      </c>
      <c r="J37" s="619"/>
      <c r="K37" s="108">
        <f>'Encargos_Rescisão_Prof Ausente'!$E$8</f>
        <v>0</v>
      </c>
      <c r="L37" s="130">
        <f>$F$31*K37</f>
        <v>0</v>
      </c>
    </row>
    <row r="38" spans="2:12" ht="15" customHeight="1" x14ac:dyDescent="0.25">
      <c r="B38" s="572" t="s">
        <v>60</v>
      </c>
      <c r="C38" s="573"/>
      <c r="D38" s="573"/>
      <c r="E38" s="573"/>
      <c r="F38" s="131">
        <f>SUM(F35:F37)</f>
        <v>0</v>
      </c>
      <c r="H38" s="572" t="s">
        <v>60</v>
      </c>
      <c r="I38" s="573"/>
      <c r="J38" s="573"/>
      <c r="K38" s="573"/>
      <c r="L38" s="131">
        <f>SUM(L35:L37)</f>
        <v>0</v>
      </c>
    </row>
    <row r="39" spans="2:12" ht="15" customHeight="1" x14ac:dyDescent="0.25">
      <c r="B39" s="592"/>
      <c r="C39" s="593"/>
      <c r="D39" s="593"/>
      <c r="E39" s="593"/>
      <c r="F39" s="594"/>
      <c r="H39" s="592"/>
      <c r="I39" s="593"/>
      <c r="J39" s="593"/>
      <c r="K39" s="593"/>
      <c r="L39" s="594"/>
    </row>
    <row r="40" spans="2:12" ht="15" customHeight="1" x14ac:dyDescent="0.25">
      <c r="B40" s="596" t="s">
        <v>61</v>
      </c>
      <c r="C40" s="589"/>
      <c r="D40" s="589"/>
      <c r="E40" s="97" t="s">
        <v>47</v>
      </c>
      <c r="F40" s="124" t="s">
        <v>247</v>
      </c>
      <c r="H40" s="596" t="s">
        <v>61</v>
      </c>
      <c r="I40" s="589"/>
      <c r="J40" s="589"/>
      <c r="K40" s="97" t="s">
        <v>47</v>
      </c>
      <c r="L40" s="124" t="s">
        <v>247</v>
      </c>
    </row>
    <row r="41" spans="2:12" ht="15" customHeight="1" x14ac:dyDescent="0.25">
      <c r="B41" s="125" t="s">
        <v>48</v>
      </c>
      <c r="C41" s="600" t="s">
        <v>62</v>
      </c>
      <c r="D41" s="601"/>
      <c r="E41" s="108">
        <f>'Encargos_Rescisão_Prof Ausente'!$E$12</f>
        <v>0</v>
      </c>
      <c r="F41" s="130">
        <f t="shared" ref="F41:F48" si="0">E41*$F$31</f>
        <v>0</v>
      </c>
      <c r="H41" s="125" t="s">
        <v>48</v>
      </c>
      <c r="I41" s="600" t="s">
        <v>62</v>
      </c>
      <c r="J41" s="601"/>
      <c r="K41" s="108">
        <f>'Encargos_Rescisão_Prof Ausente'!$E$12</f>
        <v>0</v>
      </c>
      <c r="L41" s="130">
        <f t="shared" ref="L41:L48" si="1">K41*$F$31</f>
        <v>0</v>
      </c>
    </row>
    <row r="42" spans="2:12" ht="15" customHeight="1" x14ac:dyDescent="0.25">
      <c r="B42" s="125" t="s">
        <v>52</v>
      </c>
      <c r="C42" s="600" t="s">
        <v>65</v>
      </c>
      <c r="D42" s="601"/>
      <c r="E42" s="108">
        <f>'Encargos_Rescisão_Prof Ausente'!$E$13</f>
        <v>0</v>
      </c>
      <c r="F42" s="130">
        <f t="shared" si="0"/>
        <v>0</v>
      </c>
      <c r="H42" s="125" t="s">
        <v>52</v>
      </c>
      <c r="I42" s="600" t="s">
        <v>65</v>
      </c>
      <c r="J42" s="601"/>
      <c r="K42" s="108">
        <f>'Encargos_Rescisão_Prof Ausente'!$E$13</f>
        <v>0</v>
      </c>
      <c r="L42" s="130">
        <f t="shared" si="1"/>
        <v>0</v>
      </c>
    </row>
    <row r="43" spans="2:12" ht="15" customHeight="1" x14ac:dyDescent="0.25">
      <c r="B43" s="125" t="s">
        <v>56</v>
      </c>
      <c r="C43" s="600" t="s">
        <v>67</v>
      </c>
      <c r="D43" s="601"/>
      <c r="E43" s="108">
        <f>'Encargos_Rescisão_Prof Ausente'!$E$14</f>
        <v>0</v>
      </c>
      <c r="F43" s="130">
        <f t="shared" si="0"/>
        <v>0</v>
      </c>
      <c r="H43" s="125" t="s">
        <v>56</v>
      </c>
      <c r="I43" s="600" t="s">
        <v>67</v>
      </c>
      <c r="J43" s="601"/>
      <c r="K43" s="108">
        <f>'Encargos_Rescisão_Prof Ausente'!$E$14</f>
        <v>0</v>
      </c>
      <c r="L43" s="130">
        <f t="shared" si="1"/>
        <v>0</v>
      </c>
    </row>
    <row r="44" spans="2:12" ht="15" customHeight="1" x14ac:dyDescent="0.25">
      <c r="B44" s="125" t="s">
        <v>70</v>
      </c>
      <c r="C44" s="600" t="s">
        <v>71</v>
      </c>
      <c r="D44" s="601"/>
      <c r="E44" s="108">
        <f>'Encargos_Rescisão_Prof Ausente'!$E$15</f>
        <v>0</v>
      </c>
      <c r="F44" s="130">
        <f t="shared" si="0"/>
        <v>0</v>
      </c>
      <c r="H44" s="125" t="s">
        <v>70</v>
      </c>
      <c r="I44" s="600" t="s">
        <v>71</v>
      </c>
      <c r="J44" s="601"/>
      <c r="K44" s="108">
        <f>'Encargos_Rescisão_Prof Ausente'!$E$15</f>
        <v>0</v>
      </c>
      <c r="L44" s="130">
        <f t="shared" si="1"/>
        <v>0</v>
      </c>
    </row>
    <row r="45" spans="2:12" ht="15" customHeight="1" x14ac:dyDescent="0.25">
      <c r="B45" s="125" t="s">
        <v>73</v>
      </c>
      <c r="C45" s="600" t="s">
        <v>74</v>
      </c>
      <c r="D45" s="601"/>
      <c r="E45" s="108">
        <f>'Encargos_Rescisão_Prof Ausente'!$E$16</f>
        <v>0</v>
      </c>
      <c r="F45" s="130">
        <f t="shared" si="0"/>
        <v>0</v>
      </c>
      <c r="H45" s="125" t="s">
        <v>73</v>
      </c>
      <c r="I45" s="600" t="s">
        <v>74</v>
      </c>
      <c r="J45" s="601"/>
      <c r="K45" s="108">
        <f>'Encargos_Rescisão_Prof Ausente'!$E$16</f>
        <v>0</v>
      </c>
      <c r="L45" s="130">
        <f t="shared" si="1"/>
        <v>0</v>
      </c>
    </row>
    <row r="46" spans="2:12" ht="15" customHeight="1" x14ac:dyDescent="0.25">
      <c r="B46" s="125" t="s">
        <v>76</v>
      </c>
      <c r="C46" s="600" t="s">
        <v>77</v>
      </c>
      <c r="D46" s="601"/>
      <c r="E46" s="108">
        <f>'Encargos_Rescisão_Prof Ausente'!$E$17</f>
        <v>0</v>
      </c>
      <c r="F46" s="130">
        <f t="shared" si="0"/>
        <v>0</v>
      </c>
      <c r="H46" s="125" t="s">
        <v>76</v>
      </c>
      <c r="I46" s="600" t="s">
        <v>77</v>
      </c>
      <c r="J46" s="601"/>
      <c r="K46" s="108">
        <f>'Encargos_Rescisão_Prof Ausente'!$E$17</f>
        <v>0</v>
      </c>
      <c r="L46" s="130">
        <f t="shared" si="1"/>
        <v>0</v>
      </c>
    </row>
    <row r="47" spans="2:12" ht="15" customHeight="1" x14ac:dyDescent="0.25">
      <c r="B47" s="125" t="s">
        <v>79</v>
      </c>
      <c r="C47" s="600" t="s">
        <v>80</v>
      </c>
      <c r="D47" s="601"/>
      <c r="E47" s="108">
        <f>'Encargos_Rescisão_Prof Ausente'!$E$18</f>
        <v>0</v>
      </c>
      <c r="F47" s="130">
        <f t="shared" si="0"/>
        <v>0</v>
      </c>
      <c r="H47" s="125" t="s">
        <v>79</v>
      </c>
      <c r="I47" s="600" t="s">
        <v>80</v>
      </c>
      <c r="J47" s="601"/>
      <c r="K47" s="108">
        <f>'Encargos_Rescisão_Prof Ausente'!$E$18</f>
        <v>0</v>
      </c>
      <c r="L47" s="130">
        <f t="shared" si="1"/>
        <v>0</v>
      </c>
    </row>
    <row r="48" spans="2:12" ht="15" customHeight="1" x14ac:dyDescent="0.25">
      <c r="B48" s="132" t="s">
        <v>82</v>
      </c>
      <c r="C48" s="600" t="s">
        <v>83</v>
      </c>
      <c r="D48" s="601"/>
      <c r="E48" s="109">
        <f>'Encargos_Rescisão_Prof Ausente'!$E$19</f>
        <v>0</v>
      </c>
      <c r="F48" s="133">
        <f t="shared" si="0"/>
        <v>0</v>
      </c>
      <c r="H48" s="132" t="s">
        <v>82</v>
      </c>
      <c r="I48" s="600" t="s">
        <v>83</v>
      </c>
      <c r="J48" s="601"/>
      <c r="K48" s="109">
        <f>'Encargos_Rescisão_Prof Ausente'!$E$19</f>
        <v>0</v>
      </c>
      <c r="L48" s="133">
        <f t="shared" si="1"/>
        <v>0</v>
      </c>
    </row>
    <row r="49" spans="2:12" ht="15" customHeight="1" x14ac:dyDescent="0.25">
      <c r="B49" s="607" t="s">
        <v>85</v>
      </c>
      <c r="C49" s="608"/>
      <c r="D49" s="608"/>
      <c r="E49" s="110">
        <f>SUM(E41:E48)</f>
        <v>0</v>
      </c>
      <c r="F49" s="134">
        <f>SUM(F41:F48)</f>
        <v>0</v>
      </c>
      <c r="H49" s="607" t="s">
        <v>85</v>
      </c>
      <c r="I49" s="608"/>
      <c r="J49" s="608"/>
      <c r="K49" s="110">
        <f>SUM(K41:K48)</f>
        <v>0</v>
      </c>
      <c r="L49" s="134">
        <f>SUM(L41:L48)</f>
        <v>0</v>
      </c>
    </row>
    <row r="50" spans="2:12" ht="15" customHeight="1" x14ac:dyDescent="0.25">
      <c r="B50" s="609"/>
      <c r="C50" s="610"/>
      <c r="D50" s="610"/>
      <c r="E50" s="610"/>
      <c r="F50" s="611"/>
      <c r="H50" s="609"/>
      <c r="I50" s="610"/>
      <c r="J50" s="610"/>
      <c r="K50" s="610"/>
      <c r="L50" s="611"/>
    </row>
    <row r="51" spans="2:12" ht="15" customHeight="1" x14ac:dyDescent="0.25">
      <c r="B51" s="596" t="s">
        <v>255</v>
      </c>
      <c r="C51" s="589"/>
      <c r="D51" s="589"/>
      <c r="E51" s="97" t="s">
        <v>256</v>
      </c>
      <c r="F51" s="124" t="s">
        <v>247</v>
      </c>
      <c r="H51" s="596" t="s">
        <v>255</v>
      </c>
      <c r="I51" s="589"/>
      <c r="J51" s="589"/>
      <c r="K51" s="97" t="s">
        <v>256</v>
      </c>
      <c r="L51" s="124" t="s">
        <v>247</v>
      </c>
    </row>
    <row r="52" spans="2:12" ht="15" customHeight="1" x14ac:dyDescent="0.25">
      <c r="B52" s="125" t="s">
        <v>48</v>
      </c>
      <c r="C52" s="600" t="s">
        <v>257</v>
      </c>
      <c r="D52" s="601"/>
      <c r="E52" s="113">
        <f>'Legenda - Abas Numéricas'!$O$3</f>
        <v>0</v>
      </c>
      <c r="F52" s="126">
        <f>IF((E52*4*22)-(F25*6%)&lt;0,0,(E52*4*22)-(F25*6%))</f>
        <v>0</v>
      </c>
      <c r="H52" s="125" t="s">
        <v>48</v>
      </c>
      <c r="I52" s="600" t="s">
        <v>257</v>
      </c>
      <c r="J52" s="601"/>
      <c r="K52" s="113">
        <f>'Legenda - Abas Numéricas'!$O$3</f>
        <v>0</v>
      </c>
      <c r="L52" s="126">
        <f>IF((K52*4*15)-(L25*6%)&lt;0,0,(K52*4*15)-(L25*6%))</f>
        <v>0</v>
      </c>
    </row>
    <row r="53" spans="2:12" ht="15" customHeight="1" x14ac:dyDescent="0.25">
      <c r="B53" s="125" t="s">
        <v>52</v>
      </c>
      <c r="C53" s="600" t="s">
        <v>159</v>
      </c>
      <c r="D53" s="601"/>
      <c r="E53" s="113">
        <f>'Legenda - Abas Numéricas'!$O$4</f>
        <v>0</v>
      </c>
      <c r="F53" s="126">
        <f>(E53*22)*(1-20%)</f>
        <v>0</v>
      </c>
      <c r="H53" s="125" t="s">
        <v>52</v>
      </c>
      <c r="I53" s="600" t="s">
        <v>159</v>
      </c>
      <c r="J53" s="601"/>
      <c r="K53" s="113">
        <f>'Legenda - Abas Numéricas'!$O$4</f>
        <v>0</v>
      </c>
      <c r="L53" s="126">
        <f>(K53*15)*(1-20%)</f>
        <v>0</v>
      </c>
    </row>
    <row r="54" spans="2:12" ht="15" customHeight="1" x14ac:dyDescent="0.25">
      <c r="B54" s="125" t="s">
        <v>56</v>
      </c>
      <c r="C54" s="600" t="s">
        <v>258</v>
      </c>
      <c r="D54" s="601"/>
      <c r="E54" s="113">
        <f>'Legenda - Abas Numéricas'!$O$5</f>
        <v>0</v>
      </c>
      <c r="F54" s="126">
        <f>E54</f>
        <v>0</v>
      </c>
      <c r="H54" s="125" t="s">
        <v>56</v>
      </c>
      <c r="I54" s="600" t="s">
        <v>258</v>
      </c>
      <c r="J54" s="601"/>
      <c r="K54" s="113">
        <f>'Legenda - Abas Numéricas'!$O$5</f>
        <v>0</v>
      </c>
      <c r="L54" s="126">
        <f>K54</f>
        <v>0</v>
      </c>
    </row>
    <row r="55" spans="2:12" ht="15" customHeight="1" x14ac:dyDescent="0.25">
      <c r="B55" s="125" t="s">
        <v>70</v>
      </c>
      <c r="C55" s="600" t="s">
        <v>259</v>
      </c>
      <c r="D55" s="601"/>
      <c r="E55" s="113">
        <f>'Legenda - Abas Numéricas'!$O$6</f>
        <v>0</v>
      </c>
      <c r="F55" s="126">
        <f>E55*22</f>
        <v>0</v>
      </c>
      <c r="H55" s="125" t="s">
        <v>70</v>
      </c>
      <c r="I55" s="600" t="s">
        <v>259</v>
      </c>
      <c r="J55" s="601"/>
      <c r="K55" s="113">
        <f>'Legenda - Abas Numéricas'!$O$6</f>
        <v>0</v>
      </c>
      <c r="L55" s="126">
        <f>K55*15</f>
        <v>0</v>
      </c>
    </row>
    <row r="56" spans="2:12" ht="15" customHeight="1" x14ac:dyDescent="0.25">
      <c r="B56" s="125" t="s">
        <v>73</v>
      </c>
      <c r="C56" s="600" t="s">
        <v>171</v>
      </c>
      <c r="D56" s="601"/>
      <c r="E56" s="113">
        <f>+'Legenda - Abas Numéricas'!$O$7</f>
        <v>0</v>
      </c>
      <c r="F56" s="126">
        <f>+E56</f>
        <v>0</v>
      </c>
      <c r="H56" s="125" t="s">
        <v>73</v>
      </c>
      <c r="I56" s="600" t="s">
        <v>171</v>
      </c>
      <c r="J56" s="601"/>
      <c r="K56" s="113">
        <f>+'Legenda - Abas Numéricas'!$O$7</f>
        <v>0</v>
      </c>
      <c r="L56" s="126">
        <f>+K56</f>
        <v>0</v>
      </c>
    </row>
    <row r="57" spans="2:12" ht="15" customHeight="1" x14ac:dyDescent="0.25">
      <c r="B57" s="125" t="s">
        <v>76</v>
      </c>
      <c r="C57" s="600" t="s">
        <v>260</v>
      </c>
      <c r="D57" s="601"/>
      <c r="E57" s="113">
        <v>0</v>
      </c>
      <c r="F57" s="126">
        <v>0</v>
      </c>
      <c r="H57" s="125" t="s">
        <v>76</v>
      </c>
      <c r="I57" s="600" t="s">
        <v>260</v>
      </c>
      <c r="J57" s="601"/>
      <c r="K57" s="113">
        <v>0</v>
      </c>
      <c r="L57" s="126">
        <v>0</v>
      </c>
    </row>
    <row r="58" spans="2:12" ht="15" customHeight="1" x14ac:dyDescent="0.25">
      <c r="B58" s="572" t="s">
        <v>261</v>
      </c>
      <c r="C58" s="573"/>
      <c r="D58" s="573"/>
      <c r="E58" s="573"/>
      <c r="F58" s="131">
        <f>SUM(F52:F57)</f>
        <v>0</v>
      </c>
      <c r="H58" s="572" t="s">
        <v>261</v>
      </c>
      <c r="I58" s="573"/>
      <c r="J58" s="573"/>
      <c r="K58" s="573"/>
      <c r="L58" s="131">
        <f>SUM(L52:L57)</f>
        <v>0</v>
      </c>
    </row>
    <row r="59" spans="2:12" ht="15" customHeight="1" x14ac:dyDescent="0.25">
      <c r="B59" s="135"/>
      <c r="C59" s="114"/>
      <c r="D59" s="114"/>
      <c r="E59" s="111"/>
      <c r="F59" s="136"/>
      <c r="H59" s="135"/>
      <c r="I59" s="114"/>
      <c r="J59" s="114"/>
      <c r="K59" s="111"/>
      <c r="L59" s="136"/>
    </row>
    <row r="60" spans="2:12" ht="15" customHeight="1" x14ac:dyDescent="0.25">
      <c r="B60" s="580" t="s">
        <v>262</v>
      </c>
      <c r="C60" s="581"/>
      <c r="D60" s="581"/>
      <c r="E60" s="581"/>
      <c r="F60" s="582"/>
      <c r="H60" s="580" t="s">
        <v>262</v>
      </c>
      <c r="I60" s="581"/>
      <c r="J60" s="581"/>
      <c r="K60" s="581"/>
      <c r="L60" s="582"/>
    </row>
    <row r="61" spans="2:12" ht="15" customHeight="1" x14ac:dyDescent="0.25">
      <c r="B61" s="596" t="s">
        <v>263</v>
      </c>
      <c r="C61" s="589"/>
      <c r="D61" s="589"/>
      <c r="E61" s="589"/>
      <c r="F61" s="124" t="s">
        <v>247</v>
      </c>
      <c r="H61" s="596" t="s">
        <v>263</v>
      </c>
      <c r="I61" s="589"/>
      <c r="J61" s="589"/>
      <c r="K61" s="589"/>
      <c r="L61" s="124" t="s">
        <v>247</v>
      </c>
    </row>
    <row r="62" spans="2:12" ht="15" customHeight="1" x14ac:dyDescent="0.25">
      <c r="B62" s="125" t="s">
        <v>264</v>
      </c>
      <c r="C62" s="600" t="s">
        <v>265</v>
      </c>
      <c r="D62" s="606"/>
      <c r="E62" s="601"/>
      <c r="F62" s="130">
        <f>F38</f>
        <v>0</v>
      </c>
      <c r="H62" s="125" t="s">
        <v>264</v>
      </c>
      <c r="I62" s="600" t="s">
        <v>265</v>
      </c>
      <c r="J62" s="606"/>
      <c r="K62" s="601"/>
      <c r="L62" s="130">
        <f>L38</f>
        <v>0</v>
      </c>
    </row>
    <row r="63" spans="2:12" ht="15" customHeight="1" x14ac:dyDescent="0.25">
      <c r="B63" s="125" t="s">
        <v>266</v>
      </c>
      <c r="C63" s="600" t="s">
        <v>267</v>
      </c>
      <c r="D63" s="606"/>
      <c r="E63" s="601"/>
      <c r="F63" s="130">
        <f>F49</f>
        <v>0</v>
      </c>
      <c r="H63" s="125" t="s">
        <v>266</v>
      </c>
      <c r="I63" s="600" t="s">
        <v>267</v>
      </c>
      <c r="J63" s="606"/>
      <c r="K63" s="601"/>
      <c r="L63" s="130">
        <f>L49</f>
        <v>0</v>
      </c>
    </row>
    <row r="64" spans="2:12" ht="15" customHeight="1" x14ac:dyDescent="0.25">
      <c r="B64" s="125" t="s">
        <v>268</v>
      </c>
      <c r="C64" s="600" t="s">
        <v>269</v>
      </c>
      <c r="D64" s="606"/>
      <c r="E64" s="601"/>
      <c r="F64" s="130">
        <f>F58</f>
        <v>0</v>
      </c>
      <c r="H64" s="125" t="s">
        <v>268</v>
      </c>
      <c r="I64" s="600" t="s">
        <v>269</v>
      </c>
      <c r="J64" s="606"/>
      <c r="K64" s="601"/>
      <c r="L64" s="130">
        <f>L58</f>
        <v>0</v>
      </c>
    </row>
    <row r="65" spans="2:12" ht="15" customHeight="1" x14ac:dyDescent="0.25">
      <c r="B65" s="572" t="s">
        <v>270</v>
      </c>
      <c r="C65" s="573"/>
      <c r="D65" s="573"/>
      <c r="E65" s="573"/>
      <c r="F65" s="131">
        <f>SUM(F62:F64)</f>
        <v>0</v>
      </c>
      <c r="H65" s="572" t="s">
        <v>270</v>
      </c>
      <c r="I65" s="573"/>
      <c r="J65" s="573"/>
      <c r="K65" s="573"/>
      <c r="L65" s="131">
        <f>SUM(L62:L64)</f>
        <v>0</v>
      </c>
    </row>
    <row r="66" spans="2:12" ht="15" customHeight="1" x14ac:dyDescent="0.25">
      <c r="B66" s="586"/>
      <c r="C66" s="587"/>
      <c r="D66" s="587"/>
      <c r="E66" s="587"/>
      <c r="F66" s="588"/>
      <c r="H66" s="586"/>
      <c r="I66" s="587"/>
      <c r="J66" s="587"/>
      <c r="K66" s="587"/>
      <c r="L66" s="588"/>
    </row>
    <row r="67" spans="2:12" ht="15" customHeight="1" x14ac:dyDescent="0.25">
      <c r="B67" s="580" t="s">
        <v>86</v>
      </c>
      <c r="C67" s="581"/>
      <c r="D67" s="581"/>
      <c r="E67" s="581"/>
      <c r="F67" s="582"/>
      <c r="H67" s="580" t="s">
        <v>86</v>
      </c>
      <c r="I67" s="581"/>
      <c r="J67" s="581"/>
      <c r="K67" s="581"/>
      <c r="L67" s="582"/>
    </row>
    <row r="68" spans="2:12" ht="15" customHeight="1" x14ac:dyDescent="0.25">
      <c r="B68" s="137">
        <v>3</v>
      </c>
      <c r="C68" s="602" t="s">
        <v>87</v>
      </c>
      <c r="D68" s="602"/>
      <c r="E68" s="112" t="s">
        <v>47</v>
      </c>
      <c r="F68" s="138" t="s">
        <v>247</v>
      </c>
      <c r="H68" s="137">
        <v>3</v>
      </c>
      <c r="I68" s="602" t="s">
        <v>87</v>
      </c>
      <c r="J68" s="602"/>
      <c r="K68" s="112" t="s">
        <v>47</v>
      </c>
      <c r="L68" s="138" t="s">
        <v>247</v>
      </c>
    </row>
    <row r="69" spans="2:12" ht="15" customHeight="1" x14ac:dyDescent="0.25">
      <c r="B69" s="125" t="s">
        <v>48</v>
      </c>
      <c r="C69" s="600" t="s">
        <v>88</v>
      </c>
      <c r="D69" s="601"/>
      <c r="E69" s="108">
        <f>'Encargos_Rescisão_Prof Ausente'!$E$24</f>
        <v>0</v>
      </c>
      <c r="F69" s="130">
        <f t="shared" ref="F69:F74" si="2">$F$31*E69</f>
        <v>0</v>
      </c>
      <c r="H69" s="125" t="s">
        <v>48</v>
      </c>
      <c r="I69" s="600" t="s">
        <v>88</v>
      </c>
      <c r="J69" s="601"/>
      <c r="K69" s="108">
        <f>'Encargos_Rescisão_Prof Ausente'!$E$24</f>
        <v>0</v>
      </c>
      <c r="L69" s="130">
        <f t="shared" ref="L69:L74" si="3">$F$31*K69</f>
        <v>0</v>
      </c>
    </row>
    <row r="70" spans="2:12" ht="15" customHeight="1" x14ac:dyDescent="0.25">
      <c r="B70" s="125" t="s">
        <v>52</v>
      </c>
      <c r="C70" s="600" t="s">
        <v>91</v>
      </c>
      <c r="D70" s="601"/>
      <c r="E70" s="108">
        <f>'Encargos_Rescisão_Prof Ausente'!$E$25</f>
        <v>0</v>
      </c>
      <c r="F70" s="130">
        <f t="shared" si="2"/>
        <v>0</v>
      </c>
      <c r="H70" s="125" t="s">
        <v>52</v>
      </c>
      <c r="I70" s="600" t="s">
        <v>91</v>
      </c>
      <c r="J70" s="601"/>
      <c r="K70" s="108">
        <f>'Encargos_Rescisão_Prof Ausente'!$E$25</f>
        <v>0</v>
      </c>
      <c r="L70" s="130">
        <f t="shared" si="3"/>
        <v>0</v>
      </c>
    </row>
    <row r="71" spans="2:12" ht="15" customHeight="1" x14ac:dyDescent="0.25">
      <c r="B71" s="125" t="s">
        <v>56</v>
      </c>
      <c r="C71" s="600" t="s">
        <v>271</v>
      </c>
      <c r="D71" s="601"/>
      <c r="E71" s="108">
        <f>'Encargos_Rescisão_Prof Ausente'!$E$26</f>
        <v>0</v>
      </c>
      <c r="F71" s="130">
        <f t="shared" si="2"/>
        <v>0</v>
      </c>
      <c r="H71" s="125" t="s">
        <v>56</v>
      </c>
      <c r="I71" s="600" t="s">
        <v>271</v>
      </c>
      <c r="J71" s="601"/>
      <c r="K71" s="108">
        <f>'Encargos_Rescisão_Prof Ausente'!$E$26</f>
        <v>0</v>
      </c>
      <c r="L71" s="130">
        <f t="shared" si="3"/>
        <v>0</v>
      </c>
    </row>
    <row r="72" spans="2:12" ht="15" customHeight="1" x14ac:dyDescent="0.25">
      <c r="B72" s="125" t="s">
        <v>70</v>
      </c>
      <c r="C72" s="600" t="s">
        <v>97</v>
      </c>
      <c r="D72" s="601"/>
      <c r="E72" s="108">
        <f>'Encargos_Rescisão_Prof Ausente'!$E$27</f>
        <v>0</v>
      </c>
      <c r="F72" s="130">
        <f t="shared" si="2"/>
        <v>0</v>
      </c>
      <c r="H72" s="125" t="s">
        <v>70</v>
      </c>
      <c r="I72" s="600" t="s">
        <v>97</v>
      </c>
      <c r="J72" s="601"/>
      <c r="K72" s="108">
        <f>'Encargos_Rescisão_Prof Ausente'!$E$27</f>
        <v>0</v>
      </c>
      <c r="L72" s="130">
        <f t="shared" si="3"/>
        <v>0</v>
      </c>
    </row>
    <row r="73" spans="2:12" ht="15" customHeight="1" x14ac:dyDescent="0.25">
      <c r="B73" s="125" t="s">
        <v>73</v>
      </c>
      <c r="C73" s="600" t="s">
        <v>272</v>
      </c>
      <c r="D73" s="601"/>
      <c r="E73" s="108">
        <f>'Encargos_Rescisão_Prof Ausente'!$E$28</f>
        <v>0</v>
      </c>
      <c r="F73" s="130">
        <f t="shared" si="2"/>
        <v>0</v>
      </c>
      <c r="H73" s="125" t="s">
        <v>73</v>
      </c>
      <c r="I73" s="600" t="s">
        <v>272</v>
      </c>
      <c r="J73" s="601"/>
      <c r="K73" s="108">
        <f>'Encargos_Rescisão_Prof Ausente'!$E$28</f>
        <v>0</v>
      </c>
      <c r="L73" s="130">
        <f t="shared" si="3"/>
        <v>0</v>
      </c>
    </row>
    <row r="74" spans="2:12" ht="15" customHeight="1" x14ac:dyDescent="0.25">
      <c r="B74" s="125" t="s">
        <v>76</v>
      </c>
      <c r="C74" s="600" t="s">
        <v>273</v>
      </c>
      <c r="D74" s="601"/>
      <c r="E74" s="108">
        <f>'Encargos_Rescisão_Prof Ausente'!$E$29</f>
        <v>0</v>
      </c>
      <c r="F74" s="130">
        <f t="shared" si="2"/>
        <v>0</v>
      </c>
      <c r="H74" s="125" t="s">
        <v>76</v>
      </c>
      <c r="I74" s="600" t="s">
        <v>273</v>
      </c>
      <c r="J74" s="601"/>
      <c r="K74" s="108">
        <f>'Encargos_Rescisão_Prof Ausente'!$E$29</f>
        <v>0</v>
      </c>
      <c r="L74" s="130">
        <f t="shared" si="3"/>
        <v>0</v>
      </c>
    </row>
    <row r="75" spans="2:12" ht="15" customHeight="1" x14ac:dyDescent="0.25">
      <c r="B75" s="572" t="s">
        <v>105</v>
      </c>
      <c r="C75" s="573"/>
      <c r="D75" s="573"/>
      <c r="E75" s="115">
        <f>SUM(E69:E74)</f>
        <v>0</v>
      </c>
      <c r="F75" s="127">
        <f>SUM(F69:F74)</f>
        <v>0</v>
      </c>
      <c r="H75" s="572" t="s">
        <v>105</v>
      </c>
      <c r="I75" s="573"/>
      <c r="J75" s="573"/>
      <c r="K75" s="115">
        <f>SUM(K69:K74)</f>
        <v>0</v>
      </c>
      <c r="L75" s="127">
        <f>SUM(L69:L74)</f>
        <v>0</v>
      </c>
    </row>
    <row r="76" spans="2:12" ht="15" customHeight="1" x14ac:dyDescent="0.25">
      <c r="B76" s="603"/>
      <c r="C76" s="604"/>
      <c r="D76" s="604"/>
      <c r="E76" s="604"/>
      <c r="F76" s="605"/>
      <c r="H76" s="603"/>
      <c r="I76" s="604"/>
      <c r="J76" s="604"/>
      <c r="K76" s="604"/>
      <c r="L76" s="605"/>
    </row>
    <row r="77" spans="2:12" ht="15" customHeight="1" x14ac:dyDescent="0.25">
      <c r="B77" s="580" t="s">
        <v>106</v>
      </c>
      <c r="C77" s="581"/>
      <c r="D77" s="581"/>
      <c r="E77" s="581"/>
      <c r="F77" s="582"/>
      <c r="H77" s="580" t="s">
        <v>106</v>
      </c>
      <c r="I77" s="581"/>
      <c r="J77" s="581"/>
      <c r="K77" s="581"/>
      <c r="L77" s="582"/>
    </row>
    <row r="78" spans="2:12" ht="15" customHeight="1" x14ac:dyDescent="0.25">
      <c r="B78" s="596" t="s">
        <v>274</v>
      </c>
      <c r="C78" s="589"/>
      <c r="D78" s="589"/>
      <c r="E78" s="97" t="s">
        <v>47</v>
      </c>
      <c r="F78" s="124" t="s">
        <v>247</v>
      </c>
      <c r="H78" s="596" t="s">
        <v>274</v>
      </c>
      <c r="I78" s="589"/>
      <c r="J78" s="589"/>
      <c r="K78" s="97" t="s">
        <v>47</v>
      </c>
      <c r="L78" s="124" t="s">
        <v>247</v>
      </c>
    </row>
    <row r="79" spans="2:12" ht="15" customHeight="1" x14ac:dyDescent="0.25">
      <c r="B79" s="125" t="s">
        <v>48</v>
      </c>
      <c r="C79" s="600" t="s">
        <v>108</v>
      </c>
      <c r="D79" s="601"/>
      <c r="E79" s="108">
        <f>'Encargos_Rescisão_Prof Ausente'!$E$34</f>
        <v>0</v>
      </c>
      <c r="F79" s="130">
        <f t="shared" ref="F79:F84" si="4">$F$31*E79</f>
        <v>0</v>
      </c>
      <c r="H79" s="125" t="s">
        <v>48</v>
      </c>
      <c r="I79" s="600" t="s">
        <v>108</v>
      </c>
      <c r="J79" s="601"/>
      <c r="K79" s="108">
        <f>'Encargos_Rescisão_Prof Ausente'!$E$34</f>
        <v>0</v>
      </c>
      <c r="L79" s="130">
        <f t="shared" ref="L79:L84" si="5">$F$31*K79</f>
        <v>0</v>
      </c>
    </row>
    <row r="80" spans="2:12" ht="15" customHeight="1" x14ac:dyDescent="0.25">
      <c r="B80" s="125" t="s">
        <v>52</v>
      </c>
      <c r="C80" s="600" t="s">
        <v>111</v>
      </c>
      <c r="D80" s="601"/>
      <c r="E80" s="108">
        <f>'Encargos_Rescisão_Prof Ausente'!$E$35</f>
        <v>0</v>
      </c>
      <c r="F80" s="130">
        <f t="shared" si="4"/>
        <v>0</v>
      </c>
      <c r="H80" s="125" t="s">
        <v>52</v>
      </c>
      <c r="I80" s="600" t="s">
        <v>111</v>
      </c>
      <c r="J80" s="601"/>
      <c r="K80" s="108">
        <f>'Encargos_Rescisão_Prof Ausente'!$E$35</f>
        <v>0</v>
      </c>
      <c r="L80" s="130">
        <f t="shared" si="5"/>
        <v>0</v>
      </c>
    </row>
    <row r="81" spans="2:12" ht="15" customHeight="1" x14ac:dyDescent="0.25">
      <c r="B81" s="125" t="s">
        <v>56</v>
      </c>
      <c r="C81" s="600" t="s">
        <v>114</v>
      </c>
      <c r="D81" s="601"/>
      <c r="E81" s="108">
        <f>'Encargos_Rescisão_Prof Ausente'!$E$36</f>
        <v>0</v>
      </c>
      <c r="F81" s="130">
        <f t="shared" si="4"/>
        <v>0</v>
      </c>
      <c r="H81" s="125" t="s">
        <v>56</v>
      </c>
      <c r="I81" s="600" t="s">
        <v>114</v>
      </c>
      <c r="J81" s="601"/>
      <c r="K81" s="108">
        <f>'Encargos_Rescisão_Prof Ausente'!$E$36</f>
        <v>0</v>
      </c>
      <c r="L81" s="130">
        <f t="shared" si="5"/>
        <v>0</v>
      </c>
    </row>
    <row r="82" spans="2:12" ht="15" customHeight="1" x14ac:dyDescent="0.25">
      <c r="B82" s="125" t="s">
        <v>70</v>
      </c>
      <c r="C82" s="600" t="s">
        <v>333</v>
      </c>
      <c r="D82" s="601"/>
      <c r="E82" s="108">
        <f>'Encargos_Rescisão_Prof Ausente'!$E$37</f>
        <v>0</v>
      </c>
      <c r="F82" s="130">
        <f t="shared" si="4"/>
        <v>0</v>
      </c>
      <c r="H82" s="125" t="s">
        <v>70</v>
      </c>
      <c r="I82" s="600" t="s">
        <v>333</v>
      </c>
      <c r="J82" s="601"/>
      <c r="K82" s="108">
        <f>'Encargos_Rescisão_Prof Ausente'!$E$37</f>
        <v>0</v>
      </c>
      <c r="L82" s="130">
        <f t="shared" si="5"/>
        <v>0</v>
      </c>
    </row>
    <row r="83" spans="2:12" ht="15" customHeight="1" x14ac:dyDescent="0.25">
      <c r="B83" s="125" t="s">
        <v>73</v>
      </c>
      <c r="C83" s="600" t="s">
        <v>120</v>
      </c>
      <c r="D83" s="601"/>
      <c r="E83" s="108">
        <f>'Encargos_Rescisão_Prof Ausente'!$E$38</f>
        <v>0</v>
      </c>
      <c r="F83" s="130">
        <f t="shared" si="4"/>
        <v>0</v>
      </c>
      <c r="H83" s="125" t="s">
        <v>73</v>
      </c>
      <c r="I83" s="600" t="s">
        <v>120</v>
      </c>
      <c r="J83" s="601"/>
      <c r="K83" s="108">
        <f>'Encargos_Rescisão_Prof Ausente'!$E$38</f>
        <v>0</v>
      </c>
      <c r="L83" s="130">
        <f t="shared" si="5"/>
        <v>0</v>
      </c>
    </row>
    <row r="84" spans="2:12" ht="15" customHeight="1" x14ac:dyDescent="0.25">
      <c r="B84" s="125" t="s">
        <v>76</v>
      </c>
      <c r="C84" s="600" t="s">
        <v>123</v>
      </c>
      <c r="D84" s="601"/>
      <c r="E84" s="108">
        <f>'Encargos_Rescisão_Prof Ausente'!$E$39</f>
        <v>0</v>
      </c>
      <c r="F84" s="130">
        <f t="shared" si="4"/>
        <v>0</v>
      </c>
      <c r="H84" s="125" t="s">
        <v>76</v>
      </c>
      <c r="I84" s="600" t="s">
        <v>123</v>
      </c>
      <c r="J84" s="601"/>
      <c r="K84" s="108">
        <f>'Encargos_Rescisão_Prof Ausente'!$E$39</f>
        <v>0</v>
      </c>
      <c r="L84" s="130">
        <f t="shared" si="5"/>
        <v>0</v>
      </c>
    </row>
    <row r="85" spans="2:12" ht="15" customHeight="1" x14ac:dyDescent="0.25">
      <c r="B85" s="572" t="s">
        <v>124</v>
      </c>
      <c r="C85" s="573"/>
      <c r="D85" s="573"/>
      <c r="E85" s="117">
        <f>SUM(E79:E84)</f>
        <v>0</v>
      </c>
      <c r="F85" s="139">
        <f>SUM(F79:F84)</f>
        <v>0</v>
      </c>
      <c r="H85" s="572" t="s">
        <v>124</v>
      </c>
      <c r="I85" s="573"/>
      <c r="J85" s="573"/>
      <c r="K85" s="117">
        <f>SUM(K79:K84)</f>
        <v>0</v>
      </c>
      <c r="L85" s="139">
        <f>SUM(L79:L84)</f>
        <v>0</v>
      </c>
    </row>
    <row r="86" spans="2:12" ht="15" customHeight="1" x14ac:dyDescent="0.25">
      <c r="B86" s="592"/>
      <c r="C86" s="593"/>
      <c r="D86" s="593"/>
      <c r="E86" s="593"/>
      <c r="F86" s="594"/>
      <c r="H86" s="592"/>
      <c r="I86" s="593"/>
      <c r="J86" s="593"/>
      <c r="K86" s="593"/>
      <c r="L86" s="594"/>
    </row>
    <row r="87" spans="2:12" ht="15" customHeight="1" x14ac:dyDescent="0.25">
      <c r="B87" s="596" t="s">
        <v>275</v>
      </c>
      <c r="C87" s="589"/>
      <c r="D87" s="589"/>
      <c r="E87" s="97" t="s">
        <v>47</v>
      </c>
      <c r="F87" s="124" t="s">
        <v>247</v>
      </c>
      <c r="H87" s="596" t="s">
        <v>275</v>
      </c>
      <c r="I87" s="589"/>
      <c r="J87" s="589"/>
      <c r="K87" s="97" t="s">
        <v>47</v>
      </c>
      <c r="L87" s="124" t="s">
        <v>247</v>
      </c>
    </row>
    <row r="88" spans="2:12" ht="15" customHeight="1" x14ac:dyDescent="0.25">
      <c r="B88" s="125" t="s">
        <v>48</v>
      </c>
      <c r="C88" s="116" t="s">
        <v>126</v>
      </c>
      <c r="D88" s="94"/>
      <c r="E88" s="108">
        <f>'Encargos_Rescisão_Prof Ausente'!E43</f>
        <v>0</v>
      </c>
      <c r="F88" s="130">
        <f>$F$31*E88</f>
        <v>0</v>
      </c>
      <c r="H88" s="125" t="s">
        <v>48</v>
      </c>
      <c r="I88" s="116" t="s">
        <v>126</v>
      </c>
      <c r="J88" s="94"/>
      <c r="K88" s="108">
        <f>'Encargos_Rescisão_Prof Ausente'!K43</f>
        <v>0</v>
      </c>
      <c r="L88" s="130">
        <f>$F$31*K88</f>
        <v>0</v>
      </c>
    </row>
    <row r="89" spans="2:12" ht="15" customHeight="1" x14ac:dyDescent="0.25">
      <c r="B89" s="572" t="s">
        <v>276</v>
      </c>
      <c r="C89" s="573"/>
      <c r="D89" s="573"/>
      <c r="E89" s="573"/>
      <c r="F89" s="127">
        <f>F88</f>
        <v>0</v>
      </c>
      <c r="H89" s="572" t="s">
        <v>276</v>
      </c>
      <c r="I89" s="573"/>
      <c r="J89" s="573"/>
      <c r="K89" s="573"/>
      <c r="L89" s="127">
        <f>L88</f>
        <v>0</v>
      </c>
    </row>
    <row r="90" spans="2:12" ht="15" customHeight="1" x14ac:dyDescent="0.25">
      <c r="B90" s="586"/>
      <c r="C90" s="587"/>
      <c r="D90" s="587"/>
      <c r="E90" s="587"/>
      <c r="F90" s="588"/>
      <c r="H90" s="586"/>
      <c r="I90" s="587"/>
      <c r="J90" s="587"/>
      <c r="K90" s="587"/>
      <c r="L90" s="588"/>
    </row>
    <row r="91" spans="2:12" ht="15" customHeight="1" x14ac:dyDescent="0.25">
      <c r="B91" s="597" t="s">
        <v>277</v>
      </c>
      <c r="C91" s="598"/>
      <c r="D91" s="598"/>
      <c r="E91" s="598"/>
      <c r="F91" s="599"/>
      <c r="H91" s="597" t="s">
        <v>277</v>
      </c>
      <c r="I91" s="598"/>
      <c r="J91" s="598"/>
      <c r="K91" s="598"/>
      <c r="L91" s="599"/>
    </row>
    <row r="92" spans="2:12" ht="15" customHeight="1" x14ac:dyDescent="0.25">
      <c r="B92" s="596" t="s">
        <v>278</v>
      </c>
      <c r="C92" s="589"/>
      <c r="D92" s="589"/>
      <c r="E92" s="589"/>
      <c r="F92" s="124" t="s">
        <v>247</v>
      </c>
      <c r="H92" s="596" t="s">
        <v>278</v>
      </c>
      <c r="I92" s="589"/>
      <c r="J92" s="589"/>
      <c r="K92" s="589"/>
      <c r="L92" s="124" t="s">
        <v>247</v>
      </c>
    </row>
    <row r="93" spans="2:12" ht="15" customHeight="1" x14ac:dyDescent="0.25">
      <c r="B93" s="125" t="s">
        <v>279</v>
      </c>
      <c r="C93" s="595" t="s">
        <v>280</v>
      </c>
      <c r="D93" s="595"/>
      <c r="E93" s="595"/>
      <c r="F93" s="130">
        <f>F85</f>
        <v>0</v>
      </c>
      <c r="H93" s="125" t="s">
        <v>279</v>
      </c>
      <c r="I93" s="595" t="s">
        <v>280</v>
      </c>
      <c r="J93" s="595"/>
      <c r="K93" s="595"/>
      <c r="L93" s="130">
        <f>L85</f>
        <v>0</v>
      </c>
    </row>
    <row r="94" spans="2:12" ht="15" customHeight="1" x14ac:dyDescent="0.25">
      <c r="B94" s="125" t="s">
        <v>281</v>
      </c>
      <c r="C94" s="595" t="s">
        <v>282</v>
      </c>
      <c r="D94" s="595"/>
      <c r="E94" s="595"/>
      <c r="F94" s="130">
        <f>F89</f>
        <v>0</v>
      </c>
      <c r="H94" s="125" t="s">
        <v>281</v>
      </c>
      <c r="I94" s="595" t="s">
        <v>282</v>
      </c>
      <c r="J94" s="595"/>
      <c r="K94" s="595"/>
      <c r="L94" s="130">
        <f>L89</f>
        <v>0</v>
      </c>
    </row>
    <row r="95" spans="2:12" ht="15" customHeight="1" x14ac:dyDescent="0.25">
      <c r="B95" s="572" t="s">
        <v>283</v>
      </c>
      <c r="C95" s="573"/>
      <c r="D95" s="573"/>
      <c r="E95" s="573"/>
      <c r="F95" s="127">
        <f>SUM(F93:F94)</f>
        <v>0</v>
      </c>
      <c r="H95" s="572" t="s">
        <v>283</v>
      </c>
      <c r="I95" s="573"/>
      <c r="J95" s="573"/>
      <c r="K95" s="573"/>
      <c r="L95" s="127">
        <f>SUM(L93:L94)</f>
        <v>0</v>
      </c>
    </row>
    <row r="96" spans="2:12" ht="15" customHeight="1" x14ac:dyDescent="0.25">
      <c r="B96" s="592"/>
      <c r="C96" s="593"/>
      <c r="D96" s="593"/>
      <c r="E96" s="593"/>
      <c r="F96" s="594"/>
      <c r="H96" s="592"/>
      <c r="I96" s="593"/>
      <c r="J96" s="593"/>
      <c r="K96" s="593"/>
      <c r="L96" s="594"/>
    </row>
    <row r="97" spans="2:12" ht="15" customHeight="1" x14ac:dyDescent="0.25">
      <c r="B97" s="580" t="s">
        <v>284</v>
      </c>
      <c r="C97" s="581"/>
      <c r="D97" s="581"/>
      <c r="E97" s="581"/>
      <c r="F97" s="582"/>
      <c r="H97" s="580" t="s">
        <v>284</v>
      </c>
      <c r="I97" s="581"/>
      <c r="J97" s="581"/>
      <c r="K97" s="581"/>
      <c r="L97" s="582"/>
    </row>
    <row r="98" spans="2:12" ht="15" customHeight="1" x14ac:dyDescent="0.25">
      <c r="B98" s="123">
        <v>5</v>
      </c>
      <c r="C98" s="589" t="s">
        <v>285</v>
      </c>
      <c r="D98" s="589"/>
      <c r="E98" s="589"/>
      <c r="F98" s="124" t="s">
        <v>247</v>
      </c>
      <c r="H98" s="123">
        <v>5</v>
      </c>
      <c r="I98" s="589" t="s">
        <v>285</v>
      </c>
      <c r="J98" s="589"/>
      <c r="K98" s="589"/>
      <c r="L98" s="124" t="s">
        <v>247</v>
      </c>
    </row>
    <row r="99" spans="2:12" ht="15" customHeight="1" x14ac:dyDescent="0.25">
      <c r="B99" s="125" t="s">
        <v>48</v>
      </c>
      <c r="C99" s="595" t="s">
        <v>286</v>
      </c>
      <c r="D99" s="595"/>
      <c r="E99" s="595"/>
      <c r="F99" s="130">
        <f>+INSUMOS!$J$9</f>
        <v>0</v>
      </c>
      <c r="H99" s="125" t="s">
        <v>48</v>
      </c>
      <c r="I99" s="595" t="s">
        <v>286</v>
      </c>
      <c r="J99" s="595"/>
      <c r="K99" s="595"/>
      <c r="L99" s="130">
        <f>+INSUMOS!$J$9</f>
        <v>0</v>
      </c>
    </row>
    <row r="100" spans="2:12" ht="15" customHeight="1" x14ac:dyDescent="0.25">
      <c r="B100" s="125" t="s">
        <v>52</v>
      </c>
      <c r="C100" s="595"/>
      <c r="D100" s="595"/>
      <c r="E100" s="595"/>
      <c r="F100" s="130">
        <v>0</v>
      </c>
      <c r="H100" s="125" t="s">
        <v>52</v>
      </c>
      <c r="I100" s="595"/>
      <c r="J100" s="595"/>
      <c r="K100" s="595"/>
      <c r="L100" s="130">
        <v>0</v>
      </c>
    </row>
    <row r="101" spans="2:12" ht="15" customHeight="1" x14ac:dyDescent="0.25">
      <c r="B101" s="140" t="s">
        <v>56</v>
      </c>
      <c r="C101" s="595"/>
      <c r="D101" s="595"/>
      <c r="E101" s="595"/>
      <c r="F101" s="130">
        <v>0</v>
      </c>
      <c r="H101" s="140" t="s">
        <v>56</v>
      </c>
      <c r="I101" s="595"/>
      <c r="J101" s="595"/>
      <c r="K101" s="595"/>
      <c r="L101" s="130">
        <v>0</v>
      </c>
    </row>
    <row r="102" spans="2:12" ht="15" customHeight="1" x14ac:dyDescent="0.25">
      <c r="B102" s="140" t="s">
        <v>70</v>
      </c>
      <c r="C102" s="595"/>
      <c r="D102" s="595"/>
      <c r="E102" s="595"/>
      <c r="F102" s="126">
        <v>0</v>
      </c>
      <c r="H102" s="140" t="s">
        <v>70</v>
      </c>
      <c r="I102" s="595"/>
      <c r="J102" s="595"/>
      <c r="K102" s="595"/>
      <c r="L102" s="126">
        <v>0</v>
      </c>
    </row>
    <row r="103" spans="2:12" ht="15" customHeight="1" x14ac:dyDescent="0.25">
      <c r="B103" s="140" t="s">
        <v>73</v>
      </c>
      <c r="C103" s="595"/>
      <c r="D103" s="595"/>
      <c r="E103" s="595"/>
      <c r="F103" s="126">
        <v>0</v>
      </c>
      <c r="H103" s="140" t="s">
        <v>73</v>
      </c>
      <c r="I103" s="595"/>
      <c r="J103" s="595"/>
      <c r="K103" s="595"/>
      <c r="L103" s="126">
        <v>0</v>
      </c>
    </row>
    <row r="104" spans="2:12" ht="15" customHeight="1" x14ac:dyDescent="0.25">
      <c r="B104" s="572" t="s">
        <v>287</v>
      </c>
      <c r="C104" s="573"/>
      <c r="D104" s="573"/>
      <c r="E104" s="573"/>
      <c r="F104" s="127">
        <f>SUM(F99:F103)</f>
        <v>0</v>
      </c>
      <c r="H104" s="572" t="s">
        <v>287</v>
      </c>
      <c r="I104" s="573"/>
      <c r="J104" s="573"/>
      <c r="K104" s="573"/>
      <c r="L104" s="127">
        <f>SUM(L99:L103)</f>
        <v>0</v>
      </c>
    </row>
    <row r="105" spans="2:12" ht="15" customHeight="1" x14ac:dyDescent="0.25">
      <c r="B105" s="586"/>
      <c r="C105" s="587"/>
      <c r="D105" s="587"/>
      <c r="E105" s="587"/>
      <c r="F105" s="588"/>
      <c r="H105" s="586"/>
      <c r="I105" s="587"/>
      <c r="J105" s="587"/>
      <c r="K105" s="587"/>
      <c r="L105" s="588"/>
    </row>
    <row r="106" spans="2:12" ht="15" customHeight="1" x14ac:dyDescent="0.25">
      <c r="B106" s="580" t="s">
        <v>288</v>
      </c>
      <c r="C106" s="581"/>
      <c r="D106" s="581"/>
      <c r="E106" s="581"/>
      <c r="F106" s="582"/>
      <c r="H106" s="580" t="s">
        <v>288</v>
      </c>
      <c r="I106" s="581"/>
      <c r="J106" s="581"/>
      <c r="K106" s="581"/>
      <c r="L106" s="582"/>
    </row>
    <row r="107" spans="2:12" ht="15" customHeight="1" x14ac:dyDescent="0.25">
      <c r="B107" s="123">
        <v>6</v>
      </c>
      <c r="C107" s="589" t="s">
        <v>289</v>
      </c>
      <c r="D107" s="589"/>
      <c r="E107" s="589" t="s">
        <v>47</v>
      </c>
      <c r="F107" s="124" t="s">
        <v>247</v>
      </c>
      <c r="H107" s="123">
        <v>6</v>
      </c>
      <c r="I107" s="589" t="s">
        <v>289</v>
      </c>
      <c r="J107" s="589"/>
      <c r="K107" s="589" t="s">
        <v>47</v>
      </c>
      <c r="L107" s="124" t="s">
        <v>247</v>
      </c>
    </row>
    <row r="108" spans="2:12" ht="15" customHeight="1" x14ac:dyDescent="0.25">
      <c r="B108" s="125" t="s">
        <v>48</v>
      </c>
      <c r="C108" s="578" t="s">
        <v>290</v>
      </c>
      <c r="D108" s="579"/>
      <c r="E108" s="108">
        <f>'Custos Indiretos Tributos Lucro'!$E$6</f>
        <v>0</v>
      </c>
      <c r="F108" s="130">
        <f>E108*F133</f>
        <v>0</v>
      </c>
      <c r="H108" s="125" t="s">
        <v>48</v>
      </c>
      <c r="I108" s="578" t="s">
        <v>290</v>
      </c>
      <c r="J108" s="579"/>
      <c r="K108" s="108">
        <f>'Custos Indiretos Tributos Lucro'!$E$6</f>
        <v>0</v>
      </c>
      <c r="L108" s="130">
        <f>K108*L133</f>
        <v>0</v>
      </c>
    </row>
    <row r="109" spans="2:12" ht="15" customHeight="1" x14ac:dyDescent="0.25">
      <c r="B109" s="125" t="s">
        <v>52</v>
      </c>
      <c r="C109" s="578" t="s">
        <v>291</v>
      </c>
      <c r="D109" s="579"/>
      <c r="E109" s="108">
        <f>'Custos Indiretos Tributos Lucro'!$E$7</f>
        <v>0</v>
      </c>
      <c r="F109" s="130">
        <f>E109*(F108+F133)</f>
        <v>0</v>
      </c>
      <c r="H109" s="125" t="s">
        <v>52</v>
      </c>
      <c r="I109" s="578" t="s">
        <v>291</v>
      </c>
      <c r="J109" s="579"/>
      <c r="K109" s="108">
        <f>'Custos Indiretos Tributos Lucro'!$E$7</f>
        <v>0</v>
      </c>
      <c r="L109" s="130">
        <f>K109*(L108+L133)</f>
        <v>0</v>
      </c>
    </row>
    <row r="110" spans="2:12" ht="15" customHeight="1" x14ac:dyDescent="0.25">
      <c r="B110" s="125" t="s">
        <v>56</v>
      </c>
      <c r="C110" s="578" t="s">
        <v>292</v>
      </c>
      <c r="D110" s="590"/>
      <c r="E110" s="590"/>
      <c r="F110" s="591"/>
      <c r="H110" s="125" t="s">
        <v>56</v>
      </c>
      <c r="I110" s="578" t="s">
        <v>292</v>
      </c>
      <c r="J110" s="590"/>
      <c r="K110" s="590"/>
      <c r="L110" s="591"/>
    </row>
    <row r="111" spans="2:12" ht="15" customHeight="1" x14ac:dyDescent="0.25">
      <c r="B111" s="125" t="s">
        <v>293</v>
      </c>
      <c r="C111" s="578" t="s">
        <v>135</v>
      </c>
      <c r="D111" s="579"/>
      <c r="E111" s="108">
        <f>+'Custos Indiretos Tributos Lucro'!$E$8</f>
        <v>0</v>
      </c>
      <c r="F111" s="130">
        <f>E111*$F$122</f>
        <v>0</v>
      </c>
      <c r="H111" s="125" t="s">
        <v>293</v>
      </c>
      <c r="I111" s="578" t="s">
        <v>135</v>
      </c>
      <c r="J111" s="579"/>
      <c r="K111" s="108">
        <f>+'Custos Indiretos Tributos Lucro'!$E$8</f>
        <v>0</v>
      </c>
      <c r="L111" s="130">
        <f>K111*$F$122</f>
        <v>0</v>
      </c>
    </row>
    <row r="112" spans="2:12" ht="15" customHeight="1" x14ac:dyDescent="0.25">
      <c r="B112" s="125" t="s">
        <v>294</v>
      </c>
      <c r="C112" s="578" t="s">
        <v>136</v>
      </c>
      <c r="D112" s="579"/>
      <c r="E112" s="108">
        <f>+'Custos Indiretos Tributos Lucro'!$E$9</f>
        <v>0</v>
      </c>
      <c r="F112" s="130">
        <f>E112*$F$122</f>
        <v>0</v>
      </c>
      <c r="H112" s="125" t="s">
        <v>294</v>
      </c>
      <c r="I112" s="578" t="s">
        <v>136</v>
      </c>
      <c r="J112" s="579"/>
      <c r="K112" s="108">
        <f>+'Custos Indiretos Tributos Lucro'!$E$9</f>
        <v>0</v>
      </c>
      <c r="L112" s="130">
        <f>K112*$F$122</f>
        <v>0</v>
      </c>
    </row>
    <row r="113" spans="2:12" ht="15" customHeight="1" x14ac:dyDescent="0.25">
      <c r="B113" s="125" t="s">
        <v>295</v>
      </c>
      <c r="C113" s="578" t="s">
        <v>137</v>
      </c>
      <c r="D113" s="579"/>
      <c r="E113" s="108">
        <f>+'Custos Indiretos Tributos Lucro'!$E$10</f>
        <v>0</v>
      </c>
      <c r="F113" s="130">
        <f>E113*$F$122</f>
        <v>0</v>
      </c>
      <c r="H113" s="125" t="s">
        <v>295</v>
      </c>
      <c r="I113" s="578" t="s">
        <v>137</v>
      </c>
      <c r="J113" s="579"/>
      <c r="K113" s="108">
        <f>+'Custos Indiretos Tributos Lucro'!$E$10</f>
        <v>0</v>
      </c>
      <c r="L113" s="130">
        <f>K113*$F$122</f>
        <v>0</v>
      </c>
    </row>
    <row r="114" spans="2:12" ht="15" customHeight="1" x14ac:dyDescent="0.25">
      <c r="B114" s="125" t="s">
        <v>296</v>
      </c>
      <c r="C114" s="578" t="s">
        <v>297</v>
      </c>
      <c r="D114" s="579"/>
      <c r="E114" s="108">
        <f>+'Custos Indiretos Tributos Lucro'!$E$11</f>
        <v>0</v>
      </c>
      <c r="F114" s="130">
        <f>E114*$F$122</f>
        <v>0</v>
      </c>
      <c r="H114" s="125" t="s">
        <v>296</v>
      </c>
      <c r="I114" s="578" t="s">
        <v>297</v>
      </c>
      <c r="J114" s="579"/>
      <c r="K114" s="108">
        <f>+'Custos Indiretos Tributos Lucro'!$E$11</f>
        <v>0</v>
      </c>
      <c r="L114" s="130">
        <f>K114*$F$122</f>
        <v>0</v>
      </c>
    </row>
    <row r="115" spans="2:12" ht="15" customHeight="1" x14ac:dyDescent="0.25">
      <c r="B115" s="572" t="s">
        <v>298</v>
      </c>
      <c r="C115" s="573"/>
      <c r="D115" s="573"/>
      <c r="E115" s="573"/>
      <c r="F115" s="127">
        <f>SUM(F108:F114)</f>
        <v>0</v>
      </c>
      <c r="H115" s="572" t="s">
        <v>298</v>
      </c>
      <c r="I115" s="573"/>
      <c r="J115" s="573"/>
      <c r="K115" s="573"/>
      <c r="L115" s="127">
        <f>SUM(L108:L114)</f>
        <v>0</v>
      </c>
    </row>
    <row r="116" spans="2:12" ht="15" customHeight="1" x14ac:dyDescent="0.25">
      <c r="B116" s="141"/>
      <c r="C116" s="75"/>
      <c r="D116" s="75"/>
      <c r="E116" s="76"/>
      <c r="F116" s="122"/>
      <c r="H116" s="141"/>
      <c r="I116" s="75"/>
      <c r="J116" s="75"/>
      <c r="K116" s="76"/>
      <c r="L116" s="122"/>
    </row>
    <row r="117" spans="2:12" ht="15" customHeight="1" x14ac:dyDescent="0.25">
      <c r="B117" s="142" t="s">
        <v>299</v>
      </c>
      <c r="C117" s="99" t="s">
        <v>300</v>
      </c>
      <c r="D117" s="99"/>
      <c r="E117" s="100">
        <f>E111+E112+E113+E114</f>
        <v>0</v>
      </c>
      <c r="F117" s="143"/>
      <c r="H117" s="142" t="s">
        <v>299</v>
      </c>
      <c r="I117" s="99" t="s">
        <v>300</v>
      </c>
      <c r="J117" s="99"/>
      <c r="K117" s="100">
        <f>K111+K112+K113+K114</f>
        <v>0</v>
      </c>
      <c r="L117" s="143"/>
    </row>
    <row r="118" spans="2:12" ht="15" customHeight="1" x14ac:dyDescent="0.25">
      <c r="B118" s="144"/>
      <c r="C118" s="101">
        <v>100</v>
      </c>
      <c r="D118" s="101"/>
      <c r="E118" s="102"/>
      <c r="F118" s="145"/>
      <c r="H118" s="144"/>
      <c r="I118" s="101">
        <v>100</v>
      </c>
      <c r="J118" s="101"/>
      <c r="K118" s="102"/>
      <c r="L118" s="145"/>
    </row>
    <row r="119" spans="2:12" ht="15" customHeight="1" x14ac:dyDescent="0.25">
      <c r="B119" s="146"/>
      <c r="C119" s="103"/>
      <c r="D119" s="103"/>
      <c r="E119" s="100"/>
      <c r="F119" s="143"/>
      <c r="H119" s="146"/>
      <c r="I119" s="103"/>
      <c r="J119" s="103"/>
      <c r="K119" s="100"/>
      <c r="L119" s="143"/>
    </row>
    <row r="120" spans="2:12" ht="15" customHeight="1" x14ac:dyDescent="0.25">
      <c r="B120" s="147" t="s">
        <v>301</v>
      </c>
      <c r="C120" s="104" t="s">
        <v>302</v>
      </c>
      <c r="D120" s="104"/>
      <c r="E120" s="98"/>
      <c r="F120" s="148">
        <f>F133+F108+F109</f>
        <v>0</v>
      </c>
      <c r="H120" s="147" t="s">
        <v>301</v>
      </c>
      <c r="I120" s="104" t="s">
        <v>302</v>
      </c>
      <c r="J120" s="104"/>
      <c r="K120" s="98"/>
      <c r="L120" s="148">
        <f>L133+L108+L109</f>
        <v>0</v>
      </c>
    </row>
    <row r="121" spans="2:12" ht="15" customHeight="1" x14ac:dyDescent="0.25">
      <c r="B121" s="144"/>
      <c r="C121" s="101"/>
      <c r="D121" s="101"/>
      <c r="E121" s="105"/>
      <c r="F121" s="145"/>
      <c r="H121" s="144"/>
      <c r="I121" s="101"/>
      <c r="J121" s="101"/>
      <c r="K121" s="105"/>
      <c r="L121" s="145"/>
    </row>
    <row r="122" spans="2:12" ht="15" customHeight="1" x14ac:dyDescent="0.25">
      <c r="B122" s="142" t="s">
        <v>303</v>
      </c>
      <c r="C122" s="99" t="s">
        <v>304</v>
      </c>
      <c r="D122" s="99"/>
      <c r="E122" s="100"/>
      <c r="F122" s="143">
        <f>F120/(1-E117)</f>
        <v>0</v>
      </c>
      <c r="H122" s="142" t="s">
        <v>303</v>
      </c>
      <c r="I122" s="99" t="s">
        <v>304</v>
      </c>
      <c r="J122" s="99"/>
      <c r="K122" s="100"/>
      <c r="L122" s="143">
        <f>L120/(1-K117)</f>
        <v>0</v>
      </c>
    </row>
    <row r="123" spans="2:12" ht="15" customHeight="1" x14ac:dyDescent="0.25">
      <c r="B123" s="144"/>
      <c r="C123" s="101"/>
      <c r="D123" s="101"/>
      <c r="E123" s="105"/>
      <c r="F123" s="145"/>
      <c r="H123" s="144"/>
      <c r="I123" s="101"/>
      <c r="J123" s="101"/>
      <c r="K123" s="105"/>
      <c r="L123" s="145"/>
    </row>
    <row r="124" spans="2:12" ht="15" customHeight="1" x14ac:dyDescent="0.25">
      <c r="B124" s="149"/>
      <c r="C124" s="106" t="s">
        <v>305</v>
      </c>
      <c r="D124" s="106"/>
      <c r="E124" s="107"/>
      <c r="F124" s="150">
        <f>F122-F120</f>
        <v>0</v>
      </c>
      <c r="H124" s="149"/>
      <c r="I124" s="106" t="s">
        <v>305</v>
      </c>
      <c r="J124" s="106"/>
      <c r="K124" s="107"/>
      <c r="L124" s="150">
        <f>L122-L120</f>
        <v>0</v>
      </c>
    </row>
    <row r="125" spans="2:12" ht="15" customHeight="1" x14ac:dyDescent="0.25">
      <c r="B125" s="141"/>
      <c r="C125" s="75"/>
      <c r="D125" s="75"/>
      <c r="E125" s="76"/>
      <c r="F125" s="122"/>
      <c r="H125" s="141"/>
      <c r="I125" s="75"/>
      <c r="J125" s="75"/>
      <c r="K125" s="76"/>
      <c r="L125" s="122"/>
    </row>
    <row r="126" spans="2:12" ht="15" customHeight="1" x14ac:dyDescent="0.25">
      <c r="B126" s="580" t="s">
        <v>306</v>
      </c>
      <c r="C126" s="581"/>
      <c r="D126" s="581"/>
      <c r="E126" s="581"/>
      <c r="F126" s="582"/>
      <c r="H126" s="580" t="s">
        <v>306</v>
      </c>
      <c r="I126" s="581"/>
      <c r="J126" s="581"/>
      <c r="K126" s="581"/>
      <c r="L126" s="582"/>
    </row>
    <row r="127" spans="2:12" ht="15" customHeight="1" x14ac:dyDescent="0.25">
      <c r="B127" s="583" t="s">
        <v>307</v>
      </c>
      <c r="C127" s="584"/>
      <c r="D127" s="584"/>
      <c r="E127" s="585"/>
      <c r="F127" s="151" t="s">
        <v>247</v>
      </c>
      <c r="H127" s="583" t="s">
        <v>307</v>
      </c>
      <c r="I127" s="584"/>
      <c r="J127" s="584"/>
      <c r="K127" s="585"/>
      <c r="L127" s="151" t="s">
        <v>247</v>
      </c>
    </row>
    <row r="128" spans="2:12" ht="15" customHeight="1" x14ac:dyDescent="0.25">
      <c r="B128" s="125" t="s">
        <v>48</v>
      </c>
      <c r="C128" s="571" t="str">
        <f>B23</f>
        <v>MÓDULO 1 - COMPOSIÇÃO DA REMUNERAÇÃO</v>
      </c>
      <c r="D128" s="571"/>
      <c r="E128" s="571"/>
      <c r="F128" s="152">
        <f>F31</f>
        <v>0</v>
      </c>
      <c r="H128" s="125" t="s">
        <v>48</v>
      </c>
      <c r="I128" s="571" t="str">
        <f>H23</f>
        <v>MÓDULO 1 - COMPOSIÇÃO DA REMUNERAÇÃO</v>
      </c>
      <c r="J128" s="571"/>
      <c r="K128" s="571"/>
      <c r="L128" s="152">
        <f>L31</f>
        <v>0</v>
      </c>
    </row>
    <row r="129" spans="2:12" ht="15" customHeight="1" x14ac:dyDescent="0.25">
      <c r="B129" s="125" t="s">
        <v>52</v>
      </c>
      <c r="C129" s="571" t="str">
        <f>B33</f>
        <v>MÓDULO 2 – ENCARGOS E BENEFÍCIOS ANUAIS, MENSAIS E DIÁRIOS</v>
      </c>
      <c r="D129" s="571"/>
      <c r="E129" s="571"/>
      <c r="F129" s="152">
        <f>F65</f>
        <v>0</v>
      </c>
      <c r="H129" s="125" t="s">
        <v>52</v>
      </c>
      <c r="I129" s="571" t="str">
        <f>H33</f>
        <v>MÓDULO 2 – ENCARGOS E BENEFÍCIOS ANUAIS, MENSAIS E DIÁRIOS</v>
      </c>
      <c r="J129" s="571"/>
      <c r="K129" s="571"/>
      <c r="L129" s="152">
        <f>L65</f>
        <v>0</v>
      </c>
    </row>
    <row r="130" spans="2:12" ht="15" customHeight="1" x14ac:dyDescent="0.25">
      <c r="B130" s="140" t="s">
        <v>56</v>
      </c>
      <c r="C130" s="571" t="str">
        <f>B67</f>
        <v>MÓDULO 3 – PROVISÃO PARA RESCISÃO</v>
      </c>
      <c r="D130" s="571"/>
      <c r="E130" s="571"/>
      <c r="F130" s="153">
        <f>F75</f>
        <v>0</v>
      </c>
      <c r="H130" s="140" t="s">
        <v>56</v>
      </c>
      <c r="I130" s="571" t="str">
        <f>H67</f>
        <v>MÓDULO 3 – PROVISÃO PARA RESCISÃO</v>
      </c>
      <c r="J130" s="571"/>
      <c r="K130" s="571"/>
      <c r="L130" s="153">
        <f>L75</f>
        <v>0</v>
      </c>
    </row>
    <row r="131" spans="2:12" ht="15" customHeight="1" x14ac:dyDescent="0.25">
      <c r="B131" s="140" t="s">
        <v>70</v>
      </c>
      <c r="C131" s="571" t="str">
        <f>B77</f>
        <v>MÓDULO 4 – CUSTO DE REPOSIÇÃO DO PROFISSIONAL AUSENTE</v>
      </c>
      <c r="D131" s="571"/>
      <c r="E131" s="571"/>
      <c r="F131" s="153">
        <f>F95</f>
        <v>0</v>
      </c>
      <c r="H131" s="140" t="s">
        <v>70</v>
      </c>
      <c r="I131" s="571" t="str">
        <f>H77</f>
        <v>MÓDULO 4 – CUSTO DE REPOSIÇÃO DO PROFISSIONAL AUSENTE</v>
      </c>
      <c r="J131" s="571"/>
      <c r="K131" s="571"/>
      <c r="L131" s="153">
        <f>L95</f>
        <v>0</v>
      </c>
    </row>
    <row r="132" spans="2:12" ht="15" customHeight="1" x14ac:dyDescent="0.25">
      <c r="B132" s="125" t="s">
        <v>73</v>
      </c>
      <c r="C132" s="571" t="str">
        <f>B97</f>
        <v>MÓDULO 5 – INSUMOS DIVERSOS</v>
      </c>
      <c r="D132" s="571"/>
      <c r="E132" s="571"/>
      <c r="F132" s="152">
        <f>F104</f>
        <v>0</v>
      </c>
      <c r="H132" s="125" t="s">
        <v>73</v>
      </c>
      <c r="I132" s="571" t="str">
        <f>H97</f>
        <v>MÓDULO 5 – INSUMOS DIVERSOS</v>
      </c>
      <c r="J132" s="571"/>
      <c r="K132" s="571"/>
      <c r="L132" s="152">
        <f>L104</f>
        <v>0</v>
      </c>
    </row>
    <row r="133" spans="2:12" ht="15" customHeight="1" x14ac:dyDescent="0.25">
      <c r="B133" s="125"/>
      <c r="C133" s="571" t="s">
        <v>308</v>
      </c>
      <c r="D133" s="571"/>
      <c r="E133" s="571"/>
      <c r="F133" s="152">
        <f>SUM(F128:F132)</f>
        <v>0</v>
      </c>
      <c r="H133" s="125"/>
      <c r="I133" s="571" t="s">
        <v>308</v>
      </c>
      <c r="J133" s="571"/>
      <c r="K133" s="571"/>
      <c r="L133" s="152">
        <f>SUM(L128:L132)</f>
        <v>0</v>
      </c>
    </row>
    <row r="134" spans="2:12" ht="15" customHeight="1" x14ac:dyDescent="0.25">
      <c r="B134" s="140" t="s">
        <v>76</v>
      </c>
      <c r="C134" s="571" t="str">
        <f>B106</f>
        <v>MÓDULO 6 – CUSTOS INDIRETOS, TRIBUTOS E LUCRO</v>
      </c>
      <c r="D134" s="571"/>
      <c r="E134" s="571"/>
      <c r="F134" s="153">
        <f>F115</f>
        <v>0</v>
      </c>
      <c r="H134" s="140" t="s">
        <v>76</v>
      </c>
      <c r="I134" s="571" t="str">
        <f>H106</f>
        <v>MÓDULO 6 – CUSTOS INDIRETOS, TRIBUTOS E LUCRO</v>
      </c>
      <c r="J134" s="571"/>
      <c r="K134" s="571"/>
      <c r="L134" s="153">
        <f>L115</f>
        <v>0</v>
      </c>
    </row>
    <row r="135" spans="2:12" ht="15" customHeight="1" x14ac:dyDescent="0.25">
      <c r="B135" s="572" t="s">
        <v>309</v>
      </c>
      <c r="C135" s="573"/>
      <c r="D135" s="573"/>
      <c r="E135" s="573"/>
      <c r="F135" s="127">
        <f>SUM(F133:F134)</f>
        <v>0</v>
      </c>
      <c r="H135" s="572" t="s">
        <v>309</v>
      </c>
      <c r="I135" s="573"/>
      <c r="J135" s="573"/>
      <c r="K135" s="573"/>
      <c r="L135" s="127">
        <f>SUM(L133:L134)</f>
        <v>0</v>
      </c>
    </row>
    <row r="136" spans="2:12" ht="6.75" customHeight="1" x14ac:dyDescent="0.25">
      <c r="B136" s="128"/>
      <c r="C136" s="118"/>
      <c r="D136" s="118"/>
      <c r="E136" s="118"/>
      <c r="F136" s="129"/>
      <c r="H136" s="128"/>
      <c r="I136" s="118"/>
      <c r="J136" s="118"/>
      <c r="K136" s="118"/>
      <c r="L136" s="129"/>
    </row>
    <row r="137" spans="2:12" ht="15" customHeight="1" x14ac:dyDescent="0.25">
      <c r="B137" s="574" t="s">
        <v>310</v>
      </c>
      <c r="C137" s="575"/>
      <c r="D137" s="575"/>
      <c r="E137" s="575"/>
      <c r="F137" s="154">
        <f>'Legenda - Abas Numéricas'!I8</f>
        <v>11</v>
      </c>
      <c r="H137" s="574" t="s">
        <v>310</v>
      </c>
      <c r="I137" s="575"/>
      <c r="J137" s="575"/>
      <c r="K137" s="575"/>
      <c r="L137" s="154">
        <f>+'Legenda - Abas Numéricas'!I6</f>
        <v>2</v>
      </c>
    </row>
    <row r="138" spans="2:12" ht="8.25" customHeight="1" thickBot="1" x14ac:dyDescent="0.3">
      <c r="B138" s="170"/>
      <c r="C138" s="171"/>
      <c r="D138" s="171"/>
      <c r="E138" s="171"/>
      <c r="F138" s="166"/>
      <c r="H138" s="170"/>
      <c r="I138" s="171"/>
      <c r="J138" s="171"/>
      <c r="K138" s="171"/>
      <c r="L138" s="166"/>
    </row>
    <row r="139" spans="2:12" ht="24" customHeight="1" thickBot="1" x14ac:dyDescent="0.3">
      <c r="B139" s="576" t="s">
        <v>311</v>
      </c>
      <c r="C139" s="577"/>
      <c r="D139" s="577"/>
      <c r="E139" s="577"/>
      <c r="F139" s="165">
        <f>F137*F135</f>
        <v>0</v>
      </c>
      <c r="H139" s="576" t="s">
        <v>311</v>
      </c>
      <c r="I139" s="577"/>
      <c r="J139" s="577"/>
      <c r="K139" s="577"/>
      <c r="L139" s="165">
        <f>L137*L135</f>
        <v>0</v>
      </c>
    </row>
  </sheetData>
  <protectedRanges>
    <protectedRange sqref="B15 H15" name="Intervalo1_1_1_1"/>
  </protectedRanges>
  <mergeCells count="264">
    <mergeCell ref="B6:C6"/>
    <mergeCell ref="B7:C7"/>
    <mergeCell ref="B8:C8"/>
    <mergeCell ref="E8:F8"/>
    <mergeCell ref="B9:C9"/>
    <mergeCell ref="E9:F9"/>
    <mergeCell ref="B2:F2"/>
    <mergeCell ref="B10:C10"/>
    <mergeCell ref="B11:C11"/>
    <mergeCell ref="B3:F3"/>
    <mergeCell ref="B4:F5"/>
    <mergeCell ref="B21:C21"/>
    <mergeCell ref="D21:F21"/>
    <mergeCell ref="B18:C18"/>
    <mergeCell ref="B19:C19"/>
    <mergeCell ref="B20:C20"/>
    <mergeCell ref="B16:C16"/>
    <mergeCell ref="B13:C13"/>
    <mergeCell ref="E13:F13"/>
    <mergeCell ref="B14:C14"/>
    <mergeCell ref="B15:C15"/>
    <mergeCell ref="B17:C17"/>
    <mergeCell ref="D17:F17"/>
    <mergeCell ref="D18:F18"/>
    <mergeCell ref="D19:F19"/>
    <mergeCell ref="D20:F20"/>
    <mergeCell ref="B12:F12"/>
    <mergeCell ref="D14:F14"/>
    <mergeCell ref="D15:F15"/>
    <mergeCell ref="D16:F16"/>
    <mergeCell ref="B23:F23"/>
    <mergeCell ref="B33:F33"/>
    <mergeCell ref="B34:D34"/>
    <mergeCell ref="B137:E137"/>
    <mergeCell ref="B139:E139"/>
    <mergeCell ref="C131:E131"/>
    <mergeCell ref="C132:E132"/>
    <mergeCell ref="C133:E133"/>
    <mergeCell ref="C134:E134"/>
    <mergeCell ref="B135:E135"/>
    <mergeCell ref="B90:F90"/>
    <mergeCell ref="B91:F91"/>
    <mergeCell ref="B92:E92"/>
    <mergeCell ref="B95:E95"/>
    <mergeCell ref="B96:F96"/>
    <mergeCell ref="B97:F97"/>
    <mergeCell ref="B105:F105"/>
    <mergeCell ref="B106:F106"/>
    <mergeCell ref="C102:E102"/>
    <mergeCell ref="B104:E104"/>
    <mergeCell ref="C128:E128"/>
    <mergeCell ref="C129:E129"/>
    <mergeCell ref="C130:E130"/>
    <mergeCell ref="C109:D109"/>
    <mergeCell ref="C30:D30"/>
    <mergeCell ref="B31:E31"/>
    <mergeCell ref="C35:D35"/>
    <mergeCell ref="C36:D36"/>
    <mergeCell ref="B60:F60"/>
    <mergeCell ref="C62:E62"/>
    <mergeCell ref="C63:E63"/>
    <mergeCell ref="C94:E94"/>
    <mergeCell ref="C98:E98"/>
    <mergeCell ref="C45:D45"/>
    <mergeCell ref="C46:D46"/>
    <mergeCell ref="C47:D47"/>
    <mergeCell ref="C48:D48"/>
    <mergeCell ref="B66:F66"/>
    <mergeCell ref="B67:F67"/>
    <mergeCell ref="C68:D68"/>
    <mergeCell ref="C52:D52"/>
    <mergeCell ref="C53:D53"/>
    <mergeCell ref="C54:D54"/>
    <mergeCell ref="B85:D85"/>
    <mergeCell ref="C99:E99"/>
    <mergeCell ref="C24:D24"/>
    <mergeCell ref="C25:D25"/>
    <mergeCell ref="C26:D26"/>
    <mergeCell ref="C27:D27"/>
    <mergeCell ref="C28:D28"/>
    <mergeCell ref="B75:D75"/>
    <mergeCell ref="B76:F76"/>
    <mergeCell ref="B77:F77"/>
    <mergeCell ref="B78:D78"/>
    <mergeCell ref="C69:D69"/>
    <mergeCell ref="C70:D70"/>
    <mergeCell ref="C71:D71"/>
    <mergeCell ref="C72:D72"/>
    <mergeCell ref="C74:D74"/>
    <mergeCell ref="C64:E64"/>
    <mergeCell ref="B65:E65"/>
    <mergeCell ref="C37:D37"/>
    <mergeCell ref="B39:F39"/>
    <mergeCell ref="B40:D40"/>
    <mergeCell ref="B49:D49"/>
    <mergeCell ref="B50:F50"/>
    <mergeCell ref="B51:D51"/>
    <mergeCell ref="C29:D29"/>
    <mergeCell ref="C82:D82"/>
    <mergeCell ref="C83:D83"/>
    <mergeCell ref="C84:D84"/>
    <mergeCell ref="B89:E89"/>
    <mergeCell ref="C93:E93"/>
    <mergeCell ref="C73:D73"/>
    <mergeCell ref="B58:E58"/>
    <mergeCell ref="B38:E38"/>
    <mergeCell ref="C41:D41"/>
    <mergeCell ref="C42:D42"/>
    <mergeCell ref="C43:D43"/>
    <mergeCell ref="C44:D44"/>
    <mergeCell ref="C56:D56"/>
    <mergeCell ref="C57:D57"/>
    <mergeCell ref="C55:D55"/>
    <mergeCell ref="B87:D87"/>
    <mergeCell ref="B61:E61"/>
    <mergeCell ref="B86:F86"/>
    <mergeCell ref="C79:D79"/>
    <mergeCell ref="C80:D80"/>
    <mergeCell ref="C81:D81"/>
    <mergeCell ref="C100:E100"/>
    <mergeCell ref="C101:E101"/>
    <mergeCell ref="C107:E107"/>
    <mergeCell ref="C108:D108"/>
    <mergeCell ref="B115:E115"/>
    <mergeCell ref="B126:F126"/>
    <mergeCell ref="B127:E127"/>
    <mergeCell ref="C110:F110"/>
    <mergeCell ref="C111:D111"/>
    <mergeCell ref="C112:D112"/>
    <mergeCell ref="C114:D114"/>
    <mergeCell ref="C113:D113"/>
    <mergeCell ref="C103:E103"/>
    <mergeCell ref="H2:L2"/>
    <mergeCell ref="H3:L3"/>
    <mergeCell ref="H4:L5"/>
    <mergeCell ref="H6:I6"/>
    <mergeCell ref="H7:I7"/>
    <mergeCell ref="H8:I8"/>
    <mergeCell ref="K8:L8"/>
    <mergeCell ref="H9:I9"/>
    <mergeCell ref="K9:L9"/>
    <mergeCell ref="H10:I10"/>
    <mergeCell ref="H11:I11"/>
    <mergeCell ref="H12:L12"/>
    <mergeCell ref="H13:I13"/>
    <mergeCell ref="K13:L13"/>
    <mergeCell ref="H14:I14"/>
    <mergeCell ref="J14:L14"/>
    <mergeCell ref="H15:I15"/>
    <mergeCell ref="J15:L15"/>
    <mergeCell ref="H16:I16"/>
    <mergeCell ref="J16:L16"/>
    <mergeCell ref="H17:I17"/>
    <mergeCell ref="J17:L17"/>
    <mergeCell ref="H18:I18"/>
    <mergeCell ref="J18:L18"/>
    <mergeCell ref="H19:I19"/>
    <mergeCell ref="J19:L19"/>
    <mergeCell ref="H20:I20"/>
    <mergeCell ref="J20:L20"/>
    <mergeCell ref="H21:I21"/>
    <mergeCell ref="J21:L21"/>
    <mergeCell ref="H23:L23"/>
    <mergeCell ref="I24:J24"/>
    <mergeCell ref="I25:J25"/>
    <mergeCell ref="I26:J26"/>
    <mergeCell ref="I27:J27"/>
    <mergeCell ref="I28:J28"/>
    <mergeCell ref="I29:J29"/>
    <mergeCell ref="I30:J30"/>
    <mergeCell ref="H31:K31"/>
    <mergeCell ref="H33:L33"/>
    <mergeCell ref="H34:J34"/>
    <mergeCell ref="I35:J35"/>
    <mergeCell ref="I36:J36"/>
    <mergeCell ref="I37:J37"/>
    <mergeCell ref="H38:K38"/>
    <mergeCell ref="H39:L39"/>
    <mergeCell ref="H40:J40"/>
    <mergeCell ref="I41:J41"/>
    <mergeCell ref="I42:J42"/>
    <mergeCell ref="I43:J43"/>
    <mergeCell ref="I44:J44"/>
    <mergeCell ref="I45:J45"/>
    <mergeCell ref="I46:J46"/>
    <mergeCell ref="I47:J47"/>
    <mergeCell ref="I48:J48"/>
    <mergeCell ref="H49:J49"/>
    <mergeCell ref="H50:L50"/>
    <mergeCell ref="H51:J51"/>
    <mergeCell ref="I52:J52"/>
    <mergeCell ref="I53:J53"/>
    <mergeCell ref="I54:J54"/>
    <mergeCell ref="I55:J55"/>
    <mergeCell ref="I56:J56"/>
    <mergeCell ref="I57:J57"/>
    <mergeCell ref="H58:K58"/>
    <mergeCell ref="H60:L60"/>
    <mergeCell ref="H61:K61"/>
    <mergeCell ref="I62:K62"/>
    <mergeCell ref="I63:K63"/>
    <mergeCell ref="I64:K64"/>
    <mergeCell ref="H65:K65"/>
    <mergeCell ref="H66:L66"/>
    <mergeCell ref="H67:L67"/>
    <mergeCell ref="I68:J68"/>
    <mergeCell ref="I69:J69"/>
    <mergeCell ref="I70:J70"/>
    <mergeCell ref="I71:J71"/>
    <mergeCell ref="I72:J72"/>
    <mergeCell ref="I73:J73"/>
    <mergeCell ref="I74:J74"/>
    <mergeCell ref="H75:J75"/>
    <mergeCell ref="H76:L76"/>
    <mergeCell ref="H77:L77"/>
    <mergeCell ref="H78:J78"/>
    <mergeCell ref="I79:J79"/>
    <mergeCell ref="I80:J80"/>
    <mergeCell ref="I81:J81"/>
    <mergeCell ref="I82:J82"/>
    <mergeCell ref="I83:J83"/>
    <mergeCell ref="I84:J84"/>
    <mergeCell ref="H85:J85"/>
    <mergeCell ref="H86:L86"/>
    <mergeCell ref="H87:J87"/>
    <mergeCell ref="H89:K89"/>
    <mergeCell ref="H90:L90"/>
    <mergeCell ref="H91:L91"/>
    <mergeCell ref="H92:K92"/>
    <mergeCell ref="I93:K93"/>
    <mergeCell ref="I94:K94"/>
    <mergeCell ref="H95:K95"/>
    <mergeCell ref="H96:L96"/>
    <mergeCell ref="H97:L97"/>
    <mergeCell ref="I98:K98"/>
    <mergeCell ref="I99:K99"/>
    <mergeCell ref="I100:K100"/>
    <mergeCell ref="I101:K101"/>
    <mergeCell ref="I102:K102"/>
    <mergeCell ref="I103:K103"/>
    <mergeCell ref="H104:K104"/>
    <mergeCell ref="H105:L105"/>
    <mergeCell ref="H106:L106"/>
    <mergeCell ref="I107:K107"/>
    <mergeCell ref="I108:J108"/>
    <mergeCell ref="I109:J109"/>
    <mergeCell ref="I110:L110"/>
    <mergeCell ref="I111:J111"/>
    <mergeCell ref="I112:J112"/>
    <mergeCell ref="I113:J113"/>
    <mergeCell ref="I133:K133"/>
    <mergeCell ref="I134:K134"/>
    <mergeCell ref="H135:K135"/>
    <mergeCell ref="H137:K137"/>
    <mergeCell ref="H139:K139"/>
    <mergeCell ref="I114:J114"/>
    <mergeCell ref="H115:K115"/>
    <mergeCell ref="H126:L126"/>
    <mergeCell ref="H127:K127"/>
    <mergeCell ref="I128:K128"/>
    <mergeCell ref="I129:K129"/>
    <mergeCell ref="I130:K130"/>
    <mergeCell ref="I131:K131"/>
    <mergeCell ref="I132:K132"/>
  </mergeCells>
  <dataValidations count="3">
    <dataValidation type="date" operator="greaterThan" allowBlank="1" showInputMessage="1" showErrorMessage="1" errorTitle="Data Base:" error="Insira a data no formato &quot;dd/mm/aaaa&quot;._x000a_(Ex.: Para a data de 1º de janeiro de 2012, digite &quot;1/1/2012&quot;)" promptTitle="Data Base:" sqref="D131094:F131094 HO65558:HQ65558 RK65558:RM65558 ABG65558:ABI65558 ALC65558:ALE65558 AUY65558:AVA65558 BEU65558:BEW65558 BOQ65558:BOS65558 BYM65558:BYO65558 CII65558:CIK65558 CSE65558:CSG65558 DCA65558:DCC65558 DLW65558:DLY65558 DVS65558:DVU65558 EFO65558:EFQ65558 EPK65558:EPM65558 EZG65558:EZI65558 FJC65558:FJE65558 FSY65558:FTA65558 GCU65558:GCW65558 GMQ65558:GMS65558 GWM65558:GWO65558 HGI65558:HGK65558 HQE65558:HQG65558 IAA65558:IAC65558 IJW65558:IJY65558 ITS65558:ITU65558 JDO65558:JDQ65558 JNK65558:JNM65558 JXG65558:JXI65558 KHC65558:KHE65558 KQY65558:KRA65558 LAU65558:LAW65558 LKQ65558:LKS65558 LUM65558:LUO65558 MEI65558:MEK65558 MOE65558:MOG65558 MYA65558:MYC65558 NHW65558:NHY65558 NRS65558:NRU65558 OBO65558:OBQ65558 OLK65558:OLM65558 OVG65558:OVI65558 PFC65558:PFE65558 POY65558:PPA65558 PYU65558:PYW65558 QIQ65558:QIS65558 QSM65558:QSO65558 RCI65558:RCK65558 RME65558:RMG65558 RWA65558:RWC65558 SFW65558:SFY65558 SPS65558:SPU65558 SZO65558:SZQ65558 TJK65558:TJM65558 TTG65558:TTI65558 UDC65558:UDE65558 UMY65558:UNA65558 UWU65558:UWW65558 VGQ65558:VGS65558 VQM65558:VQO65558 WAI65558:WAK65558 WKE65558:WKG65558 WUA65558:WUC65558 D196630:F196630 HO131094:HQ131094 RK131094:RM131094 ABG131094:ABI131094 ALC131094:ALE131094 AUY131094:AVA131094 BEU131094:BEW131094 BOQ131094:BOS131094 BYM131094:BYO131094 CII131094:CIK131094 CSE131094:CSG131094 DCA131094:DCC131094 DLW131094:DLY131094 DVS131094:DVU131094 EFO131094:EFQ131094 EPK131094:EPM131094 EZG131094:EZI131094 FJC131094:FJE131094 FSY131094:FTA131094 GCU131094:GCW131094 GMQ131094:GMS131094 GWM131094:GWO131094 HGI131094:HGK131094 HQE131094:HQG131094 IAA131094:IAC131094 IJW131094:IJY131094 ITS131094:ITU131094 JDO131094:JDQ131094 JNK131094:JNM131094 JXG131094:JXI131094 KHC131094:KHE131094 KQY131094:KRA131094 LAU131094:LAW131094 LKQ131094:LKS131094 LUM131094:LUO131094 MEI131094:MEK131094 MOE131094:MOG131094 MYA131094:MYC131094 NHW131094:NHY131094 NRS131094:NRU131094 OBO131094:OBQ131094 OLK131094:OLM131094 OVG131094:OVI131094 PFC131094:PFE131094 POY131094:PPA131094 PYU131094:PYW131094 QIQ131094:QIS131094 QSM131094:QSO131094 RCI131094:RCK131094 RME131094:RMG131094 RWA131094:RWC131094 SFW131094:SFY131094 SPS131094:SPU131094 SZO131094:SZQ131094 TJK131094:TJM131094 TTG131094:TTI131094 UDC131094:UDE131094 UMY131094:UNA131094 UWU131094:UWW131094 VGQ131094:VGS131094 VQM131094:VQO131094 WAI131094:WAK131094 WKE131094:WKG131094 WUA131094:WUC131094 D262166:F262166 HO196630:HQ196630 RK196630:RM196630 ABG196630:ABI196630 ALC196630:ALE196630 AUY196630:AVA196630 BEU196630:BEW196630 BOQ196630:BOS196630 BYM196630:BYO196630 CII196630:CIK196630 CSE196630:CSG196630 DCA196630:DCC196630 DLW196630:DLY196630 DVS196630:DVU196630 EFO196630:EFQ196630 EPK196630:EPM196630 EZG196630:EZI196630 FJC196630:FJE196630 FSY196630:FTA196630 GCU196630:GCW196630 GMQ196630:GMS196630 GWM196630:GWO196630 HGI196630:HGK196630 HQE196630:HQG196630 IAA196630:IAC196630 IJW196630:IJY196630 ITS196630:ITU196630 JDO196630:JDQ196630 JNK196630:JNM196630 JXG196630:JXI196630 KHC196630:KHE196630 KQY196630:KRA196630 LAU196630:LAW196630 LKQ196630:LKS196630 LUM196630:LUO196630 MEI196630:MEK196630 MOE196630:MOG196630 MYA196630:MYC196630 NHW196630:NHY196630 NRS196630:NRU196630 OBO196630:OBQ196630 OLK196630:OLM196630 OVG196630:OVI196630 PFC196630:PFE196630 POY196630:PPA196630 PYU196630:PYW196630 QIQ196630:QIS196630 QSM196630:QSO196630 RCI196630:RCK196630 RME196630:RMG196630 RWA196630:RWC196630 SFW196630:SFY196630 SPS196630:SPU196630 SZO196630:SZQ196630 TJK196630:TJM196630 TTG196630:TTI196630 UDC196630:UDE196630 UMY196630:UNA196630 UWU196630:UWW196630 VGQ196630:VGS196630 VQM196630:VQO196630 WAI196630:WAK196630 WKE196630:WKG196630 WUA196630:WUC196630 D327702:F327702 HO262166:HQ262166 RK262166:RM262166 ABG262166:ABI262166 ALC262166:ALE262166 AUY262166:AVA262166 BEU262166:BEW262166 BOQ262166:BOS262166 BYM262166:BYO262166 CII262166:CIK262166 CSE262166:CSG262166 DCA262166:DCC262166 DLW262166:DLY262166 DVS262166:DVU262166 EFO262166:EFQ262166 EPK262166:EPM262166 EZG262166:EZI262166 FJC262166:FJE262166 FSY262166:FTA262166 GCU262166:GCW262166 GMQ262166:GMS262166 GWM262166:GWO262166 HGI262166:HGK262166 HQE262166:HQG262166 IAA262166:IAC262166 IJW262166:IJY262166 ITS262166:ITU262166 JDO262166:JDQ262166 JNK262166:JNM262166 JXG262166:JXI262166 KHC262166:KHE262166 KQY262166:KRA262166 LAU262166:LAW262166 LKQ262166:LKS262166 LUM262166:LUO262166 MEI262166:MEK262166 MOE262166:MOG262166 MYA262166:MYC262166 NHW262166:NHY262166 NRS262166:NRU262166 OBO262166:OBQ262166 OLK262166:OLM262166 OVG262166:OVI262166 PFC262166:PFE262166 POY262166:PPA262166 PYU262166:PYW262166 QIQ262166:QIS262166 QSM262166:QSO262166 RCI262166:RCK262166 RME262166:RMG262166 RWA262166:RWC262166 SFW262166:SFY262166 SPS262166:SPU262166 SZO262166:SZQ262166 TJK262166:TJM262166 TTG262166:TTI262166 UDC262166:UDE262166 UMY262166:UNA262166 UWU262166:UWW262166 VGQ262166:VGS262166 VQM262166:VQO262166 WAI262166:WAK262166 WKE262166:WKG262166 WUA262166:WUC262166 D393238:F393238 HO327702:HQ327702 RK327702:RM327702 ABG327702:ABI327702 ALC327702:ALE327702 AUY327702:AVA327702 BEU327702:BEW327702 BOQ327702:BOS327702 BYM327702:BYO327702 CII327702:CIK327702 CSE327702:CSG327702 DCA327702:DCC327702 DLW327702:DLY327702 DVS327702:DVU327702 EFO327702:EFQ327702 EPK327702:EPM327702 EZG327702:EZI327702 FJC327702:FJE327702 FSY327702:FTA327702 GCU327702:GCW327702 GMQ327702:GMS327702 GWM327702:GWO327702 HGI327702:HGK327702 HQE327702:HQG327702 IAA327702:IAC327702 IJW327702:IJY327702 ITS327702:ITU327702 JDO327702:JDQ327702 JNK327702:JNM327702 JXG327702:JXI327702 KHC327702:KHE327702 KQY327702:KRA327702 LAU327702:LAW327702 LKQ327702:LKS327702 LUM327702:LUO327702 MEI327702:MEK327702 MOE327702:MOG327702 MYA327702:MYC327702 NHW327702:NHY327702 NRS327702:NRU327702 OBO327702:OBQ327702 OLK327702:OLM327702 OVG327702:OVI327702 PFC327702:PFE327702 POY327702:PPA327702 PYU327702:PYW327702 QIQ327702:QIS327702 QSM327702:QSO327702 RCI327702:RCK327702 RME327702:RMG327702 RWA327702:RWC327702 SFW327702:SFY327702 SPS327702:SPU327702 SZO327702:SZQ327702 TJK327702:TJM327702 TTG327702:TTI327702 UDC327702:UDE327702 UMY327702:UNA327702 UWU327702:UWW327702 VGQ327702:VGS327702 VQM327702:VQO327702 WAI327702:WAK327702 WKE327702:WKG327702 WUA327702:WUC327702 D458774:F458774 HO393238:HQ393238 RK393238:RM393238 ABG393238:ABI393238 ALC393238:ALE393238 AUY393238:AVA393238 BEU393238:BEW393238 BOQ393238:BOS393238 BYM393238:BYO393238 CII393238:CIK393238 CSE393238:CSG393238 DCA393238:DCC393238 DLW393238:DLY393238 DVS393238:DVU393238 EFO393238:EFQ393238 EPK393238:EPM393238 EZG393238:EZI393238 FJC393238:FJE393238 FSY393238:FTA393238 GCU393238:GCW393238 GMQ393238:GMS393238 GWM393238:GWO393238 HGI393238:HGK393238 HQE393238:HQG393238 IAA393238:IAC393238 IJW393238:IJY393238 ITS393238:ITU393238 JDO393238:JDQ393238 JNK393238:JNM393238 JXG393238:JXI393238 KHC393238:KHE393238 KQY393238:KRA393238 LAU393238:LAW393238 LKQ393238:LKS393238 LUM393238:LUO393238 MEI393238:MEK393238 MOE393238:MOG393238 MYA393238:MYC393238 NHW393238:NHY393238 NRS393238:NRU393238 OBO393238:OBQ393238 OLK393238:OLM393238 OVG393238:OVI393238 PFC393238:PFE393238 POY393238:PPA393238 PYU393238:PYW393238 QIQ393238:QIS393238 QSM393238:QSO393238 RCI393238:RCK393238 RME393238:RMG393238 RWA393238:RWC393238 SFW393238:SFY393238 SPS393238:SPU393238 SZO393238:SZQ393238 TJK393238:TJM393238 TTG393238:TTI393238 UDC393238:UDE393238 UMY393238:UNA393238 UWU393238:UWW393238 VGQ393238:VGS393238 VQM393238:VQO393238 WAI393238:WAK393238 WKE393238:WKG393238 WUA393238:WUC393238 D524310:F524310 HO458774:HQ458774 RK458774:RM458774 ABG458774:ABI458774 ALC458774:ALE458774 AUY458774:AVA458774 BEU458774:BEW458774 BOQ458774:BOS458774 BYM458774:BYO458774 CII458774:CIK458774 CSE458774:CSG458774 DCA458774:DCC458774 DLW458774:DLY458774 DVS458774:DVU458774 EFO458774:EFQ458774 EPK458774:EPM458774 EZG458774:EZI458774 FJC458774:FJE458774 FSY458774:FTA458774 GCU458774:GCW458774 GMQ458774:GMS458774 GWM458774:GWO458774 HGI458774:HGK458774 HQE458774:HQG458774 IAA458774:IAC458774 IJW458774:IJY458774 ITS458774:ITU458774 JDO458774:JDQ458774 JNK458774:JNM458774 JXG458774:JXI458774 KHC458774:KHE458774 KQY458774:KRA458774 LAU458774:LAW458774 LKQ458774:LKS458774 LUM458774:LUO458774 MEI458774:MEK458774 MOE458774:MOG458774 MYA458774:MYC458774 NHW458774:NHY458774 NRS458774:NRU458774 OBO458774:OBQ458774 OLK458774:OLM458774 OVG458774:OVI458774 PFC458774:PFE458774 POY458774:PPA458774 PYU458774:PYW458774 QIQ458774:QIS458774 QSM458774:QSO458774 RCI458774:RCK458774 RME458774:RMG458774 RWA458774:RWC458774 SFW458774:SFY458774 SPS458774:SPU458774 SZO458774:SZQ458774 TJK458774:TJM458774 TTG458774:TTI458774 UDC458774:UDE458774 UMY458774:UNA458774 UWU458774:UWW458774 VGQ458774:VGS458774 VQM458774:VQO458774 WAI458774:WAK458774 WKE458774:WKG458774 WUA458774:WUC458774 D589846:F589846 HO524310:HQ524310 RK524310:RM524310 ABG524310:ABI524310 ALC524310:ALE524310 AUY524310:AVA524310 BEU524310:BEW524310 BOQ524310:BOS524310 BYM524310:BYO524310 CII524310:CIK524310 CSE524310:CSG524310 DCA524310:DCC524310 DLW524310:DLY524310 DVS524310:DVU524310 EFO524310:EFQ524310 EPK524310:EPM524310 EZG524310:EZI524310 FJC524310:FJE524310 FSY524310:FTA524310 GCU524310:GCW524310 GMQ524310:GMS524310 GWM524310:GWO524310 HGI524310:HGK524310 HQE524310:HQG524310 IAA524310:IAC524310 IJW524310:IJY524310 ITS524310:ITU524310 JDO524310:JDQ524310 JNK524310:JNM524310 JXG524310:JXI524310 KHC524310:KHE524310 KQY524310:KRA524310 LAU524310:LAW524310 LKQ524310:LKS524310 LUM524310:LUO524310 MEI524310:MEK524310 MOE524310:MOG524310 MYA524310:MYC524310 NHW524310:NHY524310 NRS524310:NRU524310 OBO524310:OBQ524310 OLK524310:OLM524310 OVG524310:OVI524310 PFC524310:PFE524310 POY524310:PPA524310 PYU524310:PYW524310 QIQ524310:QIS524310 QSM524310:QSO524310 RCI524310:RCK524310 RME524310:RMG524310 RWA524310:RWC524310 SFW524310:SFY524310 SPS524310:SPU524310 SZO524310:SZQ524310 TJK524310:TJM524310 TTG524310:TTI524310 UDC524310:UDE524310 UMY524310:UNA524310 UWU524310:UWW524310 VGQ524310:VGS524310 VQM524310:VQO524310 WAI524310:WAK524310 WKE524310:WKG524310 WUA524310:WUC524310 D655382:F655382 HO589846:HQ589846 RK589846:RM589846 ABG589846:ABI589846 ALC589846:ALE589846 AUY589846:AVA589846 BEU589846:BEW589846 BOQ589846:BOS589846 BYM589846:BYO589846 CII589846:CIK589846 CSE589846:CSG589846 DCA589846:DCC589846 DLW589846:DLY589846 DVS589846:DVU589846 EFO589846:EFQ589846 EPK589846:EPM589846 EZG589846:EZI589846 FJC589846:FJE589846 FSY589846:FTA589846 GCU589846:GCW589846 GMQ589846:GMS589846 GWM589846:GWO589846 HGI589846:HGK589846 HQE589846:HQG589846 IAA589846:IAC589846 IJW589846:IJY589846 ITS589846:ITU589846 JDO589846:JDQ589846 JNK589846:JNM589846 JXG589846:JXI589846 KHC589846:KHE589846 KQY589846:KRA589846 LAU589846:LAW589846 LKQ589846:LKS589846 LUM589846:LUO589846 MEI589846:MEK589846 MOE589846:MOG589846 MYA589846:MYC589846 NHW589846:NHY589846 NRS589846:NRU589846 OBO589846:OBQ589846 OLK589846:OLM589846 OVG589846:OVI589846 PFC589846:PFE589846 POY589846:PPA589846 PYU589846:PYW589846 QIQ589846:QIS589846 QSM589846:QSO589846 RCI589846:RCK589846 RME589846:RMG589846 RWA589846:RWC589846 SFW589846:SFY589846 SPS589846:SPU589846 SZO589846:SZQ589846 TJK589846:TJM589846 TTG589846:TTI589846 UDC589846:UDE589846 UMY589846:UNA589846 UWU589846:UWW589846 VGQ589846:VGS589846 VQM589846:VQO589846 WAI589846:WAK589846 WKE589846:WKG589846 WUA589846:WUC589846 D720918:F720918 HO655382:HQ655382 RK655382:RM655382 ABG655382:ABI655382 ALC655382:ALE655382 AUY655382:AVA655382 BEU655382:BEW655382 BOQ655382:BOS655382 BYM655382:BYO655382 CII655382:CIK655382 CSE655382:CSG655382 DCA655382:DCC655382 DLW655382:DLY655382 DVS655382:DVU655382 EFO655382:EFQ655382 EPK655382:EPM655382 EZG655382:EZI655382 FJC655382:FJE655382 FSY655382:FTA655382 GCU655382:GCW655382 GMQ655382:GMS655382 GWM655382:GWO655382 HGI655382:HGK655382 HQE655382:HQG655382 IAA655382:IAC655382 IJW655382:IJY655382 ITS655382:ITU655382 JDO655382:JDQ655382 JNK655382:JNM655382 JXG655382:JXI655382 KHC655382:KHE655382 KQY655382:KRA655382 LAU655382:LAW655382 LKQ655382:LKS655382 LUM655382:LUO655382 MEI655382:MEK655382 MOE655382:MOG655382 MYA655382:MYC655382 NHW655382:NHY655382 NRS655382:NRU655382 OBO655382:OBQ655382 OLK655382:OLM655382 OVG655382:OVI655382 PFC655382:PFE655382 POY655382:PPA655382 PYU655382:PYW655382 QIQ655382:QIS655382 QSM655382:QSO655382 RCI655382:RCK655382 RME655382:RMG655382 RWA655382:RWC655382 SFW655382:SFY655382 SPS655382:SPU655382 SZO655382:SZQ655382 TJK655382:TJM655382 TTG655382:TTI655382 UDC655382:UDE655382 UMY655382:UNA655382 UWU655382:UWW655382 VGQ655382:VGS655382 VQM655382:VQO655382 WAI655382:WAK655382 WKE655382:WKG655382 WUA655382:WUC655382 D786454:F786454 HO720918:HQ720918 RK720918:RM720918 ABG720918:ABI720918 ALC720918:ALE720918 AUY720918:AVA720918 BEU720918:BEW720918 BOQ720918:BOS720918 BYM720918:BYO720918 CII720918:CIK720918 CSE720918:CSG720918 DCA720918:DCC720918 DLW720918:DLY720918 DVS720918:DVU720918 EFO720918:EFQ720918 EPK720918:EPM720918 EZG720918:EZI720918 FJC720918:FJE720918 FSY720918:FTA720918 GCU720918:GCW720918 GMQ720918:GMS720918 GWM720918:GWO720918 HGI720918:HGK720918 HQE720918:HQG720918 IAA720918:IAC720918 IJW720918:IJY720918 ITS720918:ITU720918 JDO720918:JDQ720918 JNK720918:JNM720918 JXG720918:JXI720918 KHC720918:KHE720918 KQY720918:KRA720918 LAU720918:LAW720918 LKQ720918:LKS720918 LUM720918:LUO720918 MEI720918:MEK720918 MOE720918:MOG720918 MYA720918:MYC720918 NHW720918:NHY720918 NRS720918:NRU720918 OBO720918:OBQ720918 OLK720918:OLM720918 OVG720918:OVI720918 PFC720918:PFE720918 POY720918:PPA720918 PYU720918:PYW720918 QIQ720918:QIS720918 QSM720918:QSO720918 RCI720918:RCK720918 RME720918:RMG720918 RWA720918:RWC720918 SFW720918:SFY720918 SPS720918:SPU720918 SZO720918:SZQ720918 TJK720918:TJM720918 TTG720918:TTI720918 UDC720918:UDE720918 UMY720918:UNA720918 UWU720918:UWW720918 VGQ720918:VGS720918 VQM720918:VQO720918 WAI720918:WAK720918 WKE720918:WKG720918 WUA720918:WUC720918 D851990:F851990 HO786454:HQ786454 RK786454:RM786454 ABG786454:ABI786454 ALC786454:ALE786454 AUY786454:AVA786454 BEU786454:BEW786454 BOQ786454:BOS786454 BYM786454:BYO786454 CII786454:CIK786454 CSE786454:CSG786454 DCA786454:DCC786454 DLW786454:DLY786454 DVS786454:DVU786454 EFO786454:EFQ786454 EPK786454:EPM786454 EZG786454:EZI786454 FJC786454:FJE786454 FSY786454:FTA786454 GCU786454:GCW786454 GMQ786454:GMS786454 GWM786454:GWO786454 HGI786454:HGK786454 HQE786454:HQG786454 IAA786454:IAC786454 IJW786454:IJY786454 ITS786454:ITU786454 JDO786454:JDQ786454 JNK786454:JNM786454 JXG786454:JXI786454 KHC786454:KHE786454 KQY786454:KRA786454 LAU786454:LAW786454 LKQ786454:LKS786454 LUM786454:LUO786454 MEI786454:MEK786454 MOE786454:MOG786454 MYA786454:MYC786454 NHW786454:NHY786454 NRS786454:NRU786454 OBO786454:OBQ786454 OLK786454:OLM786454 OVG786454:OVI786454 PFC786454:PFE786454 POY786454:PPA786454 PYU786454:PYW786454 QIQ786454:QIS786454 QSM786454:QSO786454 RCI786454:RCK786454 RME786454:RMG786454 RWA786454:RWC786454 SFW786454:SFY786454 SPS786454:SPU786454 SZO786454:SZQ786454 TJK786454:TJM786454 TTG786454:TTI786454 UDC786454:UDE786454 UMY786454:UNA786454 UWU786454:UWW786454 VGQ786454:VGS786454 VQM786454:VQO786454 WAI786454:WAK786454 WKE786454:WKG786454 WUA786454:WUC786454 D917526:F917526 HO851990:HQ851990 RK851990:RM851990 ABG851990:ABI851990 ALC851990:ALE851990 AUY851990:AVA851990 BEU851990:BEW851990 BOQ851990:BOS851990 BYM851990:BYO851990 CII851990:CIK851990 CSE851990:CSG851990 DCA851990:DCC851990 DLW851990:DLY851990 DVS851990:DVU851990 EFO851990:EFQ851990 EPK851990:EPM851990 EZG851990:EZI851990 FJC851990:FJE851990 FSY851990:FTA851990 GCU851990:GCW851990 GMQ851990:GMS851990 GWM851990:GWO851990 HGI851990:HGK851990 HQE851990:HQG851990 IAA851990:IAC851990 IJW851990:IJY851990 ITS851990:ITU851990 JDO851990:JDQ851990 JNK851990:JNM851990 JXG851990:JXI851990 KHC851990:KHE851990 KQY851990:KRA851990 LAU851990:LAW851990 LKQ851990:LKS851990 LUM851990:LUO851990 MEI851990:MEK851990 MOE851990:MOG851990 MYA851990:MYC851990 NHW851990:NHY851990 NRS851990:NRU851990 OBO851990:OBQ851990 OLK851990:OLM851990 OVG851990:OVI851990 PFC851990:PFE851990 POY851990:PPA851990 PYU851990:PYW851990 QIQ851990:QIS851990 QSM851990:QSO851990 RCI851990:RCK851990 RME851990:RMG851990 RWA851990:RWC851990 SFW851990:SFY851990 SPS851990:SPU851990 SZO851990:SZQ851990 TJK851990:TJM851990 TTG851990:TTI851990 UDC851990:UDE851990 UMY851990:UNA851990 UWU851990:UWW851990 VGQ851990:VGS851990 VQM851990:VQO851990 WAI851990:WAK851990 WKE851990:WKG851990 WUA851990:WUC851990 D983062:F983062 HO917526:HQ917526 RK917526:RM917526 ABG917526:ABI917526 ALC917526:ALE917526 AUY917526:AVA917526 BEU917526:BEW917526 BOQ917526:BOS917526 BYM917526:BYO917526 CII917526:CIK917526 CSE917526:CSG917526 DCA917526:DCC917526 DLW917526:DLY917526 DVS917526:DVU917526 EFO917526:EFQ917526 EPK917526:EPM917526 EZG917526:EZI917526 FJC917526:FJE917526 FSY917526:FTA917526 GCU917526:GCW917526 GMQ917526:GMS917526 GWM917526:GWO917526 HGI917526:HGK917526 HQE917526:HQG917526 IAA917526:IAC917526 IJW917526:IJY917526 ITS917526:ITU917526 JDO917526:JDQ917526 JNK917526:JNM917526 JXG917526:JXI917526 KHC917526:KHE917526 KQY917526:KRA917526 LAU917526:LAW917526 LKQ917526:LKS917526 LUM917526:LUO917526 MEI917526:MEK917526 MOE917526:MOG917526 MYA917526:MYC917526 NHW917526:NHY917526 NRS917526:NRU917526 OBO917526:OBQ917526 OLK917526:OLM917526 OVG917526:OVI917526 PFC917526:PFE917526 POY917526:PPA917526 PYU917526:PYW917526 QIQ917526:QIS917526 QSM917526:QSO917526 RCI917526:RCK917526 RME917526:RMG917526 RWA917526:RWC917526 SFW917526:SFY917526 SPS917526:SPU917526 SZO917526:SZQ917526 TJK917526:TJM917526 TTG917526:TTI917526 UDC917526:UDE917526 UMY917526:UNA917526 UWU917526:UWW917526 VGQ917526:VGS917526 VQM917526:VQO917526 WAI917526:WAK917526 WKE917526:WKG917526 WUA917526:WUC917526 D19:F19 HO983062:HQ983062 RK983062:RM983062 ABG983062:ABI983062 ALC983062:ALE983062 AUY983062:AVA983062 BEU983062:BEW983062 BOQ983062:BOS983062 BYM983062:BYO983062 CII983062:CIK983062 CSE983062:CSG983062 DCA983062:DCC983062 DLW983062:DLY983062 DVS983062:DVU983062 EFO983062:EFQ983062 EPK983062:EPM983062 EZG983062:EZI983062 FJC983062:FJE983062 FSY983062:FTA983062 GCU983062:GCW983062 GMQ983062:GMS983062 GWM983062:GWO983062 HGI983062:HGK983062 HQE983062:HQG983062 IAA983062:IAC983062 IJW983062:IJY983062 ITS983062:ITU983062 JDO983062:JDQ983062 JNK983062:JNM983062 JXG983062:JXI983062 KHC983062:KHE983062 KQY983062:KRA983062 LAU983062:LAW983062 LKQ983062:LKS983062 LUM983062:LUO983062 MEI983062:MEK983062 MOE983062:MOG983062 MYA983062:MYC983062 NHW983062:NHY983062 NRS983062:NRU983062 OBO983062:OBQ983062 OLK983062:OLM983062 OVG983062:OVI983062 PFC983062:PFE983062 POY983062:PPA983062 PYU983062:PYW983062 QIQ983062:QIS983062 QSM983062:QSO983062 RCI983062:RCK983062 RME983062:RMG983062 RWA983062:RWC983062 SFW983062:SFY983062 SPS983062:SPU983062 SZO983062:SZQ983062 TJK983062:TJM983062 TTG983062:TTI983062 UDC983062:UDE983062 UMY983062:UNA983062 UWU983062:UWW983062 VGQ983062:VGS983062 VQM983062:VQO983062 WAI983062:WAK983062 WKE983062:WKG983062 WUA983062:WUC983062 WUA19:WUC19 WKE19:WKG19 WAI19:WAK19 VQM19:VQO19 VGQ19:VGS19 UWU19:UWW19 UMY19:UNA19 UDC19:UDE19 TTG19:TTI19 TJK19:TJM19 SZO19:SZQ19 SPS19:SPU19 SFW19:SFY19 RWA19:RWC19 RME19:RMG19 RCI19:RCK19 QSM19:QSO19 QIQ19:QIS19 PYU19:PYW19 POY19:PPA19 PFC19:PFE19 OVG19:OVI19 OLK19:OLM19 OBO19:OBQ19 NRS19:NRU19 NHW19:NHY19 MYA19:MYC19 MOE19:MOG19 MEI19:MEK19 LUM19:LUO19 LKQ19:LKS19 LAU19:LAW19 KQY19:KRA19 KHC19:KHE19 JXG19:JXI19 JNK19:JNM19 JDO19:JDQ19 ITS19:ITU19 IJW19:IJY19 IAA19:IAC19 HQE19:HQG19 HGI19:HGK19 GWM19:GWO19 GMQ19:GMS19 GCU19:GCW19 FSY19:FTA19 FJC19:FJE19 EZG19:EZI19 EPK19:EPM19 EFO19:EFQ19 DVS19:DVU19 DLW19:DLY19 DCA19:DCC19 CSE19:CSG19 CII19:CIK19 BYM19:BYO19 BOQ19:BOS19 BEU19:BEW19 AUY19:AVA19 ALC19:ALE19 ABG19:ABI19 RK19:RM19 HO19:HQ19 D65558:F65558 J131094:L131094 J196630:L196630 J262166:L262166 J327702:L327702 J393238:L393238 J458774:L458774 J524310:L524310 J589846:L589846 J655382:L655382 J720918:L720918 J786454:L786454 J851990:L851990 J917526:L917526 J983062:L983062 J19:L19 J65558:L65558" xr:uid="{00000000-0002-0000-1000-000000000000}">
      <formula1>40543</formula1>
    </dataValidation>
    <dataValidation allowBlank="1" showInputMessage="1" showErrorMessage="1" promptTitle="Sindicato Profissional:" sqref="D131092:F131092 HO65556:HQ65556 RK65556:RM65556 ABG65556:ABI65556 ALC65556:ALE65556 AUY65556:AVA65556 BEU65556:BEW65556 BOQ65556:BOS65556 BYM65556:BYO65556 CII65556:CIK65556 CSE65556:CSG65556 DCA65556:DCC65556 DLW65556:DLY65556 DVS65556:DVU65556 EFO65556:EFQ65556 EPK65556:EPM65556 EZG65556:EZI65556 FJC65556:FJE65556 FSY65556:FTA65556 GCU65556:GCW65556 GMQ65556:GMS65556 GWM65556:GWO65556 HGI65556:HGK65556 HQE65556:HQG65556 IAA65556:IAC65556 IJW65556:IJY65556 ITS65556:ITU65556 JDO65556:JDQ65556 JNK65556:JNM65556 JXG65556:JXI65556 KHC65556:KHE65556 KQY65556:KRA65556 LAU65556:LAW65556 LKQ65556:LKS65556 LUM65556:LUO65556 MEI65556:MEK65556 MOE65556:MOG65556 MYA65556:MYC65556 NHW65556:NHY65556 NRS65556:NRU65556 OBO65556:OBQ65556 OLK65556:OLM65556 OVG65556:OVI65556 PFC65556:PFE65556 POY65556:PPA65556 PYU65556:PYW65556 QIQ65556:QIS65556 QSM65556:QSO65556 RCI65556:RCK65556 RME65556:RMG65556 RWA65556:RWC65556 SFW65556:SFY65556 SPS65556:SPU65556 SZO65556:SZQ65556 TJK65556:TJM65556 TTG65556:TTI65556 UDC65556:UDE65556 UMY65556:UNA65556 UWU65556:UWW65556 VGQ65556:VGS65556 VQM65556:VQO65556 WAI65556:WAK65556 WKE65556:WKG65556 WUA65556:WUC65556 D196628:F196628 HO131092:HQ131092 RK131092:RM131092 ABG131092:ABI131092 ALC131092:ALE131092 AUY131092:AVA131092 BEU131092:BEW131092 BOQ131092:BOS131092 BYM131092:BYO131092 CII131092:CIK131092 CSE131092:CSG131092 DCA131092:DCC131092 DLW131092:DLY131092 DVS131092:DVU131092 EFO131092:EFQ131092 EPK131092:EPM131092 EZG131092:EZI131092 FJC131092:FJE131092 FSY131092:FTA131092 GCU131092:GCW131092 GMQ131092:GMS131092 GWM131092:GWO131092 HGI131092:HGK131092 HQE131092:HQG131092 IAA131092:IAC131092 IJW131092:IJY131092 ITS131092:ITU131092 JDO131092:JDQ131092 JNK131092:JNM131092 JXG131092:JXI131092 KHC131092:KHE131092 KQY131092:KRA131092 LAU131092:LAW131092 LKQ131092:LKS131092 LUM131092:LUO131092 MEI131092:MEK131092 MOE131092:MOG131092 MYA131092:MYC131092 NHW131092:NHY131092 NRS131092:NRU131092 OBO131092:OBQ131092 OLK131092:OLM131092 OVG131092:OVI131092 PFC131092:PFE131092 POY131092:PPA131092 PYU131092:PYW131092 QIQ131092:QIS131092 QSM131092:QSO131092 RCI131092:RCK131092 RME131092:RMG131092 RWA131092:RWC131092 SFW131092:SFY131092 SPS131092:SPU131092 SZO131092:SZQ131092 TJK131092:TJM131092 TTG131092:TTI131092 UDC131092:UDE131092 UMY131092:UNA131092 UWU131092:UWW131092 VGQ131092:VGS131092 VQM131092:VQO131092 WAI131092:WAK131092 WKE131092:WKG131092 WUA131092:WUC131092 D262164:F262164 HO196628:HQ196628 RK196628:RM196628 ABG196628:ABI196628 ALC196628:ALE196628 AUY196628:AVA196628 BEU196628:BEW196628 BOQ196628:BOS196628 BYM196628:BYO196628 CII196628:CIK196628 CSE196628:CSG196628 DCA196628:DCC196628 DLW196628:DLY196628 DVS196628:DVU196628 EFO196628:EFQ196628 EPK196628:EPM196628 EZG196628:EZI196628 FJC196628:FJE196628 FSY196628:FTA196628 GCU196628:GCW196628 GMQ196628:GMS196628 GWM196628:GWO196628 HGI196628:HGK196628 HQE196628:HQG196628 IAA196628:IAC196628 IJW196628:IJY196628 ITS196628:ITU196628 JDO196628:JDQ196628 JNK196628:JNM196628 JXG196628:JXI196628 KHC196628:KHE196628 KQY196628:KRA196628 LAU196628:LAW196628 LKQ196628:LKS196628 LUM196628:LUO196628 MEI196628:MEK196628 MOE196628:MOG196628 MYA196628:MYC196628 NHW196628:NHY196628 NRS196628:NRU196628 OBO196628:OBQ196628 OLK196628:OLM196628 OVG196628:OVI196628 PFC196628:PFE196628 POY196628:PPA196628 PYU196628:PYW196628 QIQ196628:QIS196628 QSM196628:QSO196628 RCI196628:RCK196628 RME196628:RMG196628 RWA196628:RWC196628 SFW196628:SFY196628 SPS196628:SPU196628 SZO196628:SZQ196628 TJK196628:TJM196628 TTG196628:TTI196628 UDC196628:UDE196628 UMY196628:UNA196628 UWU196628:UWW196628 VGQ196628:VGS196628 VQM196628:VQO196628 WAI196628:WAK196628 WKE196628:WKG196628 WUA196628:WUC196628 D327700:F327700 HO262164:HQ262164 RK262164:RM262164 ABG262164:ABI262164 ALC262164:ALE262164 AUY262164:AVA262164 BEU262164:BEW262164 BOQ262164:BOS262164 BYM262164:BYO262164 CII262164:CIK262164 CSE262164:CSG262164 DCA262164:DCC262164 DLW262164:DLY262164 DVS262164:DVU262164 EFO262164:EFQ262164 EPK262164:EPM262164 EZG262164:EZI262164 FJC262164:FJE262164 FSY262164:FTA262164 GCU262164:GCW262164 GMQ262164:GMS262164 GWM262164:GWO262164 HGI262164:HGK262164 HQE262164:HQG262164 IAA262164:IAC262164 IJW262164:IJY262164 ITS262164:ITU262164 JDO262164:JDQ262164 JNK262164:JNM262164 JXG262164:JXI262164 KHC262164:KHE262164 KQY262164:KRA262164 LAU262164:LAW262164 LKQ262164:LKS262164 LUM262164:LUO262164 MEI262164:MEK262164 MOE262164:MOG262164 MYA262164:MYC262164 NHW262164:NHY262164 NRS262164:NRU262164 OBO262164:OBQ262164 OLK262164:OLM262164 OVG262164:OVI262164 PFC262164:PFE262164 POY262164:PPA262164 PYU262164:PYW262164 QIQ262164:QIS262164 QSM262164:QSO262164 RCI262164:RCK262164 RME262164:RMG262164 RWA262164:RWC262164 SFW262164:SFY262164 SPS262164:SPU262164 SZO262164:SZQ262164 TJK262164:TJM262164 TTG262164:TTI262164 UDC262164:UDE262164 UMY262164:UNA262164 UWU262164:UWW262164 VGQ262164:VGS262164 VQM262164:VQO262164 WAI262164:WAK262164 WKE262164:WKG262164 WUA262164:WUC262164 D393236:F393236 HO327700:HQ327700 RK327700:RM327700 ABG327700:ABI327700 ALC327700:ALE327700 AUY327700:AVA327700 BEU327700:BEW327700 BOQ327700:BOS327700 BYM327700:BYO327700 CII327700:CIK327700 CSE327700:CSG327700 DCA327700:DCC327700 DLW327700:DLY327700 DVS327700:DVU327700 EFO327700:EFQ327700 EPK327700:EPM327700 EZG327700:EZI327700 FJC327700:FJE327700 FSY327700:FTA327700 GCU327700:GCW327700 GMQ327700:GMS327700 GWM327700:GWO327700 HGI327700:HGK327700 HQE327700:HQG327700 IAA327700:IAC327700 IJW327700:IJY327700 ITS327700:ITU327700 JDO327700:JDQ327700 JNK327700:JNM327700 JXG327700:JXI327700 KHC327700:KHE327700 KQY327700:KRA327700 LAU327700:LAW327700 LKQ327700:LKS327700 LUM327700:LUO327700 MEI327700:MEK327700 MOE327700:MOG327700 MYA327700:MYC327700 NHW327700:NHY327700 NRS327700:NRU327700 OBO327700:OBQ327700 OLK327700:OLM327700 OVG327700:OVI327700 PFC327700:PFE327700 POY327700:PPA327700 PYU327700:PYW327700 QIQ327700:QIS327700 QSM327700:QSO327700 RCI327700:RCK327700 RME327700:RMG327700 RWA327700:RWC327700 SFW327700:SFY327700 SPS327700:SPU327700 SZO327700:SZQ327700 TJK327700:TJM327700 TTG327700:TTI327700 UDC327700:UDE327700 UMY327700:UNA327700 UWU327700:UWW327700 VGQ327700:VGS327700 VQM327700:VQO327700 WAI327700:WAK327700 WKE327700:WKG327700 WUA327700:WUC327700 D458772:F458772 HO393236:HQ393236 RK393236:RM393236 ABG393236:ABI393236 ALC393236:ALE393236 AUY393236:AVA393236 BEU393236:BEW393236 BOQ393236:BOS393236 BYM393236:BYO393236 CII393236:CIK393236 CSE393236:CSG393236 DCA393236:DCC393236 DLW393236:DLY393236 DVS393236:DVU393236 EFO393236:EFQ393236 EPK393236:EPM393236 EZG393236:EZI393236 FJC393236:FJE393236 FSY393236:FTA393236 GCU393236:GCW393236 GMQ393236:GMS393236 GWM393236:GWO393236 HGI393236:HGK393236 HQE393236:HQG393236 IAA393236:IAC393236 IJW393236:IJY393236 ITS393236:ITU393236 JDO393236:JDQ393236 JNK393236:JNM393236 JXG393236:JXI393236 KHC393236:KHE393236 KQY393236:KRA393236 LAU393236:LAW393236 LKQ393236:LKS393236 LUM393236:LUO393236 MEI393236:MEK393236 MOE393236:MOG393236 MYA393236:MYC393236 NHW393236:NHY393236 NRS393236:NRU393236 OBO393236:OBQ393236 OLK393236:OLM393236 OVG393236:OVI393236 PFC393236:PFE393236 POY393236:PPA393236 PYU393236:PYW393236 QIQ393236:QIS393236 QSM393236:QSO393236 RCI393236:RCK393236 RME393236:RMG393236 RWA393236:RWC393236 SFW393236:SFY393236 SPS393236:SPU393236 SZO393236:SZQ393236 TJK393236:TJM393236 TTG393236:TTI393236 UDC393236:UDE393236 UMY393236:UNA393236 UWU393236:UWW393236 VGQ393236:VGS393236 VQM393236:VQO393236 WAI393236:WAK393236 WKE393236:WKG393236 WUA393236:WUC393236 D524308:F524308 HO458772:HQ458772 RK458772:RM458772 ABG458772:ABI458772 ALC458772:ALE458772 AUY458772:AVA458772 BEU458772:BEW458772 BOQ458772:BOS458772 BYM458772:BYO458772 CII458772:CIK458772 CSE458772:CSG458772 DCA458772:DCC458772 DLW458772:DLY458772 DVS458772:DVU458772 EFO458772:EFQ458772 EPK458772:EPM458772 EZG458772:EZI458772 FJC458772:FJE458772 FSY458772:FTA458772 GCU458772:GCW458772 GMQ458772:GMS458772 GWM458772:GWO458772 HGI458772:HGK458772 HQE458772:HQG458772 IAA458772:IAC458772 IJW458772:IJY458772 ITS458772:ITU458772 JDO458772:JDQ458772 JNK458772:JNM458772 JXG458772:JXI458772 KHC458772:KHE458772 KQY458772:KRA458772 LAU458772:LAW458772 LKQ458772:LKS458772 LUM458772:LUO458772 MEI458772:MEK458772 MOE458772:MOG458772 MYA458772:MYC458772 NHW458772:NHY458772 NRS458772:NRU458772 OBO458772:OBQ458772 OLK458772:OLM458772 OVG458772:OVI458772 PFC458772:PFE458772 POY458772:PPA458772 PYU458772:PYW458772 QIQ458772:QIS458772 QSM458772:QSO458772 RCI458772:RCK458772 RME458772:RMG458772 RWA458772:RWC458772 SFW458772:SFY458772 SPS458772:SPU458772 SZO458772:SZQ458772 TJK458772:TJM458772 TTG458772:TTI458772 UDC458772:UDE458772 UMY458772:UNA458772 UWU458772:UWW458772 VGQ458772:VGS458772 VQM458772:VQO458772 WAI458772:WAK458772 WKE458772:WKG458772 WUA458772:WUC458772 D589844:F589844 HO524308:HQ524308 RK524308:RM524308 ABG524308:ABI524308 ALC524308:ALE524308 AUY524308:AVA524308 BEU524308:BEW524308 BOQ524308:BOS524308 BYM524308:BYO524308 CII524308:CIK524308 CSE524308:CSG524308 DCA524308:DCC524308 DLW524308:DLY524308 DVS524308:DVU524308 EFO524308:EFQ524308 EPK524308:EPM524308 EZG524308:EZI524308 FJC524308:FJE524308 FSY524308:FTA524308 GCU524308:GCW524308 GMQ524308:GMS524308 GWM524308:GWO524308 HGI524308:HGK524308 HQE524308:HQG524308 IAA524308:IAC524308 IJW524308:IJY524308 ITS524308:ITU524308 JDO524308:JDQ524308 JNK524308:JNM524308 JXG524308:JXI524308 KHC524308:KHE524308 KQY524308:KRA524308 LAU524308:LAW524308 LKQ524308:LKS524308 LUM524308:LUO524308 MEI524308:MEK524308 MOE524308:MOG524308 MYA524308:MYC524308 NHW524308:NHY524308 NRS524308:NRU524308 OBO524308:OBQ524308 OLK524308:OLM524308 OVG524308:OVI524308 PFC524308:PFE524308 POY524308:PPA524308 PYU524308:PYW524308 QIQ524308:QIS524308 QSM524308:QSO524308 RCI524308:RCK524308 RME524308:RMG524308 RWA524308:RWC524308 SFW524308:SFY524308 SPS524308:SPU524308 SZO524308:SZQ524308 TJK524308:TJM524308 TTG524308:TTI524308 UDC524308:UDE524308 UMY524308:UNA524308 UWU524308:UWW524308 VGQ524308:VGS524308 VQM524308:VQO524308 WAI524308:WAK524308 WKE524308:WKG524308 WUA524308:WUC524308 D655380:F655380 HO589844:HQ589844 RK589844:RM589844 ABG589844:ABI589844 ALC589844:ALE589844 AUY589844:AVA589844 BEU589844:BEW589844 BOQ589844:BOS589844 BYM589844:BYO589844 CII589844:CIK589844 CSE589844:CSG589844 DCA589844:DCC589844 DLW589844:DLY589844 DVS589844:DVU589844 EFO589844:EFQ589844 EPK589844:EPM589844 EZG589844:EZI589844 FJC589844:FJE589844 FSY589844:FTA589844 GCU589844:GCW589844 GMQ589844:GMS589844 GWM589844:GWO589844 HGI589844:HGK589844 HQE589844:HQG589844 IAA589844:IAC589844 IJW589844:IJY589844 ITS589844:ITU589844 JDO589844:JDQ589844 JNK589844:JNM589844 JXG589844:JXI589844 KHC589844:KHE589844 KQY589844:KRA589844 LAU589844:LAW589844 LKQ589844:LKS589844 LUM589844:LUO589844 MEI589844:MEK589844 MOE589844:MOG589844 MYA589844:MYC589844 NHW589844:NHY589844 NRS589844:NRU589844 OBO589844:OBQ589844 OLK589844:OLM589844 OVG589844:OVI589844 PFC589844:PFE589844 POY589844:PPA589844 PYU589844:PYW589844 QIQ589844:QIS589844 QSM589844:QSO589844 RCI589844:RCK589844 RME589844:RMG589844 RWA589844:RWC589844 SFW589844:SFY589844 SPS589844:SPU589844 SZO589844:SZQ589844 TJK589844:TJM589844 TTG589844:TTI589844 UDC589844:UDE589844 UMY589844:UNA589844 UWU589844:UWW589844 VGQ589844:VGS589844 VQM589844:VQO589844 WAI589844:WAK589844 WKE589844:WKG589844 WUA589844:WUC589844 D720916:F720916 HO655380:HQ655380 RK655380:RM655380 ABG655380:ABI655380 ALC655380:ALE655380 AUY655380:AVA655380 BEU655380:BEW655380 BOQ655380:BOS655380 BYM655380:BYO655380 CII655380:CIK655380 CSE655380:CSG655380 DCA655380:DCC655380 DLW655380:DLY655380 DVS655380:DVU655380 EFO655380:EFQ655380 EPK655380:EPM655380 EZG655380:EZI655380 FJC655380:FJE655380 FSY655380:FTA655380 GCU655380:GCW655380 GMQ655380:GMS655380 GWM655380:GWO655380 HGI655380:HGK655380 HQE655380:HQG655380 IAA655380:IAC655380 IJW655380:IJY655380 ITS655380:ITU655380 JDO655380:JDQ655380 JNK655380:JNM655380 JXG655380:JXI655380 KHC655380:KHE655380 KQY655380:KRA655380 LAU655380:LAW655380 LKQ655380:LKS655380 LUM655380:LUO655380 MEI655380:MEK655380 MOE655380:MOG655380 MYA655380:MYC655380 NHW655380:NHY655380 NRS655380:NRU655380 OBO655380:OBQ655380 OLK655380:OLM655380 OVG655380:OVI655380 PFC655380:PFE655380 POY655380:PPA655380 PYU655380:PYW655380 QIQ655380:QIS655380 QSM655380:QSO655380 RCI655380:RCK655380 RME655380:RMG655380 RWA655380:RWC655380 SFW655380:SFY655380 SPS655380:SPU655380 SZO655380:SZQ655380 TJK655380:TJM655380 TTG655380:TTI655380 UDC655380:UDE655380 UMY655380:UNA655380 UWU655380:UWW655380 VGQ655380:VGS655380 VQM655380:VQO655380 WAI655380:WAK655380 WKE655380:WKG655380 WUA655380:WUC655380 D786452:F786452 HO720916:HQ720916 RK720916:RM720916 ABG720916:ABI720916 ALC720916:ALE720916 AUY720916:AVA720916 BEU720916:BEW720916 BOQ720916:BOS720916 BYM720916:BYO720916 CII720916:CIK720916 CSE720916:CSG720916 DCA720916:DCC720916 DLW720916:DLY720916 DVS720916:DVU720916 EFO720916:EFQ720916 EPK720916:EPM720916 EZG720916:EZI720916 FJC720916:FJE720916 FSY720916:FTA720916 GCU720916:GCW720916 GMQ720916:GMS720916 GWM720916:GWO720916 HGI720916:HGK720916 HQE720916:HQG720916 IAA720916:IAC720916 IJW720916:IJY720916 ITS720916:ITU720916 JDO720916:JDQ720916 JNK720916:JNM720916 JXG720916:JXI720916 KHC720916:KHE720916 KQY720916:KRA720916 LAU720916:LAW720916 LKQ720916:LKS720916 LUM720916:LUO720916 MEI720916:MEK720916 MOE720916:MOG720916 MYA720916:MYC720916 NHW720916:NHY720916 NRS720916:NRU720916 OBO720916:OBQ720916 OLK720916:OLM720916 OVG720916:OVI720916 PFC720916:PFE720916 POY720916:PPA720916 PYU720916:PYW720916 QIQ720916:QIS720916 QSM720916:QSO720916 RCI720916:RCK720916 RME720916:RMG720916 RWA720916:RWC720916 SFW720916:SFY720916 SPS720916:SPU720916 SZO720916:SZQ720916 TJK720916:TJM720916 TTG720916:TTI720916 UDC720916:UDE720916 UMY720916:UNA720916 UWU720916:UWW720916 VGQ720916:VGS720916 VQM720916:VQO720916 WAI720916:WAK720916 WKE720916:WKG720916 WUA720916:WUC720916 D851988:F851988 HO786452:HQ786452 RK786452:RM786452 ABG786452:ABI786452 ALC786452:ALE786452 AUY786452:AVA786452 BEU786452:BEW786452 BOQ786452:BOS786452 BYM786452:BYO786452 CII786452:CIK786452 CSE786452:CSG786452 DCA786452:DCC786452 DLW786452:DLY786452 DVS786452:DVU786452 EFO786452:EFQ786452 EPK786452:EPM786452 EZG786452:EZI786452 FJC786452:FJE786452 FSY786452:FTA786452 GCU786452:GCW786452 GMQ786452:GMS786452 GWM786452:GWO786452 HGI786452:HGK786452 HQE786452:HQG786452 IAA786452:IAC786452 IJW786452:IJY786452 ITS786452:ITU786452 JDO786452:JDQ786452 JNK786452:JNM786452 JXG786452:JXI786452 KHC786452:KHE786452 KQY786452:KRA786452 LAU786452:LAW786452 LKQ786452:LKS786452 LUM786452:LUO786452 MEI786452:MEK786452 MOE786452:MOG786452 MYA786452:MYC786452 NHW786452:NHY786452 NRS786452:NRU786452 OBO786452:OBQ786452 OLK786452:OLM786452 OVG786452:OVI786452 PFC786452:PFE786452 POY786452:PPA786452 PYU786452:PYW786452 QIQ786452:QIS786452 QSM786452:QSO786452 RCI786452:RCK786452 RME786452:RMG786452 RWA786452:RWC786452 SFW786452:SFY786452 SPS786452:SPU786452 SZO786452:SZQ786452 TJK786452:TJM786452 TTG786452:TTI786452 UDC786452:UDE786452 UMY786452:UNA786452 UWU786452:UWW786452 VGQ786452:VGS786452 VQM786452:VQO786452 WAI786452:WAK786452 WKE786452:WKG786452 WUA786452:WUC786452 D917524:F917524 HO851988:HQ851988 RK851988:RM851988 ABG851988:ABI851988 ALC851988:ALE851988 AUY851988:AVA851988 BEU851988:BEW851988 BOQ851988:BOS851988 BYM851988:BYO851988 CII851988:CIK851988 CSE851988:CSG851988 DCA851988:DCC851988 DLW851988:DLY851988 DVS851988:DVU851988 EFO851988:EFQ851988 EPK851988:EPM851988 EZG851988:EZI851988 FJC851988:FJE851988 FSY851988:FTA851988 GCU851988:GCW851988 GMQ851988:GMS851988 GWM851988:GWO851988 HGI851988:HGK851988 HQE851988:HQG851988 IAA851988:IAC851988 IJW851988:IJY851988 ITS851988:ITU851988 JDO851988:JDQ851988 JNK851988:JNM851988 JXG851988:JXI851988 KHC851988:KHE851988 KQY851988:KRA851988 LAU851988:LAW851988 LKQ851988:LKS851988 LUM851988:LUO851988 MEI851988:MEK851988 MOE851988:MOG851988 MYA851988:MYC851988 NHW851988:NHY851988 NRS851988:NRU851988 OBO851988:OBQ851988 OLK851988:OLM851988 OVG851988:OVI851988 PFC851988:PFE851988 POY851988:PPA851988 PYU851988:PYW851988 QIQ851988:QIS851988 QSM851988:QSO851988 RCI851988:RCK851988 RME851988:RMG851988 RWA851988:RWC851988 SFW851988:SFY851988 SPS851988:SPU851988 SZO851988:SZQ851988 TJK851988:TJM851988 TTG851988:TTI851988 UDC851988:UDE851988 UMY851988:UNA851988 UWU851988:UWW851988 VGQ851988:VGS851988 VQM851988:VQO851988 WAI851988:WAK851988 WKE851988:WKG851988 WUA851988:WUC851988 D983060:F983060 HO917524:HQ917524 RK917524:RM917524 ABG917524:ABI917524 ALC917524:ALE917524 AUY917524:AVA917524 BEU917524:BEW917524 BOQ917524:BOS917524 BYM917524:BYO917524 CII917524:CIK917524 CSE917524:CSG917524 DCA917524:DCC917524 DLW917524:DLY917524 DVS917524:DVU917524 EFO917524:EFQ917524 EPK917524:EPM917524 EZG917524:EZI917524 FJC917524:FJE917524 FSY917524:FTA917524 GCU917524:GCW917524 GMQ917524:GMS917524 GWM917524:GWO917524 HGI917524:HGK917524 HQE917524:HQG917524 IAA917524:IAC917524 IJW917524:IJY917524 ITS917524:ITU917524 JDO917524:JDQ917524 JNK917524:JNM917524 JXG917524:JXI917524 KHC917524:KHE917524 KQY917524:KRA917524 LAU917524:LAW917524 LKQ917524:LKS917524 LUM917524:LUO917524 MEI917524:MEK917524 MOE917524:MOG917524 MYA917524:MYC917524 NHW917524:NHY917524 NRS917524:NRU917524 OBO917524:OBQ917524 OLK917524:OLM917524 OVG917524:OVI917524 PFC917524:PFE917524 POY917524:PPA917524 PYU917524:PYW917524 QIQ917524:QIS917524 QSM917524:QSO917524 RCI917524:RCK917524 RME917524:RMG917524 RWA917524:RWC917524 SFW917524:SFY917524 SPS917524:SPU917524 SZO917524:SZQ917524 TJK917524:TJM917524 TTG917524:TTI917524 UDC917524:UDE917524 UMY917524:UNA917524 UWU917524:UWW917524 VGQ917524:VGS917524 VQM917524:VQO917524 WAI917524:WAK917524 WKE917524:WKG917524 WUA917524:WUC917524 D17:F17 HO983060:HQ983060 RK983060:RM983060 ABG983060:ABI983060 ALC983060:ALE983060 AUY983060:AVA983060 BEU983060:BEW983060 BOQ983060:BOS983060 BYM983060:BYO983060 CII983060:CIK983060 CSE983060:CSG983060 DCA983060:DCC983060 DLW983060:DLY983060 DVS983060:DVU983060 EFO983060:EFQ983060 EPK983060:EPM983060 EZG983060:EZI983060 FJC983060:FJE983060 FSY983060:FTA983060 GCU983060:GCW983060 GMQ983060:GMS983060 GWM983060:GWO983060 HGI983060:HGK983060 HQE983060:HQG983060 IAA983060:IAC983060 IJW983060:IJY983060 ITS983060:ITU983060 JDO983060:JDQ983060 JNK983060:JNM983060 JXG983060:JXI983060 KHC983060:KHE983060 KQY983060:KRA983060 LAU983060:LAW983060 LKQ983060:LKS983060 LUM983060:LUO983060 MEI983060:MEK983060 MOE983060:MOG983060 MYA983060:MYC983060 NHW983060:NHY983060 NRS983060:NRU983060 OBO983060:OBQ983060 OLK983060:OLM983060 OVG983060:OVI983060 PFC983060:PFE983060 POY983060:PPA983060 PYU983060:PYW983060 QIQ983060:QIS983060 QSM983060:QSO983060 RCI983060:RCK983060 RME983060:RMG983060 RWA983060:RWC983060 SFW983060:SFY983060 SPS983060:SPU983060 SZO983060:SZQ983060 TJK983060:TJM983060 TTG983060:TTI983060 UDC983060:UDE983060 UMY983060:UNA983060 UWU983060:UWW983060 VGQ983060:VGS983060 VQM983060:VQO983060 WAI983060:WAK983060 WKE983060:WKG983060 WUA983060:WUC983060 WUA17:WUC17 WKE17:WKG17 WAI17:WAK17 VQM17:VQO17 VGQ17:VGS17 UWU17:UWW17 UMY17:UNA17 UDC17:UDE17 TTG17:TTI17 TJK17:TJM17 SZO17:SZQ17 SPS17:SPU17 SFW17:SFY17 RWA17:RWC17 RME17:RMG17 RCI17:RCK17 QSM17:QSO17 QIQ17:QIS17 PYU17:PYW17 POY17:PPA17 PFC17:PFE17 OVG17:OVI17 OLK17:OLM17 OBO17:OBQ17 NRS17:NRU17 NHW17:NHY17 MYA17:MYC17 MOE17:MOG17 MEI17:MEK17 LUM17:LUO17 LKQ17:LKS17 LAU17:LAW17 KQY17:KRA17 KHC17:KHE17 JXG17:JXI17 JNK17:JNM17 JDO17:JDQ17 ITS17:ITU17 IJW17:IJY17 IAA17:IAC17 HQE17:HQG17 HGI17:HGK17 GWM17:GWO17 GMQ17:GMS17 GCU17:GCW17 FSY17:FTA17 FJC17:FJE17 EZG17:EZI17 EPK17:EPM17 EFO17:EFQ17 DVS17:DVU17 DLW17:DLY17 DCA17:DCC17 CSE17:CSG17 CII17:CIK17 BYM17:BYO17 BOQ17:BOS17 BEU17:BEW17 AUY17:AVA17 ALC17:ALE17 ABG17:ABI17 RK17:RM17 HO17:HQ17 D65556:F65556 J131092:L131092 J196628:L196628 J262164:L262164 J327700:L327700 J393236:L393236 J458772:L458772 J524308:L524308 J589844:L589844 J655380:L655380 J720916:L720916 J786452:L786452 J851988:L851988 J917524:L917524 J983060:L983060 J17:L17 J65556:L65556" xr:uid="{00000000-0002-0000-1000-000001000000}"/>
    <dataValidation allowBlank="1" showInputMessage="1" showErrorMessage="1" promptTitle="C.B.O:" prompt="Insira  O NÚMERO  da C.B.O cadastrada no Ministério do Trabalho e Emprego." sqref="D131090:F131090 HO65554:HQ65554 RK65554:RM65554 ABG65554:ABI65554 ALC65554:ALE65554 AUY65554:AVA65554 BEU65554:BEW65554 BOQ65554:BOS65554 BYM65554:BYO65554 CII65554:CIK65554 CSE65554:CSG65554 DCA65554:DCC65554 DLW65554:DLY65554 DVS65554:DVU65554 EFO65554:EFQ65554 EPK65554:EPM65554 EZG65554:EZI65554 FJC65554:FJE65554 FSY65554:FTA65554 GCU65554:GCW65554 GMQ65554:GMS65554 GWM65554:GWO65554 HGI65554:HGK65554 HQE65554:HQG65554 IAA65554:IAC65554 IJW65554:IJY65554 ITS65554:ITU65554 JDO65554:JDQ65554 JNK65554:JNM65554 JXG65554:JXI65554 KHC65554:KHE65554 KQY65554:KRA65554 LAU65554:LAW65554 LKQ65554:LKS65554 LUM65554:LUO65554 MEI65554:MEK65554 MOE65554:MOG65554 MYA65554:MYC65554 NHW65554:NHY65554 NRS65554:NRU65554 OBO65554:OBQ65554 OLK65554:OLM65554 OVG65554:OVI65554 PFC65554:PFE65554 POY65554:PPA65554 PYU65554:PYW65554 QIQ65554:QIS65554 QSM65554:QSO65554 RCI65554:RCK65554 RME65554:RMG65554 RWA65554:RWC65554 SFW65554:SFY65554 SPS65554:SPU65554 SZO65554:SZQ65554 TJK65554:TJM65554 TTG65554:TTI65554 UDC65554:UDE65554 UMY65554:UNA65554 UWU65554:UWW65554 VGQ65554:VGS65554 VQM65554:VQO65554 WAI65554:WAK65554 WKE65554:WKG65554 WUA65554:WUC65554 D196626:F196626 HO131090:HQ131090 RK131090:RM131090 ABG131090:ABI131090 ALC131090:ALE131090 AUY131090:AVA131090 BEU131090:BEW131090 BOQ131090:BOS131090 BYM131090:BYO131090 CII131090:CIK131090 CSE131090:CSG131090 DCA131090:DCC131090 DLW131090:DLY131090 DVS131090:DVU131090 EFO131090:EFQ131090 EPK131090:EPM131090 EZG131090:EZI131090 FJC131090:FJE131090 FSY131090:FTA131090 GCU131090:GCW131090 GMQ131090:GMS131090 GWM131090:GWO131090 HGI131090:HGK131090 HQE131090:HQG131090 IAA131090:IAC131090 IJW131090:IJY131090 ITS131090:ITU131090 JDO131090:JDQ131090 JNK131090:JNM131090 JXG131090:JXI131090 KHC131090:KHE131090 KQY131090:KRA131090 LAU131090:LAW131090 LKQ131090:LKS131090 LUM131090:LUO131090 MEI131090:MEK131090 MOE131090:MOG131090 MYA131090:MYC131090 NHW131090:NHY131090 NRS131090:NRU131090 OBO131090:OBQ131090 OLK131090:OLM131090 OVG131090:OVI131090 PFC131090:PFE131090 POY131090:PPA131090 PYU131090:PYW131090 QIQ131090:QIS131090 QSM131090:QSO131090 RCI131090:RCK131090 RME131090:RMG131090 RWA131090:RWC131090 SFW131090:SFY131090 SPS131090:SPU131090 SZO131090:SZQ131090 TJK131090:TJM131090 TTG131090:TTI131090 UDC131090:UDE131090 UMY131090:UNA131090 UWU131090:UWW131090 VGQ131090:VGS131090 VQM131090:VQO131090 WAI131090:WAK131090 WKE131090:WKG131090 WUA131090:WUC131090 D262162:F262162 HO196626:HQ196626 RK196626:RM196626 ABG196626:ABI196626 ALC196626:ALE196626 AUY196626:AVA196626 BEU196626:BEW196626 BOQ196626:BOS196626 BYM196626:BYO196626 CII196626:CIK196626 CSE196626:CSG196626 DCA196626:DCC196626 DLW196626:DLY196626 DVS196626:DVU196626 EFO196626:EFQ196626 EPK196626:EPM196626 EZG196626:EZI196626 FJC196626:FJE196626 FSY196626:FTA196626 GCU196626:GCW196626 GMQ196626:GMS196626 GWM196626:GWO196626 HGI196626:HGK196626 HQE196626:HQG196626 IAA196626:IAC196626 IJW196626:IJY196626 ITS196626:ITU196626 JDO196626:JDQ196626 JNK196626:JNM196626 JXG196626:JXI196626 KHC196626:KHE196626 KQY196626:KRA196626 LAU196626:LAW196626 LKQ196626:LKS196626 LUM196626:LUO196626 MEI196626:MEK196626 MOE196626:MOG196626 MYA196626:MYC196626 NHW196626:NHY196626 NRS196626:NRU196626 OBO196626:OBQ196626 OLK196626:OLM196626 OVG196626:OVI196626 PFC196626:PFE196626 POY196626:PPA196626 PYU196626:PYW196626 QIQ196626:QIS196626 QSM196626:QSO196626 RCI196626:RCK196626 RME196626:RMG196626 RWA196626:RWC196626 SFW196626:SFY196626 SPS196626:SPU196626 SZO196626:SZQ196626 TJK196626:TJM196626 TTG196626:TTI196626 UDC196626:UDE196626 UMY196626:UNA196626 UWU196626:UWW196626 VGQ196626:VGS196626 VQM196626:VQO196626 WAI196626:WAK196626 WKE196626:WKG196626 WUA196626:WUC196626 D327698:F327698 HO262162:HQ262162 RK262162:RM262162 ABG262162:ABI262162 ALC262162:ALE262162 AUY262162:AVA262162 BEU262162:BEW262162 BOQ262162:BOS262162 BYM262162:BYO262162 CII262162:CIK262162 CSE262162:CSG262162 DCA262162:DCC262162 DLW262162:DLY262162 DVS262162:DVU262162 EFO262162:EFQ262162 EPK262162:EPM262162 EZG262162:EZI262162 FJC262162:FJE262162 FSY262162:FTA262162 GCU262162:GCW262162 GMQ262162:GMS262162 GWM262162:GWO262162 HGI262162:HGK262162 HQE262162:HQG262162 IAA262162:IAC262162 IJW262162:IJY262162 ITS262162:ITU262162 JDO262162:JDQ262162 JNK262162:JNM262162 JXG262162:JXI262162 KHC262162:KHE262162 KQY262162:KRA262162 LAU262162:LAW262162 LKQ262162:LKS262162 LUM262162:LUO262162 MEI262162:MEK262162 MOE262162:MOG262162 MYA262162:MYC262162 NHW262162:NHY262162 NRS262162:NRU262162 OBO262162:OBQ262162 OLK262162:OLM262162 OVG262162:OVI262162 PFC262162:PFE262162 POY262162:PPA262162 PYU262162:PYW262162 QIQ262162:QIS262162 QSM262162:QSO262162 RCI262162:RCK262162 RME262162:RMG262162 RWA262162:RWC262162 SFW262162:SFY262162 SPS262162:SPU262162 SZO262162:SZQ262162 TJK262162:TJM262162 TTG262162:TTI262162 UDC262162:UDE262162 UMY262162:UNA262162 UWU262162:UWW262162 VGQ262162:VGS262162 VQM262162:VQO262162 WAI262162:WAK262162 WKE262162:WKG262162 WUA262162:WUC262162 D393234:F393234 HO327698:HQ327698 RK327698:RM327698 ABG327698:ABI327698 ALC327698:ALE327698 AUY327698:AVA327698 BEU327698:BEW327698 BOQ327698:BOS327698 BYM327698:BYO327698 CII327698:CIK327698 CSE327698:CSG327698 DCA327698:DCC327698 DLW327698:DLY327698 DVS327698:DVU327698 EFO327698:EFQ327698 EPK327698:EPM327698 EZG327698:EZI327698 FJC327698:FJE327698 FSY327698:FTA327698 GCU327698:GCW327698 GMQ327698:GMS327698 GWM327698:GWO327698 HGI327698:HGK327698 HQE327698:HQG327698 IAA327698:IAC327698 IJW327698:IJY327698 ITS327698:ITU327698 JDO327698:JDQ327698 JNK327698:JNM327698 JXG327698:JXI327698 KHC327698:KHE327698 KQY327698:KRA327698 LAU327698:LAW327698 LKQ327698:LKS327698 LUM327698:LUO327698 MEI327698:MEK327698 MOE327698:MOG327698 MYA327698:MYC327698 NHW327698:NHY327698 NRS327698:NRU327698 OBO327698:OBQ327698 OLK327698:OLM327698 OVG327698:OVI327698 PFC327698:PFE327698 POY327698:PPA327698 PYU327698:PYW327698 QIQ327698:QIS327698 QSM327698:QSO327698 RCI327698:RCK327698 RME327698:RMG327698 RWA327698:RWC327698 SFW327698:SFY327698 SPS327698:SPU327698 SZO327698:SZQ327698 TJK327698:TJM327698 TTG327698:TTI327698 UDC327698:UDE327698 UMY327698:UNA327698 UWU327698:UWW327698 VGQ327698:VGS327698 VQM327698:VQO327698 WAI327698:WAK327698 WKE327698:WKG327698 WUA327698:WUC327698 D458770:F458770 HO393234:HQ393234 RK393234:RM393234 ABG393234:ABI393234 ALC393234:ALE393234 AUY393234:AVA393234 BEU393234:BEW393234 BOQ393234:BOS393234 BYM393234:BYO393234 CII393234:CIK393234 CSE393234:CSG393234 DCA393234:DCC393234 DLW393234:DLY393234 DVS393234:DVU393234 EFO393234:EFQ393234 EPK393234:EPM393234 EZG393234:EZI393234 FJC393234:FJE393234 FSY393234:FTA393234 GCU393234:GCW393234 GMQ393234:GMS393234 GWM393234:GWO393234 HGI393234:HGK393234 HQE393234:HQG393234 IAA393234:IAC393234 IJW393234:IJY393234 ITS393234:ITU393234 JDO393234:JDQ393234 JNK393234:JNM393234 JXG393234:JXI393234 KHC393234:KHE393234 KQY393234:KRA393234 LAU393234:LAW393234 LKQ393234:LKS393234 LUM393234:LUO393234 MEI393234:MEK393234 MOE393234:MOG393234 MYA393234:MYC393234 NHW393234:NHY393234 NRS393234:NRU393234 OBO393234:OBQ393234 OLK393234:OLM393234 OVG393234:OVI393234 PFC393234:PFE393234 POY393234:PPA393234 PYU393234:PYW393234 QIQ393234:QIS393234 QSM393234:QSO393234 RCI393234:RCK393234 RME393234:RMG393234 RWA393234:RWC393234 SFW393234:SFY393234 SPS393234:SPU393234 SZO393234:SZQ393234 TJK393234:TJM393234 TTG393234:TTI393234 UDC393234:UDE393234 UMY393234:UNA393234 UWU393234:UWW393234 VGQ393234:VGS393234 VQM393234:VQO393234 WAI393234:WAK393234 WKE393234:WKG393234 WUA393234:WUC393234 D524306:F524306 HO458770:HQ458770 RK458770:RM458770 ABG458770:ABI458770 ALC458770:ALE458770 AUY458770:AVA458770 BEU458770:BEW458770 BOQ458770:BOS458770 BYM458770:BYO458770 CII458770:CIK458770 CSE458770:CSG458770 DCA458770:DCC458770 DLW458770:DLY458770 DVS458770:DVU458770 EFO458770:EFQ458770 EPK458770:EPM458770 EZG458770:EZI458770 FJC458770:FJE458770 FSY458770:FTA458770 GCU458770:GCW458770 GMQ458770:GMS458770 GWM458770:GWO458770 HGI458770:HGK458770 HQE458770:HQG458770 IAA458770:IAC458770 IJW458770:IJY458770 ITS458770:ITU458770 JDO458770:JDQ458770 JNK458770:JNM458770 JXG458770:JXI458770 KHC458770:KHE458770 KQY458770:KRA458770 LAU458770:LAW458770 LKQ458770:LKS458770 LUM458770:LUO458770 MEI458770:MEK458770 MOE458770:MOG458770 MYA458770:MYC458770 NHW458770:NHY458770 NRS458770:NRU458770 OBO458770:OBQ458770 OLK458770:OLM458770 OVG458770:OVI458770 PFC458770:PFE458770 POY458770:PPA458770 PYU458770:PYW458770 QIQ458770:QIS458770 QSM458770:QSO458770 RCI458770:RCK458770 RME458770:RMG458770 RWA458770:RWC458770 SFW458770:SFY458770 SPS458770:SPU458770 SZO458770:SZQ458770 TJK458770:TJM458770 TTG458770:TTI458770 UDC458770:UDE458770 UMY458770:UNA458770 UWU458770:UWW458770 VGQ458770:VGS458770 VQM458770:VQO458770 WAI458770:WAK458770 WKE458770:WKG458770 WUA458770:WUC458770 D589842:F589842 HO524306:HQ524306 RK524306:RM524306 ABG524306:ABI524306 ALC524306:ALE524306 AUY524306:AVA524306 BEU524306:BEW524306 BOQ524306:BOS524306 BYM524306:BYO524306 CII524306:CIK524306 CSE524306:CSG524306 DCA524306:DCC524306 DLW524306:DLY524306 DVS524306:DVU524306 EFO524306:EFQ524306 EPK524306:EPM524306 EZG524306:EZI524306 FJC524306:FJE524306 FSY524306:FTA524306 GCU524306:GCW524306 GMQ524306:GMS524306 GWM524306:GWO524306 HGI524306:HGK524306 HQE524306:HQG524306 IAA524306:IAC524306 IJW524306:IJY524306 ITS524306:ITU524306 JDO524306:JDQ524306 JNK524306:JNM524306 JXG524306:JXI524306 KHC524306:KHE524306 KQY524306:KRA524306 LAU524306:LAW524306 LKQ524306:LKS524306 LUM524306:LUO524306 MEI524306:MEK524306 MOE524306:MOG524306 MYA524306:MYC524306 NHW524306:NHY524306 NRS524306:NRU524306 OBO524306:OBQ524306 OLK524306:OLM524306 OVG524306:OVI524306 PFC524306:PFE524306 POY524306:PPA524306 PYU524306:PYW524306 QIQ524306:QIS524306 QSM524306:QSO524306 RCI524306:RCK524306 RME524306:RMG524306 RWA524306:RWC524306 SFW524306:SFY524306 SPS524306:SPU524306 SZO524306:SZQ524306 TJK524306:TJM524306 TTG524306:TTI524306 UDC524306:UDE524306 UMY524306:UNA524306 UWU524306:UWW524306 VGQ524306:VGS524306 VQM524306:VQO524306 WAI524306:WAK524306 WKE524306:WKG524306 WUA524306:WUC524306 D655378:F655378 HO589842:HQ589842 RK589842:RM589842 ABG589842:ABI589842 ALC589842:ALE589842 AUY589842:AVA589842 BEU589842:BEW589842 BOQ589842:BOS589842 BYM589842:BYO589842 CII589842:CIK589842 CSE589842:CSG589842 DCA589842:DCC589842 DLW589842:DLY589842 DVS589842:DVU589842 EFO589842:EFQ589842 EPK589842:EPM589842 EZG589842:EZI589842 FJC589842:FJE589842 FSY589842:FTA589842 GCU589842:GCW589842 GMQ589842:GMS589842 GWM589842:GWO589842 HGI589842:HGK589842 HQE589842:HQG589842 IAA589842:IAC589842 IJW589842:IJY589842 ITS589842:ITU589842 JDO589842:JDQ589842 JNK589842:JNM589842 JXG589842:JXI589842 KHC589842:KHE589842 KQY589842:KRA589842 LAU589842:LAW589842 LKQ589842:LKS589842 LUM589842:LUO589842 MEI589842:MEK589842 MOE589842:MOG589842 MYA589842:MYC589842 NHW589842:NHY589842 NRS589842:NRU589842 OBO589842:OBQ589842 OLK589842:OLM589842 OVG589842:OVI589842 PFC589842:PFE589842 POY589842:PPA589842 PYU589842:PYW589842 QIQ589842:QIS589842 QSM589842:QSO589842 RCI589842:RCK589842 RME589842:RMG589842 RWA589842:RWC589842 SFW589842:SFY589842 SPS589842:SPU589842 SZO589842:SZQ589842 TJK589842:TJM589842 TTG589842:TTI589842 UDC589842:UDE589842 UMY589842:UNA589842 UWU589842:UWW589842 VGQ589842:VGS589842 VQM589842:VQO589842 WAI589842:WAK589842 WKE589842:WKG589842 WUA589842:WUC589842 D720914:F720914 HO655378:HQ655378 RK655378:RM655378 ABG655378:ABI655378 ALC655378:ALE655378 AUY655378:AVA655378 BEU655378:BEW655378 BOQ655378:BOS655378 BYM655378:BYO655378 CII655378:CIK655378 CSE655378:CSG655378 DCA655378:DCC655378 DLW655378:DLY655378 DVS655378:DVU655378 EFO655378:EFQ655378 EPK655378:EPM655378 EZG655378:EZI655378 FJC655378:FJE655378 FSY655378:FTA655378 GCU655378:GCW655378 GMQ655378:GMS655378 GWM655378:GWO655378 HGI655378:HGK655378 HQE655378:HQG655378 IAA655378:IAC655378 IJW655378:IJY655378 ITS655378:ITU655378 JDO655378:JDQ655378 JNK655378:JNM655378 JXG655378:JXI655378 KHC655378:KHE655378 KQY655378:KRA655378 LAU655378:LAW655378 LKQ655378:LKS655378 LUM655378:LUO655378 MEI655378:MEK655378 MOE655378:MOG655378 MYA655378:MYC655378 NHW655378:NHY655378 NRS655378:NRU655378 OBO655378:OBQ655378 OLK655378:OLM655378 OVG655378:OVI655378 PFC655378:PFE655378 POY655378:PPA655378 PYU655378:PYW655378 QIQ655378:QIS655378 QSM655378:QSO655378 RCI655378:RCK655378 RME655378:RMG655378 RWA655378:RWC655378 SFW655378:SFY655378 SPS655378:SPU655378 SZO655378:SZQ655378 TJK655378:TJM655378 TTG655378:TTI655378 UDC655378:UDE655378 UMY655378:UNA655378 UWU655378:UWW655378 VGQ655378:VGS655378 VQM655378:VQO655378 WAI655378:WAK655378 WKE655378:WKG655378 WUA655378:WUC655378 D786450:F786450 HO720914:HQ720914 RK720914:RM720914 ABG720914:ABI720914 ALC720914:ALE720914 AUY720914:AVA720914 BEU720914:BEW720914 BOQ720914:BOS720914 BYM720914:BYO720914 CII720914:CIK720914 CSE720914:CSG720914 DCA720914:DCC720914 DLW720914:DLY720914 DVS720914:DVU720914 EFO720914:EFQ720914 EPK720914:EPM720914 EZG720914:EZI720914 FJC720914:FJE720914 FSY720914:FTA720914 GCU720914:GCW720914 GMQ720914:GMS720914 GWM720914:GWO720914 HGI720914:HGK720914 HQE720914:HQG720914 IAA720914:IAC720914 IJW720914:IJY720914 ITS720914:ITU720914 JDO720914:JDQ720914 JNK720914:JNM720914 JXG720914:JXI720914 KHC720914:KHE720914 KQY720914:KRA720914 LAU720914:LAW720914 LKQ720914:LKS720914 LUM720914:LUO720914 MEI720914:MEK720914 MOE720914:MOG720914 MYA720914:MYC720914 NHW720914:NHY720914 NRS720914:NRU720914 OBO720914:OBQ720914 OLK720914:OLM720914 OVG720914:OVI720914 PFC720914:PFE720914 POY720914:PPA720914 PYU720914:PYW720914 QIQ720914:QIS720914 QSM720914:QSO720914 RCI720914:RCK720914 RME720914:RMG720914 RWA720914:RWC720914 SFW720914:SFY720914 SPS720914:SPU720914 SZO720914:SZQ720914 TJK720914:TJM720914 TTG720914:TTI720914 UDC720914:UDE720914 UMY720914:UNA720914 UWU720914:UWW720914 VGQ720914:VGS720914 VQM720914:VQO720914 WAI720914:WAK720914 WKE720914:WKG720914 WUA720914:WUC720914 D851986:F851986 HO786450:HQ786450 RK786450:RM786450 ABG786450:ABI786450 ALC786450:ALE786450 AUY786450:AVA786450 BEU786450:BEW786450 BOQ786450:BOS786450 BYM786450:BYO786450 CII786450:CIK786450 CSE786450:CSG786450 DCA786450:DCC786450 DLW786450:DLY786450 DVS786450:DVU786450 EFO786450:EFQ786450 EPK786450:EPM786450 EZG786450:EZI786450 FJC786450:FJE786450 FSY786450:FTA786450 GCU786450:GCW786450 GMQ786450:GMS786450 GWM786450:GWO786450 HGI786450:HGK786450 HQE786450:HQG786450 IAA786450:IAC786450 IJW786450:IJY786450 ITS786450:ITU786450 JDO786450:JDQ786450 JNK786450:JNM786450 JXG786450:JXI786450 KHC786450:KHE786450 KQY786450:KRA786450 LAU786450:LAW786450 LKQ786450:LKS786450 LUM786450:LUO786450 MEI786450:MEK786450 MOE786450:MOG786450 MYA786450:MYC786450 NHW786450:NHY786450 NRS786450:NRU786450 OBO786450:OBQ786450 OLK786450:OLM786450 OVG786450:OVI786450 PFC786450:PFE786450 POY786450:PPA786450 PYU786450:PYW786450 QIQ786450:QIS786450 QSM786450:QSO786450 RCI786450:RCK786450 RME786450:RMG786450 RWA786450:RWC786450 SFW786450:SFY786450 SPS786450:SPU786450 SZO786450:SZQ786450 TJK786450:TJM786450 TTG786450:TTI786450 UDC786450:UDE786450 UMY786450:UNA786450 UWU786450:UWW786450 VGQ786450:VGS786450 VQM786450:VQO786450 WAI786450:WAK786450 WKE786450:WKG786450 WUA786450:WUC786450 D917522:F917522 HO851986:HQ851986 RK851986:RM851986 ABG851986:ABI851986 ALC851986:ALE851986 AUY851986:AVA851986 BEU851986:BEW851986 BOQ851986:BOS851986 BYM851986:BYO851986 CII851986:CIK851986 CSE851986:CSG851986 DCA851986:DCC851986 DLW851986:DLY851986 DVS851986:DVU851986 EFO851986:EFQ851986 EPK851986:EPM851986 EZG851986:EZI851986 FJC851986:FJE851986 FSY851986:FTA851986 GCU851986:GCW851986 GMQ851986:GMS851986 GWM851986:GWO851986 HGI851986:HGK851986 HQE851986:HQG851986 IAA851986:IAC851986 IJW851986:IJY851986 ITS851986:ITU851986 JDO851986:JDQ851986 JNK851986:JNM851986 JXG851986:JXI851986 KHC851986:KHE851986 KQY851986:KRA851986 LAU851986:LAW851986 LKQ851986:LKS851986 LUM851986:LUO851986 MEI851986:MEK851986 MOE851986:MOG851986 MYA851986:MYC851986 NHW851986:NHY851986 NRS851986:NRU851986 OBO851986:OBQ851986 OLK851986:OLM851986 OVG851986:OVI851986 PFC851986:PFE851986 POY851986:PPA851986 PYU851986:PYW851986 QIQ851986:QIS851986 QSM851986:QSO851986 RCI851986:RCK851986 RME851986:RMG851986 RWA851986:RWC851986 SFW851986:SFY851986 SPS851986:SPU851986 SZO851986:SZQ851986 TJK851986:TJM851986 TTG851986:TTI851986 UDC851986:UDE851986 UMY851986:UNA851986 UWU851986:UWW851986 VGQ851986:VGS851986 VQM851986:VQO851986 WAI851986:WAK851986 WKE851986:WKG851986 WUA851986:WUC851986 D983058:F983058 HO917522:HQ917522 RK917522:RM917522 ABG917522:ABI917522 ALC917522:ALE917522 AUY917522:AVA917522 BEU917522:BEW917522 BOQ917522:BOS917522 BYM917522:BYO917522 CII917522:CIK917522 CSE917522:CSG917522 DCA917522:DCC917522 DLW917522:DLY917522 DVS917522:DVU917522 EFO917522:EFQ917522 EPK917522:EPM917522 EZG917522:EZI917522 FJC917522:FJE917522 FSY917522:FTA917522 GCU917522:GCW917522 GMQ917522:GMS917522 GWM917522:GWO917522 HGI917522:HGK917522 HQE917522:HQG917522 IAA917522:IAC917522 IJW917522:IJY917522 ITS917522:ITU917522 JDO917522:JDQ917522 JNK917522:JNM917522 JXG917522:JXI917522 KHC917522:KHE917522 KQY917522:KRA917522 LAU917522:LAW917522 LKQ917522:LKS917522 LUM917522:LUO917522 MEI917522:MEK917522 MOE917522:MOG917522 MYA917522:MYC917522 NHW917522:NHY917522 NRS917522:NRU917522 OBO917522:OBQ917522 OLK917522:OLM917522 OVG917522:OVI917522 PFC917522:PFE917522 POY917522:PPA917522 PYU917522:PYW917522 QIQ917522:QIS917522 QSM917522:QSO917522 RCI917522:RCK917522 RME917522:RMG917522 RWA917522:RWC917522 SFW917522:SFY917522 SPS917522:SPU917522 SZO917522:SZQ917522 TJK917522:TJM917522 TTG917522:TTI917522 UDC917522:UDE917522 UMY917522:UNA917522 UWU917522:UWW917522 VGQ917522:VGS917522 VQM917522:VQO917522 WAI917522:WAK917522 WKE917522:WKG917522 WUA917522:WUC917522 D15 HO983058:HQ983058 RK983058:RM983058 ABG983058:ABI983058 ALC983058:ALE983058 AUY983058:AVA983058 BEU983058:BEW983058 BOQ983058:BOS983058 BYM983058:BYO983058 CII983058:CIK983058 CSE983058:CSG983058 DCA983058:DCC983058 DLW983058:DLY983058 DVS983058:DVU983058 EFO983058:EFQ983058 EPK983058:EPM983058 EZG983058:EZI983058 FJC983058:FJE983058 FSY983058:FTA983058 GCU983058:GCW983058 GMQ983058:GMS983058 GWM983058:GWO983058 HGI983058:HGK983058 HQE983058:HQG983058 IAA983058:IAC983058 IJW983058:IJY983058 ITS983058:ITU983058 JDO983058:JDQ983058 JNK983058:JNM983058 JXG983058:JXI983058 KHC983058:KHE983058 KQY983058:KRA983058 LAU983058:LAW983058 LKQ983058:LKS983058 LUM983058:LUO983058 MEI983058:MEK983058 MOE983058:MOG983058 MYA983058:MYC983058 NHW983058:NHY983058 NRS983058:NRU983058 OBO983058:OBQ983058 OLK983058:OLM983058 OVG983058:OVI983058 PFC983058:PFE983058 POY983058:PPA983058 PYU983058:PYW983058 QIQ983058:QIS983058 QSM983058:QSO983058 RCI983058:RCK983058 RME983058:RMG983058 RWA983058:RWC983058 SFW983058:SFY983058 SPS983058:SPU983058 SZO983058:SZQ983058 TJK983058:TJM983058 TTG983058:TTI983058 UDC983058:UDE983058 UMY983058:UNA983058 UWU983058:UWW983058 VGQ983058:VGS983058 VQM983058:VQO983058 WAI983058:WAK983058 WKE983058:WKG983058 WUA983058:WUC983058 WUA15:WUC15 WKE15:WKG15 WAI15:WAK15 VQM15:VQO15 VGQ15:VGS15 UWU15:UWW15 UMY15:UNA15 UDC15:UDE15 TTG15:TTI15 TJK15:TJM15 SZO15:SZQ15 SPS15:SPU15 SFW15:SFY15 RWA15:RWC15 RME15:RMG15 RCI15:RCK15 QSM15:QSO15 QIQ15:QIS15 PYU15:PYW15 POY15:PPA15 PFC15:PFE15 OVG15:OVI15 OLK15:OLM15 OBO15:OBQ15 NRS15:NRU15 NHW15:NHY15 MYA15:MYC15 MOE15:MOG15 MEI15:MEK15 LUM15:LUO15 LKQ15:LKS15 LAU15:LAW15 KQY15:KRA15 KHC15:KHE15 JXG15:JXI15 JNK15:JNM15 JDO15:JDQ15 ITS15:ITU15 IJW15:IJY15 IAA15:IAC15 HQE15:HQG15 HGI15:HGK15 GWM15:GWO15 GMQ15:GMS15 GCU15:GCW15 FSY15:FTA15 FJC15:FJE15 EZG15:EZI15 EPK15:EPM15 EFO15:EFQ15 DVS15:DVU15 DLW15:DLY15 DCA15:DCC15 CSE15:CSG15 CII15:CIK15 BYM15:BYO15 BOQ15:BOS15 BEU15:BEW15 AUY15:AVA15 ALC15:ALE15 ABG15:ABI15 RK15:RM15 HO15:HQ15 D65554:F65554 J131090:L131090 J196626:L196626 J262162:L262162 J327698:L327698 J393234:L393234 J458770:L458770 J524306:L524306 J589842:L589842 J655378:L655378 J720914:L720914 J786450:L786450 J851986:L851986 J917522:L917522 J983058:L983058 J15 J65554:L65554" xr:uid="{00000000-0002-0000-1000-000002000000}"/>
  </dataValidations>
  <pageMargins left="0.51181102362204722" right="0.51181102362204722" top="0.78740157480314965" bottom="0.78740157480314965" header="0.31496062992125984" footer="0.31496062992125984"/>
  <pageSetup paperSize="9" scale="31" fitToWidth="0" orientation="portrait" r:id="rId1"/>
  <rowBreaks count="1" manualBreakCount="1">
    <brk id="139" max="15" man="1"/>
  </rowBreaks>
  <ignoredErrors>
    <ignoredError sqref="F25:F26 F29:F30 F38 L25:L26 L29:L30 H14:I21" unlockedFormula="1"/>
    <ignoredError sqref="F27 L27" formula="1" unlocked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70C0"/>
    <pageSetUpPr fitToPage="1"/>
  </sheetPr>
  <dimension ref="B1:X140"/>
  <sheetViews>
    <sheetView showGridLines="0" topLeftCell="J1" zoomScale="80" zoomScaleNormal="80" zoomScaleSheetLayoutView="50" workbookViewId="0">
      <selection activeCell="X29" sqref="X29"/>
    </sheetView>
  </sheetViews>
  <sheetFormatPr defaultRowHeight="12.75" x14ac:dyDescent="0.25"/>
  <cols>
    <col min="1" max="1" width="3.7109375" style="2" customWidth="1"/>
    <col min="2" max="2" width="12.5703125" style="2" customWidth="1"/>
    <col min="3" max="3" width="49.5703125" style="2" customWidth="1"/>
    <col min="4" max="4" width="28" style="2" customWidth="1"/>
    <col min="5" max="5" width="16.85546875" style="3" customWidth="1"/>
    <col min="6" max="6" width="17.5703125" style="4" customWidth="1"/>
    <col min="7" max="7" width="3.7109375" style="2" customWidth="1"/>
    <col min="8" max="8" width="12.5703125" style="2" customWidth="1"/>
    <col min="9" max="9" width="49.5703125" style="2" customWidth="1"/>
    <col min="10" max="10" width="28" style="2" customWidth="1"/>
    <col min="11" max="11" width="16.85546875" style="3" customWidth="1"/>
    <col min="12" max="12" width="17.5703125" style="4" customWidth="1"/>
    <col min="13" max="13" width="4" style="2" customWidth="1"/>
    <col min="14" max="14" width="12.5703125" style="2" customWidth="1"/>
    <col min="15" max="15" width="49.5703125" style="2" customWidth="1"/>
    <col min="16" max="16" width="28" style="2" customWidth="1"/>
    <col min="17" max="17" width="16.85546875" style="3" customWidth="1"/>
    <col min="18" max="18" width="17.5703125" style="4" customWidth="1"/>
    <col min="19" max="19" width="2.7109375" style="4" customWidth="1"/>
    <col min="20" max="20" width="12.5703125" style="2" customWidth="1"/>
    <col min="21" max="21" width="49.5703125" style="2" customWidth="1"/>
    <col min="22" max="22" width="28" style="2" customWidth="1"/>
    <col min="23" max="23" width="16.85546875" style="3" customWidth="1"/>
    <col min="24" max="24" width="17.5703125" style="4" customWidth="1"/>
    <col min="25" max="25" width="5.140625" style="2" customWidth="1"/>
    <col min="26" max="228" width="9.140625" style="2"/>
    <col min="229" max="229" width="12.5703125" style="2" customWidth="1"/>
    <col min="230" max="230" width="49.5703125" style="2" customWidth="1"/>
    <col min="231" max="231" width="28" style="2" customWidth="1"/>
    <col min="232" max="232" width="16.85546875" style="2" customWidth="1"/>
    <col min="233" max="233" width="17.5703125" style="2" customWidth="1"/>
    <col min="234" max="234" width="33.140625" style="2" customWidth="1"/>
    <col min="235" max="247" width="0" style="2" hidden="1" customWidth="1"/>
    <col min="248" max="484" width="9.140625" style="2"/>
    <col min="485" max="485" width="12.5703125" style="2" customWidth="1"/>
    <col min="486" max="486" width="49.5703125" style="2" customWidth="1"/>
    <col min="487" max="487" width="28" style="2" customWidth="1"/>
    <col min="488" max="488" width="16.85546875" style="2" customWidth="1"/>
    <col min="489" max="489" width="17.5703125" style="2" customWidth="1"/>
    <col min="490" max="490" width="33.140625" style="2" customWidth="1"/>
    <col min="491" max="503" width="0" style="2" hidden="1" customWidth="1"/>
    <col min="504" max="740" width="9.140625" style="2"/>
    <col min="741" max="741" width="12.5703125" style="2" customWidth="1"/>
    <col min="742" max="742" width="49.5703125" style="2" customWidth="1"/>
    <col min="743" max="743" width="28" style="2" customWidth="1"/>
    <col min="744" max="744" width="16.85546875" style="2" customWidth="1"/>
    <col min="745" max="745" width="17.5703125" style="2" customWidth="1"/>
    <col min="746" max="746" width="33.140625" style="2" customWidth="1"/>
    <col min="747" max="759" width="0" style="2" hidden="1" customWidth="1"/>
    <col min="760" max="996" width="9.140625" style="2"/>
    <col min="997" max="997" width="12.5703125" style="2" customWidth="1"/>
    <col min="998" max="998" width="49.5703125" style="2" customWidth="1"/>
    <col min="999" max="999" width="28" style="2" customWidth="1"/>
    <col min="1000" max="1000" width="16.85546875" style="2" customWidth="1"/>
    <col min="1001" max="1001" width="17.5703125" style="2" customWidth="1"/>
    <col min="1002" max="1002" width="33.140625" style="2" customWidth="1"/>
    <col min="1003" max="1015" width="0" style="2" hidden="1" customWidth="1"/>
    <col min="1016" max="1252" width="9.140625" style="2"/>
    <col min="1253" max="1253" width="12.5703125" style="2" customWidth="1"/>
    <col min="1254" max="1254" width="49.5703125" style="2" customWidth="1"/>
    <col min="1255" max="1255" width="28" style="2" customWidth="1"/>
    <col min="1256" max="1256" width="16.85546875" style="2" customWidth="1"/>
    <col min="1257" max="1257" width="17.5703125" style="2" customWidth="1"/>
    <col min="1258" max="1258" width="33.140625" style="2" customWidth="1"/>
    <col min="1259" max="1271" width="0" style="2" hidden="1" customWidth="1"/>
    <col min="1272" max="1508" width="9.140625" style="2"/>
    <col min="1509" max="1509" width="12.5703125" style="2" customWidth="1"/>
    <col min="1510" max="1510" width="49.5703125" style="2" customWidth="1"/>
    <col min="1511" max="1511" width="28" style="2" customWidth="1"/>
    <col min="1512" max="1512" width="16.85546875" style="2" customWidth="1"/>
    <col min="1513" max="1513" width="17.5703125" style="2" customWidth="1"/>
    <col min="1514" max="1514" width="33.140625" style="2" customWidth="1"/>
    <col min="1515" max="1527" width="0" style="2" hidden="1" customWidth="1"/>
    <col min="1528" max="1764" width="9.140625" style="2"/>
    <col min="1765" max="1765" width="12.5703125" style="2" customWidth="1"/>
    <col min="1766" max="1766" width="49.5703125" style="2" customWidth="1"/>
    <col min="1767" max="1767" width="28" style="2" customWidth="1"/>
    <col min="1768" max="1768" width="16.85546875" style="2" customWidth="1"/>
    <col min="1769" max="1769" width="17.5703125" style="2" customWidth="1"/>
    <col min="1770" max="1770" width="33.140625" style="2" customWidth="1"/>
    <col min="1771" max="1783" width="0" style="2" hidden="1" customWidth="1"/>
    <col min="1784" max="2020" width="9.140625" style="2"/>
    <col min="2021" max="2021" width="12.5703125" style="2" customWidth="1"/>
    <col min="2022" max="2022" width="49.5703125" style="2" customWidth="1"/>
    <col min="2023" max="2023" width="28" style="2" customWidth="1"/>
    <col min="2024" max="2024" width="16.85546875" style="2" customWidth="1"/>
    <col min="2025" max="2025" width="17.5703125" style="2" customWidth="1"/>
    <col min="2026" max="2026" width="33.140625" style="2" customWidth="1"/>
    <col min="2027" max="2039" width="0" style="2" hidden="1" customWidth="1"/>
    <col min="2040" max="2276" width="9.140625" style="2"/>
    <col min="2277" max="2277" width="12.5703125" style="2" customWidth="1"/>
    <col min="2278" max="2278" width="49.5703125" style="2" customWidth="1"/>
    <col min="2279" max="2279" width="28" style="2" customWidth="1"/>
    <col min="2280" max="2280" width="16.85546875" style="2" customWidth="1"/>
    <col min="2281" max="2281" width="17.5703125" style="2" customWidth="1"/>
    <col min="2282" max="2282" width="33.140625" style="2" customWidth="1"/>
    <col min="2283" max="2295" width="0" style="2" hidden="1" customWidth="1"/>
    <col min="2296" max="2532" width="9.140625" style="2"/>
    <col min="2533" max="2533" width="12.5703125" style="2" customWidth="1"/>
    <col min="2534" max="2534" width="49.5703125" style="2" customWidth="1"/>
    <col min="2535" max="2535" width="28" style="2" customWidth="1"/>
    <col min="2536" max="2536" width="16.85546875" style="2" customWidth="1"/>
    <col min="2537" max="2537" width="17.5703125" style="2" customWidth="1"/>
    <col min="2538" max="2538" width="33.140625" style="2" customWidth="1"/>
    <col min="2539" max="2551" width="0" style="2" hidden="1" customWidth="1"/>
    <col min="2552" max="2788" width="9.140625" style="2"/>
    <col min="2789" max="2789" width="12.5703125" style="2" customWidth="1"/>
    <col min="2790" max="2790" width="49.5703125" style="2" customWidth="1"/>
    <col min="2791" max="2791" width="28" style="2" customWidth="1"/>
    <col min="2792" max="2792" width="16.85546875" style="2" customWidth="1"/>
    <col min="2793" max="2793" width="17.5703125" style="2" customWidth="1"/>
    <col min="2794" max="2794" width="33.140625" style="2" customWidth="1"/>
    <col min="2795" max="2807" width="0" style="2" hidden="1" customWidth="1"/>
    <col min="2808" max="3044" width="9.140625" style="2"/>
    <col min="3045" max="3045" width="12.5703125" style="2" customWidth="1"/>
    <col min="3046" max="3046" width="49.5703125" style="2" customWidth="1"/>
    <col min="3047" max="3047" width="28" style="2" customWidth="1"/>
    <col min="3048" max="3048" width="16.85546875" style="2" customWidth="1"/>
    <col min="3049" max="3049" width="17.5703125" style="2" customWidth="1"/>
    <col min="3050" max="3050" width="33.140625" style="2" customWidth="1"/>
    <col min="3051" max="3063" width="0" style="2" hidden="1" customWidth="1"/>
    <col min="3064" max="3300" width="9.140625" style="2"/>
    <col min="3301" max="3301" width="12.5703125" style="2" customWidth="1"/>
    <col min="3302" max="3302" width="49.5703125" style="2" customWidth="1"/>
    <col min="3303" max="3303" width="28" style="2" customWidth="1"/>
    <col min="3304" max="3304" width="16.85546875" style="2" customWidth="1"/>
    <col min="3305" max="3305" width="17.5703125" style="2" customWidth="1"/>
    <col min="3306" max="3306" width="33.140625" style="2" customWidth="1"/>
    <col min="3307" max="3319" width="0" style="2" hidden="1" customWidth="1"/>
    <col min="3320" max="3556" width="9.140625" style="2"/>
    <col min="3557" max="3557" width="12.5703125" style="2" customWidth="1"/>
    <col min="3558" max="3558" width="49.5703125" style="2" customWidth="1"/>
    <col min="3559" max="3559" width="28" style="2" customWidth="1"/>
    <col min="3560" max="3560" width="16.85546875" style="2" customWidth="1"/>
    <col min="3561" max="3561" width="17.5703125" style="2" customWidth="1"/>
    <col min="3562" max="3562" width="33.140625" style="2" customWidth="1"/>
    <col min="3563" max="3575" width="0" style="2" hidden="1" customWidth="1"/>
    <col min="3576" max="3812" width="9.140625" style="2"/>
    <col min="3813" max="3813" width="12.5703125" style="2" customWidth="1"/>
    <col min="3814" max="3814" width="49.5703125" style="2" customWidth="1"/>
    <col min="3815" max="3815" width="28" style="2" customWidth="1"/>
    <col min="3816" max="3816" width="16.85546875" style="2" customWidth="1"/>
    <col min="3817" max="3817" width="17.5703125" style="2" customWidth="1"/>
    <col min="3818" max="3818" width="33.140625" style="2" customWidth="1"/>
    <col min="3819" max="3831" width="0" style="2" hidden="1" customWidth="1"/>
    <col min="3832" max="4068" width="9.140625" style="2"/>
    <col min="4069" max="4069" width="12.5703125" style="2" customWidth="1"/>
    <col min="4070" max="4070" width="49.5703125" style="2" customWidth="1"/>
    <col min="4071" max="4071" width="28" style="2" customWidth="1"/>
    <col min="4072" max="4072" width="16.85546875" style="2" customWidth="1"/>
    <col min="4073" max="4073" width="17.5703125" style="2" customWidth="1"/>
    <col min="4074" max="4074" width="33.140625" style="2" customWidth="1"/>
    <col min="4075" max="4087" width="0" style="2" hidden="1" customWidth="1"/>
    <col min="4088" max="4324" width="9.140625" style="2"/>
    <col min="4325" max="4325" width="12.5703125" style="2" customWidth="1"/>
    <col min="4326" max="4326" width="49.5703125" style="2" customWidth="1"/>
    <col min="4327" max="4327" width="28" style="2" customWidth="1"/>
    <col min="4328" max="4328" width="16.85546875" style="2" customWidth="1"/>
    <col min="4329" max="4329" width="17.5703125" style="2" customWidth="1"/>
    <col min="4330" max="4330" width="33.140625" style="2" customWidth="1"/>
    <col min="4331" max="4343" width="0" style="2" hidden="1" customWidth="1"/>
    <col min="4344" max="4580" width="9.140625" style="2"/>
    <col min="4581" max="4581" width="12.5703125" style="2" customWidth="1"/>
    <col min="4582" max="4582" width="49.5703125" style="2" customWidth="1"/>
    <col min="4583" max="4583" width="28" style="2" customWidth="1"/>
    <col min="4584" max="4584" width="16.85546875" style="2" customWidth="1"/>
    <col min="4585" max="4585" width="17.5703125" style="2" customWidth="1"/>
    <col min="4586" max="4586" width="33.140625" style="2" customWidth="1"/>
    <col min="4587" max="4599" width="0" style="2" hidden="1" customWidth="1"/>
    <col min="4600" max="4836" width="9.140625" style="2"/>
    <col min="4837" max="4837" width="12.5703125" style="2" customWidth="1"/>
    <col min="4838" max="4838" width="49.5703125" style="2" customWidth="1"/>
    <col min="4839" max="4839" width="28" style="2" customWidth="1"/>
    <col min="4840" max="4840" width="16.85546875" style="2" customWidth="1"/>
    <col min="4841" max="4841" width="17.5703125" style="2" customWidth="1"/>
    <col min="4842" max="4842" width="33.140625" style="2" customWidth="1"/>
    <col min="4843" max="4855" width="0" style="2" hidden="1" customWidth="1"/>
    <col min="4856" max="5092" width="9.140625" style="2"/>
    <col min="5093" max="5093" width="12.5703125" style="2" customWidth="1"/>
    <col min="5094" max="5094" width="49.5703125" style="2" customWidth="1"/>
    <col min="5095" max="5095" width="28" style="2" customWidth="1"/>
    <col min="5096" max="5096" width="16.85546875" style="2" customWidth="1"/>
    <col min="5097" max="5097" width="17.5703125" style="2" customWidth="1"/>
    <col min="5098" max="5098" width="33.140625" style="2" customWidth="1"/>
    <col min="5099" max="5111" width="0" style="2" hidden="1" customWidth="1"/>
    <col min="5112" max="5348" width="9.140625" style="2"/>
    <col min="5349" max="5349" width="12.5703125" style="2" customWidth="1"/>
    <col min="5350" max="5350" width="49.5703125" style="2" customWidth="1"/>
    <col min="5351" max="5351" width="28" style="2" customWidth="1"/>
    <col min="5352" max="5352" width="16.85546875" style="2" customWidth="1"/>
    <col min="5353" max="5353" width="17.5703125" style="2" customWidth="1"/>
    <col min="5354" max="5354" width="33.140625" style="2" customWidth="1"/>
    <col min="5355" max="5367" width="0" style="2" hidden="1" customWidth="1"/>
    <col min="5368" max="5604" width="9.140625" style="2"/>
    <col min="5605" max="5605" width="12.5703125" style="2" customWidth="1"/>
    <col min="5606" max="5606" width="49.5703125" style="2" customWidth="1"/>
    <col min="5607" max="5607" width="28" style="2" customWidth="1"/>
    <col min="5608" max="5608" width="16.85546875" style="2" customWidth="1"/>
    <col min="5609" max="5609" width="17.5703125" style="2" customWidth="1"/>
    <col min="5610" max="5610" width="33.140625" style="2" customWidth="1"/>
    <col min="5611" max="5623" width="0" style="2" hidden="1" customWidth="1"/>
    <col min="5624" max="5860" width="9.140625" style="2"/>
    <col min="5861" max="5861" width="12.5703125" style="2" customWidth="1"/>
    <col min="5862" max="5862" width="49.5703125" style="2" customWidth="1"/>
    <col min="5863" max="5863" width="28" style="2" customWidth="1"/>
    <col min="5864" max="5864" width="16.85546875" style="2" customWidth="1"/>
    <col min="5865" max="5865" width="17.5703125" style="2" customWidth="1"/>
    <col min="5866" max="5866" width="33.140625" style="2" customWidth="1"/>
    <col min="5867" max="5879" width="0" style="2" hidden="1" customWidth="1"/>
    <col min="5880" max="6116" width="9.140625" style="2"/>
    <col min="6117" max="6117" width="12.5703125" style="2" customWidth="1"/>
    <col min="6118" max="6118" width="49.5703125" style="2" customWidth="1"/>
    <col min="6119" max="6119" width="28" style="2" customWidth="1"/>
    <col min="6120" max="6120" width="16.85546875" style="2" customWidth="1"/>
    <col min="6121" max="6121" width="17.5703125" style="2" customWidth="1"/>
    <col min="6122" max="6122" width="33.140625" style="2" customWidth="1"/>
    <col min="6123" max="6135" width="0" style="2" hidden="1" customWidth="1"/>
    <col min="6136" max="6372" width="9.140625" style="2"/>
    <col min="6373" max="6373" width="12.5703125" style="2" customWidth="1"/>
    <col min="6374" max="6374" width="49.5703125" style="2" customWidth="1"/>
    <col min="6375" max="6375" width="28" style="2" customWidth="1"/>
    <col min="6376" max="6376" width="16.85546875" style="2" customWidth="1"/>
    <col min="6377" max="6377" width="17.5703125" style="2" customWidth="1"/>
    <col min="6378" max="6378" width="33.140625" style="2" customWidth="1"/>
    <col min="6379" max="6391" width="0" style="2" hidden="1" customWidth="1"/>
    <col min="6392" max="6628" width="9.140625" style="2"/>
    <col min="6629" max="6629" width="12.5703125" style="2" customWidth="1"/>
    <col min="6630" max="6630" width="49.5703125" style="2" customWidth="1"/>
    <col min="6631" max="6631" width="28" style="2" customWidth="1"/>
    <col min="6632" max="6632" width="16.85546875" style="2" customWidth="1"/>
    <col min="6633" max="6633" width="17.5703125" style="2" customWidth="1"/>
    <col min="6634" max="6634" width="33.140625" style="2" customWidth="1"/>
    <col min="6635" max="6647" width="0" style="2" hidden="1" customWidth="1"/>
    <col min="6648" max="6884" width="9.140625" style="2"/>
    <col min="6885" max="6885" width="12.5703125" style="2" customWidth="1"/>
    <col min="6886" max="6886" width="49.5703125" style="2" customWidth="1"/>
    <col min="6887" max="6887" width="28" style="2" customWidth="1"/>
    <col min="6888" max="6888" width="16.85546875" style="2" customWidth="1"/>
    <col min="6889" max="6889" width="17.5703125" style="2" customWidth="1"/>
    <col min="6890" max="6890" width="33.140625" style="2" customWidth="1"/>
    <col min="6891" max="6903" width="0" style="2" hidden="1" customWidth="1"/>
    <col min="6904" max="7140" width="9.140625" style="2"/>
    <col min="7141" max="7141" width="12.5703125" style="2" customWidth="1"/>
    <col min="7142" max="7142" width="49.5703125" style="2" customWidth="1"/>
    <col min="7143" max="7143" width="28" style="2" customWidth="1"/>
    <col min="7144" max="7144" width="16.85546875" style="2" customWidth="1"/>
    <col min="7145" max="7145" width="17.5703125" style="2" customWidth="1"/>
    <col min="7146" max="7146" width="33.140625" style="2" customWidth="1"/>
    <col min="7147" max="7159" width="0" style="2" hidden="1" customWidth="1"/>
    <col min="7160" max="7396" width="9.140625" style="2"/>
    <col min="7397" max="7397" width="12.5703125" style="2" customWidth="1"/>
    <col min="7398" max="7398" width="49.5703125" style="2" customWidth="1"/>
    <col min="7399" max="7399" width="28" style="2" customWidth="1"/>
    <col min="7400" max="7400" width="16.85546875" style="2" customWidth="1"/>
    <col min="7401" max="7401" width="17.5703125" style="2" customWidth="1"/>
    <col min="7402" max="7402" width="33.140625" style="2" customWidth="1"/>
    <col min="7403" max="7415" width="0" style="2" hidden="1" customWidth="1"/>
    <col min="7416" max="7652" width="9.140625" style="2"/>
    <col min="7653" max="7653" width="12.5703125" style="2" customWidth="1"/>
    <col min="7654" max="7654" width="49.5703125" style="2" customWidth="1"/>
    <col min="7655" max="7655" width="28" style="2" customWidth="1"/>
    <col min="7656" max="7656" width="16.85546875" style="2" customWidth="1"/>
    <col min="7657" max="7657" width="17.5703125" style="2" customWidth="1"/>
    <col min="7658" max="7658" width="33.140625" style="2" customWidth="1"/>
    <col min="7659" max="7671" width="0" style="2" hidden="1" customWidth="1"/>
    <col min="7672" max="7908" width="9.140625" style="2"/>
    <col min="7909" max="7909" width="12.5703125" style="2" customWidth="1"/>
    <col min="7910" max="7910" width="49.5703125" style="2" customWidth="1"/>
    <col min="7911" max="7911" width="28" style="2" customWidth="1"/>
    <col min="7912" max="7912" width="16.85546875" style="2" customWidth="1"/>
    <col min="7913" max="7913" width="17.5703125" style="2" customWidth="1"/>
    <col min="7914" max="7914" width="33.140625" style="2" customWidth="1"/>
    <col min="7915" max="7927" width="0" style="2" hidden="1" customWidth="1"/>
    <col min="7928" max="8164" width="9.140625" style="2"/>
    <col min="8165" max="8165" width="12.5703125" style="2" customWidth="1"/>
    <col min="8166" max="8166" width="49.5703125" style="2" customWidth="1"/>
    <col min="8167" max="8167" width="28" style="2" customWidth="1"/>
    <col min="8168" max="8168" width="16.85546875" style="2" customWidth="1"/>
    <col min="8169" max="8169" width="17.5703125" style="2" customWidth="1"/>
    <col min="8170" max="8170" width="33.140625" style="2" customWidth="1"/>
    <col min="8171" max="8183" width="0" style="2" hidden="1" customWidth="1"/>
    <col min="8184" max="8420" width="9.140625" style="2"/>
    <col min="8421" max="8421" width="12.5703125" style="2" customWidth="1"/>
    <col min="8422" max="8422" width="49.5703125" style="2" customWidth="1"/>
    <col min="8423" max="8423" width="28" style="2" customWidth="1"/>
    <col min="8424" max="8424" width="16.85546875" style="2" customWidth="1"/>
    <col min="8425" max="8425" width="17.5703125" style="2" customWidth="1"/>
    <col min="8426" max="8426" width="33.140625" style="2" customWidth="1"/>
    <col min="8427" max="8439" width="0" style="2" hidden="1" customWidth="1"/>
    <col min="8440" max="8676" width="9.140625" style="2"/>
    <col min="8677" max="8677" width="12.5703125" style="2" customWidth="1"/>
    <col min="8678" max="8678" width="49.5703125" style="2" customWidth="1"/>
    <col min="8679" max="8679" width="28" style="2" customWidth="1"/>
    <col min="8680" max="8680" width="16.85546875" style="2" customWidth="1"/>
    <col min="8681" max="8681" width="17.5703125" style="2" customWidth="1"/>
    <col min="8682" max="8682" width="33.140625" style="2" customWidth="1"/>
    <col min="8683" max="8695" width="0" style="2" hidden="1" customWidth="1"/>
    <col min="8696" max="8932" width="9.140625" style="2"/>
    <col min="8933" max="8933" width="12.5703125" style="2" customWidth="1"/>
    <col min="8934" max="8934" width="49.5703125" style="2" customWidth="1"/>
    <col min="8935" max="8935" width="28" style="2" customWidth="1"/>
    <col min="8936" max="8936" width="16.85546875" style="2" customWidth="1"/>
    <col min="8937" max="8937" width="17.5703125" style="2" customWidth="1"/>
    <col min="8938" max="8938" width="33.140625" style="2" customWidth="1"/>
    <col min="8939" max="8951" width="0" style="2" hidden="1" customWidth="1"/>
    <col min="8952" max="9188" width="9.140625" style="2"/>
    <col min="9189" max="9189" width="12.5703125" style="2" customWidth="1"/>
    <col min="9190" max="9190" width="49.5703125" style="2" customWidth="1"/>
    <col min="9191" max="9191" width="28" style="2" customWidth="1"/>
    <col min="9192" max="9192" width="16.85546875" style="2" customWidth="1"/>
    <col min="9193" max="9193" width="17.5703125" style="2" customWidth="1"/>
    <col min="9194" max="9194" width="33.140625" style="2" customWidth="1"/>
    <col min="9195" max="9207" width="0" style="2" hidden="1" customWidth="1"/>
    <col min="9208" max="9444" width="9.140625" style="2"/>
    <col min="9445" max="9445" width="12.5703125" style="2" customWidth="1"/>
    <col min="9446" max="9446" width="49.5703125" style="2" customWidth="1"/>
    <col min="9447" max="9447" width="28" style="2" customWidth="1"/>
    <col min="9448" max="9448" width="16.85546875" style="2" customWidth="1"/>
    <col min="9449" max="9449" width="17.5703125" style="2" customWidth="1"/>
    <col min="9450" max="9450" width="33.140625" style="2" customWidth="1"/>
    <col min="9451" max="9463" width="0" style="2" hidden="1" customWidth="1"/>
    <col min="9464" max="9700" width="9.140625" style="2"/>
    <col min="9701" max="9701" width="12.5703125" style="2" customWidth="1"/>
    <col min="9702" max="9702" width="49.5703125" style="2" customWidth="1"/>
    <col min="9703" max="9703" width="28" style="2" customWidth="1"/>
    <col min="9704" max="9704" width="16.85546875" style="2" customWidth="1"/>
    <col min="9705" max="9705" width="17.5703125" style="2" customWidth="1"/>
    <col min="9706" max="9706" width="33.140625" style="2" customWidth="1"/>
    <col min="9707" max="9719" width="0" style="2" hidden="1" customWidth="1"/>
    <col min="9720" max="9956" width="9.140625" style="2"/>
    <col min="9957" max="9957" width="12.5703125" style="2" customWidth="1"/>
    <col min="9958" max="9958" width="49.5703125" style="2" customWidth="1"/>
    <col min="9959" max="9959" width="28" style="2" customWidth="1"/>
    <col min="9960" max="9960" width="16.85546875" style="2" customWidth="1"/>
    <col min="9961" max="9961" width="17.5703125" style="2" customWidth="1"/>
    <col min="9962" max="9962" width="33.140625" style="2" customWidth="1"/>
    <col min="9963" max="9975" width="0" style="2" hidden="1" customWidth="1"/>
    <col min="9976" max="10212" width="9.140625" style="2"/>
    <col min="10213" max="10213" width="12.5703125" style="2" customWidth="1"/>
    <col min="10214" max="10214" width="49.5703125" style="2" customWidth="1"/>
    <col min="10215" max="10215" width="28" style="2" customWidth="1"/>
    <col min="10216" max="10216" width="16.85546875" style="2" customWidth="1"/>
    <col min="10217" max="10217" width="17.5703125" style="2" customWidth="1"/>
    <col min="10218" max="10218" width="33.140625" style="2" customWidth="1"/>
    <col min="10219" max="10231" width="0" style="2" hidden="1" customWidth="1"/>
    <col min="10232" max="10468" width="9.140625" style="2"/>
    <col min="10469" max="10469" width="12.5703125" style="2" customWidth="1"/>
    <col min="10470" max="10470" width="49.5703125" style="2" customWidth="1"/>
    <col min="10471" max="10471" width="28" style="2" customWidth="1"/>
    <col min="10472" max="10472" width="16.85546875" style="2" customWidth="1"/>
    <col min="10473" max="10473" width="17.5703125" style="2" customWidth="1"/>
    <col min="10474" max="10474" width="33.140625" style="2" customWidth="1"/>
    <col min="10475" max="10487" width="0" style="2" hidden="1" customWidth="1"/>
    <col min="10488" max="10724" width="9.140625" style="2"/>
    <col min="10725" max="10725" width="12.5703125" style="2" customWidth="1"/>
    <col min="10726" max="10726" width="49.5703125" style="2" customWidth="1"/>
    <col min="10727" max="10727" width="28" style="2" customWidth="1"/>
    <col min="10728" max="10728" width="16.85546875" style="2" customWidth="1"/>
    <col min="10729" max="10729" width="17.5703125" style="2" customWidth="1"/>
    <col min="10730" max="10730" width="33.140625" style="2" customWidth="1"/>
    <col min="10731" max="10743" width="0" style="2" hidden="1" customWidth="1"/>
    <col min="10744" max="10980" width="9.140625" style="2"/>
    <col min="10981" max="10981" width="12.5703125" style="2" customWidth="1"/>
    <col min="10982" max="10982" width="49.5703125" style="2" customWidth="1"/>
    <col min="10983" max="10983" width="28" style="2" customWidth="1"/>
    <col min="10984" max="10984" width="16.85546875" style="2" customWidth="1"/>
    <col min="10985" max="10985" width="17.5703125" style="2" customWidth="1"/>
    <col min="10986" max="10986" width="33.140625" style="2" customWidth="1"/>
    <col min="10987" max="10999" width="0" style="2" hidden="1" customWidth="1"/>
    <col min="11000" max="11236" width="9.140625" style="2"/>
    <col min="11237" max="11237" width="12.5703125" style="2" customWidth="1"/>
    <col min="11238" max="11238" width="49.5703125" style="2" customWidth="1"/>
    <col min="11239" max="11239" width="28" style="2" customWidth="1"/>
    <col min="11240" max="11240" width="16.85546875" style="2" customWidth="1"/>
    <col min="11241" max="11241" width="17.5703125" style="2" customWidth="1"/>
    <col min="11242" max="11242" width="33.140625" style="2" customWidth="1"/>
    <col min="11243" max="11255" width="0" style="2" hidden="1" customWidth="1"/>
    <col min="11256" max="11492" width="9.140625" style="2"/>
    <col min="11493" max="11493" width="12.5703125" style="2" customWidth="1"/>
    <col min="11494" max="11494" width="49.5703125" style="2" customWidth="1"/>
    <col min="11495" max="11495" width="28" style="2" customWidth="1"/>
    <col min="11496" max="11496" width="16.85546875" style="2" customWidth="1"/>
    <col min="11497" max="11497" width="17.5703125" style="2" customWidth="1"/>
    <col min="11498" max="11498" width="33.140625" style="2" customWidth="1"/>
    <col min="11499" max="11511" width="0" style="2" hidden="1" customWidth="1"/>
    <col min="11512" max="11748" width="9.140625" style="2"/>
    <col min="11749" max="11749" width="12.5703125" style="2" customWidth="1"/>
    <col min="11750" max="11750" width="49.5703125" style="2" customWidth="1"/>
    <col min="11751" max="11751" width="28" style="2" customWidth="1"/>
    <col min="11752" max="11752" width="16.85546875" style="2" customWidth="1"/>
    <col min="11753" max="11753" width="17.5703125" style="2" customWidth="1"/>
    <col min="11754" max="11754" width="33.140625" style="2" customWidth="1"/>
    <col min="11755" max="11767" width="0" style="2" hidden="1" customWidth="1"/>
    <col min="11768" max="12004" width="9.140625" style="2"/>
    <col min="12005" max="12005" width="12.5703125" style="2" customWidth="1"/>
    <col min="12006" max="12006" width="49.5703125" style="2" customWidth="1"/>
    <col min="12007" max="12007" width="28" style="2" customWidth="1"/>
    <col min="12008" max="12008" width="16.85546875" style="2" customWidth="1"/>
    <col min="12009" max="12009" width="17.5703125" style="2" customWidth="1"/>
    <col min="12010" max="12010" width="33.140625" style="2" customWidth="1"/>
    <col min="12011" max="12023" width="0" style="2" hidden="1" customWidth="1"/>
    <col min="12024" max="12260" width="9.140625" style="2"/>
    <col min="12261" max="12261" width="12.5703125" style="2" customWidth="1"/>
    <col min="12262" max="12262" width="49.5703125" style="2" customWidth="1"/>
    <col min="12263" max="12263" width="28" style="2" customWidth="1"/>
    <col min="12264" max="12264" width="16.85546875" style="2" customWidth="1"/>
    <col min="12265" max="12265" width="17.5703125" style="2" customWidth="1"/>
    <col min="12266" max="12266" width="33.140625" style="2" customWidth="1"/>
    <col min="12267" max="12279" width="0" style="2" hidden="1" customWidth="1"/>
    <col min="12280" max="12516" width="9.140625" style="2"/>
    <col min="12517" max="12517" width="12.5703125" style="2" customWidth="1"/>
    <col min="12518" max="12518" width="49.5703125" style="2" customWidth="1"/>
    <col min="12519" max="12519" width="28" style="2" customWidth="1"/>
    <col min="12520" max="12520" width="16.85546875" style="2" customWidth="1"/>
    <col min="12521" max="12521" width="17.5703125" style="2" customWidth="1"/>
    <col min="12522" max="12522" width="33.140625" style="2" customWidth="1"/>
    <col min="12523" max="12535" width="0" style="2" hidden="1" customWidth="1"/>
    <col min="12536" max="12772" width="9.140625" style="2"/>
    <col min="12773" max="12773" width="12.5703125" style="2" customWidth="1"/>
    <col min="12774" max="12774" width="49.5703125" style="2" customWidth="1"/>
    <col min="12775" max="12775" width="28" style="2" customWidth="1"/>
    <col min="12776" max="12776" width="16.85546875" style="2" customWidth="1"/>
    <col min="12777" max="12777" width="17.5703125" style="2" customWidth="1"/>
    <col min="12778" max="12778" width="33.140625" style="2" customWidth="1"/>
    <col min="12779" max="12791" width="0" style="2" hidden="1" customWidth="1"/>
    <col min="12792" max="13028" width="9.140625" style="2"/>
    <col min="13029" max="13029" width="12.5703125" style="2" customWidth="1"/>
    <col min="13030" max="13030" width="49.5703125" style="2" customWidth="1"/>
    <col min="13031" max="13031" width="28" style="2" customWidth="1"/>
    <col min="13032" max="13032" width="16.85546875" style="2" customWidth="1"/>
    <col min="13033" max="13033" width="17.5703125" style="2" customWidth="1"/>
    <col min="13034" max="13034" width="33.140625" style="2" customWidth="1"/>
    <col min="13035" max="13047" width="0" style="2" hidden="1" customWidth="1"/>
    <col min="13048" max="13284" width="9.140625" style="2"/>
    <col min="13285" max="13285" width="12.5703125" style="2" customWidth="1"/>
    <col min="13286" max="13286" width="49.5703125" style="2" customWidth="1"/>
    <col min="13287" max="13287" width="28" style="2" customWidth="1"/>
    <col min="13288" max="13288" width="16.85546875" style="2" customWidth="1"/>
    <col min="13289" max="13289" width="17.5703125" style="2" customWidth="1"/>
    <col min="13290" max="13290" width="33.140625" style="2" customWidth="1"/>
    <col min="13291" max="13303" width="0" style="2" hidden="1" customWidth="1"/>
    <col min="13304" max="13540" width="9.140625" style="2"/>
    <col min="13541" max="13541" width="12.5703125" style="2" customWidth="1"/>
    <col min="13542" max="13542" width="49.5703125" style="2" customWidth="1"/>
    <col min="13543" max="13543" width="28" style="2" customWidth="1"/>
    <col min="13544" max="13544" width="16.85546875" style="2" customWidth="1"/>
    <col min="13545" max="13545" width="17.5703125" style="2" customWidth="1"/>
    <col min="13546" max="13546" width="33.140625" style="2" customWidth="1"/>
    <col min="13547" max="13559" width="0" style="2" hidden="1" customWidth="1"/>
    <col min="13560" max="13796" width="9.140625" style="2"/>
    <col min="13797" max="13797" width="12.5703125" style="2" customWidth="1"/>
    <col min="13798" max="13798" width="49.5703125" style="2" customWidth="1"/>
    <col min="13799" max="13799" width="28" style="2" customWidth="1"/>
    <col min="13800" max="13800" width="16.85546875" style="2" customWidth="1"/>
    <col min="13801" max="13801" width="17.5703125" style="2" customWidth="1"/>
    <col min="13802" max="13802" width="33.140625" style="2" customWidth="1"/>
    <col min="13803" max="13815" width="0" style="2" hidden="1" customWidth="1"/>
    <col min="13816" max="14052" width="9.140625" style="2"/>
    <col min="14053" max="14053" width="12.5703125" style="2" customWidth="1"/>
    <col min="14054" max="14054" width="49.5703125" style="2" customWidth="1"/>
    <col min="14055" max="14055" width="28" style="2" customWidth="1"/>
    <col min="14056" max="14056" width="16.85546875" style="2" customWidth="1"/>
    <col min="14057" max="14057" width="17.5703125" style="2" customWidth="1"/>
    <col min="14058" max="14058" width="33.140625" style="2" customWidth="1"/>
    <col min="14059" max="14071" width="0" style="2" hidden="1" customWidth="1"/>
    <col min="14072" max="14308" width="9.140625" style="2"/>
    <col min="14309" max="14309" width="12.5703125" style="2" customWidth="1"/>
    <col min="14310" max="14310" width="49.5703125" style="2" customWidth="1"/>
    <col min="14311" max="14311" width="28" style="2" customWidth="1"/>
    <col min="14312" max="14312" width="16.85546875" style="2" customWidth="1"/>
    <col min="14313" max="14313" width="17.5703125" style="2" customWidth="1"/>
    <col min="14314" max="14314" width="33.140625" style="2" customWidth="1"/>
    <col min="14315" max="14327" width="0" style="2" hidden="1" customWidth="1"/>
    <col min="14328" max="14564" width="9.140625" style="2"/>
    <col min="14565" max="14565" width="12.5703125" style="2" customWidth="1"/>
    <col min="14566" max="14566" width="49.5703125" style="2" customWidth="1"/>
    <col min="14567" max="14567" width="28" style="2" customWidth="1"/>
    <col min="14568" max="14568" width="16.85546875" style="2" customWidth="1"/>
    <col min="14569" max="14569" width="17.5703125" style="2" customWidth="1"/>
    <col min="14570" max="14570" width="33.140625" style="2" customWidth="1"/>
    <col min="14571" max="14583" width="0" style="2" hidden="1" customWidth="1"/>
    <col min="14584" max="14820" width="9.140625" style="2"/>
    <col min="14821" max="14821" width="12.5703125" style="2" customWidth="1"/>
    <col min="14822" max="14822" width="49.5703125" style="2" customWidth="1"/>
    <col min="14823" max="14823" width="28" style="2" customWidth="1"/>
    <col min="14824" max="14824" width="16.85546875" style="2" customWidth="1"/>
    <col min="14825" max="14825" width="17.5703125" style="2" customWidth="1"/>
    <col min="14826" max="14826" width="33.140625" style="2" customWidth="1"/>
    <col min="14827" max="14839" width="0" style="2" hidden="1" customWidth="1"/>
    <col min="14840" max="15076" width="9.140625" style="2"/>
    <col min="15077" max="15077" width="12.5703125" style="2" customWidth="1"/>
    <col min="15078" max="15078" width="49.5703125" style="2" customWidth="1"/>
    <col min="15079" max="15079" width="28" style="2" customWidth="1"/>
    <col min="15080" max="15080" width="16.85546875" style="2" customWidth="1"/>
    <col min="15081" max="15081" width="17.5703125" style="2" customWidth="1"/>
    <col min="15082" max="15082" width="33.140625" style="2" customWidth="1"/>
    <col min="15083" max="15095" width="0" style="2" hidden="1" customWidth="1"/>
    <col min="15096" max="15332" width="9.140625" style="2"/>
    <col min="15333" max="15333" width="12.5703125" style="2" customWidth="1"/>
    <col min="15334" max="15334" width="49.5703125" style="2" customWidth="1"/>
    <col min="15335" max="15335" width="28" style="2" customWidth="1"/>
    <col min="15336" max="15336" width="16.85546875" style="2" customWidth="1"/>
    <col min="15337" max="15337" width="17.5703125" style="2" customWidth="1"/>
    <col min="15338" max="15338" width="33.140625" style="2" customWidth="1"/>
    <col min="15339" max="15351" width="0" style="2" hidden="1" customWidth="1"/>
    <col min="15352" max="15588" width="9.140625" style="2"/>
    <col min="15589" max="15589" width="12.5703125" style="2" customWidth="1"/>
    <col min="15590" max="15590" width="49.5703125" style="2" customWidth="1"/>
    <col min="15591" max="15591" width="28" style="2" customWidth="1"/>
    <col min="15592" max="15592" width="16.85546875" style="2" customWidth="1"/>
    <col min="15593" max="15593" width="17.5703125" style="2" customWidth="1"/>
    <col min="15594" max="15594" width="33.140625" style="2" customWidth="1"/>
    <col min="15595" max="15607" width="0" style="2" hidden="1" customWidth="1"/>
    <col min="15608" max="15844" width="9.140625" style="2"/>
    <col min="15845" max="15845" width="12.5703125" style="2" customWidth="1"/>
    <col min="15846" max="15846" width="49.5703125" style="2" customWidth="1"/>
    <col min="15847" max="15847" width="28" style="2" customWidth="1"/>
    <col min="15848" max="15848" width="16.85546875" style="2" customWidth="1"/>
    <col min="15849" max="15849" width="17.5703125" style="2" customWidth="1"/>
    <col min="15850" max="15850" width="33.140625" style="2" customWidth="1"/>
    <col min="15851" max="15863" width="0" style="2" hidden="1" customWidth="1"/>
    <col min="15864" max="16100" width="9.140625" style="2"/>
    <col min="16101" max="16101" width="12.5703125" style="2" customWidth="1"/>
    <col min="16102" max="16102" width="49.5703125" style="2" customWidth="1"/>
    <col min="16103" max="16103" width="28" style="2" customWidth="1"/>
    <col min="16104" max="16104" width="16.85546875" style="2" customWidth="1"/>
    <col min="16105" max="16105" width="17.5703125" style="2" customWidth="1"/>
    <col min="16106" max="16106" width="33.140625" style="2" customWidth="1"/>
    <col min="16107" max="16119" width="0" style="2" hidden="1" customWidth="1"/>
    <col min="16120" max="16384" width="9.140625" style="2"/>
  </cols>
  <sheetData>
    <row r="1" spans="2:24" ht="13.5" customHeight="1" thickBot="1" x14ac:dyDescent="0.3"/>
    <row r="2" spans="2:24" ht="21" customHeight="1" x14ac:dyDescent="0.25">
      <c r="B2" s="643" t="s">
        <v>217</v>
      </c>
      <c r="C2" s="644"/>
      <c r="D2" s="644"/>
      <c r="E2" s="644"/>
      <c r="F2" s="645"/>
      <c r="H2" s="643" t="s">
        <v>217</v>
      </c>
      <c r="I2" s="644"/>
      <c r="J2" s="644"/>
      <c r="K2" s="644"/>
      <c r="L2" s="645"/>
      <c r="N2" s="643" t="s">
        <v>217</v>
      </c>
      <c r="O2" s="644"/>
      <c r="P2" s="644"/>
      <c r="Q2" s="644"/>
      <c r="R2" s="645"/>
      <c r="T2" s="643" t="s">
        <v>217</v>
      </c>
      <c r="U2" s="644"/>
      <c r="V2" s="644"/>
      <c r="W2" s="644"/>
      <c r="X2" s="645"/>
    </row>
    <row r="3" spans="2:24" ht="15.75" customHeight="1" x14ac:dyDescent="0.25">
      <c r="B3" s="646" t="s">
        <v>218</v>
      </c>
      <c r="C3" s="647"/>
      <c r="D3" s="647"/>
      <c r="E3" s="647"/>
      <c r="F3" s="648"/>
      <c r="H3" s="646" t="s">
        <v>218</v>
      </c>
      <c r="I3" s="647"/>
      <c r="J3" s="647"/>
      <c r="K3" s="647"/>
      <c r="L3" s="648"/>
      <c r="N3" s="646" t="s">
        <v>218</v>
      </c>
      <c r="O3" s="647"/>
      <c r="P3" s="647"/>
      <c r="Q3" s="647"/>
      <c r="R3" s="648"/>
      <c r="T3" s="646" t="s">
        <v>218</v>
      </c>
      <c r="U3" s="647"/>
      <c r="V3" s="647"/>
      <c r="W3" s="647"/>
      <c r="X3" s="648"/>
    </row>
    <row r="4" spans="2:24" s="5" customFormat="1" ht="27.75" customHeight="1" x14ac:dyDescent="0.25">
      <c r="B4" s="649" t="s">
        <v>219</v>
      </c>
      <c r="C4" s="650"/>
      <c r="D4" s="650"/>
      <c r="E4" s="650"/>
      <c r="F4" s="651"/>
      <c r="H4" s="649" t="s">
        <v>219</v>
      </c>
      <c r="I4" s="650"/>
      <c r="J4" s="650"/>
      <c r="K4" s="650"/>
      <c r="L4" s="651"/>
      <c r="N4" s="649" t="s">
        <v>219</v>
      </c>
      <c r="O4" s="650"/>
      <c r="P4" s="650"/>
      <c r="Q4" s="650"/>
      <c r="R4" s="651"/>
      <c r="S4" s="4"/>
      <c r="T4" s="649" t="s">
        <v>219</v>
      </c>
      <c r="U4" s="650"/>
      <c r="V4" s="650"/>
      <c r="W4" s="650"/>
      <c r="X4" s="651"/>
    </row>
    <row r="5" spans="2:24" s="5" customFormat="1" ht="15.75" customHeight="1" x14ac:dyDescent="0.25">
      <c r="B5" s="652"/>
      <c r="C5" s="653"/>
      <c r="D5" s="653"/>
      <c r="E5" s="653"/>
      <c r="F5" s="654"/>
      <c r="H5" s="652"/>
      <c r="I5" s="653"/>
      <c r="J5" s="653"/>
      <c r="K5" s="653"/>
      <c r="L5" s="654"/>
      <c r="N5" s="652"/>
      <c r="O5" s="653"/>
      <c r="P5" s="653"/>
      <c r="Q5" s="653"/>
      <c r="R5" s="654"/>
      <c r="S5" s="4"/>
      <c r="T5" s="652"/>
      <c r="U5" s="653"/>
      <c r="V5" s="653"/>
      <c r="W5" s="653"/>
      <c r="X5" s="654"/>
    </row>
    <row r="6" spans="2:24" s="5" customFormat="1" ht="15" x14ac:dyDescent="0.25">
      <c r="B6" s="627" t="s">
        <v>312</v>
      </c>
      <c r="C6" s="625"/>
      <c r="D6" s="87" t="s">
        <v>313</v>
      </c>
      <c r="E6" s="87" t="s">
        <v>314</v>
      </c>
      <c r="F6" s="119" t="s">
        <v>315</v>
      </c>
      <c r="H6" s="627" t="s">
        <v>312</v>
      </c>
      <c r="I6" s="625"/>
      <c r="J6" s="87" t="s">
        <v>313</v>
      </c>
      <c r="K6" s="87" t="s">
        <v>314</v>
      </c>
      <c r="L6" s="119" t="s">
        <v>315</v>
      </c>
      <c r="N6" s="760" t="s">
        <v>312</v>
      </c>
      <c r="O6" s="761"/>
      <c r="P6" s="87" t="s">
        <v>313</v>
      </c>
      <c r="Q6" s="87" t="s">
        <v>314</v>
      </c>
      <c r="R6" s="119" t="s">
        <v>315</v>
      </c>
      <c r="S6" s="4"/>
      <c r="T6" s="760" t="s">
        <v>312</v>
      </c>
      <c r="U6" s="761"/>
      <c r="V6" s="87" t="s">
        <v>313</v>
      </c>
      <c r="W6" s="87" t="s">
        <v>314</v>
      </c>
      <c r="X6" s="119" t="s">
        <v>315</v>
      </c>
    </row>
    <row r="7" spans="2:24" s="5" customFormat="1" ht="14.25" customHeight="1" x14ac:dyDescent="0.25">
      <c r="B7" s="634" t="str">
        <f>RESUMO!C4</f>
        <v>Nº do Processo Administrativo: 25389.000227/2025-35</v>
      </c>
      <c r="C7" s="635"/>
      <c r="D7" s="88"/>
      <c r="E7" s="89"/>
      <c r="F7" s="120"/>
      <c r="H7" s="634" t="str">
        <f>B7</f>
        <v>Nº do Processo Administrativo: 25389.000227/2025-35</v>
      </c>
      <c r="I7" s="635"/>
      <c r="J7" s="88"/>
      <c r="K7" s="89"/>
      <c r="L7" s="120"/>
      <c r="N7" s="803" t="str">
        <f>B7</f>
        <v>Nº do Processo Administrativo: 25389.000227/2025-35</v>
      </c>
      <c r="O7" s="804"/>
      <c r="P7" s="88"/>
      <c r="Q7" s="89"/>
      <c r="R7" s="120"/>
      <c r="S7" s="4"/>
      <c r="T7" s="803" t="str">
        <f>N7</f>
        <v>Nº do Processo Administrativo: 25389.000227/2025-35</v>
      </c>
      <c r="U7" s="804"/>
      <c r="V7" s="88"/>
      <c r="W7" s="89"/>
      <c r="X7" s="120"/>
    </row>
    <row r="8" spans="2:24" s="5" customFormat="1" ht="13.5" customHeight="1" x14ac:dyDescent="0.25">
      <c r="B8" s="627" t="s">
        <v>224</v>
      </c>
      <c r="C8" s="625"/>
      <c r="D8" s="90" t="s">
        <v>316</v>
      </c>
      <c r="E8" s="655"/>
      <c r="F8" s="656" t="s">
        <v>317</v>
      </c>
      <c r="H8" s="627" t="s">
        <v>224</v>
      </c>
      <c r="I8" s="625"/>
      <c r="J8" s="90" t="s">
        <v>316</v>
      </c>
      <c r="K8" s="655"/>
      <c r="L8" s="656" t="s">
        <v>317</v>
      </c>
      <c r="N8" s="760" t="s">
        <v>224</v>
      </c>
      <c r="O8" s="761"/>
      <c r="P8" s="30" t="s">
        <v>316</v>
      </c>
      <c r="Q8" s="655"/>
      <c r="R8" s="656" t="s">
        <v>317</v>
      </c>
      <c r="S8" s="4"/>
      <c r="T8" s="760" t="s">
        <v>224</v>
      </c>
      <c r="U8" s="761"/>
      <c r="V8" s="30" t="s">
        <v>316</v>
      </c>
      <c r="W8" s="655"/>
      <c r="X8" s="656" t="s">
        <v>317</v>
      </c>
    </row>
    <row r="9" spans="2:24" s="5" customFormat="1" ht="15" x14ac:dyDescent="0.25">
      <c r="B9" s="636" t="s">
        <v>227</v>
      </c>
      <c r="C9" s="637"/>
      <c r="D9" s="91" t="s">
        <v>228</v>
      </c>
      <c r="E9" s="638"/>
      <c r="F9" s="639" t="s">
        <v>229</v>
      </c>
      <c r="H9" s="636" t="str">
        <f>B9</f>
        <v>FIOCRUZ/ RJ</v>
      </c>
      <c r="I9" s="637"/>
      <c r="J9" s="91" t="s">
        <v>228</v>
      </c>
      <c r="K9" s="638"/>
      <c r="L9" s="639" t="s">
        <v>229</v>
      </c>
      <c r="N9" s="782" t="str">
        <f>B9</f>
        <v>FIOCRUZ/ RJ</v>
      </c>
      <c r="O9" s="783"/>
      <c r="P9" s="93" t="s">
        <v>228</v>
      </c>
      <c r="Q9" s="638"/>
      <c r="R9" s="639" t="s">
        <v>229</v>
      </c>
      <c r="S9" s="4"/>
      <c r="T9" s="782" t="str">
        <f>N9</f>
        <v>FIOCRUZ/ RJ</v>
      </c>
      <c r="U9" s="783"/>
      <c r="V9" s="93" t="s">
        <v>228</v>
      </c>
      <c r="W9" s="638"/>
      <c r="X9" s="639" t="s">
        <v>229</v>
      </c>
    </row>
    <row r="10" spans="2:24" s="5" customFormat="1" ht="15" x14ac:dyDescent="0.25">
      <c r="B10" s="627" t="s">
        <v>318</v>
      </c>
      <c r="C10" s="625"/>
      <c r="D10" s="30" t="s">
        <v>231</v>
      </c>
      <c r="E10" s="625" t="s">
        <v>319</v>
      </c>
      <c r="F10" s="626"/>
      <c r="H10" s="627" t="s">
        <v>318</v>
      </c>
      <c r="I10" s="625"/>
      <c r="J10" s="30" t="s">
        <v>231</v>
      </c>
      <c r="K10" s="625" t="s">
        <v>319</v>
      </c>
      <c r="L10" s="626"/>
      <c r="N10" s="760" t="s">
        <v>318</v>
      </c>
      <c r="O10" s="761"/>
      <c r="P10" s="30" t="s">
        <v>231</v>
      </c>
      <c r="Q10" s="625" t="s">
        <v>319</v>
      </c>
      <c r="R10" s="626"/>
      <c r="S10" s="4"/>
      <c r="T10" s="760" t="s">
        <v>318</v>
      </c>
      <c r="U10" s="761"/>
      <c r="V10" s="30" t="s">
        <v>231</v>
      </c>
      <c r="W10" s="625" t="s">
        <v>319</v>
      </c>
      <c r="X10" s="626"/>
    </row>
    <row r="11" spans="2:24" s="5" customFormat="1" ht="15" x14ac:dyDescent="0.25">
      <c r="B11" s="720" t="str">
        <f>'Legenda - Abas Numéricas'!D10</f>
        <v>Técnico de Automação Industrial</v>
      </c>
      <c r="C11" s="721"/>
      <c r="D11" s="92"/>
      <c r="E11" s="722"/>
      <c r="F11" s="723"/>
      <c r="H11" s="720" t="str">
        <f>'Legenda - Abas Numéricas'!D11</f>
        <v>Técnico de Automação em Supervisório</v>
      </c>
      <c r="I11" s="721"/>
      <c r="J11" s="92"/>
      <c r="K11" s="722"/>
      <c r="L11" s="723"/>
      <c r="N11" s="805" t="str">
        <f>'Legenda - Abas Numéricas'!$D$12</f>
        <v>Técnico de Automação em Supervisório - Diurno</v>
      </c>
      <c r="O11" s="793"/>
      <c r="P11" s="92"/>
      <c r="Q11" s="722"/>
      <c r="R11" s="723"/>
      <c r="S11" s="4"/>
      <c r="T11" s="805" t="str">
        <f>'Legenda - Abas Numéricas'!$D$13</f>
        <v>Técnico de Automação em Supervisório - Noturno</v>
      </c>
      <c r="U11" s="793"/>
      <c r="V11" s="92"/>
      <c r="W11" s="722"/>
      <c r="X11" s="723"/>
    </row>
    <row r="12" spans="2:24" s="5" customFormat="1" ht="15" x14ac:dyDescent="0.25">
      <c r="B12" s="627" t="s">
        <v>233</v>
      </c>
      <c r="C12" s="625"/>
      <c r="D12" s="625"/>
      <c r="E12" s="625"/>
      <c r="F12" s="626"/>
      <c r="H12" s="627" t="s">
        <v>233</v>
      </c>
      <c r="I12" s="625"/>
      <c r="J12" s="625"/>
      <c r="K12" s="625"/>
      <c r="L12" s="626"/>
      <c r="N12" s="627" t="s">
        <v>233</v>
      </c>
      <c r="O12" s="625"/>
      <c r="P12" s="625"/>
      <c r="Q12" s="625"/>
      <c r="R12" s="626"/>
      <c r="S12" s="4"/>
      <c r="T12" s="627" t="s">
        <v>233</v>
      </c>
      <c r="U12" s="625"/>
      <c r="V12" s="625"/>
      <c r="W12" s="625"/>
      <c r="X12" s="626"/>
    </row>
    <row r="13" spans="2:24" s="5" customFormat="1" ht="15" x14ac:dyDescent="0.25">
      <c r="B13" s="636" t="s">
        <v>320</v>
      </c>
      <c r="C13" s="637"/>
      <c r="D13" s="93" t="s">
        <v>321</v>
      </c>
      <c r="E13" s="638"/>
      <c r="F13" s="639" t="s">
        <v>322</v>
      </c>
      <c r="H13" s="636" t="s">
        <v>320</v>
      </c>
      <c r="I13" s="637"/>
      <c r="J13" s="93" t="s">
        <v>321</v>
      </c>
      <c r="K13" s="638"/>
      <c r="L13" s="639" t="s">
        <v>322</v>
      </c>
      <c r="N13" s="782" t="s">
        <v>320</v>
      </c>
      <c r="O13" s="783"/>
      <c r="P13" s="93" t="s">
        <v>321</v>
      </c>
      <c r="Q13" s="638"/>
      <c r="R13" s="639" t="s">
        <v>322</v>
      </c>
      <c r="S13" s="4"/>
      <c r="T13" s="782" t="s">
        <v>320</v>
      </c>
      <c r="U13" s="783"/>
      <c r="V13" s="93" t="s">
        <v>321</v>
      </c>
      <c r="W13" s="638"/>
      <c r="X13" s="639" t="s">
        <v>322</v>
      </c>
    </row>
    <row r="14" spans="2:24" s="5" customFormat="1" ht="15" x14ac:dyDescent="0.25">
      <c r="B14" s="640" t="str">
        <f>+'Legenda - Abas Numéricas'!G10</f>
        <v>44 h (Segunda a Sexta)</v>
      </c>
      <c r="C14" s="641"/>
      <c r="D14" s="625" t="s">
        <v>329</v>
      </c>
      <c r="E14" s="625"/>
      <c r="F14" s="626"/>
      <c r="H14" s="640" t="str">
        <f>'Legenda - Abas Numéricas'!G11</f>
        <v>44 h (Segunda a Sexta)</v>
      </c>
      <c r="I14" s="641"/>
      <c r="J14" s="625" t="s">
        <v>329</v>
      </c>
      <c r="K14" s="625"/>
      <c r="L14" s="626"/>
      <c r="N14" s="784" t="str">
        <f>'Legenda - Abas Numéricas'!$G$12</f>
        <v>12X36 h Plantão diurno</v>
      </c>
      <c r="O14" s="785"/>
      <c r="P14" s="625" t="s">
        <v>329</v>
      </c>
      <c r="Q14" s="625"/>
      <c r="R14" s="626"/>
      <c r="S14" s="4"/>
      <c r="T14" s="784" t="str">
        <f>'Legenda - Abas Numéricas'!$G$13</f>
        <v>12X36 h Plantão noturno</v>
      </c>
      <c r="U14" s="785"/>
      <c r="V14" s="625" t="s">
        <v>329</v>
      </c>
      <c r="W14" s="625"/>
      <c r="X14" s="626"/>
    </row>
    <row r="15" spans="2:24" s="5" customFormat="1" ht="15" x14ac:dyDescent="0.25">
      <c r="B15" s="627" t="s">
        <v>238</v>
      </c>
      <c r="C15" s="625"/>
      <c r="D15" s="624">
        <f>C16</f>
        <v>0</v>
      </c>
      <c r="E15" s="624"/>
      <c r="F15" s="642"/>
      <c r="H15" s="627" t="s">
        <v>238</v>
      </c>
      <c r="I15" s="625"/>
      <c r="J15" s="624"/>
      <c r="K15" s="624"/>
      <c r="L15" s="642"/>
      <c r="N15" s="760" t="s">
        <v>238</v>
      </c>
      <c r="O15" s="761"/>
      <c r="P15" s="624">
        <f>O16</f>
        <v>0</v>
      </c>
      <c r="Q15" s="624"/>
      <c r="R15" s="642"/>
      <c r="S15" s="4"/>
      <c r="T15" s="760" t="s">
        <v>238</v>
      </c>
      <c r="U15" s="761"/>
      <c r="V15" s="624">
        <f>U16</f>
        <v>0</v>
      </c>
      <c r="W15" s="624"/>
      <c r="X15" s="642"/>
    </row>
    <row r="16" spans="2:24" s="5" customFormat="1" ht="15" x14ac:dyDescent="0.25">
      <c r="B16" s="623" t="s">
        <v>334</v>
      </c>
      <c r="C16" s="624"/>
      <c r="D16" s="625" t="s">
        <v>330</v>
      </c>
      <c r="E16" s="625"/>
      <c r="F16" s="626"/>
      <c r="H16" s="623" t="s">
        <v>334</v>
      </c>
      <c r="I16" s="624"/>
      <c r="J16" s="625" t="s">
        <v>330</v>
      </c>
      <c r="K16" s="625"/>
      <c r="L16" s="626"/>
      <c r="N16" s="623" t="s">
        <v>334</v>
      </c>
      <c r="O16" s="624"/>
      <c r="P16" s="625" t="s">
        <v>330</v>
      </c>
      <c r="Q16" s="625"/>
      <c r="R16" s="626"/>
      <c r="S16" s="4"/>
      <c r="T16" s="623" t="s">
        <v>334</v>
      </c>
      <c r="U16" s="624"/>
      <c r="V16" s="625" t="s">
        <v>330</v>
      </c>
      <c r="W16" s="625"/>
      <c r="X16" s="626"/>
    </row>
    <row r="17" spans="2:24" s="5" customFormat="1" ht="15.75" customHeight="1" x14ac:dyDescent="0.25">
      <c r="B17" s="627" t="s">
        <v>240</v>
      </c>
      <c r="C17" s="625"/>
      <c r="D17" s="628" t="str">
        <f>+'Legenda - Abas Numéricas'!E10</f>
        <v>3001-05</v>
      </c>
      <c r="E17" s="628"/>
      <c r="F17" s="629"/>
      <c r="H17" s="627" t="s">
        <v>240</v>
      </c>
      <c r="I17" s="625"/>
      <c r="J17" s="628" t="str">
        <f>+'Legenda - Abas Numéricas'!E11</f>
        <v>3001-05</v>
      </c>
      <c r="K17" s="628"/>
      <c r="L17" s="629"/>
      <c r="N17" s="760" t="s">
        <v>240</v>
      </c>
      <c r="O17" s="761"/>
      <c r="P17" s="628" t="str">
        <f>+'Legenda - Abas Numéricas'!E12</f>
        <v>3001-05</v>
      </c>
      <c r="Q17" s="628"/>
      <c r="R17" s="629"/>
      <c r="S17" s="4"/>
      <c r="T17" s="760" t="s">
        <v>240</v>
      </c>
      <c r="U17" s="761"/>
      <c r="V17" s="628" t="str">
        <f>+'Legenda - Abas Numéricas'!E13</f>
        <v>3001-05</v>
      </c>
      <c r="W17" s="628"/>
      <c r="X17" s="629"/>
    </row>
    <row r="18" spans="2:24" s="5" customFormat="1" ht="15" x14ac:dyDescent="0.25">
      <c r="B18" s="623"/>
      <c r="C18" s="624"/>
      <c r="D18" s="625" t="s">
        <v>331</v>
      </c>
      <c r="E18" s="625"/>
      <c r="F18" s="626"/>
      <c r="H18" s="623"/>
      <c r="I18" s="624"/>
      <c r="J18" s="625" t="s">
        <v>331</v>
      </c>
      <c r="K18" s="625"/>
      <c r="L18" s="626"/>
      <c r="N18" s="765"/>
      <c r="O18" s="766"/>
      <c r="P18" s="625" t="s">
        <v>331</v>
      </c>
      <c r="Q18" s="625"/>
      <c r="R18" s="626"/>
      <c r="S18" s="4"/>
      <c r="T18" s="765"/>
      <c r="U18" s="766"/>
      <c r="V18" s="625" t="s">
        <v>331</v>
      </c>
      <c r="W18" s="625"/>
      <c r="X18" s="626"/>
    </row>
    <row r="19" spans="2:24" s="5" customFormat="1" ht="15.75" customHeight="1" x14ac:dyDescent="0.25">
      <c r="B19" s="627" t="s">
        <v>242</v>
      </c>
      <c r="C19" s="625"/>
      <c r="D19" s="630"/>
      <c r="E19" s="630"/>
      <c r="F19" s="631"/>
      <c r="H19" s="627" t="s">
        <v>242</v>
      </c>
      <c r="I19" s="625"/>
      <c r="J19" s="630"/>
      <c r="K19" s="630"/>
      <c r="L19" s="631"/>
      <c r="N19" s="760" t="s">
        <v>242</v>
      </c>
      <c r="O19" s="761"/>
      <c r="P19" s="630"/>
      <c r="Q19" s="630"/>
      <c r="R19" s="631"/>
      <c r="S19" s="4"/>
      <c r="T19" s="760" t="s">
        <v>242</v>
      </c>
      <c r="U19" s="761"/>
      <c r="V19" s="630"/>
      <c r="W19" s="630"/>
      <c r="X19" s="631"/>
    </row>
    <row r="20" spans="2:24" s="5" customFormat="1" ht="15" x14ac:dyDescent="0.25">
      <c r="B20" s="632" t="s">
        <v>243</v>
      </c>
      <c r="C20" s="633"/>
      <c r="D20" s="625" t="s">
        <v>327</v>
      </c>
      <c r="E20" s="625"/>
      <c r="F20" s="626"/>
      <c r="H20" s="632" t="s">
        <v>243</v>
      </c>
      <c r="I20" s="633"/>
      <c r="J20" s="625" t="s">
        <v>327</v>
      </c>
      <c r="K20" s="625"/>
      <c r="L20" s="626"/>
      <c r="N20" s="773" t="s">
        <v>243</v>
      </c>
      <c r="O20" s="774"/>
      <c r="P20" s="625" t="s">
        <v>327</v>
      </c>
      <c r="Q20" s="625"/>
      <c r="R20" s="626"/>
      <c r="S20" s="4"/>
      <c r="T20" s="773" t="s">
        <v>243</v>
      </c>
      <c r="U20" s="774"/>
      <c r="V20" s="625" t="s">
        <v>327</v>
      </c>
      <c r="W20" s="625"/>
      <c r="X20" s="626"/>
    </row>
    <row r="21" spans="2:24" s="5" customFormat="1" ht="15.75" customHeight="1" thickBot="1" x14ac:dyDescent="0.3">
      <c r="B21" s="620">
        <f>'Legenda - Abas Numéricas'!$J$4</f>
        <v>0</v>
      </c>
      <c r="C21" s="621"/>
      <c r="D21" s="621">
        <f>+'Legenda - Abas Numéricas'!K10</f>
        <v>0</v>
      </c>
      <c r="E21" s="621"/>
      <c r="F21" s="622"/>
      <c r="H21" s="620">
        <f>'Legenda - Abas Numéricas'!$J$4</f>
        <v>0</v>
      </c>
      <c r="I21" s="621"/>
      <c r="J21" s="621">
        <f>'Legenda - Abas Numéricas'!K11</f>
        <v>0</v>
      </c>
      <c r="K21" s="621"/>
      <c r="L21" s="622"/>
      <c r="N21" s="775">
        <f>'Legenda - Abas Numéricas'!$J$4</f>
        <v>0</v>
      </c>
      <c r="O21" s="776"/>
      <c r="P21" s="621">
        <f>'Legenda - Abas Numéricas'!K12</f>
        <v>0</v>
      </c>
      <c r="Q21" s="621"/>
      <c r="R21" s="622"/>
      <c r="S21" s="4"/>
      <c r="T21" s="775">
        <f>'Legenda - Abas Numéricas'!$J$4</f>
        <v>0</v>
      </c>
      <c r="U21" s="776"/>
      <c r="V21" s="621">
        <f>'Legenda - Abas Numéricas'!K13</f>
        <v>0</v>
      </c>
      <c r="W21" s="621"/>
      <c r="X21" s="622"/>
    </row>
    <row r="22" spans="2:24" x14ac:dyDescent="0.25">
      <c r="B22" s="160"/>
      <c r="C22" s="6"/>
      <c r="D22" s="6"/>
      <c r="F22" s="161"/>
      <c r="H22" s="160"/>
      <c r="I22" s="6"/>
      <c r="J22" s="6"/>
      <c r="L22" s="161"/>
      <c r="N22" s="160"/>
      <c r="O22" s="6"/>
      <c r="P22" s="6"/>
      <c r="R22" s="161"/>
      <c r="T22" s="160"/>
      <c r="U22" s="6"/>
      <c r="V22" s="6"/>
      <c r="X22" s="161"/>
    </row>
    <row r="23" spans="2:24" x14ac:dyDescent="0.25">
      <c r="B23" s="580" t="s">
        <v>245</v>
      </c>
      <c r="C23" s="581"/>
      <c r="D23" s="581"/>
      <c r="E23" s="581"/>
      <c r="F23" s="582"/>
      <c r="H23" s="580" t="s">
        <v>245</v>
      </c>
      <c r="I23" s="581"/>
      <c r="J23" s="581"/>
      <c r="K23" s="581"/>
      <c r="L23" s="582"/>
      <c r="N23" s="580" t="s">
        <v>245</v>
      </c>
      <c r="O23" s="581"/>
      <c r="P23" s="581"/>
      <c r="Q23" s="581"/>
      <c r="R23" s="582"/>
      <c r="T23" s="580" t="s">
        <v>245</v>
      </c>
      <c r="U23" s="581"/>
      <c r="V23" s="581"/>
      <c r="W23" s="581"/>
      <c r="X23" s="582"/>
    </row>
    <row r="24" spans="2:24" x14ac:dyDescent="0.25">
      <c r="B24" s="123">
        <v>1</v>
      </c>
      <c r="C24" s="589" t="s">
        <v>246</v>
      </c>
      <c r="D24" s="589"/>
      <c r="E24" s="97" t="s">
        <v>47</v>
      </c>
      <c r="F24" s="124" t="s">
        <v>247</v>
      </c>
      <c r="H24" s="123">
        <v>1</v>
      </c>
      <c r="I24" s="589" t="s">
        <v>246</v>
      </c>
      <c r="J24" s="589"/>
      <c r="K24" s="97" t="s">
        <v>47</v>
      </c>
      <c r="L24" s="124" t="s">
        <v>247</v>
      </c>
      <c r="N24" s="123">
        <v>1</v>
      </c>
      <c r="O24" s="741" t="s">
        <v>246</v>
      </c>
      <c r="P24" s="743"/>
      <c r="Q24" s="97" t="s">
        <v>47</v>
      </c>
      <c r="R24" s="124" t="s">
        <v>247</v>
      </c>
      <c r="T24" s="123">
        <v>1</v>
      </c>
      <c r="U24" s="741" t="s">
        <v>246</v>
      </c>
      <c r="V24" s="743"/>
      <c r="W24" s="97" t="s">
        <v>47</v>
      </c>
      <c r="X24" s="124" t="s">
        <v>247</v>
      </c>
    </row>
    <row r="25" spans="2:24" x14ac:dyDescent="0.25">
      <c r="B25" s="125" t="s">
        <v>48</v>
      </c>
      <c r="C25" s="600" t="s">
        <v>248</v>
      </c>
      <c r="D25" s="601"/>
      <c r="E25" s="47"/>
      <c r="F25" s="126">
        <f>D21</f>
        <v>0</v>
      </c>
      <c r="H25" s="125" t="s">
        <v>48</v>
      </c>
      <c r="I25" s="600" t="s">
        <v>248</v>
      </c>
      <c r="J25" s="601"/>
      <c r="K25" s="47"/>
      <c r="L25" s="126">
        <f>J21</f>
        <v>0</v>
      </c>
      <c r="N25" s="125" t="s">
        <v>48</v>
      </c>
      <c r="O25" s="600" t="s">
        <v>248</v>
      </c>
      <c r="P25" s="601"/>
      <c r="Q25" s="47"/>
      <c r="R25" s="126">
        <f>P21</f>
        <v>0</v>
      </c>
      <c r="T25" s="125" t="s">
        <v>48</v>
      </c>
      <c r="U25" s="600" t="s">
        <v>248</v>
      </c>
      <c r="V25" s="601"/>
      <c r="W25" s="47"/>
      <c r="X25" s="126">
        <f>V21</f>
        <v>0</v>
      </c>
    </row>
    <row r="26" spans="2:24" x14ac:dyDescent="0.25">
      <c r="B26" s="125" t="s">
        <v>52</v>
      </c>
      <c r="C26" s="600" t="s">
        <v>249</v>
      </c>
      <c r="D26" s="601"/>
      <c r="E26" s="95">
        <v>0</v>
      </c>
      <c r="F26" s="126">
        <f>E26*$F$25</f>
        <v>0</v>
      </c>
      <c r="H26" s="125" t="s">
        <v>52</v>
      </c>
      <c r="I26" s="600" t="s">
        <v>249</v>
      </c>
      <c r="J26" s="601"/>
      <c r="K26" s="95">
        <v>0</v>
      </c>
      <c r="L26" s="126">
        <f>K26*$F$25</f>
        <v>0</v>
      </c>
      <c r="N26" s="125" t="s">
        <v>52</v>
      </c>
      <c r="O26" s="600" t="s">
        <v>249</v>
      </c>
      <c r="P26" s="601"/>
      <c r="Q26" s="95">
        <v>0</v>
      </c>
      <c r="R26" s="126">
        <f>Q26*$F$25</f>
        <v>0</v>
      </c>
      <c r="T26" s="125" t="s">
        <v>52</v>
      </c>
      <c r="U26" s="600" t="s">
        <v>249</v>
      </c>
      <c r="V26" s="601"/>
      <c r="W26" s="95">
        <v>0</v>
      </c>
      <c r="X26" s="126">
        <f>W26*$F$25</f>
        <v>0</v>
      </c>
    </row>
    <row r="27" spans="2:24" x14ac:dyDescent="0.25">
      <c r="B27" s="125" t="s">
        <v>56</v>
      </c>
      <c r="C27" s="600" t="s">
        <v>250</v>
      </c>
      <c r="D27" s="601"/>
      <c r="E27" s="96">
        <v>0</v>
      </c>
      <c r="F27" s="126">
        <f>E27*B21</f>
        <v>0</v>
      </c>
      <c r="H27" s="125" t="s">
        <v>56</v>
      </c>
      <c r="I27" s="600" t="s">
        <v>250</v>
      </c>
      <c r="J27" s="601"/>
      <c r="K27" s="96">
        <v>0</v>
      </c>
      <c r="L27" s="126">
        <f>K27*H21</f>
        <v>0</v>
      </c>
      <c r="N27" s="125" t="s">
        <v>56</v>
      </c>
      <c r="O27" s="600" t="s">
        <v>250</v>
      </c>
      <c r="P27" s="601"/>
      <c r="Q27" s="96">
        <v>0</v>
      </c>
      <c r="R27" s="126">
        <f>Q27*N21</f>
        <v>0</v>
      </c>
      <c r="T27" s="125" t="s">
        <v>56</v>
      </c>
      <c r="U27" s="600" t="s">
        <v>250</v>
      </c>
      <c r="V27" s="601"/>
      <c r="W27" s="96">
        <v>0</v>
      </c>
      <c r="X27" s="126">
        <f>W27*T21</f>
        <v>0</v>
      </c>
    </row>
    <row r="28" spans="2:24" x14ac:dyDescent="0.25">
      <c r="B28" s="125" t="s">
        <v>70</v>
      </c>
      <c r="C28" s="600" t="s">
        <v>251</v>
      </c>
      <c r="D28" s="601"/>
      <c r="E28" s="95">
        <v>0</v>
      </c>
      <c r="F28" s="126">
        <f>SUM(F25:F27)/220*E28*8*15</f>
        <v>0</v>
      </c>
      <c r="H28" s="125" t="s">
        <v>70</v>
      </c>
      <c r="I28" s="600" t="s">
        <v>251</v>
      </c>
      <c r="J28" s="601"/>
      <c r="K28" s="95">
        <v>0</v>
      </c>
      <c r="L28" s="126">
        <f>SUM(F25:F27)/220*E28*8*15</f>
        <v>0</v>
      </c>
      <c r="N28" s="125" t="s">
        <v>70</v>
      </c>
      <c r="O28" s="600" t="s">
        <v>251</v>
      </c>
      <c r="P28" s="601"/>
      <c r="Q28" s="95">
        <v>0</v>
      </c>
      <c r="R28" s="126">
        <f>SUM(F25:F27)/180*E28*8*15</f>
        <v>0</v>
      </c>
      <c r="T28" s="125" t="s">
        <v>70</v>
      </c>
      <c r="U28" s="600" t="s">
        <v>251</v>
      </c>
      <c r="V28" s="601"/>
      <c r="W28" s="95">
        <v>0</v>
      </c>
      <c r="X28" s="126">
        <f>SUM(X25:X27)/180*0.2*8*15</f>
        <v>0</v>
      </c>
    </row>
    <row r="29" spans="2:24" x14ac:dyDescent="0.25">
      <c r="B29" s="125" t="s">
        <v>73</v>
      </c>
      <c r="C29" s="600" t="s">
        <v>252</v>
      </c>
      <c r="D29" s="601"/>
      <c r="E29" s="95">
        <v>0</v>
      </c>
      <c r="F29" s="126">
        <f>E29*$F$25</f>
        <v>0</v>
      </c>
      <c r="H29" s="125" t="s">
        <v>73</v>
      </c>
      <c r="I29" s="600" t="s">
        <v>252</v>
      </c>
      <c r="J29" s="601"/>
      <c r="K29" s="95">
        <v>0</v>
      </c>
      <c r="L29" s="126">
        <f>K29*$F$25</f>
        <v>0</v>
      </c>
      <c r="N29" s="125" t="s">
        <v>73</v>
      </c>
      <c r="O29" s="600" t="s">
        <v>252</v>
      </c>
      <c r="P29" s="601"/>
      <c r="Q29" s="95">
        <v>0</v>
      </c>
      <c r="R29" s="126">
        <f>Q29*$F$25</f>
        <v>0</v>
      </c>
      <c r="T29" s="125" t="s">
        <v>73</v>
      </c>
      <c r="U29" s="600" t="s">
        <v>252</v>
      </c>
      <c r="V29" s="601"/>
      <c r="W29" s="95">
        <v>0</v>
      </c>
      <c r="X29" s="126">
        <f>W29*$F$25</f>
        <v>0</v>
      </c>
    </row>
    <row r="30" spans="2:24" x14ac:dyDescent="0.25">
      <c r="B30" s="125" t="s">
        <v>76</v>
      </c>
      <c r="C30" s="600" t="s">
        <v>253</v>
      </c>
      <c r="D30" s="601"/>
      <c r="E30" s="95">
        <v>0</v>
      </c>
      <c r="F30" s="126">
        <f>E30*$F$25</f>
        <v>0</v>
      </c>
      <c r="H30" s="125" t="s">
        <v>76</v>
      </c>
      <c r="I30" s="600" t="s">
        <v>253</v>
      </c>
      <c r="J30" s="601"/>
      <c r="K30" s="95">
        <v>0</v>
      </c>
      <c r="L30" s="126">
        <f>K30*$F$25</f>
        <v>0</v>
      </c>
      <c r="N30" s="125" t="s">
        <v>76</v>
      </c>
      <c r="O30" s="600" t="s">
        <v>253</v>
      </c>
      <c r="P30" s="601"/>
      <c r="Q30" s="95">
        <v>0</v>
      </c>
      <c r="R30" s="126">
        <f>Q30*$F$25</f>
        <v>0</v>
      </c>
      <c r="T30" s="125" t="s">
        <v>76</v>
      </c>
      <c r="U30" s="600" t="s">
        <v>253</v>
      </c>
      <c r="V30" s="601"/>
      <c r="W30" s="95">
        <v>0</v>
      </c>
      <c r="X30" s="126">
        <f>W30*$F$25</f>
        <v>0</v>
      </c>
    </row>
    <row r="31" spans="2:24" x14ac:dyDescent="0.25">
      <c r="B31" s="612" t="s">
        <v>254</v>
      </c>
      <c r="C31" s="613"/>
      <c r="D31" s="613"/>
      <c r="E31" s="614"/>
      <c r="F31" s="127">
        <f>SUM(F25:F30)</f>
        <v>0</v>
      </c>
      <c r="H31" s="612" t="s">
        <v>254</v>
      </c>
      <c r="I31" s="613"/>
      <c r="J31" s="613"/>
      <c r="K31" s="614"/>
      <c r="L31" s="127">
        <f>SUM(L25:L30)</f>
        <v>0</v>
      </c>
      <c r="N31" s="612" t="s">
        <v>254</v>
      </c>
      <c r="O31" s="613"/>
      <c r="P31" s="613"/>
      <c r="Q31" s="614"/>
      <c r="R31" s="127">
        <f>SUM(R25:R30)</f>
        <v>0</v>
      </c>
      <c r="T31" s="612" t="s">
        <v>254</v>
      </c>
      <c r="U31" s="613"/>
      <c r="V31" s="613"/>
      <c r="W31" s="614"/>
      <c r="X31" s="127">
        <f>SUM(X25:X30)</f>
        <v>0</v>
      </c>
    </row>
    <row r="32" spans="2:24" x14ac:dyDescent="0.25">
      <c r="B32" s="128"/>
      <c r="C32" s="118"/>
      <c r="D32" s="118"/>
      <c r="E32" s="118"/>
      <c r="F32" s="129"/>
      <c r="G32" s="7"/>
      <c r="H32" s="128"/>
      <c r="I32" s="118"/>
      <c r="J32" s="118"/>
      <c r="K32" s="118"/>
      <c r="L32" s="129"/>
      <c r="N32" s="128"/>
      <c r="O32" s="118"/>
      <c r="P32" s="118"/>
      <c r="Q32" s="118"/>
      <c r="R32" s="129"/>
      <c r="T32" s="128"/>
      <c r="U32" s="118"/>
      <c r="V32" s="118"/>
      <c r="W32" s="118"/>
      <c r="X32" s="129"/>
    </row>
    <row r="33" spans="2:24" x14ac:dyDescent="0.25">
      <c r="B33" s="580" t="s">
        <v>41</v>
      </c>
      <c r="C33" s="581"/>
      <c r="D33" s="581"/>
      <c r="E33" s="581"/>
      <c r="F33" s="582"/>
      <c r="H33" s="580" t="s">
        <v>41</v>
      </c>
      <c r="I33" s="581"/>
      <c r="J33" s="581"/>
      <c r="K33" s="581"/>
      <c r="L33" s="582"/>
      <c r="N33" s="580" t="s">
        <v>41</v>
      </c>
      <c r="O33" s="581"/>
      <c r="P33" s="581"/>
      <c r="Q33" s="581"/>
      <c r="R33" s="582"/>
      <c r="T33" s="580" t="s">
        <v>41</v>
      </c>
      <c r="U33" s="581"/>
      <c r="V33" s="581"/>
      <c r="W33" s="581"/>
      <c r="X33" s="582"/>
    </row>
    <row r="34" spans="2:24" x14ac:dyDescent="0.25">
      <c r="B34" s="615" t="s">
        <v>46</v>
      </c>
      <c r="C34" s="616"/>
      <c r="D34" s="617"/>
      <c r="E34" s="97" t="s">
        <v>47</v>
      </c>
      <c r="F34" s="124" t="s">
        <v>247</v>
      </c>
      <c r="H34" s="615" t="s">
        <v>46</v>
      </c>
      <c r="I34" s="616"/>
      <c r="J34" s="617"/>
      <c r="K34" s="97" t="s">
        <v>47</v>
      </c>
      <c r="L34" s="124" t="s">
        <v>247</v>
      </c>
      <c r="N34" s="750" t="s">
        <v>46</v>
      </c>
      <c r="O34" s="742"/>
      <c r="P34" s="743"/>
      <c r="Q34" s="97" t="s">
        <v>47</v>
      </c>
      <c r="R34" s="124" t="s">
        <v>247</v>
      </c>
      <c r="T34" s="750" t="s">
        <v>46</v>
      </c>
      <c r="U34" s="742"/>
      <c r="V34" s="743"/>
      <c r="W34" s="97" t="s">
        <v>47</v>
      </c>
      <c r="X34" s="124" t="s">
        <v>247</v>
      </c>
    </row>
    <row r="35" spans="2:24" x14ac:dyDescent="0.25">
      <c r="B35" s="125" t="s">
        <v>48</v>
      </c>
      <c r="C35" s="600" t="s">
        <v>332</v>
      </c>
      <c r="D35" s="601"/>
      <c r="E35" s="108">
        <f>'Encargos_Rescisão_Prof Ausente'!$E$6</f>
        <v>0</v>
      </c>
      <c r="F35" s="130">
        <f>$F$31*E35</f>
        <v>0</v>
      </c>
      <c r="H35" s="125" t="s">
        <v>48</v>
      </c>
      <c r="I35" s="600" t="s">
        <v>332</v>
      </c>
      <c r="J35" s="601"/>
      <c r="K35" s="108">
        <f>'Encargos_Rescisão_Prof Ausente'!$E$6</f>
        <v>0</v>
      </c>
      <c r="L35" s="130">
        <f>$F$31*K35</f>
        <v>0</v>
      </c>
      <c r="N35" s="125" t="s">
        <v>48</v>
      </c>
      <c r="O35" s="600" t="s">
        <v>332</v>
      </c>
      <c r="P35" s="601"/>
      <c r="Q35" s="108">
        <f>'Encargos_Rescisão_Prof Ausente'!$E$6</f>
        <v>0</v>
      </c>
      <c r="R35" s="130">
        <f>$F$31*Q35</f>
        <v>0</v>
      </c>
      <c r="T35" s="125" t="s">
        <v>48</v>
      </c>
      <c r="U35" s="600" t="s">
        <v>332</v>
      </c>
      <c r="V35" s="601"/>
      <c r="W35" s="108">
        <f>'Encargos_Rescisão_Prof Ausente'!$E$6</f>
        <v>0</v>
      </c>
      <c r="X35" s="130">
        <f>$F$31*W35</f>
        <v>0</v>
      </c>
    </row>
    <row r="36" spans="2:24" x14ac:dyDescent="0.25">
      <c r="B36" s="125" t="s">
        <v>52</v>
      </c>
      <c r="C36" s="600" t="s">
        <v>53</v>
      </c>
      <c r="D36" s="601"/>
      <c r="E36" s="108">
        <f>'Encargos_Rescisão_Prof Ausente'!$E$7</f>
        <v>0</v>
      </c>
      <c r="F36" s="130">
        <f>$F$31*E36</f>
        <v>0</v>
      </c>
      <c r="G36" s="7"/>
      <c r="H36" s="125" t="s">
        <v>52</v>
      </c>
      <c r="I36" s="600" t="s">
        <v>53</v>
      </c>
      <c r="J36" s="601"/>
      <c r="K36" s="108">
        <f>'Encargos_Rescisão_Prof Ausente'!$E$7</f>
        <v>0</v>
      </c>
      <c r="L36" s="130">
        <f>$F$31*K36</f>
        <v>0</v>
      </c>
      <c r="N36" s="125" t="s">
        <v>52</v>
      </c>
      <c r="O36" s="600" t="s">
        <v>53</v>
      </c>
      <c r="P36" s="601"/>
      <c r="Q36" s="108">
        <f>'Encargos_Rescisão_Prof Ausente'!$E$7</f>
        <v>0</v>
      </c>
      <c r="R36" s="130">
        <f>$F$31*Q36</f>
        <v>0</v>
      </c>
      <c r="T36" s="125" t="s">
        <v>52</v>
      </c>
      <c r="U36" s="600" t="s">
        <v>53</v>
      </c>
      <c r="V36" s="601"/>
      <c r="W36" s="108">
        <f>'Encargos_Rescisão_Prof Ausente'!$E$7</f>
        <v>0</v>
      </c>
      <c r="X36" s="130">
        <f>$F$31*W36</f>
        <v>0</v>
      </c>
    </row>
    <row r="37" spans="2:24" ht="12.75" customHeight="1" x14ac:dyDescent="0.25">
      <c r="B37" s="125" t="s">
        <v>56</v>
      </c>
      <c r="C37" s="618" t="s">
        <v>57</v>
      </c>
      <c r="D37" s="619"/>
      <c r="E37" s="108">
        <f>'Encargos_Rescisão_Prof Ausente'!$E$8</f>
        <v>0</v>
      </c>
      <c r="F37" s="130">
        <f>$F$31*E37</f>
        <v>0</v>
      </c>
      <c r="H37" s="125" t="s">
        <v>56</v>
      </c>
      <c r="I37" s="618" t="s">
        <v>57</v>
      </c>
      <c r="J37" s="619"/>
      <c r="K37" s="108">
        <f>'Encargos_Rescisão_Prof Ausente'!$E$8</f>
        <v>0</v>
      </c>
      <c r="L37" s="130">
        <f>$F$31*K37</f>
        <v>0</v>
      </c>
      <c r="N37" s="125" t="s">
        <v>56</v>
      </c>
      <c r="O37" s="618" t="s">
        <v>57</v>
      </c>
      <c r="P37" s="619"/>
      <c r="Q37" s="108">
        <f>'Encargos_Rescisão_Prof Ausente'!$E$8</f>
        <v>0</v>
      </c>
      <c r="R37" s="130">
        <f>$F$31*Q37</f>
        <v>0</v>
      </c>
      <c r="T37" s="125" t="s">
        <v>56</v>
      </c>
      <c r="U37" s="618" t="s">
        <v>57</v>
      </c>
      <c r="V37" s="619"/>
      <c r="W37" s="108">
        <f>'Encargos_Rescisão_Prof Ausente'!$E$8</f>
        <v>0</v>
      </c>
      <c r="X37" s="130">
        <f>$F$31*W37</f>
        <v>0</v>
      </c>
    </row>
    <row r="38" spans="2:24" x14ac:dyDescent="0.25">
      <c r="B38" s="572" t="s">
        <v>60</v>
      </c>
      <c r="C38" s="573"/>
      <c r="D38" s="573"/>
      <c r="E38" s="573"/>
      <c r="F38" s="131">
        <f>SUM(F35:F37)</f>
        <v>0</v>
      </c>
      <c r="H38" s="572" t="s">
        <v>60</v>
      </c>
      <c r="I38" s="573"/>
      <c r="J38" s="573"/>
      <c r="K38" s="573"/>
      <c r="L38" s="131">
        <f>SUM(L35:L37)</f>
        <v>0</v>
      </c>
      <c r="N38" s="612" t="s">
        <v>60</v>
      </c>
      <c r="O38" s="613"/>
      <c r="P38" s="613"/>
      <c r="Q38" s="614"/>
      <c r="R38" s="131">
        <f>SUM(R35:R37)</f>
        <v>0</v>
      </c>
      <c r="T38" s="612" t="s">
        <v>60</v>
      </c>
      <c r="U38" s="613"/>
      <c r="V38" s="613"/>
      <c r="W38" s="614"/>
      <c r="X38" s="131">
        <f>SUM(X35:X37)</f>
        <v>0</v>
      </c>
    </row>
    <row r="39" spans="2:24" x14ac:dyDescent="0.25">
      <c r="B39" s="592"/>
      <c r="C39" s="593"/>
      <c r="D39" s="593"/>
      <c r="E39" s="593"/>
      <c r="F39" s="594"/>
      <c r="H39" s="592"/>
      <c r="I39" s="593"/>
      <c r="J39" s="593"/>
      <c r="K39" s="593"/>
      <c r="L39" s="594"/>
      <c r="N39" s="592"/>
      <c r="O39" s="593"/>
      <c r="P39" s="593"/>
      <c r="Q39" s="593"/>
      <c r="R39" s="594"/>
      <c r="T39" s="592"/>
      <c r="U39" s="593"/>
      <c r="V39" s="593"/>
      <c r="W39" s="593"/>
      <c r="X39" s="594"/>
    </row>
    <row r="40" spans="2:24" x14ac:dyDescent="0.25">
      <c r="B40" s="596" t="s">
        <v>61</v>
      </c>
      <c r="C40" s="589"/>
      <c r="D40" s="589"/>
      <c r="E40" s="97" t="s">
        <v>47</v>
      </c>
      <c r="F40" s="124" t="s">
        <v>247</v>
      </c>
      <c r="G40" s="8"/>
      <c r="H40" s="596" t="s">
        <v>61</v>
      </c>
      <c r="I40" s="589"/>
      <c r="J40" s="589"/>
      <c r="K40" s="97" t="s">
        <v>47</v>
      </c>
      <c r="L40" s="124" t="s">
        <v>247</v>
      </c>
      <c r="N40" s="750" t="s">
        <v>61</v>
      </c>
      <c r="O40" s="742"/>
      <c r="P40" s="743"/>
      <c r="Q40" s="97" t="s">
        <v>47</v>
      </c>
      <c r="R40" s="124" t="s">
        <v>247</v>
      </c>
      <c r="T40" s="750" t="s">
        <v>61</v>
      </c>
      <c r="U40" s="742"/>
      <c r="V40" s="743"/>
      <c r="W40" s="97" t="s">
        <v>47</v>
      </c>
      <c r="X40" s="124" t="s">
        <v>247</v>
      </c>
    </row>
    <row r="41" spans="2:24" x14ac:dyDescent="0.25">
      <c r="B41" s="125" t="s">
        <v>48</v>
      </c>
      <c r="C41" s="600" t="s">
        <v>62</v>
      </c>
      <c r="D41" s="601"/>
      <c r="E41" s="108">
        <f>'Encargos_Rescisão_Prof Ausente'!$E$12</f>
        <v>0</v>
      </c>
      <c r="F41" s="130">
        <f t="shared" ref="F41:F48" si="0">E41*$F$31</f>
        <v>0</v>
      </c>
      <c r="G41" s="9"/>
      <c r="H41" s="125" t="s">
        <v>48</v>
      </c>
      <c r="I41" s="600" t="s">
        <v>62</v>
      </c>
      <c r="J41" s="601"/>
      <c r="K41" s="108">
        <f>'Encargos_Rescisão_Prof Ausente'!$E$12</f>
        <v>0</v>
      </c>
      <c r="L41" s="130">
        <f t="shared" ref="L41:L48" si="1">K41*$F$31</f>
        <v>0</v>
      </c>
      <c r="N41" s="125" t="s">
        <v>48</v>
      </c>
      <c r="O41" s="600" t="s">
        <v>62</v>
      </c>
      <c r="P41" s="601"/>
      <c r="Q41" s="108">
        <f>'Encargos_Rescisão_Prof Ausente'!$E$12</f>
        <v>0</v>
      </c>
      <c r="R41" s="130">
        <f t="shared" ref="R41:R48" si="2">Q41*$F$31</f>
        <v>0</v>
      </c>
      <c r="T41" s="125" t="s">
        <v>48</v>
      </c>
      <c r="U41" s="600" t="s">
        <v>62</v>
      </c>
      <c r="V41" s="601"/>
      <c r="W41" s="108">
        <f>'Encargos_Rescisão_Prof Ausente'!$E$12</f>
        <v>0</v>
      </c>
      <c r="X41" s="130">
        <f t="shared" ref="X41:X48" si="3">W41*$F$31</f>
        <v>0</v>
      </c>
    </row>
    <row r="42" spans="2:24" x14ac:dyDescent="0.25">
      <c r="B42" s="125" t="s">
        <v>52</v>
      </c>
      <c r="C42" s="600" t="s">
        <v>65</v>
      </c>
      <c r="D42" s="601"/>
      <c r="E42" s="108">
        <f>'Encargos_Rescisão_Prof Ausente'!$E$13</f>
        <v>0</v>
      </c>
      <c r="F42" s="130">
        <f t="shared" si="0"/>
        <v>0</v>
      </c>
      <c r="G42" s="8"/>
      <c r="H42" s="125" t="s">
        <v>52</v>
      </c>
      <c r="I42" s="600" t="s">
        <v>65</v>
      </c>
      <c r="J42" s="601"/>
      <c r="K42" s="108">
        <f>'Encargos_Rescisão_Prof Ausente'!$E$13</f>
        <v>0</v>
      </c>
      <c r="L42" s="130">
        <f t="shared" si="1"/>
        <v>0</v>
      </c>
      <c r="N42" s="125" t="s">
        <v>52</v>
      </c>
      <c r="O42" s="600" t="s">
        <v>65</v>
      </c>
      <c r="P42" s="601"/>
      <c r="Q42" s="108">
        <f>'Encargos_Rescisão_Prof Ausente'!$E$13</f>
        <v>0</v>
      </c>
      <c r="R42" s="130">
        <f t="shared" si="2"/>
        <v>0</v>
      </c>
      <c r="T42" s="125" t="s">
        <v>52</v>
      </c>
      <c r="U42" s="600" t="s">
        <v>65</v>
      </c>
      <c r="V42" s="601"/>
      <c r="W42" s="108">
        <f>'Encargos_Rescisão_Prof Ausente'!$E$13</f>
        <v>0</v>
      </c>
      <c r="X42" s="130">
        <f t="shared" si="3"/>
        <v>0</v>
      </c>
    </row>
    <row r="43" spans="2:24" x14ac:dyDescent="0.25">
      <c r="B43" s="125" t="s">
        <v>56</v>
      </c>
      <c r="C43" s="600" t="s">
        <v>67</v>
      </c>
      <c r="D43" s="601"/>
      <c r="E43" s="108">
        <f>'Encargos_Rescisão_Prof Ausente'!$E$14</f>
        <v>0</v>
      </c>
      <c r="F43" s="130">
        <f t="shared" si="0"/>
        <v>0</v>
      </c>
      <c r="G43" s="8"/>
      <c r="H43" s="125" t="s">
        <v>56</v>
      </c>
      <c r="I43" s="600" t="s">
        <v>67</v>
      </c>
      <c r="J43" s="601"/>
      <c r="K43" s="108">
        <f>'Encargos_Rescisão_Prof Ausente'!$E$14</f>
        <v>0</v>
      </c>
      <c r="L43" s="130">
        <f t="shared" si="1"/>
        <v>0</v>
      </c>
      <c r="N43" s="125" t="s">
        <v>56</v>
      </c>
      <c r="O43" s="600" t="s">
        <v>67</v>
      </c>
      <c r="P43" s="601"/>
      <c r="Q43" s="108">
        <f>'Encargos_Rescisão_Prof Ausente'!$E$14</f>
        <v>0</v>
      </c>
      <c r="R43" s="130">
        <f t="shared" si="2"/>
        <v>0</v>
      </c>
      <c r="T43" s="125" t="s">
        <v>56</v>
      </c>
      <c r="U43" s="600" t="s">
        <v>67</v>
      </c>
      <c r="V43" s="601"/>
      <c r="W43" s="108">
        <f>'Encargos_Rescisão_Prof Ausente'!$E$14</f>
        <v>0</v>
      </c>
      <c r="X43" s="130">
        <f t="shared" si="3"/>
        <v>0</v>
      </c>
    </row>
    <row r="44" spans="2:24" x14ac:dyDescent="0.25">
      <c r="B44" s="125" t="s">
        <v>70</v>
      </c>
      <c r="C44" s="600" t="s">
        <v>71</v>
      </c>
      <c r="D44" s="601"/>
      <c r="E44" s="108">
        <f>'Encargos_Rescisão_Prof Ausente'!$E$15</f>
        <v>0</v>
      </c>
      <c r="F44" s="130">
        <f t="shared" si="0"/>
        <v>0</v>
      </c>
      <c r="H44" s="125" t="s">
        <v>70</v>
      </c>
      <c r="I44" s="600" t="s">
        <v>71</v>
      </c>
      <c r="J44" s="601"/>
      <c r="K44" s="108">
        <f>'Encargos_Rescisão_Prof Ausente'!$E$15</f>
        <v>0</v>
      </c>
      <c r="L44" s="130">
        <f t="shared" si="1"/>
        <v>0</v>
      </c>
      <c r="N44" s="125" t="s">
        <v>70</v>
      </c>
      <c r="O44" s="600" t="s">
        <v>71</v>
      </c>
      <c r="P44" s="601"/>
      <c r="Q44" s="108">
        <f>'Encargos_Rescisão_Prof Ausente'!$E$15</f>
        <v>0</v>
      </c>
      <c r="R44" s="130">
        <f t="shared" si="2"/>
        <v>0</v>
      </c>
      <c r="T44" s="125" t="s">
        <v>70</v>
      </c>
      <c r="U44" s="600" t="s">
        <v>71</v>
      </c>
      <c r="V44" s="601"/>
      <c r="W44" s="108">
        <f>'Encargos_Rescisão_Prof Ausente'!$E$15</f>
        <v>0</v>
      </c>
      <c r="X44" s="130">
        <f t="shared" si="3"/>
        <v>0</v>
      </c>
    </row>
    <row r="45" spans="2:24" x14ac:dyDescent="0.25">
      <c r="B45" s="125" t="s">
        <v>73</v>
      </c>
      <c r="C45" s="600" t="s">
        <v>74</v>
      </c>
      <c r="D45" s="601"/>
      <c r="E45" s="108">
        <f>'Encargos_Rescisão_Prof Ausente'!$E$16</f>
        <v>0</v>
      </c>
      <c r="F45" s="130">
        <f t="shared" si="0"/>
        <v>0</v>
      </c>
      <c r="H45" s="125" t="s">
        <v>73</v>
      </c>
      <c r="I45" s="600" t="s">
        <v>74</v>
      </c>
      <c r="J45" s="601"/>
      <c r="K45" s="108">
        <f>'Encargos_Rescisão_Prof Ausente'!$E$16</f>
        <v>0</v>
      </c>
      <c r="L45" s="130">
        <f t="shared" si="1"/>
        <v>0</v>
      </c>
      <c r="N45" s="125" t="s">
        <v>73</v>
      </c>
      <c r="O45" s="600" t="s">
        <v>74</v>
      </c>
      <c r="P45" s="601"/>
      <c r="Q45" s="108">
        <f>'Encargos_Rescisão_Prof Ausente'!$E$16</f>
        <v>0</v>
      </c>
      <c r="R45" s="130">
        <f t="shared" si="2"/>
        <v>0</v>
      </c>
      <c r="T45" s="125" t="s">
        <v>73</v>
      </c>
      <c r="U45" s="600" t="s">
        <v>74</v>
      </c>
      <c r="V45" s="601"/>
      <c r="W45" s="108">
        <f>'Encargos_Rescisão_Prof Ausente'!$E$16</f>
        <v>0</v>
      </c>
      <c r="X45" s="130">
        <f t="shared" si="3"/>
        <v>0</v>
      </c>
    </row>
    <row r="46" spans="2:24" x14ac:dyDescent="0.25">
      <c r="B46" s="125" t="s">
        <v>76</v>
      </c>
      <c r="C46" s="600" t="s">
        <v>77</v>
      </c>
      <c r="D46" s="601"/>
      <c r="E46" s="108">
        <f>'Encargos_Rescisão_Prof Ausente'!$E$17</f>
        <v>0</v>
      </c>
      <c r="F46" s="130">
        <f t="shared" si="0"/>
        <v>0</v>
      </c>
      <c r="H46" s="125" t="s">
        <v>76</v>
      </c>
      <c r="I46" s="600" t="s">
        <v>77</v>
      </c>
      <c r="J46" s="601"/>
      <c r="K46" s="108">
        <f>'Encargos_Rescisão_Prof Ausente'!$E$17</f>
        <v>0</v>
      </c>
      <c r="L46" s="130">
        <f t="shared" si="1"/>
        <v>0</v>
      </c>
      <c r="N46" s="125" t="s">
        <v>76</v>
      </c>
      <c r="O46" s="600" t="s">
        <v>77</v>
      </c>
      <c r="P46" s="601"/>
      <c r="Q46" s="108">
        <f>'Encargos_Rescisão_Prof Ausente'!$E$17</f>
        <v>0</v>
      </c>
      <c r="R46" s="130">
        <f t="shared" si="2"/>
        <v>0</v>
      </c>
      <c r="T46" s="125" t="s">
        <v>76</v>
      </c>
      <c r="U46" s="600" t="s">
        <v>77</v>
      </c>
      <c r="V46" s="601"/>
      <c r="W46" s="108">
        <f>'Encargos_Rescisão_Prof Ausente'!$E$17</f>
        <v>0</v>
      </c>
      <c r="X46" s="130">
        <f t="shared" si="3"/>
        <v>0</v>
      </c>
    </row>
    <row r="47" spans="2:24" x14ac:dyDescent="0.25">
      <c r="B47" s="125" t="s">
        <v>79</v>
      </c>
      <c r="C47" s="600" t="s">
        <v>80</v>
      </c>
      <c r="D47" s="601"/>
      <c r="E47" s="108">
        <f>'Encargos_Rescisão_Prof Ausente'!$E$18</f>
        <v>0</v>
      </c>
      <c r="F47" s="130">
        <f t="shared" si="0"/>
        <v>0</v>
      </c>
      <c r="H47" s="125" t="s">
        <v>79</v>
      </c>
      <c r="I47" s="600" t="s">
        <v>80</v>
      </c>
      <c r="J47" s="601"/>
      <c r="K47" s="108">
        <f>'Encargos_Rescisão_Prof Ausente'!$E$18</f>
        <v>0</v>
      </c>
      <c r="L47" s="130">
        <f t="shared" si="1"/>
        <v>0</v>
      </c>
      <c r="N47" s="125" t="s">
        <v>79</v>
      </c>
      <c r="O47" s="600" t="s">
        <v>80</v>
      </c>
      <c r="P47" s="601"/>
      <c r="Q47" s="108">
        <f>'Encargos_Rescisão_Prof Ausente'!$E$18</f>
        <v>0</v>
      </c>
      <c r="R47" s="130">
        <f t="shared" si="2"/>
        <v>0</v>
      </c>
      <c r="T47" s="125" t="s">
        <v>79</v>
      </c>
      <c r="U47" s="600" t="s">
        <v>80</v>
      </c>
      <c r="V47" s="601"/>
      <c r="W47" s="108">
        <f>'Encargos_Rescisão_Prof Ausente'!$E$18</f>
        <v>0</v>
      </c>
      <c r="X47" s="130">
        <f t="shared" si="3"/>
        <v>0</v>
      </c>
    </row>
    <row r="48" spans="2:24" x14ac:dyDescent="0.25">
      <c r="B48" s="132" t="s">
        <v>82</v>
      </c>
      <c r="C48" s="600" t="s">
        <v>83</v>
      </c>
      <c r="D48" s="601"/>
      <c r="E48" s="109">
        <f>'Encargos_Rescisão_Prof Ausente'!$E$19</f>
        <v>0</v>
      </c>
      <c r="F48" s="133">
        <f t="shared" si="0"/>
        <v>0</v>
      </c>
      <c r="H48" s="132" t="s">
        <v>82</v>
      </c>
      <c r="I48" s="600" t="s">
        <v>83</v>
      </c>
      <c r="J48" s="601"/>
      <c r="K48" s="109">
        <f>'Encargos_Rescisão_Prof Ausente'!$E$19</f>
        <v>0</v>
      </c>
      <c r="L48" s="133">
        <f t="shared" si="1"/>
        <v>0</v>
      </c>
      <c r="N48" s="132" t="s">
        <v>82</v>
      </c>
      <c r="O48" s="600" t="s">
        <v>83</v>
      </c>
      <c r="P48" s="601"/>
      <c r="Q48" s="109">
        <f>'Encargos_Rescisão_Prof Ausente'!$E$19</f>
        <v>0</v>
      </c>
      <c r="R48" s="133">
        <f t="shared" si="2"/>
        <v>0</v>
      </c>
      <c r="T48" s="132" t="s">
        <v>82</v>
      </c>
      <c r="U48" s="600" t="s">
        <v>83</v>
      </c>
      <c r="V48" s="601"/>
      <c r="W48" s="109">
        <f>'Encargos_Rescisão_Prof Ausente'!$E$19</f>
        <v>0</v>
      </c>
      <c r="X48" s="133">
        <f t="shared" si="3"/>
        <v>0</v>
      </c>
    </row>
    <row r="49" spans="2:24" x14ac:dyDescent="0.25">
      <c r="B49" s="607" t="s">
        <v>85</v>
      </c>
      <c r="C49" s="608"/>
      <c r="D49" s="608"/>
      <c r="E49" s="110">
        <f>SUM(E41:E48)</f>
        <v>0</v>
      </c>
      <c r="F49" s="134">
        <f>SUM(F41:F48)</f>
        <v>0</v>
      </c>
      <c r="G49" s="10"/>
      <c r="H49" s="607" t="s">
        <v>85</v>
      </c>
      <c r="I49" s="608"/>
      <c r="J49" s="608"/>
      <c r="K49" s="110">
        <f>SUM(K41:K48)</f>
        <v>0</v>
      </c>
      <c r="L49" s="134">
        <f>SUM(L41:L48)</f>
        <v>0</v>
      </c>
      <c r="N49" s="757" t="s">
        <v>85</v>
      </c>
      <c r="O49" s="758"/>
      <c r="P49" s="759"/>
      <c r="Q49" s="110">
        <f>SUM(Q41:Q48)</f>
        <v>0</v>
      </c>
      <c r="R49" s="134">
        <f>SUM(R41:R48)</f>
        <v>0</v>
      </c>
      <c r="T49" s="757" t="s">
        <v>85</v>
      </c>
      <c r="U49" s="758"/>
      <c r="V49" s="759"/>
      <c r="W49" s="110">
        <f>SUM(W41:W48)</f>
        <v>0</v>
      </c>
      <c r="X49" s="134">
        <f>SUM(X41:X48)</f>
        <v>0</v>
      </c>
    </row>
    <row r="50" spans="2:24" x14ac:dyDescent="0.25">
      <c r="B50" s="609"/>
      <c r="C50" s="610"/>
      <c r="D50" s="610"/>
      <c r="E50" s="610"/>
      <c r="F50" s="611"/>
      <c r="H50" s="609"/>
      <c r="I50" s="610"/>
      <c r="J50" s="610"/>
      <c r="K50" s="610"/>
      <c r="L50" s="611"/>
      <c r="N50" s="609"/>
      <c r="O50" s="610"/>
      <c r="P50" s="610"/>
      <c r="Q50" s="610"/>
      <c r="R50" s="611"/>
      <c r="T50" s="609"/>
      <c r="U50" s="610"/>
      <c r="V50" s="610"/>
      <c r="W50" s="610"/>
      <c r="X50" s="611"/>
    </row>
    <row r="51" spans="2:24" x14ac:dyDescent="0.25">
      <c r="B51" s="596" t="s">
        <v>255</v>
      </c>
      <c r="C51" s="589"/>
      <c r="D51" s="589"/>
      <c r="E51" s="97" t="s">
        <v>256</v>
      </c>
      <c r="F51" s="124" t="s">
        <v>247</v>
      </c>
      <c r="H51" s="596" t="s">
        <v>255</v>
      </c>
      <c r="I51" s="589"/>
      <c r="J51" s="589"/>
      <c r="K51" s="97" t="s">
        <v>256</v>
      </c>
      <c r="L51" s="124" t="s">
        <v>247</v>
      </c>
      <c r="N51" s="750" t="s">
        <v>255</v>
      </c>
      <c r="O51" s="742"/>
      <c r="P51" s="743"/>
      <c r="Q51" s="97" t="s">
        <v>256</v>
      </c>
      <c r="R51" s="124" t="s">
        <v>247</v>
      </c>
      <c r="T51" s="750" t="s">
        <v>255</v>
      </c>
      <c r="U51" s="742"/>
      <c r="V51" s="743"/>
      <c r="W51" s="97" t="s">
        <v>256</v>
      </c>
      <c r="X51" s="124" t="s">
        <v>247</v>
      </c>
    </row>
    <row r="52" spans="2:24" x14ac:dyDescent="0.25">
      <c r="B52" s="125" t="s">
        <v>48</v>
      </c>
      <c r="C52" s="600" t="s">
        <v>257</v>
      </c>
      <c r="D52" s="601"/>
      <c r="E52" s="113">
        <f>+'Legenda - Abas Numéricas'!$O$3</f>
        <v>0</v>
      </c>
      <c r="F52" s="126">
        <f>IF((E52*4*22)-(F25*6%)&lt;0,0,(E52*4*22)-(F25*6%))</f>
        <v>0</v>
      </c>
      <c r="G52" s="11"/>
      <c r="H52" s="125" t="s">
        <v>48</v>
      </c>
      <c r="I52" s="600" t="s">
        <v>257</v>
      </c>
      <c r="J52" s="601"/>
      <c r="K52" s="113">
        <f>+'Legenda - Abas Numéricas'!$O$3</f>
        <v>0</v>
      </c>
      <c r="L52" s="126">
        <f>IF((K52*4*22)-(L25*6%)&lt;0,0,(K52*4*22)-(L25*6%))</f>
        <v>0</v>
      </c>
      <c r="N52" s="125" t="s">
        <v>48</v>
      </c>
      <c r="O52" s="600" t="s">
        <v>257</v>
      </c>
      <c r="P52" s="601"/>
      <c r="Q52" s="113">
        <f>+'Legenda - Abas Numéricas'!$O$3</f>
        <v>0</v>
      </c>
      <c r="R52" s="126">
        <f>IF((Q52*4*15)-(R25*6%)&lt;0,0,(Q52*4*15)-(R25*6%))</f>
        <v>0</v>
      </c>
      <c r="T52" s="125" t="s">
        <v>48</v>
      </c>
      <c r="U52" s="600" t="s">
        <v>257</v>
      </c>
      <c r="V52" s="601"/>
      <c r="W52" s="113">
        <f>+'Legenda - Abas Numéricas'!$O$3</f>
        <v>0</v>
      </c>
      <c r="X52" s="126">
        <f>IF((W52*4*15)-(X25*6%)&lt;0,0,(W52*4*15)-(X25*6%))</f>
        <v>0</v>
      </c>
    </row>
    <row r="53" spans="2:24" x14ac:dyDescent="0.25">
      <c r="B53" s="125" t="s">
        <v>52</v>
      </c>
      <c r="C53" s="600" t="s">
        <v>159</v>
      </c>
      <c r="D53" s="601"/>
      <c r="E53" s="113">
        <f>+'Legenda - Abas Numéricas'!$O$4</f>
        <v>0</v>
      </c>
      <c r="F53" s="126">
        <f>(E53*22)*(1-20%)</f>
        <v>0</v>
      </c>
      <c r="G53" s="11"/>
      <c r="H53" s="125" t="s">
        <v>52</v>
      </c>
      <c r="I53" s="600" t="s">
        <v>159</v>
      </c>
      <c r="J53" s="601"/>
      <c r="K53" s="113">
        <f>+'Legenda - Abas Numéricas'!$O$4</f>
        <v>0</v>
      </c>
      <c r="L53" s="126">
        <f>(K53*22)*(1-20%)</f>
        <v>0</v>
      </c>
      <c r="N53" s="125" t="s">
        <v>52</v>
      </c>
      <c r="O53" s="600" t="s">
        <v>159</v>
      </c>
      <c r="P53" s="601"/>
      <c r="Q53" s="113">
        <f>+'Legenda - Abas Numéricas'!$O$4</f>
        <v>0</v>
      </c>
      <c r="R53" s="126">
        <f>(Q53*15)*(1-20%)</f>
        <v>0</v>
      </c>
      <c r="T53" s="125" t="s">
        <v>52</v>
      </c>
      <c r="U53" s="600" t="s">
        <v>159</v>
      </c>
      <c r="V53" s="601"/>
      <c r="W53" s="113">
        <f>+'Legenda - Abas Numéricas'!$O$4</f>
        <v>0</v>
      </c>
      <c r="X53" s="126">
        <f>(W53*15)*(1-20%)</f>
        <v>0</v>
      </c>
    </row>
    <row r="54" spans="2:24" x14ac:dyDescent="0.25">
      <c r="B54" s="125" t="s">
        <v>56</v>
      </c>
      <c r="C54" s="600" t="s">
        <v>258</v>
      </c>
      <c r="D54" s="601"/>
      <c r="E54" s="113">
        <f>+'Legenda - Abas Numéricas'!$O$5</f>
        <v>0</v>
      </c>
      <c r="F54" s="126">
        <f>E54</f>
        <v>0</v>
      </c>
      <c r="H54" s="125" t="s">
        <v>56</v>
      </c>
      <c r="I54" s="600" t="s">
        <v>258</v>
      </c>
      <c r="J54" s="601"/>
      <c r="K54" s="113">
        <f>+'Legenda - Abas Numéricas'!$O$5</f>
        <v>0</v>
      </c>
      <c r="L54" s="126">
        <f>K54</f>
        <v>0</v>
      </c>
      <c r="N54" s="125" t="s">
        <v>56</v>
      </c>
      <c r="O54" s="600" t="s">
        <v>258</v>
      </c>
      <c r="P54" s="601"/>
      <c r="Q54" s="113">
        <f>+'Legenda - Abas Numéricas'!$O$5</f>
        <v>0</v>
      </c>
      <c r="R54" s="126">
        <f>Q54</f>
        <v>0</v>
      </c>
      <c r="T54" s="125" t="s">
        <v>56</v>
      </c>
      <c r="U54" s="600" t="s">
        <v>258</v>
      </c>
      <c r="V54" s="601"/>
      <c r="W54" s="113">
        <f>+'Legenda - Abas Numéricas'!$O$5</f>
        <v>0</v>
      </c>
      <c r="X54" s="126">
        <f>W54</f>
        <v>0</v>
      </c>
    </row>
    <row r="55" spans="2:24" x14ac:dyDescent="0.25">
      <c r="B55" s="125" t="s">
        <v>70</v>
      </c>
      <c r="C55" s="600" t="s">
        <v>259</v>
      </c>
      <c r="D55" s="601"/>
      <c r="E55" s="113">
        <f>+'Legenda - Abas Numéricas'!$O$6</f>
        <v>0</v>
      </c>
      <c r="F55" s="126">
        <f>E55*22</f>
        <v>0</v>
      </c>
      <c r="H55" s="125" t="s">
        <v>70</v>
      </c>
      <c r="I55" s="600" t="s">
        <v>259</v>
      </c>
      <c r="J55" s="601"/>
      <c r="K55" s="113">
        <f>+'Legenda - Abas Numéricas'!$O$6</f>
        <v>0</v>
      </c>
      <c r="L55" s="126">
        <f>K55*22</f>
        <v>0</v>
      </c>
      <c r="N55" s="125" t="s">
        <v>70</v>
      </c>
      <c r="O55" s="600" t="s">
        <v>259</v>
      </c>
      <c r="P55" s="601"/>
      <c r="Q55" s="113">
        <f>+'Legenda - Abas Numéricas'!$O$6</f>
        <v>0</v>
      </c>
      <c r="R55" s="126">
        <f>Q55*15</f>
        <v>0</v>
      </c>
      <c r="T55" s="125" t="s">
        <v>70</v>
      </c>
      <c r="U55" s="600" t="s">
        <v>259</v>
      </c>
      <c r="V55" s="601"/>
      <c r="W55" s="113">
        <f>+'Legenda - Abas Numéricas'!$O$6</f>
        <v>0</v>
      </c>
      <c r="X55" s="126">
        <f>W55*15</f>
        <v>0</v>
      </c>
    </row>
    <row r="56" spans="2:24" x14ac:dyDescent="0.25">
      <c r="B56" s="125" t="s">
        <v>73</v>
      </c>
      <c r="C56" s="600" t="s">
        <v>171</v>
      </c>
      <c r="D56" s="601"/>
      <c r="E56" s="113">
        <f>+'Legenda - Abas Numéricas'!$O$7</f>
        <v>0</v>
      </c>
      <c r="F56" s="126">
        <f>+E56</f>
        <v>0</v>
      </c>
      <c r="H56" s="125" t="s">
        <v>73</v>
      </c>
      <c r="I56" s="600" t="s">
        <v>171</v>
      </c>
      <c r="J56" s="601"/>
      <c r="K56" s="113">
        <f>+'Legenda - Abas Numéricas'!$O$7</f>
        <v>0</v>
      </c>
      <c r="L56" s="126">
        <f>+K56</f>
        <v>0</v>
      </c>
      <c r="N56" s="125" t="s">
        <v>73</v>
      </c>
      <c r="O56" s="600" t="s">
        <v>171</v>
      </c>
      <c r="P56" s="601"/>
      <c r="Q56" s="113">
        <f>+'Legenda - Abas Numéricas'!$O$7</f>
        <v>0</v>
      </c>
      <c r="R56" s="126">
        <f>+Q56</f>
        <v>0</v>
      </c>
      <c r="T56" s="125" t="s">
        <v>73</v>
      </c>
      <c r="U56" s="600" t="s">
        <v>171</v>
      </c>
      <c r="V56" s="601"/>
      <c r="W56" s="113">
        <f>+'Legenda - Abas Numéricas'!$O$7</f>
        <v>0</v>
      </c>
      <c r="X56" s="126">
        <f>+W56</f>
        <v>0</v>
      </c>
    </row>
    <row r="57" spans="2:24" x14ac:dyDescent="0.25">
      <c r="B57" s="125" t="s">
        <v>76</v>
      </c>
      <c r="C57" s="600" t="s">
        <v>328</v>
      </c>
      <c r="D57" s="601"/>
      <c r="E57" s="113"/>
      <c r="F57" s="126">
        <v>0</v>
      </c>
      <c r="H57" s="125" t="s">
        <v>76</v>
      </c>
      <c r="I57" s="600" t="s">
        <v>328</v>
      </c>
      <c r="J57" s="601"/>
      <c r="K57" s="113"/>
      <c r="L57" s="126">
        <v>0</v>
      </c>
      <c r="N57" s="125" t="s">
        <v>76</v>
      </c>
      <c r="O57" s="600" t="s">
        <v>328</v>
      </c>
      <c r="P57" s="601"/>
      <c r="Q57" s="113"/>
      <c r="R57" s="126">
        <v>0</v>
      </c>
      <c r="T57" s="125" t="s">
        <v>76</v>
      </c>
      <c r="U57" s="600" t="s">
        <v>328</v>
      </c>
      <c r="V57" s="601"/>
      <c r="W57" s="113"/>
      <c r="X57" s="126">
        <v>0</v>
      </c>
    </row>
    <row r="58" spans="2:24" x14ac:dyDescent="0.25">
      <c r="B58" s="572" t="s">
        <v>261</v>
      </c>
      <c r="C58" s="573"/>
      <c r="D58" s="573"/>
      <c r="E58" s="573"/>
      <c r="F58" s="131">
        <f>SUM(F52:F56)</f>
        <v>0</v>
      </c>
      <c r="H58" s="572" t="s">
        <v>261</v>
      </c>
      <c r="I58" s="573"/>
      <c r="J58" s="573"/>
      <c r="K58" s="573"/>
      <c r="L58" s="131">
        <f>SUM(L52:L56)</f>
        <v>0</v>
      </c>
      <c r="N58" s="612" t="s">
        <v>261</v>
      </c>
      <c r="O58" s="613"/>
      <c r="P58" s="613"/>
      <c r="Q58" s="614"/>
      <c r="R58" s="131">
        <f>SUM(R52:R56)</f>
        <v>0</v>
      </c>
      <c r="T58" s="612" t="s">
        <v>261</v>
      </c>
      <c r="U58" s="613"/>
      <c r="V58" s="613"/>
      <c r="W58" s="614"/>
      <c r="X58" s="131">
        <f>SUM(X52:X56)</f>
        <v>0</v>
      </c>
    </row>
    <row r="59" spans="2:24" x14ac:dyDescent="0.25">
      <c r="B59" s="135"/>
      <c r="C59" s="114"/>
      <c r="D59" s="114"/>
      <c r="E59" s="111"/>
      <c r="F59" s="136"/>
      <c r="H59" s="135"/>
      <c r="I59" s="114"/>
      <c r="J59" s="114"/>
      <c r="K59" s="111"/>
      <c r="L59" s="136"/>
      <c r="N59" s="135"/>
      <c r="O59" s="114"/>
      <c r="P59" s="114"/>
      <c r="Q59" s="111"/>
      <c r="R59" s="136"/>
      <c r="T59" s="135"/>
      <c r="U59" s="114"/>
      <c r="V59" s="114"/>
      <c r="W59" s="111"/>
      <c r="X59" s="136"/>
    </row>
    <row r="60" spans="2:24" x14ac:dyDescent="0.25">
      <c r="B60" s="580" t="s">
        <v>262</v>
      </c>
      <c r="C60" s="581"/>
      <c r="D60" s="581"/>
      <c r="E60" s="581"/>
      <c r="F60" s="582"/>
      <c r="H60" s="580" t="s">
        <v>262</v>
      </c>
      <c r="I60" s="581"/>
      <c r="J60" s="581"/>
      <c r="K60" s="581"/>
      <c r="L60" s="582"/>
      <c r="N60" s="580" t="s">
        <v>262</v>
      </c>
      <c r="O60" s="581"/>
      <c r="P60" s="581"/>
      <c r="Q60" s="581"/>
      <c r="R60" s="582"/>
      <c r="T60" s="580" t="s">
        <v>262</v>
      </c>
      <c r="U60" s="581"/>
      <c r="V60" s="581"/>
      <c r="W60" s="581"/>
      <c r="X60" s="582"/>
    </row>
    <row r="61" spans="2:24" x14ac:dyDescent="0.25">
      <c r="B61" s="596" t="s">
        <v>263</v>
      </c>
      <c r="C61" s="589"/>
      <c r="D61" s="589"/>
      <c r="E61" s="589"/>
      <c r="F61" s="124" t="s">
        <v>247</v>
      </c>
      <c r="H61" s="596" t="s">
        <v>263</v>
      </c>
      <c r="I61" s="589"/>
      <c r="J61" s="589"/>
      <c r="K61" s="589"/>
      <c r="L61" s="124" t="s">
        <v>247</v>
      </c>
      <c r="N61" s="750" t="s">
        <v>263</v>
      </c>
      <c r="O61" s="742"/>
      <c r="P61" s="742"/>
      <c r="Q61" s="743"/>
      <c r="R61" s="124" t="s">
        <v>247</v>
      </c>
      <c r="T61" s="750" t="s">
        <v>263</v>
      </c>
      <c r="U61" s="742"/>
      <c r="V61" s="742"/>
      <c r="W61" s="743"/>
      <c r="X61" s="124" t="s">
        <v>247</v>
      </c>
    </row>
    <row r="62" spans="2:24" x14ac:dyDescent="0.25">
      <c r="B62" s="125" t="s">
        <v>264</v>
      </c>
      <c r="C62" s="600" t="s">
        <v>265</v>
      </c>
      <c r="D62" s="606"/>
      <c r="E62" s="601"/>
      <c r="F62" s="130">
        <f>F38</f>
        <v>0</v>
      </c>
      <c r="H62" s="125" t="s">
        <v>264</v>
      </c>
      <c r="I62" s="600" t="s">
        <v>265</v>
      </c>
      <c r="J62" s="606"/>
      <c r="K62" s="601"/>
      <c r="L62" s="130">
        <f>L38</f>
        <v>0</v>
      </c>
      <c r="N62" s="125" t="s">
        <v>264</v>
      </c>
      <c r="O62" s="600" t="s">
        <v>265</v>
      </c>
      <c r="P62" s="606"/>
      <c r="Q62" s="601"/>
      <c r="R62" s="130">
        <f>R38</f>
        <v>0</v>
      </c>
      <c r="T62" s="125" t="s">
        <v>264</v>
      </c>
      <c r="U62" s="600" t="s">
        <v>265</v>
      </c>
      <c r="V62" s="606"/>
      <c r="W62" s="601"/>
      <c r="X62" s="130">
        <f>X38</f>
        <v>0</v>
      </c>
    </row>
    <row r="63" spans="2:24" x14ac:dyDescent="0.25">
      <c r="B63" s="125" t="s">
        <v>266</v>
      </c>
      <c r="C63" s="600" t="s">
        <v>267</v>
      </c>
      <c r="D63" s="606"/>
      <c r="E63" s="601"/>
      <c r="F63" s="130">
        <f>F49</f>
        <v>0</v>
      </c>
      <c r="H63" s="125" t="s">
        <v>266</v>
      </c>
      <c r="I63" s="600" t="s">
        <v>267</v>
      </c>
      <c r="J63" s="606"/>
      <c r="K63" s="601"/>
      <c r="L63" s="130">
        <f>L49</f>
        <v>0</v>
      </c>
      <c r="N63" s="125" t="s">
        <v>266</v>
      </c>
      <c r="O63" s="600" t="s">
        <v>267</v>
      </c>
      <c r="P63" s="606"/>
      <c r="Q63" s="601"/>
      <c r="R63" s="130">
        <f>R49</f>
        <v>0</v>
      </c>
      <c r="T63" s="125" t="s">
        <v>266</v>
      </c>
      <c r="U63" s="600" t="s">
        <v>267</v>
      </c>
      <c r="V63" s="606"/>
      <c r="W63" s="601"/>
      <c r="X63" s="130">
        <f>X49</f>
        <v>0</v>
      </c>
    </row>
    <row r="64" spans="2:24" x14ac:dyDescent="0.25">
      <c r="B64" s="125" t="s">
        <v>268</v>
      </c>
      <c r="C64" s="600" t="s">
        <v>269</v>
      </c>
      <c r="D64" s="606"/>
      <c r="E64" s="601"/>
      <c r="F64" s="130">
        <f>F58</f>
        <v>0</v>
      </c>
      <c r="H64" s="125" t="s">
        <v>268</v>
      </c>
      <c r="I64" s="600" t="s">
        <v>269</v>
      </c>
      <c r="J64" s="606"/>
      <c r="K64" s="601"/>
      <c r="L64" s="130">
        <f>L58</f>
        <v>0</v>
      </c>
      <c r="N64" s="125" t="s">
        <v>268</v>
      </c>
      <c r="O64" s="600" t="s">
        <v>269</v>
      </c>
      <c r="P64" s="606"/>
      <c r="Q64" s="601"/>
      <c r="R64" s="130">
        <f>R58</f>
        <v>0</v>
      </c>
      <c r="T64" s="125" t="s">
        <v>268</v>
      </c>
      <c r="U64" s="600" t="s">
        <v>269</v>
      </c>
      <c r="V64" s="606"/>
      <c r="W64" s="601"/>
      <c r="X64" s="130">
        <f>X58</f>
        <v>0</v>
      </c>
    </row>
    <row r="65" spans="2:24" x14ac:dyDescent="0.25">
      <c r="B65" s="572" t="s">
        <v>270</v>
      </c>
      <c r="C65" s="573"/>
      <c r="D65" s="573"/>
      <c r="E65" s="573"/>
      <c r="F65" s="131">
        <f>SUM(F62:F64)</f>
        <v>0</v>
      </c>
      <c r="H65" s="572" t="s">
        <v>270</v>
      </c>
      <c r="I65" s="573"/>
      <c r="J65" s="573"/>
      <c r="K65" s="573"/>
      <c r="L65" s="131">
        <f>SUM(L62:L64)</f>
        <v>0</v>
      </c>
      <c r="N65" s="612" t="s">
        <v>270</v>
      </c>
      <c r="O65" s="613"/>
      <c r="P65" s="613"/>
      <c r="Q65" s="614"/>
      <c r="R65" s="131">
        <f>SUM(R62:R64)</f>
        <v>0</v>
      </c>
      <c r="T65" s="612" t="s">
        <v>270</v>
      </c>
      <c r="U65" s="613"/>
      <c r="V65" s="613"/>
      <c r="W65" s="614"/>
      <c r="X65" s="131">
        <f>SUM(X62:X64)</f>
        <v>0</v>
      </c>
    </row>
    <row r="66" spans="2:24" x14ac:dyDescent="0.25">
      <c r="B66" s="586"/>
      <c r="C66" s="587"/>
      <c r="D66" s="587"/>
      <c r="E66" s="587"/>
      <c r="F66" s="588"/>
      <c r="H66" s="586"/>
      <c r="I66" s="587"/>
      <c r="J66" s="587"/>
      <c r="K66" s="587"/>
      <c r="L66" s="588"/>
      <c r="N66" s="586"/>
      <c r="O66" s="587"/>
      <c r="P66" s="587"/>
      <c r="Q66" s="587"/>
      <c r="R66" s="588"/>
      <c r="T66" s="586"/>
      <c r="U66" s="587"/>
      <c r="V66" s="587"/>
      <c r="W66" s="587"/>
      <c r="X66" s="588"/>
    </row>
    <row r="67" spans="2:24" x14ac:dyDescent="0.25">
      <c r="B67" s="580" t="s">
        <v>86</v>
      </c>
      <c r="C67" s="581"/>
      <c r="D67" s="581"/>
      <c r="E67" s="581"/>
      <c r="F67" s="582"/>
      <c r="H67" s="580" t="s">
        <v>86</v>
      </c>
      <c r="I67" s="581"/>
      <c r="J67" s="581"/>
      <c r="K67" s="581"/>
      <c r="L67" s="582"/>
      <c r="N67" s="580" t="s">
        <v>86</v>
      </c>
      <c r="O67" s="581"/>
      <c r="P67" s="581"/>
      <c r="Q67" s="581"/>
      <c r="R67" s="582"/>
      <c r="T67" s="580" t="s">
        <v>86</v>
      </c>
      <c r="U67" s="581"/>
      <c r="V67" s="581"/>
      <c r="W67" s="581"/>
      <c r="X67" s="582"/>
    </row>
    <row r="68" spans="2:24" x14ac:dyDescent="0.25">
      <c r="B68" s="137">
        <v>3</v>
      </c>
      <c r="C68" s="602" t="s">
        <v>87</v>
      </c>
      <c r="D68" s="602"/>
      <c r="E68" s="112" t="s">
        <v>47</v>
      </c>
      <c r="F68" s="138" t="s">
        <v>247</v>
      </c>
      <c r="H68" s="137">
        <v>3</v>
      </c>
      <c r="I68" s="602" t="s">
        <v>87</v>
      </c>
      <c r="J68" s="602"/>
      <c r="K68" s="112" t="s">
        <v>47</v>
      </c>
      <c r="L68" s="138" t="s">
        <v>247</v>
      </c>
      <c r="N68" s="137">
        <v>3</v>
      </c>
      <c r="O68" s="741" t="s">
        <v>87</v>
      </c>
      <c r="P68" s="743"/>
      <c r="Q68" s="112" t="s">
        <v>47</v>
      </c>
      <c r="R68" s="138" t="s">
        <v>247</v>
      </c>
      <c r="T68" s="137">
        <v>3</v>
      </c>
      <c r="U68" s="741" t="s">
        <v>87</v>
      </c>
      <c r="V68" s="743"/>
      <c r="W68" s="112" t="s">
        <v>47</v>
      </c>
      <c r="X68" s="138" t="s">
        <v>247</v>
      </c>
    </row>
    <row r="69" spans="2:24" x14ac:dyDescent="0.25">
      <c r="B69" s="125" t="s">
        <v>48</v>
      </c>
      <c r="C69" s="600" t="s">
        <v>88</v>
      </c>
      <c r="D69" s="601"/>
      <c r="E69" s="108">
        <f>'Encargos_Rescisão_Prof Ausente'!$E$24</f>
        <v>0</v>
      </c>
      <c r="F69" s="130">
        <f t="shared" ref="F69:F74" si="4">$F$31*E69</f>
        <v>0</v>
      </c>
      <c r="H69" s="125" t="s">
        <v>48</v>
      </c>
      <c r="I69" s="600" t="s">
        <v>88</v>
      </c>
      <c r="J69" s="601"/>
      <c r="K69" s="108">
        <f>'Encargos_Rescisão_Prof Ausente'!$E$24</f>
        <v>0</v>
      </c>
      <c r="L69" s="130">
        <f t="shared" ref="L69:L74" si="5">$F$31*K69</f>
        <v>0</v>
      </c>
      <c r="N69" s="125" t="s">
        <v>48</v>
      </c>
      <c r="O69" s="600" t="s">
        <v>88</v>
      </c>
      <c r="P69" s="601"/>
      <c r="Q69" s="108">
        <f>'Encargos_Rescisão_Prof Ausente'!$E$24</f>
        <v>0</v>
      </c>
      <c r="R69" s="130">
        <f t="shared" ref="R69:R74" si="6">$F$31*Q69</f>
        <v>0</v>
      </c>
      <c r="T69" s="125" t="s">
        <v>48</v>
      </c>
      <c r="U69" s="600" t="s">
        <v>88</v>
      </c>
      <c r="V69" s="601"/>
      <c r="W69" s="108">
        <f>'Encargos_Rescisão_Prof Ausente'!$E$24</f>
        <v>0</v>
      </c>
      <c r="X69" s="130">
        <f t="shared" ref="X69:X74" si="7">$F$31*W69</f>
        <v>0</v>
      </c>
    </row>
    <row r="70" spans="2:24" x14ac:dyDescent="0.25">
      <c r="B70" s="125" t="s">
        <v>52</v>
      </c>
      <c r="C70" s="600" t="s">
        <v>91</v>
      </c>
      <c r="D70" s="601"/>
      <c r="E70" s="108">
        <f>'Encargos_Rescisão_Prof Ausente'!$E$25</f>
        <v>0</v>
      </c>
      <c r="F70" s="130">
        <f t="shared" si="4"/>
        <v>0</v>
      </c>
      <c r="H70" s="125" t="s">
        <v>52</v>
      </c>
      <c r="I70" s="600" t="s">
        <v>91</v>
      </c>
      <c r="J70" s="601"/>
      <c r="K70" s="108">
        <f>'Encargos_Rescisão_Prof Ausente'!$E$25</f>
        <v>0</v>
      </c>
      <c r="L70" s="130">
        <f t="shared" si="5"/>
        <v>0</v>
      </c>
      <c r="N70" s="125" t="s">
        <v>52</v>
      </c>
      <c r="O70" s="600" t="s">
        <v>91</v>
      </c>
      <c r="P70" s="601"/>
      <c r="Q70" s="108">
        <f>'Encargos_Rescisão_Prof Ausente'!$E$25</f>
        <v>0</v>
      </c>
      <c r="R70" s="130">
        <f t="shared" si="6"/>
        <v>0</v>
      </c>
      <c r="T70" s="125" t="s">
        <v>52</v>
      </c>
      <c r="U70" s="600" t="s">
        <v>91</v>
      </c>
      <c r="V70" s="601"/>
      <c r="W70" s="108">
        <f>'Encargos_Rescisão_Prof Ausente'!$E$25</f>
        <v>0</v>
      </c>
      <c r="X70" s="130">
        <f t="shared" si="7"/>
        <v>0</v>
      </c>
    </row>
    <row r="71" spans="2:24" x14ac:dyDescent="0.25">
      <c r="B71" s="125" t="s">
        <v>56</v>
      </c>
      <c r="C71" s="600" t="s">
        <v>271</v>
      </c>
      <c r="D71" s="601"/>
      <c r="E71" s="108">
        <f>'Encargos_Rescisão_Prof Ausente'!$E$26</f>
        <v>0</v>
      </c>
      <c r="F71" s="130">
        <f t="shared" si="4"/>
        <v>0</v>
      </c>
      <c r="H71" s="125" t="s">
        <v>56</v>
      </c>
      <c r="I71" s="600" t="s">
        <v>271</v>
      </c>
      <c r="J71" s="601"/>
      <c r="K71" s="108">
        <f>'Encargos_Rescisão_Prof Ausente'!$E$26</f>
        <v>0</v>
      </c>
      <c r="L71" s="130">
        <f t="shared" si="5"/>
        <v>0</v>
      </c>
      <c r="N71" s="125" t="s">
        <v>56</v>
      </c>
      <c r="O71" s="600" t="s">
        <v>271</v>
      </c>
      <c r="P71" s="601"/>
      <c r="Q71" s="108">
        <f>'Encargos_Rescisão_Prof Ausente'!$E$26</f>
        <v>0</v>
      </c>
      <c r="R71" s="130">
        <f t="shared" si="6"/>
        <v>0</v>
      </c>
      <c r="T71" s="125" t="s">
        <v>56</v>
      </c>
      <c r="U71" s="600" t="s">
        <v>271</v>
      </c>
      <c r="V71" s="601"/>
      <c r="W71" s="108">
        <f>'Encargos_Rescisão_Prof Ausente'!$E$26</f>
        <v>0</v>
      </c>
      <c r="X71" s="130">
        <f t="shared" si="7"/>
        <v>0</v>
      </c>
    </row>
    <row r="72" spans="2:24" x14ac:dyDescent="0.25">
      <c r="B72" s="125" t="s">
        <v>70</v>
      </c>
      <c r="C72" s="600" t="s">
        <v>97</v>
      </c>
      <c r="D72" s="601"/>
      <c r="E72" s="108">
        <f>'Encargos_Rescisão_Prof Ausente'!$E$27</f>
        <v>0</v>
      </c>
      <c r="F72" s="130">
        <f t="shared" si="4"/>
        <v>0</v>
      </c>
      <c r="H72" s="125" t="s">
        <v>70</v>
      </c>
      <c r="I72" s="600" t="s">
        <v>97</v>
      </c>
      <c r="J72" s="601"/>
      <c r="K72" s="108">
        <f>'Encargos_Rescisão_Prof Ausente'!$E$27</f>
        <v>0</v>
      </c>
      <c r="L72" s="130">
        <f t="shared" si="5"/>
        <v>0</v>
      </c>
      <c r="N72" s="125" t="s">
        <v>70</v>
      </c>
      <c r="O72" s="600" t="s">
        <v>97</v>
      </c>
      <c r="P72" s="601"/>
      <c r="Q72" s="108">
        <f>'Encargos_Rescisão_Prof Ausente'!$E$27</f>
        <v>0</v>
      </c>
      <c r="R72" s="130">
        <f t="shared" si="6"/>
        <v>0</v>
      </c>
      <c r="T72" s="125" t="s">
        <v>70</v>
      </c>
      <c r="U72" s="600" t="s">
        <v>97</v>
      </c>
      <c r="V72" s="601"/>
      <c r="W72" s="108">
        <f>'Encargos_Rescisão_Prof Ausente'!$E$27</f>
        <v>0</v>
      </c>
      <c r="X72" s="130">
        <f t="shared" si="7"/>
        <v>0</v>
      </c>
    </row>
    <row r="73" spans="2:24" x14ac:dyDescent="0.25">
      <c r="B73" s="125" t="s">
        <v>73</v>
      </c>
      <c r="C73" s="600" t="s">
        <v>272</v>
      </c>
      <c r="D73" s="601"/>
      <c r="E73" s="108">
        <f>'Encargos_Rescisão_Prof Ausente'!$E$28</f>
        <v>0</v>
      </c>
      <c r="F73" s="130">
        <f t="shared" si="4"/>
        <v>0</v>
      </c>
      <c r="H73" s="125" t="s">
        <v>73</v>
      </c>
      <c r="I73" s="600" t="s">
        <v>272</v>
      </c>
      <c r="J73" s="601"/>
      <c r="K73" s="108">
        <f>'Encargos_Rescisão_Prof Ausente'!$E$28</f>
        <v>0</v>
      </c>
      <c r="L73" s="130">
        <f t="shared" si="5"/>
        <v>0</v>
      </c>
      <c r="N73" s="125" t="s">
        <v>73</v>
      </c>
      <c r="O73" s="600" t="s">
        <v>272</v>
      </c>
      <c r="P73" s="601"/>
      <c r="Q73" s="108">
        <f>'Encargos_Rescisão_Prof Ausente'!$E$28</f>
        <v>0</v>
      </c>
      <c r="R73" s="130">
        <f t="shared" si="6"/>
        <v>0</v>
      </c>
      <c r="T73" s="125" t="s">
        <v>73</v>
      </c>
      <c r="U73" s="600" t="s">
        <v>272</v>
      </c>
      <c r="V73" s="601"/>
      <c r="W73" s="108">
        <f>'Encargos_Rescisão_Prof Ausente'!$E$28</f>
        <v>0</v>
      </c>
      <c r="X73" s="130">
        <f t="shared" si="7"/>
        <v>0</v>
      </c>
    </row>
    <row r="74" spans="2:24" x14ac:dyDescent="0.25">
      <c r="B74" s="125" t="s">
        <v>76</v>
      </c>
      <c r="C74" s="600" t="s">
        <v>273</v>
      </c>
      <c r="D74" s="601"/>
      <c r="E74" s="108">
        <f>'Encargos_Rescisão_Prof Ausente'!$E$29</f>
        <v>0</v>
      </c>
      <c r="F74" s="130">
        <f t="shared" si="4"/>
        <v>0</v>
      </c>
      <c r="H74" s="125" t="s">
        <v>76</v>
      </c>
      <c r="I74" s="600" t="s">
        <v>273</v>
      </c>
      <c r="J74" s="601"/>
      <c r="K74" s="108">
        <f>'Encargos_Rescisão_Prof Ausente'!$E$29</f>
        <v>0</v>
      </c>
      <c r="L74" s="130">
        <f t="shared" si="5"/>
        <v>0</v>
      </c>
      <c r="N74" s="125" t="s">
        <v>76</v>
      </c>
      <c r="O74" s="600" t="s">
        <v>273</v>
      </c>
      <c r="P74" s="601"/>
      <c r="Q74" s="108">
        <f>'Encargos_Rescisão_Prof Ausente'!$E$29</f>
        <v>0</v>
      </c>
      <c r="R74" s="130">
        <f t="shared" si="6"/>
        <v>0</v>
      </c>
      <c r="T74" s="125" t="s">
        <v>76</v>
      </c>
      <c r="U74" s="600" t="s">
        <v>273</v>
      </c>
      <c r="V74" s="601"/>
      <c r="W74" s="108">
        <f>'Encargos_Rescisão_Prof Ausente'!$E$29</f>
        <v>0</v>
      </c>
      <c r="X74" s="130">
        <f t="shared" si="7"/>
        <v>0</v>
      </c>
    </row>
    <row r="75" spans="2:24" x14ac:dyDescent="0.25">
      <c r="B75" s="572" t="s">
        <v>105</v>
      </c>
      <c r="C75" s="573"/>
      <c r="D75" s="573"/>
      <c r="E75" s="115">
        <f>SUM(E69:E74)</f>
        <v>0</v>
      </c>
      <c r="F75" s="127">
        <f>SUM(F69:F74)</f>
        <v>0</v>
      </c>
      <c r="H75" s="572" t="s">
        <v>105</v>
      </c>
      <c r="I75" s="573"/>
      <c r="J75" s="573"/>
      <c r="K75" s="115">
        <f>SUM(K69:K74)</f>
        <v>0</v>
      </c>
      <c r="L75" s="127">
        <f>SUM(L69:L74)</f>
        <v>0</v>
      </c>
      <c r="N75" s="612" t="s">
        <v>105</v>
      </c>
      <c r="O75" s="613"/>
      <c r="P75" s="614"/>
      <c r="Q75" s="115">
        <f>SUM(Q69:Q74)</f>
        <v>0</v>
      </c>
      <c r="R75" s="127">
        <f>SUM(R69:R74)</f>
        <v>0</v>
      </c>
      <c r="T75" s="612" t="s">
        <v>105</v>
      </c>
      <c r="U75" s="613"/>
      <c r="V75" s="614"/>
      <c r="W75" s="115">
        <f>SUM(W69:W74)</f>
        <v>0</v>
      </c>
      <c r="X75" s="127">
        <f>SUM(X69:X74)</f>
        <v>0</v>
      </c>
    </row>
    <row r="76" spans="2:24" x14ac:dyDescent="0.25">
      <c r="B76" s="603"/>
      <c r="C76" s="604"/>
      <c r="D76" s="604"/>
      <c r="E76" s="604"/>
      <c r="F76" s="605"/>
      <c r="H76" s="603"/>
      <c r="I76" s="604"/>
      <c r="J76" s="604"/>
      <c r="K76" s="604"/>
      <c r="L76" s="605"/>
      <c r="N76" s="603"/>
      <c r="O76" s="604"/>
      <c r="P76" s="604"/>
      <c r="Q76" s="604"/>
      <c r="R76" s="605"/>
      <c r="T76" s="603"/>
      <c r="U76" s="604"/>
      <c r="V76" s="604"/>
      <c r="W76" s="604"/>
      <c r="X76" s="605"/>
    </row>
    <row r="77" spans="2:24" ht="15" customHeight="1" x14ac:dyDescent="0.25">
      <c r="B77" s="580" t="s">
        <v>106</v>
      </c>
      <c r="C77" s="581"/>
      <c r="D77" s="581"/>
      <c r="E77" s="581"/>
      <c r="F77" s="582"/>
      <c r="H77" s="580" t="s">
        <v>106</v>
      </c>
      <c r="I77" s="581"/>
      <c r="J77" s="581"/>
      <c r="K77" s="581"/>
      <c r="L77" s="582"/>
      <c r="N77" s="580" t="s">
        <v>106</v>
      </c>
      <c r="O77" s="581"/>
      <c r="P77" s="581"/>
      <c r="Q77" s="581"/>
      <c r="R77" s="582"/>
      <c r="T77" s="580" t="s">
        <v>106</v>
      </c>
      <c r="U77" s="581"/>
      <c r="V77" s="581"/>
      <c r="W77" s="581"/>
      <c r="X77" s="582"/>
    </row>
    <row r="78" spans="2:24" ht="15" customHeight="1" x14ac:dyDescent="0.25">
      <c r="B78" s="596" t="s">
        <v>274</v>
      </c>
      <c r="C78" s="589"/>
      <c r="D78" s="589"/>
      <c r="E78" s="97" t="s">
        <v>47</v>
      </c>
      <c r="F78" s="124" t="s">
        <v>247</v>
      </c>
      <c r="H78" s="596" t="s">
        <v>274</v>
      </c>
      <c r="I78" s="589"/>
      <c r="J78" s="589"/>
      <c r="K78" s="97" t="s">
        <v>47</v>
      </c>
      <c r="L78" s="124" t="s">
        <v>247</v>
      </c>
      <c r="N78" s="750" t="s">
        <v>274</v>
      </c>
      <c r="O78" s="742"/>
      <c r="P78" s="743"/>
      <c r="Q78" s="97" t="s">
        <v>47</v>
      </c>
      <c r="R78" s="124" t="s">
        <v>247</v>
      </c>
      <c r="T78" s="750" t="s">
        <v>274</v>
      </c>
      <c r="U78" s="742"/>
      <c r="V78" s="743"/>
      <c r="W78" s="97" t="s">
        <v>47</v>
      </c>
      <c r="X78" s="124" t="s">
        <v>247</v>
      </c>
    </row>
    <row r="79" spans="2:24" ht="15" customHeight="1" x14ac:dyDescent="0.25">
      <c r="B79" s="125" t="s">
        <v>48</v>
      </c>
      <c r="C79" s="600" t="s">
        <v>108</v>
      </c>
      <c r="D79" s="601"/>
      <c r="E79" s="108">
        <f>'Encargos_Rescisão_Prof Ausente'!$E$34</f>
        <v>0</v>
      </c>
      <c r="F79" s="130">
        <f t="shared" ref="F79:F84" si="8">$F$31*E79</f>
        <v>0</v>
      </c>
      <c r="H79" s="125" t="s">
        <v>48</v>
      </c>
      <c r="I79" s="600" t="s">
        <v>108</v>
      </c>
      <c r="J79" s="601"/>
      <c r="K79" s="108">
        <f>'Encargos_Rescisão_Prof Ausente'!$E$34</f>
        <v>0</v>
      </c>
      <c r="L79" s="130">
        <f t="shared" ref="L79:L84" si="9">$F$31*K79</f>
        <v>0</v>
      </c>
      <c r="N79" s="125" t="s">
        <v>48</v>
      </c>
      <c r="O79" s="600" t="s">
        <v>108</v>
      </c>
      <c r="P79" s="601"/>
      <c r="Q79" s="108">
        <f>'Encargos_Rescisão_Prof Ausente'!$E$34</f>
        <v>0</v>
      </c>
      <c r="R79" s="130">
        <f t="shared" ref="R79:R84" si="10">$F$31*Q79</f>
        <v>0</v>
      </c>
      <c r="T79" s="125" t="s">
        <v>48</v>
      </c>
      <c r="U79" s="600" t="s">
        <v>108</v>
      </c>
      <c r="V79" s="601"/>
      <c r="W79" s="108">
        <f>'Encargos_Rescisão_Prof Ausente'!$E$34</f>
        <v>0</v>
      </c>
      <c r="X79" s="130">
        <f t="shared" ref="X79:X84" si="11">$F$31*W79</f>
        <v>0</v>
      </c>
    </row>
    <row r="80" spans="2:24" ht="15" customHeight="1" x14ac:dyDescent="0.25">
      <c r="B80" s="125" t="s">
        <v>52</v>
      </c>
      <c r="C80" s="600" t="s">
        <v>111</v>
      </c>
      <c r="D80" s="601"/>
      <c r="E80" s="108">
        <f>'Encargos_Rescisão_Prof Ausente'!$E$35</f>
        <v>0</v>
      </c>
      <c r="F80" s="130">
        <f t="shared" si="8"/>
        <v>0</v>
      </c>
      <c r="H80" s="125" t="s">
        <v>52</v>
      </c>
      <c r="I80" s="600" t="s">
        <v>111</v>
      </c>
      <c r="J80" s="601"/>
      <c r="K80" s="108">
        <f>'Encargos_Rescisão_Prof Ausente'!$E$35</f>
        <v>0</v>
      </c>
      <c r="L80" s="130">
        <f t="shared" si="9"/>
        <v>0</v>
      </c>
      <c r="N80" s="125" t="s">
        <v>52</v>
      </c>
      <c r="O80" s="600" t="s">
        <v>111</v>
      </c>
      <c r="P80" s="601"/>
      <c r="Q80" s="108">
        <f>'Encargos_Rescisão_Prof Ausente'!$E$35</f>
        <v>0</v>
      </c>
      <c r="R80" s="130">
        <f t="shared" si="10"/>
        <v>0</v>
      </c>
      <c r="T80" s="125" t="s">
        <v>52</v>
      </c>
      <c r="U80" s="600" t="s">
        <v>111</v>
      </c>
      <c r="V80" s="601"/>
      <c r="W80" s="108">
        <f>'Encargos_Rescisão_Prof Ausente'!$E$35</f>
        <v>0</v>
      </c>
      <c r="X80" s="130">
        <f t="shared" si="11"/>
        <v>0</v>
      </c>
    </row>
    <row r="81" spans="2:24" ht="15" customHeight="1" x14ac:dyDescent="0.25">
      <c r="B81" s="125" t="s">
        <v>56</v>
      </c>
      <c r="C81" s="600" t="s">
        <v>114</v>
      </c>
      <c r="D81" s="601"/>
      <c r="E81" s="108">
        <f>'Encargos_Rescisão_Prof Ausente'!$E$36</f>
        <v>0</v>
      </c>
      <c r="F81" s="130">
        <f t="shared" si="8"/>
        <v>0</v>
      </c>
      <c r="H81" s="125" t="s">
        <v>56</v>
      </c>
      <c r="I81" s="600" t="s">
        <v>114</v>
      </c>
      <c r="J81" s="601"/>
      <c r="K81" s="108">
        <f>'Encargos_Rescisão_Prof Ausente'!$E$36</f>
        <v>0</v>
      </c>
      <c r="L81" s="130">
        <f t="shared" si="9"/>
        <v>0</v>
      </c>
      <c r="N81" s="125" t="s">
        <v>56</v>
      </c>
      <c r="O81" s="600" t="s">
        <v>114</v>
      </c>
      <c r="P81" s="601"/>
      <c r="Q81" s="108">
        <f>'Encargos_Rescisão_Prof Ausente'!$E$36</f>
        <v>0</v>
      </c>
      <c r="R81" s="130">
        <f t="shared" si="10"/>
        <v>0</v>
      </c>
      <c r="T81" s="125" t="s">
        <v>56</v>
      </c>
      <c r="U81" s="600" t="s">
        <v>114</v>
      </c>
      <c r="V81" s="601"/>
      <c r="W81" s="108">
        <f>'Encargos_Rescisão_Prof Ausente'!$E$36</f>
        <v>0</v>
      </c>
      <c r="X81" s="130">
        <f t="shared" si="11"/>
        <v>0</v>
      </c>
    </row>
    <row r="82" spans="2:24" ht="15" customHeight="1" x14ac:dyDescent="0.25">
      <c r="B82" s="125" t="s">
        <v>70</v>
      </c>
      <c r="C82" s="600" t="s">
        <v>333</v>
      </c>
      <c r="D82" s="601"/>
      <c r="E82" s="108">
        <f>'Encargos_Rescisão_Prof Ausente'!$E$37</f>
        <v>0</v>
      </c>
      <c r="F82" s="130">
        <f t="shared" si="8"/>
        <v>0</v>
      </c>
      <c r="H82" s="125" t="s">
        <v>70</v>
      </c>
      <c r="I82" s="600" t="s">
        <v>333</v>
      </c>
      <c r="J82" s="601"/>
      <c r="K82" s="108">
        <f>'Encargos_Rescisão_Prof Ausente'!$E$37</f>
        <v>0</v>
      </c>
      <c r="L82" s="130">
        <f t="shared" si="9"/>
        <v>0</v>
      </c>
      <c r="N82" s="125" t="s">
        <v>70</v>
      </c>
      <c r="O82" s="600" t="s">
        <v>333</v>
      </c>
      <c r="P82" s="601"/>
      <c r="Q82" s="108">
        <f>'Encargos_Rescisão_Prof Ausente'!$E$37</f>
        <v>0</v>
      </c>
      <c r="R82" s="130">
        <f t="shared" si="10"/>
        <v>0</v>
      </c>
      <c r="T82" s="125" t="s">
        <v>70</v>
      </c>
      <c r="U82" s="600" t="s">
        <v>333</v>
      </c>
      <c r="V82" s="601"/>
      <c r="W82" s="108">
        <f>'Encargos_Rescisão_Prof Ausente'!$E$37</f>
        <v>0</v>
      </c>
      <c r="X82" s="130">
        <f t="shared" si="11"/>
        <v>0</v>
      </c>
    </row>
    <row r="83" spans="2:24" ht="15" customHeight="1" x14ac:dyDescent="0.25">
      <c r="B83" s="125" t="s">
        <v>73</v>
      </c>
      <c r="C83" s="600" t="s">
        <v>120</v>
      </c>
      <c r="D83" s="601"/>
      <c r="E83" s="108">
        <f>'Encargos_Rescisão_Prof Ausente'!$E$38</f>
        <v>0</v>
      </c>
      <c r="F83" s="130">
        <f t="shared" si="8"/>
        <v>0</v>
      </c>
      <c r="H83" s="125" t="s">
        <v>73</v>
      </c>
      <c r="I83" s="600" t="s">
        <v>120</v>
      </c>
      <c r="J83" s="601"/>
      <c r="K83" s="108">
        <f>'Encargos_Rescisão_Prof Ausente'!$E$38</f>
        <v>0</v>
      </c>
      <c r="L83" s="130">
        <f t="shared" si="9"/>
        <v>0</v>
      </c>
      <c r="N83" s="125" t="s">
        <v>73</v>
      </c>
      <c r="O83" s="600" t="s">
        <v>120</v>
      </c>
      <c r="P83" s="601"/>
      <c r="Q83" s="108">
        <f>'Encargos_Rescisão_Prof Ausente'!$E$38</f>
        <v>0</v>
      </c>
      <c r="R83" s="130">
        <f t="shared" si="10"/>
        <v>0</v>
      </c>
      <c r="T83" s="125" t="s">
        <v>73</v>
      </c>
      <c r="U83" s="600" t="s">
        <v>120</v>
      </c>
      <c r="V83" s="601"/>
      <c r="W83" s="108">
        <f>'Encargos_Rescisão_Prof Ausente'!$E$38</f>
        <v>0</v>
      </c>
      <c r="X83" s="130">
        <f t="shared" si="11"/>
        <v>0</v>
      </c>
    </row>
    <row r="84" spans="2:24" ht="15" customHeight="1" x14ac:dyDescent="0.25">
      <c r="B84" s="125" t="s">
        <v>76</v>
      </c>
      <c r="C84" s="600" t="s">
        <v>123</v>
      </c>
      <c r="D84" s="601"/>
      <c r="E84" s="108">
        <f>'Encargos_Rescisão_Prof Ausente'!$E$39</f>
        <v>0</v>
      </c>
      <c r="F84" s="130">
        <f t="shared" si="8"/>
        <v>0</v>
      </c>
      <c r="H84" s="125" t="s">
        <v>76</v>
      </c>
      <c r="I84" s="600" t="s">
        <v>123</v>
      </c>
      <c r="J84" s="601"/>
      <c r="K84" s="108">
        <f>'Encargos_Rescisão_Prof Ausente'!$E$39</f>
        <v>0</v>
      </c>
      <c r="L84" s="130">
        <f t="shared" si="9"/>
        <v>0</v>
      </c>
      <c r="N84" s="125" t="s">
        <v>76</v>
      </c>
      <c r="O84" s="600" t="s">
        <v>123</v>
      </c>
      <c r="P84" s="601"/>
      <c r="Q84" s="108">
        <f>'Encargos_Rescisão_Prof Ausente'!$E$39</f>
        <v>0</v>
      </c>
      <c r="R84" s="130">
        <f t="shared" si="10"/>
        <v>0</v>
      </c>
      <c r="T84" s="125" t="s">
        <v>76</v>
      </c>
      <c r="U84" s="600" t="s">
        <v>123</v>
      </c>
      <c r="V84" s="601"/>
      <c r="W84" s="108">
        <f>'Encargos_Rescisão_Prof Ausente'!$E$39</f>
        <v>0</v>
      </c>
      <c r="X84" s="130">
        <f t="shared" si="11"/>
        <v>0</v>
      </c>
    </row>
    <row r="85" spans="2:24" ht="15" customHeight="1" x14ac:dyDescent="0.25">
      <c r="B85" s="572" t="s">
        <v>124</v>
      </c>
      <c r="C85" s="573"/>
      <c r="D85" s="573"/>
      <c r="E85" s="117">
        <f>SUM(E79:E84)</f>
        <v>0</v>
      </c>
      <c r="F85" s="139">
        <f>SUM(F79:F84)</f>
        <v>0</v>
      </c>
      <c r="H85" s="572" t="s">
        <v>124</v>
      </c>
      <c r="I85" s="573"/>
      <c r="J85" s="573"/>
      <c r="K85" s="117">
        <f>SUM(K79:K84)</f>
        <v>0</v>
      </c>
      <c r="L85" s="139">
        <f>SUM(L79:L84)</f>
        <v>0</v>
      </c>
      <c r="N85" s="612" t="s">
        <v>124</v>
      </c>
      <c r="O85" s="613"/>
      <c r="P85" s="614"/>
      <c r="Q85" s="117">
        <f>SUM(Q79:Q84)</f>
        <v>0</v>
      </c>
      <c r="R85" s="139">
        <f>SUM(R79:R84)</f>
        <v>0</v>
      </c>
      <c r="T85" s="612" t="s">
        <v>124</v>
      </c>
      <c r="U85" s="613"/>
      <c r="V85" s="614"/>
      <c r="W85" s="117">
        <f>SUM(W79:W84)</f>
        <v>0</v>
      </c>
      <c r="X85" s="139">
        <f>SUM(X79:X84)</f>
        <v>0</v>
      </c>
    </row>
    <row r="86" spans="2:24" ht="15" customHeight="1" x14ac:dyDescent="0.25">
      <c r="B86" s="592"/>
      <c r="C86" s="593"/>
      <c r="D86" s="593"/>
      <c r="E86" s="593"/>
      <c r="F86" s="594"/>
      <c r="H86" s="592"/>
      <c r="I86" s="593"/>
      <c r="J86" s="593"/>
      <c r="K86" s="593"/>
      <c r="L86" s="594"/>
      <c r="N86" s="592"/>
      <c r="O86" s="593"/>
      <c r="P86" s="593"/>
      <c r="Q86" s="593"/>
      <c r="R86" s="594"/>
      <c r="T86" s="592"/>
      <c r="U86" s="593"/>
      <c r="V86" s="593"/>
      <c r="W86" s="593"/>
      <c r="X86" s="594"/>
    </row>
    <row r="87" spans="2:24" ht="15" customHeight="1" x14ac:dyDescent="0.25">
      <c r="B87" s="596" t="s">
        <v>275</v>
      </c>
      <c r="C87" s="589"/>
      <c r="D87" s="589"/>
      <c r="E87" s="97" t="s">
        <v>47</v>
      </c>
      <c r="F87" s="124" t="s">
        <v>247</v>
      </c>
      <c r="H87" s="596" t="s">
        <v>275</v>
      </c>
      <c r="I87" s="589"/>
      <c r="J87" s="589"/>
      <c r="K87" s="97" t="s">
        <v>47</v>
      </c>
      <c r="L87" s="124" t="s">
        <v>247</v>
      </c>
      <c r="N87" s="750" t="s">
        <v>275</v>
      </c>
      <c r="O87" s="742"/>
      <c r="P87" s="743"/>
      <c r="Q87" s="97" t="s">
        <v>47</v>
      </c>
      <c r="R87" s="124" t="s">
        <v>247</v>
      </c>
      <c r="T87" s="750" t="s">
        <v>275</v>
      </c>
      <c r="U87" s="742"/>
      <c r="V87" s="743"/>
      <c r="W87" s="97" t="s">
        <v>47</v>
      </c>
      <c r="X87" s="124" t="s">
        <v>247</v>
      </c>
    </row>
    <row r="88" spans="2:24" ht="15" customHeight="1" x14ac:dyDescent="0.25">
      <c r="B88" s="125" t="s">
        <v>48</v>
      </c>
      <c r="C88" s="116" t="s">
        <v>126</v>
      </c>
      <c r="D88" s="94"/>
      <c r="E88" s="108">
        <f>'Encargos_Rescisão_Prof Ausente'!$E$43</f>
        <v>0</v>
      </c>
      <c r="F88" s="130">
        <f>$F$31*E88</f>
        <v>0</v>
      </c>
      <c r="H88" s="125" t="s">
        <v>48</v>
      </c>
      <c r="I88" s="116" t="s">
        <v>126</v>
      </c>
      <c r="J88" s="94"/>
      <c r="K88" s="108">
        <f>'Encargos_Rescisão_Prof Ausente'!$E$43</f>
        <v>0</v>
      </c>
      <c r="L88" s="130">
        <f>$F$31*K88</f>
        <v>0</v>
      </c>
      <c r="N88" s="125" t="s">
        <v>48</v>
      </c>
      <c r="O88" s="116" t="s">
        <v>126</v>
      </c>
      <c r="P88" s="94"/>
      <c r="Q88" s="108">
        <f>'Encargos_Rescisão_Prof Ausente'!$E$43</f>
        <v>0</v>
      </c>
      <c r="R88" s="130">
        <f>$F$31*Q88</f>
        <v>0</v>
      </c>
      <c r="T88" s="125" t="s">
        <v>48</v>
      </c>
      <c r="U88" s="116" t="s">
        <v>126</v>
      </c>
      <c r="V88" s="94"/>
      <c r="W88" s="108">
        <f>'Encargos_Rescisão_Prof Ausente'!$E$43</f>
        <v>0</v>
      </c>
      <c r="X88" s="130">
        <f>$F$31*W88</f>
        <v>0</v>
      </c>
    </row>
    <row r="89" spans="2:24" ht="15" customHeight="1" x14ac:dyDescent="0.25">
      <c r="B89" s="572" t="s">
        <v>276</v>
      </c>
      <c r="C89" s="573"/>
      <c r="D89" s="573"/>
      <c r="E89" s="573"/>
      <c r="F89" s="127">
        <f>F88</f>
        <v>0</v>
      </c>
      <c r="H89" s="572" t="s">
        <v>276</v>
      </c>
      <c r="I89" s="573"/>
      <c r="J89" s="573"/>
      <c r="K89" s="573"/>
      <c r="L89" s="127">
        <f>L88</f>
        <v>0</v>
      </c>
      <c r="N89" s="612" t="s">
        <v>276</v>
      </c>
      <c r="O89" s="613"/>
      <c r="P89" s="613"/>
      <c r="Q89" s="614"/>
      <c r="R89" s="127">
        <f>R88</f>
        <v>0</v>
      </c>
      <c r="T89" s="612" t="s">
        <v>276</v>
      </c>
      <c r="U89" s="613"/>
      <c r="V89" s="613"/>
      <c r="W89" s="614"/>
      <c r="X89" s="127">
        <f>X88</f>
        <v>0</v>
      </c>
    </row>
    <row r="90" spans="2:24" ht="15" customHeight="1" x14ac:dyDescent="0.25">
      <c r="B90" s="586"/>
      <c r="C90" s="587"/>
      <c r="D90" s="587"/>
      <c r="E90" s="587"/>
      <c r="F90" s="588"/>
      <c r="H90" s="586"/>
      <c r="I90" s="587"/>
      <c r="J90" s="587"/>
      <c r="K90" s="587"/>
      <c r="L90" s="588"/>
      <c r="N90" s="586"/>
      <c r="O90" s="587"/>
      <c r="P90" s="587"/>
      <c r="Q90" s="587"/>
      <c r="R90" s="588"/>
      <c r="T90" s="586"/>
      <c r="U90" s="587"/>
      <c r="V90" s="587"/>
      <c r="W90" s="587"/>
      <c r="X90" s="588"/>
    </row>
    <row r="91" spans="2:24" ht="15" customHeight="1" x14ac:dyDescent="0.25">
      <c r="B91" s="597" t="s">
        <v>277</v>
      </c>
      <c r="C91" s="598"/>
      <c r="D91" s="598"/>
      <c r="E91" s="598"/>
      <c r="F91" s="599"/>
      <c r="H91" s="597" t="s">
        <v>277</v>
      </c>
      <c r="I91" s="598"/>
      <c r="J91" s="598"/>
      <c r="K91" s="598"/>
      <c r="L91" s="599"/>
      <c r="N91" s="597" t="s">
        <v>277</v>
      </c>
      <c r="O91" s="598"/>
      <c r="P91" s="598"/>
      <c r="Q91" s="598"/>
      <c r="R91" s="599"/>
      <c r="T91" s="597" t="s">
        <v>277</v>
      </c>
      <c r="U91" s="598"/>
      <c r="V91" s="598"/>
      <c r="W91" s="598"/>
      <c r="X91" s="599"/>
    </row>
    <row r="92" spans="2:24" ht="15" customHeight="1" x14ac:dyDescent="0.25">
      <c r="B92" s="596" t="s">
        <v>278</v>
      </c>
      <c r="C92" s="589"/>
      <c r="D92" s="589"/>
      <c r="E92" s="589"/>
      <c r="F92" s="124" t="s">
        <v>247</v>
      </c>
      <c r="H92" s="596" t="s">
        <v>278</v>
      </c>
      <c r="I92" s="589"/>
      <c r="J92" s="589"/>
      <c r="K92" s="589"/>
      <c r="L92" s="124" t="s">
        <v>247</v>
      </c>
      <c r="N92" s="750" t="s">
        <v>278</v>
      </c>
      <c r="O92" s="742"/>
      <c r="P92" s="742"/>
      <c r="Q92" s="743"/>
      <c r="R92" s="124" t="s">
        <v>247</v>
      </c>
      <c r="T92" s="750" t="s">
        <v>278</v>
      </c>
      <c r="U92" s="742"/>
      <c r="V92" s="742"/>
      <c r="W92" s="743"/>
      <c r="X92" s="124" t="s">
        <v>247</v>
      </c>
    </row>
    <row r="93" spans="2:24" ht="15" customHeight="1" x14ac:dyDescent="0.25">
      <c r="B93" s="125" t="s">
        <v>279</v>
      </c>
      <c r="C93" s="595" t="s">
        <v>280</v>
      </c>
      <c r="D93" s="595"/>
      <c r="E93" s="595"/>
      <c r="F93" s="130">
        <f>F85</f>
        <v>0</v>
      </c>
      <c r="H93" s="125" t="s">
        <v>279</v>
      </c>
      <c r="I93" s="595" t="s">
        <v>280</v>
      </c>
      <c r="J93" s="595"/>
      <c r="K93" s="595"/>
      <c r="L93" s="130">
        <f>L85</f>
        <v>0</v>
      </c>
      <c r="N93" s="125" t="s">
        <v>279</v>
      </c>
      <c r="O93" s="600" t="s">
        <v>280</v>
      </c>
      <c r="P93" s="606"/>
      <c r="Q93" s="601"/>
      <c r="R93" s="130">
        <f>R85</f>
        <v>0</v>
      </c>
      <c r="T93" s="125" t="s">
        <v>279</v>
      </c>
      <c r="U93" s="600" t="s">
        <v>280</v>
      </c>
      <c r="V93" s="606"/>
      <c r="W93" s="601"/>
      <c r="X93" s="130">
        <f>X85</f>
        <v>0</v>
      </c>
    </row>
    <row r="94" spans="2:24" ht="15" customHeight="1" x14ac:dyDescent="0.25">
      <c r="B94" s="125" t="s">
        <v>281</v>
      </c>
      <c r="C94" s="595" t="s">
        <v>282</v>
      </c>
      <c r="D94" s="595"/>
      <c r="E94" s="595"/>
      <c r="F94" s="130">
        <f>F89</f>
        <v>0</v>
      </c>
      <c r="H94" s="125" t="s">
        <v>281</v>
      </c>
      <c r="I94" s="595" t="s">
        <v>282</v>
      </c>
      <c r="J94" s="595"/>
      <c r="K94" s="595"/>
      <c r="L94" s="130">
        <f>L89</f>
        <v>0</v>
      </c>
      <c r="N94" s="125" t="s">
        <v>281</v>
      </c>
      <c r="O94" s="600" t="s">
        <v>282</v>
      </c>
      <c r="P94" s="606"/>
      <c r="Q94" s="601"/>
      <c r="R94" s="130">
        <f>R89</f>
        <v>0</v>
      </c>
      <c r="T94" s="125" t="s">
        <v>281</v>
      </c>
      <c r="U94" s="600" t="s">
        <v>282</v>
      </c>
      <c r="V94" s="606"/>
      <c r="W94" s="601"/>
      <c r="X94" s="130">
        <f>X89</f>
        <v>0</v>
      </c>
    </row>
    <row r="95" spans="2:24" ht="15" customHeight="1" x14ac:dyDescent="0.25">
      <c r="B95" s="572" t="s">
        <v>283</v>
      </c>
      <c r="C95" s="573"/>
      <c r="D95" s="573"/>
      <c r="E95" s="573"/>
      <c r="F95" s="127">
        <f>SUM(F93:F94)</f>
        <v>0</v>
      </c>
      <c r="H95" s="572" t="s">
        <v>283</v>
      </c>
      <c r="I95" s="573"/>
      <c r="J95" s="573"/>
      <c r="K95" s="573"/>
      <c r="L95" s="127">
        <f>SUM(L93:L94)</f>
        <v>0</v>
      </c>
      <c r="N95" s="612" t="s">
        <v>283</v>
      </c>
      <c r="O95" s="613"/>
      <c r="P95" s="613"/>
      <c r="Q95" s="614"/>
      <c r="R95" s="127">
        <f>SUM(R93:R94)</f>
        <v>0</v>
      </c>
      <c r="T95" s="612" t="s">
        <v>283</v>
      </c>
      <c r="U95" s="613"/>
      <c r="V95" s="613"/>
      <c r="W95" s="614"/>
      <c r="X95" s="127">
        <f>SUM(X93:X94)</f>
        <v>0</v>
      </c>
    </row>
    <row r="96" spans="2:24" ht="15" customHeight="1" x14ac:dyDescent="0.25">
      <c r="B96" s="592"/>
      <c r="C96" s="593"/>
      <c r="D96" s="593"/>
      <c r="E96" s="593"/>
      <c r="F96" s="594"/>
      <c r="H96" s="592"/>
      <c r="I96" s="593"/>
      <c r="J96" s="593"/>
      <c r="K96" s="593"/>
      <c r="L96" s="594"/>
      <c r="N96" s="592"/>
      <c r="O96" s="593"/>
      <c r="P96" s="593"/>
      <c r="Q96" s="593"/>
      <c r="R96" s="594"/>
      <c r="T96" s="592"/>
      <c r="U96" s="593"/>
      <c r="V96" s="593"/>
      <c r="W96" s="593"/>
      <c r="X96" s="594"/>
    </row>
    <row r="97" spans="2:24" ht="15" customHeight="1" x14ac:dyDescent="0.25">
      <c r="B97" s="580" t="s">
        <v>284</v>
      </c>
      <c r="C97" s="581"/>
      <c r="D97" s="581"/>
      <c r="E97" s="581"/>
      <c r="F97" s="582"/>
      <c r="H97" s="580" t="s">
        <v>284</v>
      </c>
      <c r="I97" s="581"/>
      <c r="J97" s="581"/>
      <c r="K97" s="581"/>
      <c r="L97" s="582"/>
      <c r="N97" s="580" t="s">
        <v>284</v>
      </c>
      <c r="O97" s="581"/>
      <c r="P97" s="581"/>
      <c r="Q97" s="581"/>
      <c r="R97" s="582"/>
      <c r="T97" s="580" t="s">
        <v>284</v>
      </c>
      <c r="U97" s="581"/>
      <c r="V97" s="581"/>
      <c r="W97" s="581"/>
      <c r="X97" s="582"/>
    </row>
    <row r="98" spans="2:24" ht="15" customHeight="1" x14ac:dyDescent="0.25">
      <c r="B98" s="123">
        <v>5</v>
      </c>
      <c r="C98" s="589" t="s">
        <v>285</v>
      </c>
      <c r="D98" s="589"/>
      <c r="E98" s="589"/>
      <c r="F98" s="124" t="s">
        <v>247</v>
      </c>
      <c r="H98" s="123">
        <v>5</v>
      </c>
      <c r="I98" s="589" t="s">
        <v>285</v>
      </c>
      <c r="J98" s="589"/>
      <c r="K98" s="589"/>
      <c r="L98" s="124" t="s">
        <v>247</v>
      </c>
      <c r="N98" s="123">
        <v>5</v>
      </c>
      <c r="O98" s="741" t="s">
        <v>285</v>
      </c>
      <c r="P98" s="742"/>
      <c r="Q98" s="743"/>
      <c r="R98" s="124" t="s">
        <v>247</v>
      </c>
      <c r="T98" s="123">
        <v>5</v>
      </c>
      <c r="U98" s="741" t="s">
        <v>285</v>
      </c>
      <c r="V98" s="742"/>
      <c r="W98" s="743"/>
      <c r="X98" s="124" t="s">
        <v>247</v>
      </c>
    </row>
    <row r="99" spans="2:24" ht="15" customHeight="1" x14ac:dyDescent="0.25">
      <c r="B99" s="125" t="s">
        <v>48</v>
      </c>
      <c r="C99" s="595" t="s">
        <v>286</v>
      </c>
      <c r="D99" s="595"/>
      <c r="E99" s="595"/>
      <c r="F99" s="130">
        <f>+INSUMOS!$J$9</f>
        <v>0</v>
      </c>
      <c r="H99" s="125" t="s">
        <v>48</v>
      </c>
      <c r="I99" s="595" t="s">
        <v>286</v>
      </c>
      <c r="J99" s="595"/>
      <c r="K99" s="595"/>
      <c r="L99" s="130">
        <f>+INSUMOS!$J$9</f>
        <v>0</v>
      </c>
      <c r="N99" s="125" t="s">
        <v>48</v>
      </c>
      <c r="O99" s="600" t="s">
        <v>286</v>
      </c>
      <c r="P99" s="606"/>
      <c r="Q99" s="601"/>
      <c r="R99" s="130">
        <f>+INSUMOS!$J$9</f>
        <v>0</v>
      </c>
      <c r="T99" s="125" t="s">
        <v>48</v>
      </c>
      <c r="U99" s="600" t="s">
        <v>286</v>
      </c>
      <c r="V99" s="606"/>
      <c r="W99" s="601"/>
      <c r="X99" s="130">
        <f>+INSUMOS!$J$9</f>
        <v>0</v>
      </c>
    </row>
    <row r="100" spans="2:24" ht="15" customHeight="1" x14ac:dyDescent="0.25">
      <c r="B100" s="125" t="s">
        <v>52</v>
      </c>
      <c r="C100" s="595"/>
      <c r="D100" s="595"/>
      <c r="E100" s="595"/>
      <c r="F100" s="130">
        <v>0</v>
      </c>
      <c r="H100" s="125" t="s">
        <v>52</v>
      </c>
      <c r="I100" s="595"/>
      <c r="J100" s="595"/>
      <c r="K100" s="595"/>
      <c r="L100" s="130">
        <v>0</v>
      </c>
      <c r="N100" s="125" t="s">
        <v>52</v>
      </c>
      <c r="O100" s="600"/>
      <c r="P100" s="606"/>
      <c r="Q100" s="601"/>
      <c r="R100" s="130">
        <v>0</v>
      </c>
      <c r="T100" s="125" t="s">
        <v>52</v>
      </c>
      <c r="U100" s="600"/>
      <c r="V100" s="606"/>
      <c r="W100" s="601"/>
      <c r="X100" s="130">
        <v>0</v>
      </c>
    </row>
    <row r="101" spans="2:24" ht="15" customHeight="1" x14ac:dyDescent="0.25">
      <c r="B101" s="140" t="s">
        <v>56</v>
      </c>
      <c r="C101" s="595"/>
      <c r="D101" s="595"/>
      <c r="E101" s="595"/>
      <c r="F101" s="130">
        <v>0</v>
      </c>
      <c r="H101" s="140" t="s">
        <v>56</v>
      </c>
      <c r="I101" s="595"/>
      <c r="J101" s="595"/>
      <c r="K101" s="595"/>
      <c r="L101" s="130">
        <v>0</v>
      </c>
      <c r="N101" s="140" t="s">
        <v>56</v>
      </c>
      <c r="O101" s="600"/>
      <c r="P101" s="606"/>
      <c r="Q101" s="601"/>
      <c r="R101" s="130">
        <v>0</v>
      </c>
      <c r="T101" s="140" t="s">
        <v>56</v>
      </c>
      <c r="U101" s="600"/>
      <c r="V101" s="606"/>
      <c r="W101" s="601"/>
      <c r="X101" s="130">
        <v>0</v>
      </c>
    </row>
    <row r="102" spans="2:24" ht="15" customHeight="1" x14ac:dyDescent="0.25">
      <c r="B102" s="140" t="s">
        <v>70</v>
      </c>
      <c r="C102" s="595"/>
      <c r="D102" s="595"/>
      <c r="E102" s="595"/>
      <c r="F102" s="126">
        <v>0</v>
      </c>
      <c r="H102" s="140" t="s">
        <v>70</v>
      </c>
      <c r="I102" s="595"/>
      <c r="J102" s="595"/>
      <c r="K102" s="595"/>
      <c r="L102" s="126">
        <v>0</v>
      </c>
      <c r="N102" s="140" t="s">
        <v>70</v>
      </c>
      <c r="O102" s="600"/>
      <c r="P102" s="606"/>
      <c r="Q102" s="601"/>
      <c r="R102" s="126">
        <v>0</v>
      </c>
      <c r="T102" s="140" t="s">
        <v>70</v>
      </c>
      <c r="U102" s="600"/>
      <c r="V102" s="606"/>
      <c r="W102" s="601"/>
      <c r="X102" s="126">
        <v>0</v>
      </c>
    </row>
    <row r="103" spans="2:24" ht="15" customHeight="1" x14ac:dyDescent="0.25">
      <c r="B103" s="140" t="s">
        <v>73</v>
      </c>
      <c r="C103" s="595"/>
      <c r="D103" s="595"/>
      <c r="E103" s="595"/>
      <c r="F103" s="126">
        <v>0</v>
      </c>
      <c r="H103" s="140" t="s">
        <v>73</v>
      </c>
      <c r="I103" s="595"/>
      <c r="J103" s="595"/>
      <c r="K103" s="595"/>
      <c r="L103" s="126">
        <v>0</v>
      </c>
      <c r="N103" s="140" t="s">
        <v>73</v>
      </c>
      <c r="O103" s="600"/>
      <c r="P103" s="606"/>
      <c r="Q103" s="601"/>
      <c r="R103" s="126">
        <v>0</v>
      </c>
      <c r="T103" s="140" t="s">
        <v>73</v>
      </c>
      <c r="U103" s="600"/>
      <c r="V103" s="606"/>
      <c r="W103" s="601"/>
      <c r="X103" s="126">
        <v>0</v>
      </c>
    </row>
    <row r="104" spans="2:24" ht="15" customHeight="1" x14ac:dyDescent="0.25">
      <c r="B104" s="572" t="s">
        <v>287</v>
      </c>
      <c r="C104" s="573"/>
      <c r="D104" s="573"/>
      <c r="E104" s="573"/>
      <c r="F104" s="127">
        <f>SUM(F99:F103)</f>
        <v>0</v>
      </c>
      <c r="H104" s="572" t="s">
        <v>287</v>
      </c>
      <c r="I104" s="573"/>
      <c r="J104" s="573"/>
      <c r="K104" s="573"/>
      <c r="L104" s="127">
        <f>SUM(L99:L103)</f>
        <v>0</v>
      </c>
      <c r="N104" s="612" t="s">
        <v>287</v>
      </c>
      <c r="O104" s="613"/>
      <c r="P104" s="613"/>
      <c r="Q104" s="614"/>
      <c r="R104" s="127">
        <f>SUM(R99:R103)</f>
        <v>0</v>
      </c>
      <c r="T104" s="612" t="s">
        <v>287</v>
      </c>
      <c r="U104" s="613"/>
      <c r="V104" s="613"/>
      <c r="W104" s="614"/>
      <c r="X104" s="127">
        <f>SUM(X99:X103)</f>
        <v>0</v>
      </c>
    </row>
    <row r="105" spans="2:24" ht="15" customHeight="1" x14ac:dyDescent="0.25">
      <c r="B105" s="586"/>
      <c r="C105" s="587"/>
      <c r="D105" s="587"/>
      <c r="E105" s="587"/>
      <c r="F105" s="588"/>
      <c r="H105" s="586"/>
      <c r="I105" s="587"/>
      <c r="J105" s="587"/>
      <c r="K105" s="587"/>
      <c r="L105" s="588"/>
      <c r="N105" s="586"/>
      <c r="O105" s="587"/>
      <c r="P105" s="587"/>
      <c r="Q105" s="587"/>
      <c r="R105" s="588"/>
      <c r="T105" s="586"/>
      <c r="U105" s="587"/>
      <c r="V105" s="587"/>
      <c r="W105" s="587"/>
      <c r="X105" s="588"/>
    </row>
    <row r="106" spans="2:24" ht="15" customHeight="1" x14ac:dyDescent="0.25">
      <c r="B106" s="580" t="s">
        <v>288</v>
      </c>
      <c r="C106" s="581"/>
      <c r="D106" s="581"/>
      <c r="E106" s="581"/>
      <c r="F106" s="582"/>
      <c r="H106" s="580" t="s">
        <v>288</v>
      </c>
      <c r="I106" s="581"/>
      <c r="J106" s="581"/>
      <c r="K106" s="581"/>
      <c r="L106" s="582"/>
      <c r="N106" s="580" t="s">
        <v>288</v>
      </c>
      <c r="O106" s="581"/>
      <c r="P106" s="581"/>
      <c r="Q106" s="581"/>
      <c r="R106" s="582"/>
      <c r="T106" s="580" t="s">
        <v>288</v>
      </c>
      <c r="U106" s="581"/>
      <c r="V106" s="581"/>
      <c r="W106" s="581"/>
      <c r="X106" s="582"/>
    </row>
    <row r="107" spans="2:24" ht="15" customHeight="1" x14ac:dyDescent="0.25">
      <c r="B107" s="123">
        <v>6</v>
      </c>
      <c r="C107" s="589" t="s">
        <v>289</v>
      </c>
      <c r="D107" s="589"/>
      <c r="E107" s="589" t="s">
        <v>47</v>
      </c>
      <c r="F107" s="124" t="s">
        <v>247</v>
      </c>
      <c r="H107" s="123">
        <v>6</v>
      </c>
      <c r="I107" s="589" t="s">
        <v>289</v>
      </c>
      <c r="J107" s="589"/>
      <c r="K107" s="589" t="s">
        <v>47</v>
      </c>
      <c r="L107" s="124" t="s">
        <v>247</v>
      </c>
      <c r="N107" s="123">
        <v>6</v>
      </c>
      <c r="O107" s="97" t="s">
        <v>289</v>
      </c>
      <c r="P107" s="97"/>
      <c r="Q107" s="97" t="s">
        <v>47</v>
      </c>
      <c r="R107" s="124" t="s">
        <v>247</v>
      </c>
      <c r="T107" s="123">
        <v>6</v>
      </c>
      <c r="U107" s="97" t="s">
        <v>289</v>
      </c>
      <c r="V107" s="97"/>
      <c r="W107" s="97" t="s">
        <v>47</v>
      </c>
      <c r="X107" s="124" t="s">
        <v>247</v>
      </c>
    </row>
    <row r="108" spans="2:24" ht="15" customHeight="1" x14ac:dyDescent="0.25">
      <c r="B108" s="125" t="s">
        <v>48</v>
      </c>
      <c r="C108" s="578" t="s">
        <v>290</v>
      </c>
      <c r="D108" s="579"/>
      <c r="E108" s="108">
        <f>'Custos Indiretos Tributos Lucro'!$E$6</f>
        <v>0</v>
      </c>
      <c r="F108" s="130">
        <f>E108*F133</f>
        <v>0</v>
      </c>
      <c r="H108" s="125" t="s">
        <v>48</v>
      </c>
      <c r="I108" s="578" t="s">
        <v>290</v>
      </c>
      <c r="J108" s="579"/>
      <c r="K108" s="108">
        <f>'Custos Indiretos Tributos Lucro'!$E$6</f>
        <v>0</v>
      </c>
      <c r="L108" s="130">
        <f>K108*L133</f>
        <v>0</v>
      </c>
      <c r="N108" s="125" t="s">
        <v>48</v>
      </c>
      <c r="O108" s="578" t="s">
        <v>290</v>
      </c>
      <c r="P108" s="579"/>
      <c r="Q108" s="108">
        <f>'Custos Indiretos Tributos Lucro'!$E$6</f>
        <v>0</v>
      </c>
      <c r="R108" s="130">
        <f>Q108*R133</f>
        <v>0</v>
      </c>
      <c r="T108" s="125" t="s">
        <v>48</v>
      </c>
      <c r="U108" s="578" t="s">
        <v>290</v>
      </c>
      <c r="V108" s="579"/>
      <c r="W108" s="108">
        <f>'Custos Indiretos Tributos Lucro'!$E$6</f>
        <v>0</v>
      </c>
      <c r="X108" s="130">
        <f>W108*X133</f>
        <v>0</v>
      </c>
    </row>
    <row r="109" spans="2:24" ht="15" customHeight="1" x14ac:dyDescent="0.25">
      <c r="B109" s="125" t="s">
        <v>52</v>
      </c>
      <c r="C109" s="578" t="s">
        <v>291</v>
      </c>
      <c r="D109" s="579"/>
      <c r="E109" s="108">
        <f>'Custos Indiretos Tributos Lucro'!$E$7</f>
        <v>0</v>
      </c>
      <c r="F109" s="130">
        <f>E109*(F108+F133)</f>
        <v>0</v>
      </c>
      <c r="H109" s="125" t="s">
        <v>52</v>
      </c>
      <c r="I109" s="578" t="s">
        <v>291</v>
      </c>
      <c r="J109" s="579"/>
      <c r="K109" s="108">
        <f>'Custos Indiretos Tributos Lucro'!$E$7</f>
        <v>0</v>
      </c>
      <c r="L109" s="130">
        <f>K109*(L108+L133)</f>
        <v>0</v>
      </c>
      <c r="N109" s="125" t="s">
        <v>52</v>
      </c>
      <c r="O109" s="578" t="s">
        <v>291</v>
      </c>
      <c r="P109" s="579"/>
      <c r="Q109" s="108">
        <f>'Custos Indiretos Tributos Lucro'!$E$7</f>
        <v>0</v>
      </c>
      <c r="R109" s="130">
        <f>Q109*(R108+R133)</f>
        <v>0</v>
      </c>
      <c r="T109" s="125" t="s">
        <v>52</v>
      </c>
      <c r="U109" s="578" t="s">
        <v>291</v>
      </c>
      <c r="V109" s="579"/>
      <c r="W109" s="108">
        <f>'Custos Indiretos Tributos Lucro'!$E$7</f>
        <v>0</v>
      </c>
      <c r="X109" s="130">
        <f>W109*(X108+X133)</f>
        <v>0</v>
      </c>
    </row>
    <row r="110" spans="2:24" ht="15" customHeight="1" x14ac:dyDescent="0.25">
      <c r="B110" s="125" t="s">
        <v>56</v>
      </c>
      <c r="C110" s="578" t="s">
        <v>292</v>
      </c>
      <c r="D110" s="590"/>
      <c r="E110" s="590"/>
      <c r="F110" s="591"/>
      <c r="H110" s="125" t="s">
        <v>56</v>
      </c>
      <c r="I110" s="578" t="s">
        <v>292</v>
      </c>
      <c r="J110" s="590"/>
      <c r="K110" s="590"/>
      <c r="L110" s="591"/>
      <c r="N110" s="125" t="s">
        <v>56</v>
      </c>
      <c r="O110" s="578" t="s">
        <v>292</v>
      </c>
      <c r="P110" s="590"/>
      <c r="Q110" s="590"/>
      <c r="R110" s="591"/>
      <c r="T110" s="125" t="s">
        <v>56</v>
      </c>
      <c r="U110" s="578" t="s">
        <v>292</v>
      </c>
      <c r="V110" s="590"/>
      <c r="W110" s="590"/>
      <c r="X110" s="591"/>
    </row>
    <row r="111" spans="2:24" ht="15" customHeight="1" x14ac:dyDescent="0.25">
      <c r="B111" s="125" t="s">
        <v>293</v>
      </c>
      <c r="C111" s="578" t="s">
        <v>135</v>
      </c>
      <c r="D111" s="579"/>
      <c r="E111" s="108">
        <f>+'Custos Indiretos Tributos Lucro'!$E$8</f>
        <v>0</v>
      </c>
      <c r="F111" s="130">
        <f>E111*$F$122</f>
        <v>0</v>
      </c>
      <c r="H111" s="125" t="s">
        <v>293</v>
      </c>
      <c r="I111" s="578" t="s">
        <v>135</v>
      </c>
      <c r="J111" s="579"/>
      <c r="K111" s="108">
        <f>+'Custos Indiretos Tributos Lucro'!$E$8</f>
        <v>0</v>
      </c>
      <c r="L111" s="130">
        <f>K111*$F$122</f>
        <v>0</v>
      </c>
      <c r="N111" s="125" t="s">
        <v>293</v>
      </c>
      <c r="O111" s="578" t="s">
        <v>135</v>
      </c>
      <c r="P111" s="579"/>
      <c r="Q111" s="108">
        <f>+'Custos Indiretos Tributos Lucro'!$E$8</f>
        <v>0</v>
      </c>
      <c r="R111" s="130">
        <f>Q111*$F$122</f>
        <v>0</v>
      </c>
      <c r="T111" s="125" t="s">
        <v>293</v>
      </c>
      <c r="U111" s="578" t="s">
        <v>135</v>
      </c>
      <c r="V111" s="579"/>
      <c r="W111" s="108">
        <f>+'Custos Indiretos Tributos Lucro'!$E$8</f>
        <v>0</v>
      </c>
      <c r="X111" s="130">
        <f>W111*$F$122</f>
        <v>0</v>
      </c>
    </row>
    <row r="112" spans="2:24" ht="15" customHeight="1" x14ac:dyDescent="0.25">
      <c r="B112" s="125" t="s">
        <v>294</v>
      </c>
      <c r="C112" s="578" t="s">
        <v>136</v>
      </c>
      <c r="D112" s="579"/>
      <c r="E112" s="108">
        <f>+'Custos Indiretos Tributos Lucro'!$E$9</f>
        <v>0</v>
      </c>
      <c r="F112" s="130">
        <f>E112*$F$122</f>
        <v>0</v>
      </c>
      <c r="H112" s="125" t="s">
        <v>294</v>
      </c>
      <c r="I112" s="578" t="s">
        <v>136</v>
      </c>
      <c r="J112" s="579"/>
      <c r="K112" s="108">
        <f>+'Custos Indiretos Tributos Lucro'!$E$9</f>
        <v>0</v>
      </c>
      <c r="L112" s="130">
        <f>K112*$F$122</f>
        <v>0</v>
      </c>
      <c r="N112" s="125" t="s">
        <v>294</v>
      </c>
      <c r="O112" s="578" t="s">
        <v>136</v>
      </c>
      <c r="P112" s="579"/>
      <c r="Q112" s="108">
        <f>+'Custos Indiretos Tributos Lucro'!$E$9</f>
        <v>0</v>
      </c>
      <c r="R112" s="130">
        <f>Q112*$F$122</f>
        <v>0</v>
      </c>
      <c r="T112" s="125" t="s">
        <v>294</v>
      </c>
      <c r="U112" s="578" t="s">
        <v>136</v>
      </c>
      <c r="V112" s="579"/>
      <c r="W112" s="108">
        <f>+'Custos Indiretos Tributos Lucro'!$E$9</f>
        <v>0</v>
      </c>
      <c r="X112" s="130">
        <f>W112*$F$122</f>
        <v>0</v>
      </c>
    </row>
    <row r="113" spans="2:24" ht="15" customHeight="1" x14ac:dyDescent="0.25">
      <c r="B113" s="125" t="s">
        <v>295</v>
      </c>
      <c r="C113" s="578" t="s">
        <v>137</v>
      </c>
      <c r="D113" s="579"/>
      <c r="E113" s="108">
        <f>+'Custos Indiretos Tributos Lucro'!$E$10</f>
        <v>0</v>
      </c>
      <c r="F113" s="130">
        <f>E113*$F$122</f>
        <v>0</v>
      </c>
      <c r="H113" s="125" t="s">
        <v>295</v>
      </c>
      <c r="I113" s="578" t="s">
        <v>137</v>
      </c>
      <c r="J113" s="579"/>
      <c r="K113" s="108">
        <f>+'Custos Indiretos Tributos Lucro'!$E$10</f>
        <v>0</v>
      </c>
      <c r="L113" s="130">
        <f>K113*$F$122</f>
        <v>0</v>
      </c>
      <c r="N113" s="125" t="s">
        <v>295</v>
      </c>
      <c r="O113" s="578" t="s">
        <v>137</v>
      </c>
      <c r="P113" s="579"/>
      <c r="Q113" s="108">
        <f>+'Custos Indiretos Tributos Lucro'!$E$10</f>
        <v>0</v>
      </c>
      <c r="R113" s="130">
        <f>Q113*$F$122</f>
        <v>0</v>
      </c>
      <c r="T113" s="125" t="s">
        <v>295</v>
      </c>
      <c r="U113" s="578" t="s">
        <v>137</v>
      </c>
      <c r="V113" s="579"/>
      <c r="W113" s="108">
        <f>+'Custos Indiretos Tributos Lucro'!$E$10</f>
        <v>0</v>
      </c>
      <c r="X113" s="130">
        <f>W113*$F$122</f>
        <v>0</v>
      </c>
    </row>
    <row r="114" spans="2:24" ht="15" customHeight="1" x14ac:dyDescent="0.25">
      <c r="B114" s="125" t="s">
        <v>296</v>
      </c>
      <c r="C114" s="578" t="s">
        <v>297</v>
      </c>
      <c r="D114" s="579"/>
      <c r="E114" s="108">
        <f>+'Custos Indiretos Tributos Lucro'!$E$11</f>
        <v>0</v>
      </c>
      <c r="F114" s="130">
        <f>E114*$F$122</f>
        <v>0</v>
      </c>
      <c r="H114" s="125" t="s">
        <v>296</v>
      </c>
      <c r="I114" s="578" t="s">
        <v>297</v>
      </c>
      <c r="J114" s="579"/>
      <c r="K114" s="108">
        <f>+'Custos Indiretos Tributos Lucro'!$E$11</f>
        <v>0</v>
      </c>
      <c r="L114" s="130">
        <f>K114*$F$122</f>
        <v>0</v>
      </c>
      <c r="N114" s="125" t="s">
        <v>296</v>
      </c>
      <c r="O114" s="578" t="s">
        <v>297</v>
      </c>
      <c r="P114" s="579"/>
      <c r="Q114" s="108">
        <f>+'Custos Indiretos Tributos Lucro'!$E$11</f>
        <v>0</v>
      </c>
      <c r="R114" s="130">
        <f>Q114*$F$122</f>
        <v>0</v>
      </c>
      <c r="T114" s="125" t="s">
        <v>296</v>
      </c>
      <c r="U114" s="578" t="s">
        <v>297</v>
      </c>
      <c r="V114" s="579"/>
      <c r="W114" s="108">
        <f>+'Custos Indiretos Tributos Lucro'!$E$11</f>
        <v>0</v>
      </c>
      <c r="X114" s="130">
        <f>W114*$F$122</f>
        <v>0</v>
      </c>
    </row>
    <row r="115" spans="2:24" ht="15" customHeight="1" x14ac:dyDescent="0.25">
      <c r="B115" s="572" t="s">
        <v>298</v>
      </c>
      <c r="C115" s="573"/>
      <c r="D115" s="573"/>
      <c r="E115" s="573"/>
      <c r="F115" s="127">
        <f>SUM(F108:F114)</f>
        <v>0</v>
      </c>
      <c r="H115" s="572" t="s">
        <v>298</v>
      </c>
      <c r="I115" s="573"/>
      <c r="J115" s="573"/>
      <c r="K115" s="573"/>
      <c r="L115" s="127">
        <f>SUM(L108:L114)</f>
        <v>0</v>
      </c>
      <c r="N115" s="612" t="s">
        <v>298</v>
      </c>
      <c r="O115" s="613"/>
      <c r="P115" s="613"/>
      <c r="Q115" s="614"/>
      <c r="R115" s="127">
        <f>SUM(R108:R114)</f>
        <v>0</v>
      </c>
      <c r="T115" s="612" t="s">
        <v>298</v>
      </c>
      <c r="U115" s="613"/>
      <c r="V115" s="613"/>
      <c r="W115" s="614"/>
      <c r="X115" s="127">
        <f>SUM(X108:X114)</f>
        <v>0</v>
      </c>
    </row>
    <row r="116" spans="2:24" ht="15" customHeight="1" x14ac:dyDescent="0.25">
      <c r="B116" s="141"/>
      <c r="C116" s="75"/>
      <c r="D116" s="75"/>
      <c r="E116" s="76"/>
      <c r="F116" s="122"/>
      <c r="G116" s="12"/>
      <c r="H116" s="141"/>
      <c r="I116" s="75"/>
      <c r="J116" s="75"/>
      <c r="K116" s="76"/>
      <c r="L116" s="122"/>
      <c r="N116" s="141"/>
      <c r="O116" s="75"/>
      <c r="P116" s="75"/>
      <c r="Q116" s="76"/>
      <c r="R116" s="122"/>
      <c r="T116" s="141"/>
      <c r="U116" s="75"/>
      <c r="V116" s="75"/>
      <c r="W116" s="76"/>
      <c r="X116" s="122"/>
    </row>
    <row r="117" spans="2:24" ht="15" customHeight="1" x14ac:dyDescent="0.25">
      <c r="B117" s="142" t="s">
        <v>299</v>
      </c>
      <c r="C117" s="99" t="s">
        <v>300</v>
      </c>
      <c r="D117" s="99"/>
      <c r="E117" s="100">
        <f>E111+E112+E113+E114</f>
        <v>0</v>
      </c>
      <c r="F117" s="143"/>
      <c r="H117" s="142" t="s">
        <v>299</v>
      </c>
      <c r="I117" s="99" t="s">
        <v>300</v>
      </c>
      <c r="J117" s="99"/>
      <c r="K117" s="100">
        <f>K111+K112+K113+K114</f>
        <v>0</v>
      </c>
      <c r="L117" s="143"/>
      <c r="N117" s="142" t="s">
        <v>299</v>
      </c>
      <c r="O117" s="99" t="s">
        <v>300</v>
      </c>
      <c r="P117" s="99"/>
      <c r="Q117" s="100">
        <f>Q111+Q112+Q113+Q114</f>
        <v>0</v>
      </c>
      <c r="R117" s="143"/>
      <c r="T117" s="142" t="s">
        <v>299</v>
      </c>
      <c r="U117" s="99" t="s">
        <v>300</v>
      </c>
      <c r="V117" s="99"/>
      <c r="W117" s="100">
        <f>W111+W112+W113+W114</f>
        <v>0</v>
      </c>
      <c r="X117" s="143"/>
    </row>
    <row r="118" spans="2:24" ht="15" customHeight="1" x14ac:dyDescent="0.25">
      <c r="B118" s="144"/>
      <c r="C118" s="101">
        <v>100</v>
      </c>
      <c r="D118" s="101"/>
      <c r="E118" s="102"/>
      <c r="F118" s="145"/>
      <c r="H118" s="144"/>
      <c r="I118" s="101">
        <v>100</v>
      </c>
      <c r="J118" s="101"/>
      <c r="K118" s="102"/>
      <c r="L118" s="145"/>
      <c r="N118" s="144"/>
      <c r="O118" s="101">
        <v>100</v>
      </c>
      <c r="P118" s="101"/>
      <c r="Q118" s="102"/>
      <c r="R118" s="145"/>
      <c r="T118" s="144"/>
      <c r="U118" s="101">
        <v>100</v>
      </c>
      <c r="V118" s="101"/>
      <c r="W118" s="102"/>
      <c r="X118" s="145"/>
    </row>
    <row r="119" spans="2:24" ht="15" customHeight="1" x14ac:dyDescent="0.25">
      <c r="B119" s="146"/>
      <c r="C119" s="103"/>
      <c r="D119" s="103"/>
      <c r="E119" s="100"/>
      <c r="F119" s="143"/>
      <c r="H119" s="146"/>
      <c r="I119" s="103"/>
      <c r="J119" s="103"/>
      <c r="K119" s="100"/>
      <c r="L119" s="143"/>
      <c r="N119" s="146"/>
      <c r="O119" s="103"/>
      <c r="P119" s="103"/>
      <c r="Q119" s="100"/>
      <c r="R119" s="143"/>
      <c r="T119" s="146"/>
      <c r="U119" s="103"/>
      <c r="V119" s="103"/>
      <c r="W119" s="100"/>
      <c r="X119" s="143"/>
    </row>
    <row r="120" spans="2:24" ht="15" customHeight="1" x14ac:dyDescent="0.25">
      <c r="B120" s="147" t="s">
        <v>301</v>
      </c>
      <c r="C120" s="104" t="s">
        <v>302</v>
      </c>
      <c r="D120" s="104"/>
      <c r="E120" s="98"/>
      <c r="F120" s="148">
        <f>F133+F108+F109</f>
        <v>0</v>
      </c>
      <c r="H120" s="147" t="s">
        <v>301</v>
      </c>
      <c r="I120" s="104" t="s">
        <v>302</v>
      </c>
      <c r="J120" s="104"/>
      <c r="K120" s="98"/>
      <c r="L120" s="148">
        <f>L133+L108+L109</f>
        <v>0</v>
      </c>
      <c r="N120" s="147" t="s">
        <v>301</v>
      </c>
      <c r="O120" s="104" t="s">
        <v>302</v>
      </c>
      <c r="P120" s="104"/>
      <c r="Q120" s="98"/>
      <c r="R120" s="148">
        <f>R133+R108+R109</f>
        <v>0</v>
      </c>
      <c r="T120" s="147" t="s">
        <v>301</v>
      </c>
      <c r="U120" s="104" t="s">
        <v>302</v>
      </c>
      <c r="V120" s="104"/>
      <c r="W120" s="98"/>
      <c r="X120" s="148">
        <f>X133+X108+X109</f>
        <v>0</v>
      </c>
    </row>
    <row r="121" spans="2:24" ht="15" customHeight="1" x14ac:dyDescent="0.25">
      <c r="B121" s="144"/>
      <c r="C121" s="101"/>
      <c r="D121" s="101"/>
      <c r="E121" s="105"/>
      <c r="F121" s="145"/>
      <c r="H121" s="144"/>
      <c r="I121" s="101"/>
      <c r="J121" s="101"/>
      <c r="K121" s="105"/>
      <c r="L121" s="145"/>
      <c r="N121" s="144"/>
      <c r="O121" s="101"/>
      <c r="P121" s="101"/>
      <c r="Q121" s="105"/>
      <c r="R121" s="145"/>
      <c r="T121" s="144"/>
      <c r="U121" s="101"/>
      <c r="V121" s="101"/>
      <c r="W121" s="105"/>
      <c r="X121" s="145"/>
    </row>
    <row r="122" spans="2:24" ht="15" customHeight="1" x14ac:dyDescent="0.25">
      <c r="B122" s="142" t="s">
        <v>303</v>
      </c>
      <c r="C122" s="99" t="s">
        <v>304</v>
      </c>
      <c r="D122" s="99"/>
      <c r="E122" s="100"/>
      <c r="F122" s="143">
        <f>F120/(1-E117)</f>
        <v>0</v>
      </c>
      <c r="H122" s="142" t="s">
        <v>303</v>
      </c>
      <c r="I122" s="99" t="s">
        <v>304</v>
      </c>
      <c r="J122" s="99"/>
      <c r="K122" s="100"/>
      <c r="L122" s="143">
        <f>L120/(1-K117)</f>
        <v>0</v>
      </c>
      <c r="N122" s="142" t="s">
        <v>303</v>
      </c>
      <c r="O122" s="99" t="s">
        <v>304</v>
      </c>
      <c r="P122" s="99"/>
      <c r="Q122" s="100"/>
      <c r="R122" s="143">
        <f>R120/(1-Q117)</f>
        <v>0</v>
      </c>
      <c r="T122" s="142" t="s">
        <v>303</v>
      </c>
      <c r="U122" s="99" t="s">
        <v>304</v>
      </c>
      <c r="V122" s="99"/>
      <c r="W122" s="100"/>
      <c r="X122" s="143">
        <f>X120/(1-W117)</f>
        <v>0</v>
      </c>
    </row>
    <row r="123" spans="2:24" ht="15" customHeight="1" x14ac:dyDescent="0.25">
      <c r="B123" s="144"/>
      <c r="C123" s="101"/>
      <c r="D123" s="101"/>
      <c r="E123" s="105"/>
      <c r="F123" s="145"/>
      <c r="H123" s="144"/>
      <c r="I123" s="101"/>
      <c r="J123" s="101"/>
      <c r="K123" s="105"/>
      <c r="L123" s="145"/>
      <c r="N123" s="144"/>
      <c r="O123" s="101"/>
      <c r="P123" s="101"/>
      <c r="Q123" s="105"/>
      <c r="R123" s="145"/>
      <c r="T123" s="144"/>
      <c r="U123" s="101"/>
      <c r="V123" s="101"/>
      <c r="W123" s="105"/>
      <c r="X123" s="145"/>
    </row>
    <row r="124" spans="2:24" ht="15" customHeight="1" x14ac:dyDescent="0.25">
      <c r="B124" s="149"/>
      <c r="C124" s="106" t="s">
        <v>305</v>
      </c>
      <c r="D124" s="106"/>
      <c r="E124" s="107"/>
      <c r="F124" s="150">
        <f>F122-F120</f>
        <v>0</v>
      </c>
      <c r="H124" s="149"/>
      <c r="I124" s="106" t="s">
        <v>305</v>
      </c>
      <c r="J124" s="106"/>
      <c r="K124" s="107"/>
      <c r="L124" s="150">
        <f>L122-L120</f>
        <v>0</v>
      </c>
      <c r="N124" s="149"/>
      <c r="O124" s="106" t="s">
        <v>305</v>
      </c>
      <c r="P124" s="106"/>
      <c r="Q124" s="107"/>
      <c r="R124" s="150">
        <f>R122-R120</f>
        <v>0</v>
      </c>
      <c r="T124" s="149"/>
      <c r="U124" s="106" t="s">
        <v>305</v>
      </c>
      <c r="V124" s="106"/>
      <c r="W124" s="107"/>
      <c r="X124" s="150">
        <f>X122-X120</f>
        <v>0</v>
      </c>
    </row>
    <row r="125" spans="2:24" ht="15" customHeight="1" x14ac:dyDescent="0.25">
      <c r="B125" s="141"/>
      <c r="C125" s="75"/>
      <c r="D125" s="75"/>
      <c r="E125" s="76"/>
      <c r="F125" s="122"/>
      <c r="G125" s="12"/>
      <c r="H125" s="141"/>
      <c r="I125" s="75"/>
      <c r="J125" s="75"/>
      <c r="K125" s="76"/>
      <c r="L125" s="122"/>
      <c r="N125" s="141"/>
      <c r="O125" s="75"/>
      <c r="P125" s="75"/>
      <c r="Q125" s="76"/>
      <c r="R125" s="122"/>
      <c r="T125" s="141"/>
      <c r="U125" s="75"/>
      <c r="V125" s="75"/>
      <c r="W125" s="76"/>
      <c r="X125" s="122"/>
    </row>
    <row r="126" spans="2:24" ht="15" customHeight="1" x14ac:dyDescent="0.25">
      <c r="B126" s="580" t="s">
        <v>306</v>
      </c>
      <c r="C126" s="581"/>
      <c r="D126" s="581"/>
      <c r="E126" s="581"/>
      <c r="F126" s="582"/>
      <c r="G126" s="13"/>
      <c r="H126" s="580" t="s">
        <v>306</v>
      </c>
      <c r="I126" s="581"/>
      <c r="J126" s="581"/>
      <c r="K126" s="581"/>
      <c r="L126" s="582"/>
      <c r="N126" s="580" t="s">
        <v>306</v>
      </c>
      <c r="O126" s="581"/>
      <c r="P126" s="581"/>
      <c r="Q126" s="581"/>
      <c r="R126" s="582"/>
      <c r="T126" s="580" t="s">
        <v>306</v>
      </c>
      <c r="U126" s="581"/>
      <c r="V126" s="581"/>
      <c r="W126" s="581"/>
      <c r="X126" s="582"/>
    </row>
    <row r="127" spans="2:24" ht="15" customHeight="1" x14ac:dyDescent="0.25">
      <c r="B127" s="583" t="s">
        <v>307</v>
      </c>
      <c r="C127" s="584"/>
      <c r="D127" s="584"/>
      <c r="E127" s="585"/>
      <c r="F127" s="151" t="s">
        <v>247</v>
      </c>
      <c r="H127" s="583" t="s">
        <v>307</v>
      </c>
      <c r="I127" s="584"/>
      <c r="J127" s="584"/>
      <c r="K127" s="585"/>
      <c r="L127" s="151" t="s">
        <v>247</v>
      </c>
      <c r="N127" s="583" t="s">
        <v>307</v>
      </c>
      <c r="O127" s="584"/>
      <c r="P127" s="584"/>
      <c r="Q127" s="585"/>
      <c r="R127" s="151" t="s">
        <v>247</v>
      </c>
      <c r="T127" s="583" t="s">
        <v>307</v>
      </c>
      <c r="U127" s="584"/>
      <c r="V127" s="584"/>
      <c r="W127" s="585"/>
      <c r="X127" s="151" t="s">
        <v>247</v>
      </c>
    </row>
    <row r="128" spans="2:24" ht="15" customHeight="1" x14ac:dyDescent="0.25">
      <c r="B128" s="125" t="s">
        <v>48</v>
      </c>
      <c r="C128" s="571" t="str">
        <f>B23</f>
        <v>MÓDULO 1 - COMPOSIÇÃO DA REMUNERAÇÃO</v>
      </c>
      <c r="D128" s="571"/>
      <c r="E128" s="571"/>
      <c r="F128" s="152">
        <f>F31</f>
        <v>0</v>
      </c>
      <c r="H128" s="125" t="s">
        <v>48</v>
      </c>
      <c r="I128" s="571" t="str">
        <f>H23</f>
        <v>MÓDULO 1 - COMPOSIÇÃO DA REMUNERAÇÃO</v>
      </c>
      <c r="J128" s="571"/>
      <c r="K128" s="571"/>
      <c r="L128" s="152">
        <f>L31</f>
        <v>0</v>
      </c>
      <c r="N128" s="125" t="s">
        <v>48</v>
      </c>
      <c r="O128" s="732" t="str">
        <f>N23</f>
        <v>MÓDULO 1 - COMPOSIÇÃO DA REMUNERAÇÃO</v>
      </c>
      <c r="P128" s="733"/>
      <c r="Q128" s="734"/>
      <c r="R128" s="152">
        <f>R31</f>
        <v>0</v>
      </c>
      <c r="T128" s="125" t="s">
        <v>48</v>
      </c>
      <c r="U128" s="732" t="str">
        <f>T23</f>
        <v>MÓDULO 1 - COMPOSIÇÃO DA REMUNERAÇÃO</v>
      </c>
      <c r="V128" s="733"/>
      <c r="W128" s="734"/>
      <c r="X128" s="152">
        <f>X31</f>
        <v>0</v>
      </c>
    </row>
    <row r="129" spans="2:24" ht="15" customHeight="1" x14ac:dyDescent="0.25">
      <c r="B129" s="125" t="s">
        <v>52</v>
      </c>
      <c r="C129" s="571" t="str">
        <f>B33</f>
        <v>MÓDULO 2 – ENCARGOS E BENEFÍCIOS ANUAIS, MENSAIS E DIÁRIOS</v>
      </c>
      <c r="D129" s="571"/>
      <c r="E129" s="571"/>
      <c r="F129" s="152">
        <f>F65</f>
        <v>0</v>
      </c>
      <c r="H129" s="125" t="s">
        <v>52</v>
      </c>
      <c r="I129" s="571" t="str">
        <f>H33</f>
        <v>MÓDULO 2 – ENCARGOS E BENEFÍCIOS ANUAIS, MENSAIS E DIÁRIOS</v>
      </c>
      <c r="J129" s="571"/>
      <c r="K129" s="571"/>
      <c r="L129" s="152">
        <f>L65</f>
        <v>0</v>
      </c>
      <c r="N129" s="125" t="s">
        <v>52</v>
      </c>
      <c r="O129" s="735" t="str">
        <f>N33</f>
        <v>MÓDULO 2 – ENCARGOS E BENEFÍCIOS ANUAIS, MENSAIS E DIÁRIOS</v>
      </c>
      <c r="P129" s="736"/>
      <c r="Q129" s="737"/>
      <c r="R129" s="152">
        <f>R65</f>
        <v>0</v>
      </c>
      <c r="T129" s="125" t="s">
        <v>52</v>
      </c>
      <c r="U129" s="735" t="str">
        <f>T33</f>
        <v>MÓDULO 2 – ENCARGOS E BENEFÍCIOS ANUAIS, MENSAIS E DIÁRIOS</v>
      </c>
      <c r="V129" s="736"/>
      <c r="W129" s="737"/>
      <c r="X129" s="152">
        <f>X65</f>
        <v>0</v>
      </c>
    </row>
    <row r="130" spans="2:24" ht="15" customHeight="1" x14ac:dyDescent="0.25">
      <c r="B130" s="140" t="s">
        <v>56</v>
      </c>
      <c r="C130" s="571" t="str">
        <f>B67</f>
        <v>MÓDULO 3 – PROVISÃO PARA RESCISÃO</v>
      </c>
      <c r="D130" s="571"/>
      <c r="E130" s="571"/>
      <c r="F130" s="153">
        <f>F75</f>
        <v>0</v>
      </c>
      <c r="G130" s="13"/>
      <c r="H130" s="140" t="s">
        <v>56</v>
      </c>
      <c r="I130" s="571" t="str">
        <f>H67</f>
        <v>MÓDULO 3 – PROVISÃO PARA RESCISÃO</v>
      </c>
      <c r="J130" s="571"/>
      <c r="K130" s="571"/>
      <c r="L130" s="153">
        <f>L75</f>
        <v>0</v>
      </c>
      <c r="N130" s="140" t="s">
        <v>56</v>
      </c>
      <c r="O130" s="735" t="str">
        <f>N67</f>
        <v>MÓDULO 3 – PROVISÃO PARA RESCISÃO</v>
      </c>
      <c r="P130" s="736"/>
      <c r="Q130" s="737"/>
      <c r="R130" s="153">
        <f>R75</f>
        <v>0</v>
      </c>
      <c r="T130" s="140" t="s">
        <v>56</v>
      </c>
      <c r="U130" s="735" t="str">
        <f>T67</f>
        <v>MÓDULO 3 – PROVISÃO PARA RESCISÃO</v>
      </c>
      <c r="V130" s="736"/>
      <c r="W130" s="737"/>
      <c r="X130" s="153">
        <f>X75</f>
        <v>0</v>
      </c>
    </row>
    <row r="131" spans="2:24" ht="15" customHeight="1" x14ac:dyDescent="0.25">
      <c r="B131" s="140" t="s">
        <v>70</v>
      </c>
      <c r="C131" s="571" t="str">
        <f>B77</f>
        <v>MÓDULO 4 – CUSTO DE REPOSIÇÃO DO PROFISSIONAL AUSENTE</v>
      </c>
      <c r="D131" s="571"/>
      <c r="E131" s="571"/>
      <c r="F131" s="153">
        <f>F95</f>
        <v>0</v>
      </c>
      <c r="G131" s="13"/>
      <c r="H131" s="140" t="s">
        <v>70</v>
      </c>
      <c r="I131" s="571" t="str">
        <f>H77</f>
        <v>MÓDULO 4 – CUSTO DE REPOSIÇÃO DO PROFISSIONAL AUSENTE</v>
      </c>
      <c r="J131" s="571"/>
      <c r="K131" s="571"/>
      <c r="L131" s="153">
        <f>L95</f>
        <v>0</v>
      </c>
      <c r="N131" s="140" t="s">
        <v>70</v>
      </c>
      <c r="O131" s="735" t="str">
        <f>N77</f>
        <v>MÓDULO 4 – CUSTO DE REPOSIÇÃO DO PROFISSIONAL AUSENTE</v>
      </c>
      <c r="P131" s="736"/>
      <c r="Q131" s="737"/>
      <c r="R131" s="153">
        <f>R95</f>
        <v>0</v>
      </c>
      <c r="T131" s="140" t="s">
        <v>70</v>
      </c>
      <c r="U131" s="735" t="str">
        <f>T77</f>
        <v>MÓDULO 4 – CUSTO DE REPOSIÇÃO DO PROFISSIONAL AUSENTE</v>
      </c>
      <c r="V131" s="736"/>
      <c r="W131" s="737"/>
      <c r="X131" s="153">
        <f>X95</f>
        <v>0</v>
      </c>
    </row>
    <row r="132" spans="2:24" ht="15" customHeight="1" x14ac:dyDescent="0.25">
      <c r="B132" s="125" t="s">
        <v>73</v>
      </c>
      <c r="C132" s="571" t="str">
        <f>B97</f>
        <v>MÓDULO 5 – INSUMOS DIVERSOS</v>
      </c>
      <c r="D132" s="571"/>
      <c r="E132" s="571"/>
      <c r="F132" s="152">
        <f>F104</f>
        <v>0</v>
      </c>
      <c r="H132" s="125" t="s">
        <v>73</v>
      </c>
      <c r="I132" s="571" t="str">
        <f>H97</f>
        <v>MÓDULO 5 – INSUMOS DIVERSOS</v>
      </c>
      <c r="J132" s="571"/>
      <c r="K132" s="571"/>
      <c r="L132" s="152">
        <f>L104</f>
        <v>0</v>
      </c>
      <c r="N132" s="125" t="s">
        <v>73</v>
      </c>
      <c r="O132" s="735" t="str">
        <f>N97</f>
        <v>MÓDULO 5 – INSUMOS DIVERSOS</v>
      </c>
      <c r="P132" s="736"/>
      <c r="Q132" s="737"/>
      <c r="R132" s="152">
        <f>R104</f>
        <v>0</v>
      </c>
      <c r="T132" s="125" t="s">
        <v>73</v>
      </c>
      <c r="U132" s="735" t="str">
        <f>T97</f>
        <v>MÓDULO 5 – INSUMOS DIVERSOS</v>
      </c>
      <c r="V132" s="736"/>
      <c r="W132" s="737"/>
      <c r="X132" s="152">
        <f>X104</f>
        <v>0</v>
      </c>
    </row>
    <row r="133" spans="2:24" ht="15" customHeight="1" x14ac:dyDescent="0.25">
      <c r="B133" s="125"/>
      <c r="C133" s="571" t="s">
        <v>308</v>
      </c>
      <c r="D133" s="571"/>
      <c r="E133" s="571"/>
      <c r="F133" s="152">
        <f>SUM(F128:F132)</f>
        <v>0</v>
      </c>
      <c r="G133" s="12"/>
      <c r="H133" s="125"/>
      <c r="I133" s="571" t="s">
        <v>308</v>
      </c>
      <c r="J133" s="571"/>
      <c r="K133" s="571"/>
      <c r="L133" s="152">
        <f>SUM(L128:L132)</f>
        <v>0</v>
      </c>
      <c r="N133" s="125"/>
      <c r="O133" s="735" t="s">
        <v>308</v>
      </c>
      <c r="P133" s="736"/>
      <c r="Q133" s="737"/>
      <c r="R133" s="152">
        <f>SUM(R128:R132)</f>
        <v>0</v>
      </c>
      <c r="T133" s="125"/>
      <c r="U133" s="735" t="s">
        <v>308</v>
      </c>
      <c r="V133" s="736"/>
      <c r="W133" s="737"/>
      <c r="X133" s="152">
        <f>SUM(X128:X132)</f>
        <v>0</v>
      </c>
    </row>
    <row r="134" spans="2:24" ht="15" customHeight="1" x14ac:dyDescent="0.25">
      <c r="B134" s="140" t="s">
        <v>76</v>
      </c>
      <c r="C134" s="571" t="str">
        <f>B106</f>
        <v>MÓDULO 6 – CUSTOS INDIRETOS, TRIBUTOS E LUCRO</v>
      </c>
      <c r="D134" s="571"/>
      <c r="E134" s="571"/>
      <c r="F134" s="153">
        <f>F115</f>
        <v>0</v>
      </c>
      <c r="H134" s="140" t="s">
        <v>76</v>
      </c>
      <c r="I134" s="571" t="str">
        <f>H106</f>
        <v>MÓDULO 6 – CUSTOS INDIRETOS, TRIBUTOS E LUCRO</v>
      </c>
      <c r="J134" s="571"/>
      <c r="K134" s="571"/>
      <c r="L134" s="153">
        <f>L115</f>
        <v>0</v>
      </c>
      <c r="N134" s="140" t="s">
        <v>76</v>
      </c>
      <c r="O134" s="735" t="str">
        <f>N106</f>
        <v>MÓDULO 6 – CUSTOS INDIRETOS, TRIBUTOS E LUCRO</v>
      </c>
      <c r="P134" s="736"/>
      <c r="Q134" s="737"/>
      <c r="R134" s="153">
        <f>R115</f>
        <v>0</v>
      </c>
      <c r="T134" s="140" t="s">
        <v>76</v>
      </c>
      <c r="U134" s="735" t="str">
        <f>T106</f>
        <v>MÓDULO 6 – CUSTOS INDIRETOS, TRIBUTOS E LUCRO</v>
      </c>
      <c r="V134" s="736"/>
      <c r="W134" s="737"/>
      <c r="X134" s="153">
        <f>X115</f>
        <v>0</v>
      </c>
    </row>
    <row r="135" spans="2:24" ht="15" customHeight="1" x14ac:dyDescent="0.25">
      <c r="B135" s="572" t="s">
        <v>309</v>
      </c>
      <c r="C135" s="573"/>
      <c r="D135" s="573"/>
      <c r="E135" s="573"/>
      <c r="F135" s="127">
        <f>SUM(F133:F134)</f>
        <v>0</v>
      </c>
      <c r="H135" s="572" t="s">
        <v>309</v>
      </c>
      <c r="I135" s="573"/>
      <c r="J135" s="573"/>
      <c r="K135" s="573"/>
      <c r="L135" s="127">
        <f>SUM(L133:L134)</f>
        <v>0</v>
      </c>
      <c r="N135" s="612" t="s">
        <v>309</v>
      </c>
      <c r="O135" s="613"/>
      <c r="P135" s="613"/>
      <c r="Q135" s="614"/>
      <c r="R135" s="127">
        <f>SUM(R133:R134)</f>
        <v>0</v>
      </c>
      <c r="T135" s="612" t="s">
        <v>309</v>
      </c>
      <c r="U135" s="613"/>
      <c r="V135" s="613"/>
      <c r="W135" s="614"/>
      <c r="X135" s="127">
        <f>SUM(X133:X134)</f>
        <v>0</v>
      </c>
    </row>
    <row r="136" spans="2:24" ht="9" customHeight="1" x14ac:dyDescent="0.25">
      <c r="B136" s="128"/>
      <c r="C136" s="118"/>
      <c r="D136" s="118"/>
      <c r="E136" s="118"/>
      <c r="F136" s="129"/>
      <c r="H136" s="128"/>
      <c r="I136" s="118"/>
      <c r="J136" s="118"/>
      <c r="K136" s="118"/>
      <c r="L136" s="129"/>
      <c r="N136" s="128"/>
      <c r="O136" s="118"/>
      <c r="P136" s="118"/>
      <c r="Q136" s="118"/>
      <c r="R136" s="129"/>
      <c r="T136" s="128"/>
      <c r="U136" s="118"/>
      <c r="V136" s="118"/>
      <c r="W136" s="118"/>
      <c r="X136" s="129"/>
    </row>
    <row r="137" spans="2:24" ht="15" customHeight="1" x14ac:dyDescent="0.25">
      <c r="B137" s="574" t="s">
        <v>310</v>
      </c>
      <c r="C137" s="575"/>
      <c r="D137" s="575"/>
      <c r="E137" s="575"/>
      <c r="F137" s="154">
        <f>'Legenda - Abas Numéricas'!I10</f>
        <v>10</v>
      </c>
      <c r="H137" s="574" t="s">
        <v>310</v>
      </c>
      <c r="I137" s="575"/>
      <c r="J137" s="575"/>
      <c r="K137" s="575"/>
      <c r="L137" s="154">
        <f>'Legenda - Abas Numéricas'!$I$11</f>
        <v>2</v>
      </c>
      <c r="N137" s="726" t="s">
        <v>310</v>
      </c>
      <c r="O137" s="727"/>
      <c r="P137" s="727"/>
      <c r="Q137" s="728"/>
      <c r="R137" s="154">
        <f>'Legenda - Abas Numéricas'!$I$12</f>
        <v>4</v>
      </c>
      <c r="T137" s="726" t="s">
        <v>310</v>
      </c>
      <c r="U137" s="727"/>
      <c r="V137" s="727"/>
      <c r="W137" s="728"/>
      <c r="X137" s="154">
        <f>'Legenda - Abas Numéricas'!$I$13</f>
        <v>4</v>
      </c>
    </row>
    <row r="138" spans="2:24" ht="6.75" customHeight="1" x14ac:dyDescent="0.25">
      <c r="B138" s="168"/>
      <c r="C138" s="169"/>
      <c r="D138" s="169"/>
      <c r="E138" s="169"/>
      <c r="F138" s="158"/>
      <c r="H138" s="168"/>
      <c r="I138" s="169"/>
      <c r="J138" s="169"/>
      <c r="K138" s="169"/>
      <c r="L138" s="158"/>
      <c r="N138" s="168"/>
      <c r="O138" s="169"/>
      <c r="P138" s="169"/>
      <c r="Q138" s="169"/>
      <c r="R138" s="158"/>
      <c r="T138" s="168"/>
      <c r="U138" s="169"/>
      <c r="V138" s="169"/>
      <c r="W138" s="169"/>
      <c r="X138" s="158"/>
    </row>
    <row r="139" spans="2:24" ht="22.5" customHeight="1" thickBot="1" x14ac:dyDescent="0.3">
      <c r="B139" s="806" t="s">
        <v>311</v>
      </c>
      <c r="C139" s="807"/>
      <c r="D139" s="807"/>
      <c r="E139" s="808"/>
      <c r="F139" s="167">
        <f>F137*F135</f>
        <v>0</v>
      </c>
      <c r="H139" s="806" t="s">
        <v>311</v>
      </c>
      <c r="I139" s="807"/>
      <c r="J139" s="807"/>
      <c r="K139" s="808"/>
      <c r="L139" s="167">
        <f>L137*L135</f>
        <v>0</v>
      </c>
      <c r="N139" s="806" t="s">
        <v>311</v>
      </c>
      <c r="O139" s="807"/>
      <c r="P139" s="807"/>
      <c r="Q139" s="808"/>
      <c r="R139" s="167">
        <f>R137*R135</f>
        <v>0</v>
      </c>
      <c r="T139" s="806" t="s">
        <v>311</v>
      </c>
      <c r="U139" s="807"/>
      <c r="V139" s="807"/>
      <c r="W139" s="808"/>
      <c r="X139" s="167">
        <f>X137*X135</f>
        <v>0</v>
      </c>
    </row>
    <row r="140" spans="2:24" x14ac:dyDescent="0.25">
      <c r="K140" s="2"/>
    </row>
  </sheetData>
  <protectedRanges>
    <protectedRange sqref="B15 T15 H15 N15" name="Intervalo1_1_1_1"/>
  </protectedRanges>
  <mergeCells count="534">
    <mergeCell ref="O132:Q132"/>
    <mergeCell ref="O133:Q133"/>
    <mergeCell ref="O134:Q134"/>
    <mergeCell ref="N135:Q135"/>
    <mergeCell ref="N137:Q137"/>
    <mergeCell ref="N139:Q139"/>
    <mergeCell ref="O113:P113"/>
    <mergeCell ref="O114:P114"/>
    <mergeCell ref="N115:Q115"/>
    <mergeCell ref="N126:R126"/>
    <mergeCell ref="N127:Q127"/>
    <mergeCell ref="O128:Q128"/>
    <mergeCell ref="O129:Q129"/>
    <mergeCell ref="O130:Q130"/>
    <mergeCell ref="O131:Q131"/>
    <mergeCell ref="O103:Q103"/>
    <mergeCell ref="N104:Q104"/>
    <mergeCell ref="N105:R105"/>
    <mergeCell ref="N106:R106"/>
    <mergeCell ref="O108:P108"/>
    <mergeCell ref="O109:P109"/>
    <mergeCell ref="O110:R110"/>
    <mergeCell ref="O111:P111"/>
    <mergeCell ref="O112:P112"/>
    <mergeCell ref="O94:Q94"/>
    <mergeCell ref="N95:Q95"/>
    <mergeCell ref="N96:R96"/>
    <mergeCell ref="N97:R97"/>
    <mergeCell ref="O98:Q98"/>
    <mergeCell ref="O99:Q99"/>
    <mergeCell ref="O100:Q100"/>
    <mergeCell ref="O101:Q101"/>
    <mergeCell ref="O102:Q102"/>
    <mergeCell ref="O84:P84"/>
    <mergeCell ref="N85:P85"/>
    <mergeCell ref="N86:R86"/>
    <mergeCell ref="N87:P87"/>
    <mergeCell ref="N89:Q89"/>
    <mergeCell ref="N90:R90"/>
    <mergeCell ref="N91:R91"/>
    <mergeCell ref="N92:Q92"/>
    <mergeCell ref="O93:Q93"/>
    <mergeCell ref="N75:P75"/>
    <mergeCell ref="N76:R76"/>
    <mergeCell ref="N77:R77"/>
    <mergeCell ref="N78:P78"/>
    <mergeCell ref="O79:P79"/>
    <mergeCell ref="O80:P80"/>
    <mergeCell ref="O81:P81"/>
    <mergeCell ref="O82:P82"/>
    <mergeCell ref="O83:P83"/>
    <mergeCell ref="N66:R66"/>
    <mergeCell ref="N67:R67"/>
    <mergeCell ref="O68:P68"/>
    <mergeCell ref="O69:P69"/>
    <mergeCell ref="O70:P70"/>
    <mergeCell ref="O71:P71"/>
    <mergeCell ref="O72:P72"/>
    <mergeCell ref="O73:P73"/>
    <mergeCell ref="O74:P74"/>
    <mergeCell ref="O56:P56"/>
    <mergeCell ref="O57:P57"/>
    <mergeCell ref="N58:Q58"/>
    <mergeCell ref="N60:R60"/>
    <mergeCell ref="N61:Q61"/>
    <mergeCell ref="O62:Q62"/>
    <mergeCell ref="O63:Q63"/>
    <mergeCell ref="O64:Q64"/>
    <mergeCell ref="N65:Q65"/>
    <mergeCell ref="O47:P47"/>
    <mergeCell ref="O48:P48"/>
    <mergeCell ref="N49:P49"/>
    <mergeCell ref="N50:R50"/>
    <mergeCell ref="N51:P51"/>
    <mergeCell ref="O52:P52"/>
    <mergeCell ref="O53:P53"/>
    <mergeCell ref="O54:P54"/>
    <mergeCell ref="O55:P55"/>
    <mergeCell ref="N38:Q38"/>
    <mergeCell ref="N39:R39"/>
    <mergeCell ref="N40:P40"/>
    <mergeCell ref="O41:P41"/>
    <mergeCell ref="O42:P42"/>
    <mergeCell ref="O43:P43"/>
    <mergeCell ref="O44:P44"/>
    <mergeCell ref="O45:P45"/>
    <mergeCell ref="O46:P46"/>
    <mergeCell ref="O28:P28"/>
    <mergeCell ref="O29:P29"/>
    <mergeCell ref="O30:P30"/>
    <mergeCell ref="N31:Q31"/>
    <mergeCell ref="N33:R33"/>
    <mergeCell ref="N34:P34"/>
    <mergeCell ref="O35:P35"/>
    <mergeCell ref="O36:P36"/>
    <mergeCell ref="O37:P37"/>
    <mergeCell ref="N20:O20"/>
    <mergeCell ref="P20:R20"/>
    <mergeCell ref="N21:O21"/>
    <mergeCell ref="P21:R21"/>
    <mergeCell ref="N23:R23"/>
    <mergeCell ref="O24:P24"/>
    <mergeCell ref="O25:P25"/>
    <mergeCell ref="O26:P26"/>
    <mergeCell ref="O27:P27"/>
    <mergeCell ref="N15:O15"/>
    <mergeCell ref="P15:R15"/>
    <mergeCell ref="N16:O16"/>
    <mergeCell ref="P16:R16"/>
    <mergeCell ref="N17:O17"/>
    <mergeCell ref="P17:R17"/>
    <mergeCell ref="N18:O18"/>
    <mergeCell ref="P18:R18"/>
    <mergeCell ref="N19:O19"/>
    <mergeCell ref="P19:R19"/>
    <mergeCell ref="N2:R2"/>
    <mergeCell ref="N3:R3"/>
    <mergeCell ref="N4:R5"/>
    <mergeCell ref="N6:O6"/>
    <mergeCell ref="N7:O7"/>
    <mergeCell ref="N8:O8"/>
    <mergeCell ref="Q8:R8"/>
    <mergeCell ref="N9:O9"/>
    <mergeCell ref="Q9:R9"/>
    <mergeCell ref="N10:O10"/>
    <mergeCell ref="Q10:R10"/>
    <mergeCell ref="N11:O11"/>
    <mergeCell ref="Q11:R11"/>
    <mergeCell ref="N12:R12"/>
    <mergeCell ref="N13:O13"/>
    <mergeCell ref="Q13:R13"/>
    <mergeCell ref="N14:O14"/>
    <mergeCell ref="P14:R14"/>
    <mergeCell ref="U131:W131"/>
    <mergeCell ref="U132:W132"/>
    <mergeCell ref="U133:W133"/>
    <mergeCell ref="U134:W134"/>
    <mergeCell ref="T135:W135"/>
    <mergeCell ref="T137:W137"/>
    <mergeCell ref="T139:W139"/>
    <mergeCell ref="U112:V112"/>
    <mergeCell ref="U113:V113"/>
    <mergeCell ref="U114:V114"/>
    <mergeCell ref="T115:W115"/>
    <mergeCell ref="T126:X126"/>
    <mergeCell ref="T127:W127"/>
    <mergeCell ref="U128:W128"/>
    <mergeCell ref="U129:W129"/>
    <mergeCell ref="U130:W130"/>
    <mergeCell ref="U103:W103"/>
    <mergeCell ref="T104:W104"/>
    <mergeCell ref="T105:X105"/>
    <mergeCell ref="T106:X106"/>
    <mergeCell ref="U108:V108"/>
    <mergeCell ref="U109:V109"/>
    <mergeCell ref="U110:X110"/>
    <mergeCell ref="U111:V111"/>
    <mergeCell ref="U94:W94"/>
    <mergeCell ref="T95:W95"/>
    <mergeCell ref="T96:X96"/>
    <mergeCell ref="T97:X97"/>
    <mergeCell ref="U98:W98"/>
    <mergeCell ref="U99:W99"/>
    <mergeCell ref="U100:W100"/>
    <mergeCell ref="U101:W101"/>
    <mergeCell ref="U102:W102"/>
    <mergeCell ref="U84:V84"/>
    <mergeCell ref="T85:V85"/>
    <mergeCell ref="T86:X86"/>
    <mergeCell ref="T87:V87"/>
    <mergeCell ref="T89:W89"/>
    <mergeCell ref="T90:X90"/>
    <mergeCell ref="T91:X91"/>
    <mergeCell ref="T92:W92"/>
    <mergeCell ref="U93:W93"/>
    <mergeCell ref="T75:V75"/>
    <mergeCell ref="T76:X76"/>
    <mergeCell ref="T77:X77"/>
    <mergeCell ref="T78:V78"/>
    <mergeCell ref="U79:V79"/>
    <mergeCell ref="U80:V80"/>
    <mergeCell ref="U81:V81"/>
    <mergeCell ref="U82:V82"/>
    <mergeCell ref="U83:V83"/>
    <mergeCell ref="T66:X66"/>
    <mergeCell ref="T67:X67"/>
    <mergeCell ref="U68:V68"/>
    <mergeCell ref="U69:V69"/>
    <mergeCell ref="U70:V70"/>
    <mergeCell ref="U71:V71"/>
    <mergeCell ref="U72:V72"/>
    <mergeCell ref="U73:V73"/>
    <mergeCell ref="U74:V74"/>
    <mergeCell ref="U56:V56"/>
    <mergeCell ref="U57:V57"/>
    <mergeCell ref="T58:W58"/>
    <mergeCell ref="T60:X60"/>
    <mergeCell ref="T61:W61"/>
    <mergeCell ref="U62:W62"/>
    <mergeCell ref="U63:W63"/>
    <mergeCell ref="U64:W64"/>
    <mergeCell ref="T65:W65"/>
    <mergeCell ref="U47:V47"/>
    <mergeCell ref="U48:V48"/>
    <mergeCell ref="T49:V49"/>
    <mergeCell ref="T50:X50"/>
    <mergeCell ref="T51:V51"/>
    <mergeCell ref="U52:V52"/>
    <mergeCell ref="U53:V53"/>
    <mergeCell ref="U54:V54"/>
    <mergeCell ref="U55:V55"/>
    <mergeCell ref="T38:W38"/>
    <mergeCell ref="T39:X39"/>
    <mergeCell ref="T40:V40"/>
    <mergeCell ref="U41:V41"/>
    <mergeCell ref="U42:V42"/>
    <mergeCell ref="U43:V43"/>
    <mergeCell ref="U44:V44"/>
    <mergeCell ref="U45:V45"/>
    <mergeCell ref="U46:V46"/>
    <mergeCell ref="U28:V28"/>
    <mergeCell ref="U29:V29"/>
    <mergeCell ref="U30:V30"/>
    <mergeCell ref="T31:W31"/>
    <mergeCell ref="T33:X33"/>
    <mergeCell ref="T34:V34"/>
    <mergeCell ref="U35:V35"/>
    <mergeCell ref="U36:V36"/>
    <mergeCell ref="U37:V37"/>
    <mergeCell ref="T20:U20"/>
    <mergeCell ref="V20:X20"/>
    <mergeCell ref="T21:U21"/>
    <mergeCell ref="V21:X21"/>
    <mergeCell ref="T23:X23"/>
    <mergeCell ref="U24:V24"/>
    <mergeCell ref="U25:V25"/>
    <mergeCell ref="U26:V26"/>
    <mergeCell ref="U27:V27"/>
    <mergeCell ref="V15:X15"/>
    <mergeCell ref="T16:U16"/>
    <mergeCell ref="V16:X16"/>
    <mergeCell ref="T17:U17"/>
    <mergeCell ref="V17:X17"/>
    <mergeCell ref="T18:U18"/>
    <mergeCell ref="V18:X18"/>
    <mergeCell ref="T19:U19"/>
    <mergeCell ref="V19:X19"/>
    <mergeCell ref="I133:K133"/>
    <mergeCell ref="I134:K134"/>
    <mergeCell ref="H135:K135"/>
    <mergeCell ref="H137:K137"/>
    <mergeCell ref="H139:K139"/>
    <mergeCell ref="T2:X2"/>
    <mergeCell ref="T3:X3"/>
    <mergeCell ref="T4:X5"/>
    <mergeCell ref="T6:U6"/>
    <mergeCell ref="T7:U7"/>
    <mergeCell ref="T8:U8"/>
    <mergeCell ref="W8:X8"/>
    <mergeCell ref="T9:U9"/>
    <mergeCell ref="W9:X9"/>
    <mergeCell ref="T10:U10"/>
    <mergeCell ref="W10:X10"/>
    <mergeCell ref="T11:U11"/>
    <mergeCell ref="W11:X11"/>
    <mergeCell ref="T12:X12"/>
    <mergeCell ref="T13:U13"/>
    <mergeCell ref="W13:X13"/>
    <mergeCell ref="T14:U14"/>
    <mergeCell ref="V14:X14"/>
    <mergeCell ref="T15:U15"/>
    <mergeCell ref="I114:J114"/>
    <mergeCell ref="H115:K115"/>
    <mergeCell ref="H126:L126"/>
    <mergeCell ref="H127:K127"/>
    <mergeCell ref="I128:K128"/>
    <mergeCell ref="I129:K129"/>
    <mergeCell ref="I130:K130"/>
    <mergeCell ref="I131:K131"/>
    <mergeCell ref="I132:K132"/>
    <mergeCell ref="H105:L105"/>
    <mergeCell ref="H106:L106"/>
    <mergeCell ref="I107:K107"/>
    <mergeCell ref="I108:J108"/>
    <mergeCell ref="I109:J109"/>
    <mergeCell ref="I110:L110"/>
    <mergeCell ref="I111:J111"/>
    <mergeCell ref="I112:J112"/>
    <mergeCell ref="I113:J113"/>
    <mergeCell ref="H96:L96"/>
    <mergeCell ref="H97:L97"/>
    <mergeCell ref="I98:K98"/>
    <mergeCell ref="I99:K99"/>
    <mergeCell ref="I100:K100"/>
    <mergeCell ref="I101:K101"/>
    <mergeCell ref="I102:K102"/>
    <mergeCell ref="I103:K103"/>
    <mergeCell ref="H104:K104"/>
    <mergeCell ref="H86:L86"/>
    <mergeCell ref="H87:J87"/>
    <mergeCell ref="H89:K89"/>
    <mergeCell ref="H90:L90"/>
    <mergeCell ref="H91:L91"/>
    <mergeCell ref="H92:K92"/>
    <mergeCell ref="I93:K93"/>
    <mergeCell ref="I94:K94"/>
    <mergeCell ref="H95:K95"/>
    <mergeCell ref="H77:L77"/>
    <mergeCell ref="H78:J78"/>
    <mergeCell ref="I79:J79"/>
    <mergeCell ref="I80:J80"/>
    <mergeCell ref="I81:J81"/>
    <mergeCell ref="I82:J82"/>
    <mergeCell ref="I83:J83"/>
    <mergeCell ref="I84:J84"/>
    <mergeCell ref="H85:J85"/>
    <mergeCell ref="I68:J68"/>
    <mergeCell ref="I69:J69"/>
    <mergeCell ref="I70:J70"/>
    <mergeCell ref="I71:J71"/>
    <mergeCell ref="I72:J72"/>
    <mergeCell ref="I73:J73"/>
    <mergeCell ref="I74:J74"/>
    <mergeCell ref="H75:J75"/>
    <mergeCell ref="H76:L76"/>
    <mergeCell ref="H58:K58"/>
    <mergeCell ref="H60:L60"/>
    <mergeCell ref="H61:K61"/>
    <mergeCell ref="I62:K62"/>
    <mergeCell ref="I63:K63"/>
    <mergeCell ref="I64:K64"/>
    <mergeCell ref="H65:K65"/>
    <mergeCell ref="H66:L66"/>
    <mergeCell ref="H67:L67"/>
    <mergeCell ref="H49:J49"/>
    <mergeCell ref="H50:L50"/>
    <mergeCell ref="H51:J51"/>
    <mergeCell ref="I52:J52"/>
    <mergeCell ref="I53:J53"/>
    <mergeCell ref="I54:J54"/>
    <mergeCell ref="I55:J55"/>
    <mergeCell ref="I56:J56"/>
    <mergeCell ref="I57:J57"/>
    <mergeCell ref="H40:J40"/>
    <mergeCell ref="I41:J41"/>
    <mergeCell ref="I42:J42"/>
    <mergeCell ref="I43:J43"/>
    <mergeCell ref="I44:J44"/>
    <mergeCell ref="I45:J45"/>
    <mergeCell ref="I46:J46"/>
    <mergeCell ref="I47:J47"/>
    <mergeCell ref="I48:J48"/>
    <mergeCell ref="I30:J30"/>
    <mergeCell ref="H31:K31"/>
    <mergeCell ref="H33:L33"/>
    <mergeCell ref="H34:J34"/>
    <mergeCell ref="I35:J35"/>
    <mergeCell ref="I36:J36"/>
    <mergeCell ref="I37:J37"/>
    <mergeCell ref="H38:K38"/>
    <mergeCell ref="H39:L39"/>
    <mergeCell ref="H21:I21"/>
    <mergeCell ref="J21:L21"/>
    <mergeCell ref="H23:L23"/>
    <mergeCell ref="I24:J24"/>
    <mergeCell ref="I25:J25"/>
    <mergeCell ref="I26:J26"/>
    <mergeCell ref="I27:J27"/>
    <mergeCell ref="I28:J28"/>
    <mergeCell ref="I29:J29"/>
    <mergeCell ref="J16:L16"/>
    <mergeCell ref="H17:I17"/>
    <mergeCell ref="J17:L17"/>
    <mergeCell ref="H18:I18"/>
    <mergeCell ref="J18:L18"/>
    <mergeCell ref="H19:I19"/>
    <mergeCell ref="J19:L19"/>
    <mergeCell ref="H20:I20"/>
    <mergeCell ref="J20:L20"/>
    <mergeCell ref="D14:F14"/>
    <mergeCell ref="D21:F21"/>
    <mergeCell ref="B6:C6"/>
    <mergeCell ref="H2:L2"/>
    <mergeCell ref="H3:L3"/>
    <mergeCell ref="H4:L5"/>
    <mergeCell ref="H6:I6"/>
    <mergeCell ref="H7:I7"/>
    <mergeCell ref="H8:I8"/>
    <mergeCell ref="K8:L8"/>
    <mergeCell ref="H9:I9"/>
    <mergeCell ref="K9:L9"/>
    <mergeCell ref="H10:I10"/>
    <mergeCell ref="K10:L10"/>
    <mergeCell ref="H11:I11"/>
    <mergeCell ref="K11:L11"/>
    <mergeCell ref="H12:L12"/>
    <mergeCell ref="H13:I13"/>
    <mergeCell ref="K13:L13"/>
    <mergeCell ref="H14:I14"/>
    <mergeCell ref="J14:L14"/>
    <mergeCell ref="H15:I15"/>
    <mergeCell ref="J15:L15"/>
    <mergeCell ref="H16:I16"/>
    <mergeCell ref="B67:F67"/>
    <mergeCell ref="B77:F77"/>
    <mergeCell ref="C37:D37"/>
    <mergeCell ref="B39:F39"/>
    <mergeCell ref="C35:D35"/>
    <mergeCell ref="C36:D36"/>
    <mergeCell ref="B38:E38"/>
    <mergeCell ref="B40:D40"/>
    <mergeCell ref="C29:D29"/>
    <mergeCell ref="C30:D30"/>
    <mergeCell ref="B31:E31"/>
    <mergeCell ref="B33:F33"/>
    <mergeCell ref="B34:D34"/>
    <mergeCell ref="C46:D46"/>
    <mergeCell ref="C47:D47"/>
    <mergeCell ref="C48:D48"/>
    <mergeCell ref="B49:D49"/>
    <mergeCell ref="B50:F50"/>
    <mergeCell ref="C41:D41"/>
    <mergeCell ref="C42:D42"/>
    <mergeCell ref="C43:D43"/>
    <mergeCell ref="C44:D44"/>
    <mergeCell ref="C45:D45"/>
    <mergeCell ref="C62:E62"/>
    <mergeCell ref="B137:E137"/>
    <mergeCell ref="B139:E139"/>
    <mergeCell ref="C130:E130"/>
    <mergeCell ref="C131:E131"/>
    <mergeCell ref="C132:E132"/>
    <mergeCell ref="C133:E133"/>
    <mergeCell ref="C134:E134"/>
    <mergeCell ref="B135:E135"/>
    <mergeCell ref="B91:F91"/>
    <mergeCell ref="B92:E92"/>
    <mergeCell ref="B95:E95"/>
    <mergeCell ref="B97:F97"/>
    <mergeCell ref="B106:F106"/>
    <mergeCell ref="C93:E93"/>
    <mergeCell ref="C94:E94"/>
    <mergeCell ref="C102:E102"/>
    <mergeCell ref="B104:E104"/>
    <mergeCell ref="B105:F105"/>
    <mergeCell ref="C107:E107"/>
    <mergeCell ref="C109:D109"/>
    <mergeCell ref="C108:D108"/>
    <mergeCell ref="B96:F96"/>
    <mergeCell ref="C98:E98"/>
    <mergeCell ref="C99:E99"/>
    <mergeCell ref="E8:F8"/>
    <mergeCell ref="E9:F9"/>
    <mergeCell ref="B13:C13"/>
    <mergeCell ref="E13:F13"/>
    <mergeCell ref="B14:C14"/>
    <mergeCell ref="B23:F23"/>
    <mergeCell ref="B2:F2"/>
    <mergeCell ref="B3:F3"/>
    <mergeCell ref="B4:F5"/>
    <mergeCell ref="B8:C8"/>
    <mergeCell ref="D15:F15"/>
    <mergeCell ref="D16:F16"/>
    <mergeCell ref="D17:F17"/>
    <mergeCell ref="D18:F18"/>
    <mergeCell ref="B12:F12"/>
    <mergeCell ref="B7:C7"/>
    <mergeCell ref="B9:C9"/>
    <mergeCell ref="B10:C10"/>
    <mergeCell ref="E10:F10"/>
    <mergeCell ref="B11:C11"/>
    <mergeCell ref="E11:F11"/>
    <mergeCell ref="D19:F19"/>
    <mergeCell ref="D20:F20"/>
    <mergeCell ref="B20:C20"/>
    <mergeCell ref="C24:D24"/>
    <mergeCell ref="C25:D25"/>
    <mergeCell ref="C26:D26"/>
    <mergeCell ref="C27:D27"/>
    <mergeCell ref="C28:D28"/>
    <mergeCell ref="B15:C15"/>
    <mergeCell ref="B16:C16"/>
    <mergeCell ref="B17:C17"/>
    <mergeCell ref="B18:C18"/>
    <mergeCell ref="B19:C19"/>
    <mergeCell ref="B21:C21"/>
    <mergeCell ref="C63:E63"/>
    <mergeCell ref="C64:E64"/>
    <mergeCell ref="B65:E65"/>
    <mergeCell ref="B66:F66"/>
    <mergeCell ref="B51:D51"/>
    <mergeCell ref="C52:D52"/>
    <mergeCell ref="B58:E58"/>
    <mergeCell ref="B60:F60"/>
    <mergeCell ref="B61:E61"/>
    <mergeCell ref="C53:D53"/>
    <mergeCell ref="C54:D54"/>
    <mergeCell ref="C55:D55"/>
    <mergeCell ref="C56:D56"/>
    <mergeCell ref="C57:D57"/>
    <mergeCell ref="C74:D74"/>
    <mergeCell ref="B75:D75"/>
    <mergeCell ref="B76:F76"/>
    <mergeCell ref="B78:D78"/>
    <mergeCell ref="C79:D79"/>
    <mergeCell ref="C68:D68"/>
    <mergeCell ref="C70:D70"/>
    <mergeCell ref="C71:D71"/>
    <mergeCell ref="C72:D72"/>
    <mergeCell ref="C73:D73"/>
    <mergeCell ref="C69:D69"/>
    <mergeCell ref="B85:D85"/>
    <mergeCell ref="B86:F86"/>
    <mergeCell ref="B87:D87"/>
    <mergeCell ref="B89:E89"/>
    <mergeCell ref="B90:F90"/>
    <mergeCell ref="C80:D80"/>
    <mergeCell ref="C81:D81"/>
    <mergeCell ref="C82:D82"/>
    <mergeCell ref="C83:D83"/>
    <mergeCell ref="C84:D84"/>
    <mergeCell ref="C100:E100"/>
    <mergeCell ref="C101:E101"/>
    <mergeCell ref="B115:E115"/>
    <mergeCell ref="B126:F126"/>
    <mergeCell ref="B127:E127"/>
    <mergeCell ref="C128:E128"/>
    <mergeCell ref="C129:E129"/>
    <mergeCell ref="C110:F110"/>
    <mergeCell ref="C111:D111"/>
    <mergeCell ref="C112:D112"/>
    <mergeCell ref="C113:D113"/>
    <mergeCell ref="C114:D114"/>
    <mergeCell ref="C103:E103"/>
  </mergeCells>
  <dataValidations count="3">
    <dataValidation allowBlank="1" showInputMessage="1" showErrorMessage="1" promptTitle="C.B.O:" prompt="Insira  O NÚMERO  da C.B.O cadastrada no Ministério do Trabalho e Emprego." sqref="D65554:F65554 HW65554:HY65554 RS65554:RU65554 ABO65554:ABQ65554 ALK65554:ALM65554 AVG65554:AVI65554 BFC65554:BFE65554 BOY65554:BPA65554 BYU65554:BYW65554 CIQ65554:CIS65554 CSM65554:CSO65554 DCI65554:DCK65554 DME65554:DMG65554 DWA65554:DWC65554 EFW65554:EFY65554 EPS65554:EPU65554 EZO65554:EZQ65554 FJK65554:FJM65554 FTG65554:FTI65554 GDC65554:GDE65554 GMY65554:GNA65554 GWU65554:GWW65554 HGQ65554:HGS65554 HQM65554:HQO65554 IAI65554:IAK65554 IKE65554:IKG65554 IUA65554:IUC65554 JDW65554:JDY65554 JNS65554:JNU65554 JXO65554:JXQ65554 KHK65554:KHM65554 KRG65554:KRI65554 LBC65554:LBE65554 LKY65554:LLA65554 LUU65554:LUW65554 MEQ65554:MES65554 MOM65554:MOO65554 MYI65554:MYK65554 NIE65554:NIG65554 NSA65554:NSC65554 OBW65554:OBY65554 OLS65554:OLU65554 OVO65554:OVQ65554 PFK65554:PFM65554 PPG65554:PPI65554 PZC65554:PZE65554 QIY65554:QJA65554 QSU65554:QSW65554 RCQ65554:RCS65554 RMM65554:RMO65554 RWI65554:RWK65554 SGE65554:SGG65554 SQA65554:SQC65554 SZW65554:SZY65554 TJS65554:TJU65554 TTO65554:TTQ65554 UDK65554:UDM65554 UNG65554:UNI65554 UXC65554:UXE65554 VGY65554:VHA65554 VQU65554:VQW65554 WAQ65554:WAS65554 WKM65554:WKO65554 WUI65554:WUK65554 D131090:F131090 HW131090:HY131090 RS131090:RU131090 ABO131090:ABQ131090 ALK131090:ALM131090 AVG131090:AVI131090 BFC131090:BFE131090 BOY131090:BPA131090 BYU131090:BYW131090 CIQ131090:CIS131090 CSM131090:CSO131090 DCI131090:DCK131090 DME131090:DMG131090 DWA131090:DWC131090 EFW131090:EFY131090 EPS131090:EPU131090 EZO131090:EZQ131090 FJK131090:FJM131090 FTG131090:FTI131090 GDC131090:GDE131090 GMY131090:GNA131090 GWU131090:GWW131090 HGQ131090:HGS131090 HQM131090:HQO131090 IAI131090:IAK131090 IKE131090:IKG131090 IUA131090:IUC131090 JDW131090:JDY131090 JNS131090:JNU131090 JXO131090:JXQ131090 KHK131090:KHM131090 KRG131090:KRI131090 LBC131090:LBE131090 LKY131090:LLA131090 LUU131090:LUW131090 MEQ131090:MES131090 MOM131090:MOO131090 MYI131090:MYK131090 NIE131090:NIG131090 NSA131090:NSC131090 OBW131090:OBY131090 OLS131090:OLU131090 OVO131090:OVQ131090 PFK131090:PFM131090 PPG131090:PPI131090 PZC131090:PZE131090 QIY131090:QJA131090 QSU131090:QSW131090 RCQ131090:RCS131090 RMM131090:RMO131090 RWI131090:RWK131090 SGE131090:SGG131090 SQA131090:SQC131090 SZW131090:SZY131090 TJS131090:TJU131090 TTO131090:TTQ131090 UDK131090:UDM131090 UNG131090:UNI131090 UXC131090:UXE131090 VGY131090:VHA131090 VQU131090:VQW131090 WAQ131090:WAS131090 WKM131090:WKO131090 WUI131090:WUK131090 D196626:F196626 HW196626:HY196626 RS196626:RU196626 ABO196626:ABQ196626 ALK196626:ALM196626 AVG196626:AVI196626 BFC196626:BFE196626 BOY196626:BPA196626 BYU196626:BYW196626 CIQ196626:CIS196626 CSM196626:CSO196626 DCI196626:DCK196626 DME196626:DMG196626 DWA196626:DWC196626 EFW196626:EFY196626 EPS196626:EPU196626 EZO196626:EZQ196626 FJK196626:FJM196626 FTG196626:FTI196626 GDC196626:GDE196626 GMY196626:GNA196626 GWU196626:GWW196626 HGQ196626:HGS196626 HQM196626:HQO196626 IAI196626:IAK196626 IKE196626:IKG196626 IUA196626:IUC196626 JDW196626:JDY196626 JNS196626:JNU196626 JXO196626:JXQ196626 KHK196626:KHM196626 KRG196626:KRI196626 LBC196626:LBE196626 LKY196626:LLA196626 LUU196626:LUW196626 MEQ196626:MES196626 MOM196626:MOO196626 MYI196626:MYK196626 NIE196626:NIG196626 NSA196626:NSC196626 OBW196626:OBY196626 OLS196626:OLU196626 OVO196626:OVQ196626 PFK196626:PFM196626 PPG196626:PPI196626 PZC196626:PZE196626 QIY196626:QJA196626 QSU196626:QSW196626 RCQ196626:RCS196626 RMM196626:RMO196626 RWI196626:RWK196626 SGE196626:SGG196626 SQA196626:SQC196626 SZW196626:SZY196626 TJS196626:TJU196626 TTO196626:TTQ196626 UDK196626:UDM196626 UNG196626:UNI196626 UXC196626:UXE196626 VGY196626:VHA196626 VQU196626:VQW196626 WAQ196626:WAS196626 WKM196626:WKO196626 WUI196626:WUK196626 D262162:F262162 HW262162:HY262162 RS262162:RU262162 ABO262162:ABQ262162 ALK262162:ALM262162 AVG262162:AVI262162 BFC262162:BFE262162 BOY262162:BPA262162 BYU262162:BYW262162 CIQ262162:CIS262162 CSM262162:CSO262162 DCI262162:DCK262162 DME262162:DMG262162 DWA262162:DWC262162 EFW262162:EFY262162 EPS262162:EPU262162 EZO262162:EZQ262162 FJK262162:FJM262162 FTG262162:FTI262162 GDC262162:GDE262162 GMY262162:GNA262162 GWU262162:GWW262162 HGQ262162:HGS262162 HQM262162:HQO262162 IAI262162:IAK262162 IKE262162:IKG262162 IUA262162:IUC262162 JDW262162:JDY262162 JNS262162:JNU262162 JXO262162:JXQ262162 KHK262162:KHM262162 KRG262162:KRI262162 LBC262162:LBE262162 LKY262162:LLA262162 LUU262162:LUW262162 MEQ262162:MES262162 MOM262162:MOO262162 MYI262162:MYK262162 NIE262162:NIG262162 NSA262162:NSC262162 OBW262162:OBY262162 OLS262162:OLU262162 OVO262162:OVQ262162 PFK262162:PFM262162 PPG262162:PPI262162 PZC262162:PZE262162 QIY262162:QJA262162 QSU262162:QSW262162 RCQ262162:RCS262162 RMM262162:RMO262162 RWI262162:RWK262162 SGE262162:SGG262162 SQA262162:SQC262162 SZW262162:SZY262162 TJS262162:TJU262162 TTO262162:TTQ262162 UDK262162:UDM262162 UNG262162:UNI262162 UXC262162:UXE262162 VGY262162:VHA262162 VQU262162:VQW262162 WAQ262162:WAS262162 WKM262162:WKO262162 WUI262162:WUK262162 D327698:F327698 HW327698:HY327698 RS327698:RU327698 ABO327698:ABQ327698 ALK327698:ALM327698 AVG327698:AVI327698 BFC327698:BFE327698 BOY327698:BPA327698 BYU327698:BYW327698 CIQ327698:CIS327698 CSM327698:CSO327698 DCI327698:DCK327698 DME327698:DMG327698 DWA327698:DWC327698 EFW327698:EFY327698 EPS327698:EPU327698 EZO327698:EZQ327698 FJK327698:FJM327698 FTG327698:FTI327698 GDC327698:GDE327698 GMY327698:GNA327698 GWU327698:GWW327698 HGQ327698:HGS327698 HQM327698:HQO327698 IAI327698:IAK327698 IKE327698:IKG327698 IUA327698:IUC327698 JDW327698:JDY327698 JNS327698:JNU327698 JXO327698:JXQ327698 KHK327698:KHM327698 KRG327698:KRI327698 LBC327698:LBE327698 LKY327698:LLA327698 LUU327698:LUW327698 MEQ327698:MES327698 MOM327698:MOO327698 MYI327698:MYK327698 NIE327698:NIG327698 NSA327698:NSC327698 OBW327698:OBY327698 OLS327698:OLU327698 OVO327698:OVQ327698 PFK327698:PFM327698 PPG327698:PPI327698 PZC327698:PZE327698 QIY327698:QJA327698 QSU327698:QSW327698 RCQ327698:RCS327698 RMM327698:RMO327698 RWI327698:RWK327698 SGE327698:SGG327698 SQA327698:SQC327698 SZW327698:SZY327698 TJS327698:TJU327698 TTO327698:TTQ327698 UDK327698:UDM327698 UNG327698:UNI327698 UXC327698:UXE327698 VGY327698:VHA327698 VQU327698:VQW327698 WAQ327698:WAS327698 WKM327698:WKO327698 WUI327698:WUK327698 D393234:F393234 HW393234:HY393234 RS393234:RU393234 ABO393234:ABQ393234 ALK393234:ALM393234 AVG393234:AVI393234 BFC393234:BFE393234 BOY393234:BPA393234 BYU393234:BYW393234 CIQ393234:CIS393234 CSM393234:CSO393234 DCI393234:DCK393234 DME393234:DMG393234 DWA393234:DWC393234 EFW393234:EFY393234 EPS393234:EPU393234 EZO393234:EZQ393234 FJK393234:FJM393234 FTG393234:FTI393234 GDC393234:GDE393234 GMY393234:GNA393234 GWU393234:GWW393234 HGQ393234:HGS393234 HQM393234:HQO393234 IAI393234:IAK393234 IKE393234:IKG393234 IUA393234:IUC393234 JDW393234:JDY393234 JNS393234:JNU393234 JXO393234:JXQ393234 KHK393234:KHM393234 KRG393234:KRI393234 LBC393234:LBE393234 LKY393234:LLA393234 LUU393234:LUW393234 MEQ393234:MES393234 MOM393234:MOO393234 MYI393234:MYK393234 NIE393234:NIG393234 NSA393234:NSC393234 OBW393234:OBY393234 OLS393234:OLU393234 OVO393234:OVQ393234 PFK393234:PFM393234 PPG393234:PPI393234 PZC393234:PZE393234 QIY393234:QJA393234 QSU393234:QSW393234 RCQ393234:RCS393234 RMM393234:RMO393234 RWI393234:RWK393234 SGE393234:SGG393234 SQA393234:SQC393234 SZW393234:SZY393234 TJS393234:TJU393234 TTO393234:TTQ393234 UDK393234:UDM393234 UNG393234:UNI393234 UXC393234:UXE393234 VGY393234:VHA393234 VQU393234:VQW393234 WAQ393234:WAS393234 WKM393234:WKO393234 WUI393234:WUK393234 D458770:F458770 HW458770:HY458770 RS458770:RU458770 ABO458770:ABQ458770 ALK458770:ALM458770 AVG458770:AVI458770 BFC458770:BFE458770 BOY458770:BPA458770 BYU458770:BYW458770 CIQ458770:CIS458770 CSM458770:CSO458770 DCI458770:DCK458770 DME458770:DMG458770 DWA458770:DWC458770 EFW458770:EFY458770 EPS458770:EPU458770 EZO458770:EZQ458770 FJK458770:FJM458770 FTG458770:FTI458770 GDC458770:GDE458770 GMY458770:GNA458770 GWU458770:GWW458770 HGQ458770:HGS458770 HQM458770:HQO458770 IAI458770:IAK458770 IKE458770:IKG458770 IUA458770:IUC458770 JDW458770:JDY458770 JNS458770:JNU458770 JXO458770:JXQ458770 KHK458770:KHM458770 KRG458770:KRI458770 LBC458770:LBE458770 LKY458770:LLA458770 LUU458770:LUW458770 MEQ458770:MES458770 MOM458770:MOO458770 MYI458770:MYK458770 NIE458770:NIG458770 NSA458770:NSC458770 OBW458770:OBY458770 OLS458770:OLU458770 OVO458770:OVQ458770 PFK458770:PFM458770 PPG458770:PPI458770 PZC458770:PZE458770 QIY458770:QJA458770 QSU458770:QSW458770 RCQ458770:RCS458770 RMM458770:RMO458770 RWI458770:RWK458770 SGE458770:SGG458770 SQA458770:SQC458770 SZW458770:SZY458770 TJS458770:TJU458770 TTO458770:TTQ458770 UDK458770:UDM458770 UNG458770:UNI458770 UXC458770:UXE458770 VGY458770:VHA458770 VQU458770:VQW458770 WAQ458770:WAS458770 WKM458770:WKO458770 WUI458770:WUK458770 D524306:F524306 HW524306:HY524306 RS524306:RU524306 ABO524306:ABQ524306 ALK524306:ALM524306 AVG524306:AVI524306 BFC524306:BFE524306 BOY524306:BPA524306 BYU524306:BYW524306 CIQ524306:CIS524306 CSM524306:CSO524306 DCI524306:DCK524306 DME524306:DMG524306 DWA524306:DWC524306 EFW524306:EFY524306 EPS524306:EPU524306 EZO524306:EZQ524306 FJK524306:FJM524306 FTG524306:FTI524306 GDC524306:GDE524306 GMY524306:GNA524306 GWU524306:GWW524306 HGQ524306:HGS524306 HQM524306:HQO524306 IAI524306:IAK524306 IKE524306:IKG524306 IUA524306:IUC524306 JDW524306:JDY524306 JNS524306:JNU524306 JXO524306:JXQ524306 KHK524306:KHM524306 KRG524306:KRI524306 LBC524306:LBE524306 LKY524306:LLA524306 LUU524306:LUW524306 MEQ524306:MES524306 MOM524306:MOO524306 MYI524306:MYK524306 NIE524306:NIG524306 NSA524306:NSC524306 OBW524306:OBY524306 OLS524306:OLU524306 OVO524306:OVQ524306 PFK524306:PFM524306 PPG524306:PPI524306 PZC524306:PZE524306 QIY524306:QJA524306 QSU524306:QSW524306 RCQ524306:RCS524306 RMM524306:RMO524306 RWI524306:RWK524306 SGE524306:SGG524306 SQA524306:SQC524306 SZW524306:SZY524306 TJS524306:TJU524306 TTO524306:TTQ524306 UDK524306:UDM524306 UNG524306:UNI524306 UXC524306:UXE524306 VGY524306:VHA524306 VQU524306:VQW524306 WAQ524306:WAS524306 WKM524306:WKO524306 WUI524306:WUK524306 D589842:F589842 HW589842:HY589842 RS589842:RU589842 ABO589842:ABQ589842 ALK589842:ALM589842 AVG589842:AVI589842 BFC589842:BFE589842 BOY589842:BPA589842 BYU589842:BYW589842 CIQ589842:CIS589842 CSM589842:CSO589842 DCI589842:DCK589842 DME589842:DMG589842 DWA589842:DWC589842 EFW589842:EFY589842 EPS589842:EPU589842 EZO589842:EZQ589842 FJK589842:FJM589842 FTG589842:FTI589842 GDC589842:GDE589842 GMY589842:GNA589842 GWU589842:GWW589842 HGQ589842:HGS589842 HQM589842:HQO589842 IAI589842:IAK589842 IKE589842:IKG589842 IUA589842:IUC589842 JDW589842:JDY589842 JNS589842:JNU589842 JXO589842:JXQ589842 KHK589842:KHM589842 KRG589842:KRI589842 LBC589842:LBE589842 LKY589842:LLA589842 LUU589842:LUW589842 MEQ589842:MES589842 MOM589842:MOO589842 MYI589842:MYK589842 NIE589842:NIG589842 NSA589842:NSC589842 OBW589842:OBY589842 OLS589842:OLU589842 OVO589842:OVQ589842 PFK589842:PFM589842 PPG589842:PPI589842 PZC589842:PZE589842 QIY589842:QJA589842 QSU589842:QSW589842 RCQ589842:RCS589842 RMM589842:RMO589842 RWI589842:RWK589842 SGE589842:SGG589842 SQA589842:SQC589842 SZW589842:SZY589842 TJS589842:TJU589842 TTO589842:TTQ589842 UDK589842:UDM589842 UNG589842:UNI589842 UXC589842:UXE589842 VGY589842:VHA589842 VQU589842:VQW589842 WAQ589842:WAS589842 WKM589842:WKO589842 WUI589842:WUK589842 D655378:F655378 HW655378:HY655378 RS655378:RU655378 ABO655378:ABQ655378 ALK655378:ALM655378 AVG655378:AVI655378 BFC655378:BFE655378 BOY655378:BPA655378 BYU655378:BYW655378 CIQ655378:CIS655378 CSM655378:CSO655378 DCI655378:DCK655378 DME655378:DMG655378 DWA655378:DWC655378 EFW655378:EFY655378 EPS655378:EPU655378 EZO655378:EZQ655378 FJK655378:FJM655378 FTG655378:FTI655378 GDC655378:GDE655378 GMY655378:GNA655378 GWU655378:GWW655378 HGQ655378:HGS655378 HQM655378:HQO655378 IAI655378:IAK655378 IKE655378:IKG655378 IUA655378:IUC655378 JDW655378:JDY655378 JNS655378:JNU655378 JXO655378:JXQ655378 KHK655378:KHM655378 KRG655378:KRI655378 LBC655378:LBE655378 LKY655378:LLA655378 LUU655378:LUW655378 MEQ655378:MES655378 MOM655378:MOO655378 MYI655378:MYK655378 NIE655378:NIG655378 NSA655378:NSC655378 OBW655378:OBY655378 OLS655378:OLU655378 OVO655378:OVQ655378 PFK655378:PFM655378 PPG655378:PPI655378 PZC655378:PZE655378 QIY655378:QJA655378 QSU655378:QSW655378 RCQ655378:RCS655378 RMM655378:RMO655378 RWI655378:RWK655378 SGE655378:SGG655378 SQA655378:SQC655378 SZW655378:SZY655378 TJS655378:TJU655378 TTO655378:TTQ655378 UDK655378:UDM655378 UNG655378:UNI655378 UXC655378:UXE655378 VGY655378:VHA655378 VQU655378:VQW655378 WAQ655378:WAS655378 WKM655378:WKO655378 WUI655378:WUK655378 D720914:F720914 HW720914:HY720914 RS720914:RU720914 ABO720914:ABQ720914 ALK720914:ALM720914 AVG720914:AVI720914 BFC720914:BFE720914 BOY720914:BPA720914 BYU720914:BYW720914 CIQ720914:CIS720914 CSM720914:CSO720914 DCI720914:DCK720914 DME720914:DMG720914 DWA720914:DWC720914 EFW720914:EFY720914 EPS720914:EPU720914 EZO720914:EZQ720914 FJK720914:FJM720914 FTG720914:FTI720914 GDC720914:GDE720914 GMY720914:GNA720914 GWU720914:GWW720914 HGQ720914:HGS720914 HQM720914:HQO720914 IAI720914:IAK720914 IKE720914:IKG720914 IUA720914:IUC720914 JDW720914:JDY720914 JNS720914:JNU720914 JXO720914:JXQ720914 KHK720914:KHM720914 KRG720914:KRI720914 LBC720914:LBE720914 LKY720914:LLA720914 LUU720914:LUW720914 MEQ720914:MES720914 MOM720914:MOO720914 MYI720914:MYK720914 NIE720914:NIG720914 NSA720914:NSC720914 OBW720914:OBY720914 OLS720914:OLU720914 OVO720914:OVQ720914 PFK720914:PFM720914 PPG720914:PPI720914 PZC720914:PZE720914 QIY720914:QJA720914 QSU720914:QSW720914 RCQ720914:RCS720914 RMM720914:RMO720914 RWI720914:RWK720914 SGE720914:SGG720914 SQA720914:SQC720914 SZW720914:SZY720914 TJS720914:TJU720914 TTO720914:TTQ720914 UDK720914:UDM720914 UNG720914:UNI720914 UXC720914:UXE720914 VGY720914:VHA720914 VQU720914:VQW720914 WAQ720914:WAS720914 WKM720914:WKO720914 WUI720914:WUK720914 D786450:F786450 HW786450:HY786450 RS786450:RU786450 ABO786450:ABQ786450 ALK786450:ALM786450 AVG786450:AVI786450 BFC786450:BFE786450 BOY786450:BPA786450 BYU786450:BYW786450 CIQ786450:CIS786450 CSM786450:CSO786450 DCI786450:DCK786450 DME786450:DMG786450 DWA786450:DWC786450 EFW786450:EFY786450 EPS786450:EPU786450 EZO786450:EZQ786450 FJK786450:FJM786450 FTG786450:FTI786450 GDC786450:GDE786450 GMY786450:GNA786450 GWU786450:GWW786450 HGQ786450:HGS786450 HQM786450:HQO786450 IAI786450:IAK786450 IKE786450:IKG786450 IUA786450:IUC786450 JDW786450:JDY786450 JNS786450:JNU786450 JXO786450:JXQ786450 KHK786450:KHM786450 KRG786450:KRI786450 LBC786450:LBE786450 LKY786450:LLA786450 LUU786450:LUW786450 MEQ786450:MES786450 MOM786450:MOO786450 MYI786450:MYK786450 NIE786450:NIG786450 NSA786450:NSC786450 OBW786450:OBY786450 OLS786450:OLU786450 OVO786450:OVQ786450 PFK786450:PFM786450 PPG786450:PPI786450 PZC786450:PZE786450 QIY786450:QJA786450 QSU786450:QSW786450 RCQ786450:RCS786450 RMM786450:RMO786450 RWI786450:RWK786450 SGE786450:SGG786450 SQA786450:SQC786450 SZW786450:SZY786450 TJS786450:TJU786450 TTO786450:TTQ786450 UDK786450:UDM786450 UNG786450:UNI786450 UXC786450:UXE786450 VGY786450:VHA786450 VQU786450:VQW786450 WAQ786450:WAS786450 WKM786450:WKO786450 WUI786450:WUK786450 D851986:F851986 HW851986:HY851986 RS851986:RU851986 ABO851986:ABQ851986 ALK851986:ALM851986 AVG851986:AVI851986 BFC851986:BFE851986 BOY851986:BPA851986 BYU851986:BYW851986 CIQ851986:CIS851986 CSM851986:CSO851986 DCI851986:DCK851986 DME851986:DMG851986 DWA851986:DWC851986 EFW851986:EFY851986 EPS851986:EPU851986 EZO851986:EZQ851986 FJK851986:FJM851986 FTG851986:FTI851986 GDC851986:GDE851986 GMY851986:GNA851986 GWU851986:GWW851986 HGQ851986:HGS851986 HQM851986:HQO851986 IAI851986:IAK851986 IKE851986:IKG851986 IUA851986:IUC851986 JDW851986:JDY851986 JNS851986:JNU851986 JXO851986:JXQ851986 KHK851986:KHM851986 KRG851986:KRI851986 LBC851986:LBE851986 LKY851986:LLA851986 LUU851986:LUW851986 MEQ851986:MES851986 MOM851986:MOO851986 MYI851986:MYK851986 NIE851986:NIG851986 NSA851986:NSC851986 OBW851986:OBY851986 OLS851986:OLU851986 OVO851986:OVQ851986 PFK851986:PFM851986 PPG851986:PPI851986 PZC851986:PZE851986 QIY851986:QJA851986 QSU851986:QSW851986 RCQ851986:RCS851986 RMM851986:RMO851986 RWI851986:RWK851986 SGE851986:SGG851986 SQA851986:SQC851986 SZW851986:SZY851986 TJS851986:TJU851986 TTO851986:TTQ851986 UDK851986:UDM851986 UNG851986:UNI851986 UXC851986:UXE851986 VGY851986:VHA851986 VQU851986:VQW851986 WAQ851986:WAS851986 WKM851986:WKO851986 WUI851986:WUK851986 D917522:F917522 HW917522:HY917522 RS917522:RU917522 ABO917522:ABQ917522 ALK917522:ALM917522 AVG917522:AVI917522 BFC917522:BFE917522 BOY917522:BPA917522 BYU917522:BYW917522 CIQ917522:CIS917522 CSM917522:CSO917522 DCI917522:DCK917522 DME917522:DMG917522 DWA917522:DWC917522 EFW917522:EFY917522 EPS917522:EPU917522 EZO917522:EZQ917522 FJK917522:FJM917522 FTG917522:FTI917522 GDC917522:GDE917522 GMY917522:GNA917522 GWU917522:GWW917522 HGQ917522:HGS917522 HQM917522:HQO917522 IAI917522:IAK917522 IKE917522:IKG917522 IUA917522:IUC917522 JDW917522:JDY917522 JNS917522:JNU917522 JXO917522:JXQ917522 KHK917522:KHM917522 KRG917522:KRI917522 LBC917522:LBE917522 LKY917522:LLA917522 LUU917522:LUW917522 MEQ917522:MES917522 MOM917522:MOO917522 MYI917522:MYK917522 NIE917522:NIG917522 NSA917522:NSC917522 OBW917522:OBY917522 OLS917522:OLU917522 OVO917522:OVQ917522 PFK917522:PFM917522 PPG917522:PPI917522 PZC917522:PZE917522 QIY917522:QJA917522 QSU917522:QSW917522 RCQ917522:RCS917522 RMM917522:RMO917522 RWI917522:RWK917522 SGE917522:SGG917522 SQA917522:SQC917522 SZW917522:SZY917522 TJS917522:TJU917522 TTO917522:TTQ917522 UDK917522:UDM917522 UNG917522:UNI917522 UXC917522:UXE917522 VGY917522:VHA917522 VQU917522:VQW917522 WAQ917522:WAS917522 WKM917522:WKO917522 WUI917522:WUK917522 D983058:F983058 HW983058:HY983058 RS983058:RU983058 ABO983058:ABQ983058 ALK983058:ALM983058 AVG983058:AVI983058 BFC983058:BFE983058 BOY983058:BPA983058 BYU983058:BYW983058 CIQ983058:CIS983058 CSM983058:CSO983058 DCI983058:DCK983058 DME983058:DMG983058 DWA983058:DWC983058 EFW983058:EFY983058 EPS983058:EPU983058 EZO983058:EZQ983058 FJK983058:FJM983058 FTG983058:FTI983058 GDC983058:GDE983058 GMY983058:GNA983058 GWU983058:GWW983058 HGQ983058:HGS983058 HQM983058:HQO983058 IAI983058:IAK983058 IKE983058:IKG983058 IUA983058:IUC983058 JDW983058:JDY983058 JNS983058:JNU983058 JXO983058:JXQ983058 KHK983058:KHM983058 KRG983058:KRI983058 LBC983058:LBE983058 LKY983058:LLA983058 LUU983058:LUW983058 MEQ983058:MES983058 MOM983058:MOO983058 MYI983058:MYK983058 NIE983058:NIG983058 NSA983058:NSC983058 OBW983058:OBY983058 OLS983058:OLU983058 OVO983058:OVQ983058 PFK983058:PFM983058 PPG983058:PPI983058 PZC983058:PZE983058 QIY983058:QJA983058 QSU983058:QSW983058 RCQ983058:RCS983058 RMM983058:RMO983058 RWI983058:RWK983058 SGE983058:SGG983058 SQA983058:SQC983058 SZW983058:SZY983058 TJS983058:TJU983058 TTO983058:TTQ983058 UDK983058:UDM983058 UNG983058:UNI983058 UXC983058:UXE983058 VGY983058:VHA983058 VQU983058:VQW983058 WAQ983058:WAS983058 WKM983058:WKO983058 WUI983058:WUK983058 WUI15:WUK15 WKM15:WKO15 WAQ15:WAS15 VQU15:VQW15 VGY15:VHA15 UXC15:UXE15 UNG15:UNI15 UDK15:UDM15 TTO15:TTQ15 TJS15:TJU15 SZW15:SZY15 SQA15:SQC15 SGE15:SGG15 RWI15:RWK15 RMM15:RMO15 RCQ15:RCS15 QSU15:QSW15 QIY15:QJA15 PZC15:PZE15 PPG15:PPI15 PFK15:PFM15 OVO15:OVQ15 OLS15:OLU15 OBW15:OBY15 NSA15:NSC15 NIE15:NIG15 MYI15:MYK15 MOM15:MOO15 MEQ15:MES15 LUU15:LUW15 LKY15:LLA15 LBC15:LBE15 KRG15:KRI15 KHK15:KHM15 JXO15:JXQ15 JNS15:JNU15 JDW15:JDY15 IUA15:IUC15 IKE15:IKG15 IAI15:IAK15 HQM15:HQO15 HGQ15:HGS15 GWU15:GWW15 GMY15:GNA15 GDC15:GDE15 FTG15:FTI15 FJK15:FJM15 EZO15:EZQ15 EPS15:EPU15 EFW15:EFY15 DWA15:DWC15 DME15:DMG15 DCI15:DCK15 CSM15:CSO15 CIQ15:CIS15 BYU15:BYW15 BOY15:BPA15 BFC15:BFE15 AVG15:AVI15 ALK15:ALM15 ABO15:ABQ15 RS15:RU15 HW15:HY15 D15:F15 V65554:X65554 V131090:X131090 V196626:X196626 V262162:X262162 V327698:X327698 V393234:X393234 V458770:X458770 V524306:X524306 V589842:X589842 V655378:X655378 V720914:X720914 V786450:X786450 V851986:X851986 V917522:X917522 V983058:X983058 V15:X15 J65554:L65554 J131090:L131090 J196626:L196626 J262162:L262162 J327698:L327698 J393234:L393234 J458770:L458770 J524306:L524306 J589842:L589842 J655378:L655378 J720914:L720914 J786450:L786450 J851986:L851986 J917522:L917522 J983058:L983058 J15:L15 P65554:S65554 P131090:S131090 P196626:S196626 P262162:S262162 P327698:S327698 P393234:S393234 P458770:S458770 P524306:S524306 P589842:S589842 P655378:S655378 P720914:S720914 P786450:S786450 P851986:S851986 P917522:S917522 P983058:S983058 P15:R15" xr:uid="{00000000-0002-0000-0D00-000000000000}"/>
    <dataValidation allowBlank="1" showInputMessage="1" showErrorMessage="1" promptTitle="Sindicato Profissional:" sqref="D65556:F65556 HW65556:HY65556 RS65556:RU65556 ABO65556:ABQ65556 ALK65556:ALM65556 AVG65556:AVI65556 BFC65556:BFE65556 BOY65556:BPA65556 BYU65556:BYW65556 CIQ65556:CIS65556 CSM65556:CSO65556 DCI65556:DCK65556 DME65556:DMG65556 DWA65556:DWC65556 EFW65556:EFY65556 EPS65556:EPU65556 EZO65556:EZQ65556 FJK65556:FJM65556 FTG65556:FTI65556 GDC65556:GDE65556 GMY65556:GNA65556 GWU65556:GWW65556 HGQ65556:HGS65556 HQM65556:HQO65556 IAI65556:IAK65556 IKE65556:IKG65556 IUA65556:IUC65556 JDW65556:JDY65556 JNS65556:JNU65556 JXO65556:JXQ65556 KHK65556:KHM65556 KRG65556:KRI65556 LBC65556:LBE65556 LKY65556:LLA65556 LUU65556:LUW65556 MEQ65556:MES65556 MOM65556:MOO65556 MYI65556:MYK65556 NIE65556:NIG65556 NSA65556:NSC65556 OBW65556:OBY65556 OLS65556:OLU65556 OVO65556:OVQ65556 PFK65556:PFM65556 PPG65556:PPI65556 PZC65556:PZE65556 QIY65556:QJA65556 QSU65556:QSW65556 RCQ65556:RCS65556 RMM65556:RMO65556 RWI65556:RWK65556 SGE65556:SGG65556 SQA65556:SQC65556 SZW65556:SZY65556 TJS65556:TJU65556 TTO65556:TTQ65556 UDK65556:UDM65556 UNG65556:UNI65556 UXC65556:UXE65556 VGY65556:VHA65556 VQU65556:VQW65556 WAQ65556:WAS65556 WKM65556:WKO65556 WUI65556:WUK65556 D131092:F131092 HW131092:HY131092 RS131092:RU131092 ABO131092:ABQ131092 ALK131092:ALM131092 AVG131092:AVI131092 BFC131092:BFE131092 BOY131092:BPA131092 BYU131092:BYW131092 CIQ131092:CIS131092 CSM131092:CSO131092 DCI131092:DCK131092 DME131092:DMG131092 DWA131092:DWC131092 EFW131092:EFY131092 EPS131092:EPU131092 EZO131092:EZQ131092 FJK131092:FJM131092 FTG131092:FTI131092 GDC131092:GDE131092 GMY131092:GNA131092 GWU131092:GWW131092 HGQ131092:HGS131092 HQM131092:HQO131092 IAI131092:IAK131092 IKE131092:IKG131092 IUA131092:IUC131092 JDW131092:JDY131092 JNS131092:JNU131092 JXO131092:JXQ131092 KHK131092:KHM131092 KRG131092:KRI131092 LBC131092:LBE131092 LKY131092:LLA131092 LUU131092:LUW131092 MEQ131092:MES131092 MOM131092:MOO131092 MYI131092:MYK131092 NIE131092:NIG131092 NSA131092:NSC131092 OBW131092:OBY131092 OLS131092:OLU131092 OVO131092:OVQ131092 PFK131092:PFM131092 PPG131092:PPI131092 PZC131092:PZE131092 QIY131092:QJA131092 QSU131092:QSW131092 RCQ131092:RCS131092 RMM131092:RMO131092 RWI131092:RWK131092 SGE131092:SGG131092 SQA131092:SQC131092 SZW131092:SZY131092 TJS131092:TJU131092 TTO131092:TTQ131092 UDK131092:UDM131092 UNG131092:UNI131092 UXC131092:UXE131092 VGY131092:VHA131092 VQU131092:VQW131092 WAQ131092:WAS131092 WKM131092:WKO131092 WUI131092:WUK131092 D196628:F196628 HW196628:HY196628 RS196628:RU196628 ABO196628:ABQ196628 ALK196628:ALM196628 AVG196628:AVI196628 BFC196628:BFE196628 BOY196628:BPA196628 BYU196628:BYW196628 CIQ196628:CIS196628 CSM196628:CSO196628 DCI196628:DCK196628 DME196628:DMG196628 DWA196628:DWC196628 EFW196628:EFY196628 EPS196628:EPU196628 EZO196628:EZQ196628 FJK196628:FJM196628 FTG196628:FTI196628 GDC196628:GDE196628 GMY196628:GNA196628 GWU196628:GWW196628 HGQ196628:HGS196628 HQM196628:HQO196628 IAI196628:IAK196628 IKE196628:IKG196628 IUA196628:IUC196628 JDW196628:JDY196628 JNS196628:JNU196628 JXO196628:JXQ196628 KHK196628:KHM196628 KRG196628:KRI196628 LBC196628:LBE196628 LKY196628:LLA196628 LUU196628:LUW196628 MEQ196628:MES196628 MOM196628:MOO196628 MYI196628:MYK196628 NIE196628:NIG196628 NSA196628:NSC196628 OBW196628:OBY196628 OLS196628:OLU196628 OVO196628:OVQ196628 PFK196628:PFM196628 PPG196628:PPI196628 PZC196628:PZE196628 QIY196628:QJA196628 QSU196628:QSW196628 RCQ196628:RCS196628 RMM196628:RMO196628 RWI196628:RWK196628 SGE196628:SGG196628 SQA196628:SQC196628 SZW196628:SZY196628 TJS196628:TJU196628 TTO196628:TTQ196628 UDK196628:UDM196628 UNG196628:UNI196628 UXC196628:UXE196628 VGY196628:VHA196628 VQU196628:VQW196628 WAQ196628:WAS196628 WKM196628:WKO196628 WUI196628:WUK196628 D262164:F262164 HW262164:HY262164 RS262164:RU262164 ABO262164:ABQ262164 ALK262164:ALM262164 AVG262164:AVI262164 BFC262164:BFE262164 BOY262164:BPA262164 BYU262164:BYW262164 CIQ262164:CIS262164 CSM262164:CSO262164 DCI262164:DCK262164 DME262164:DMG262164 DWA262164:DWC262164 EFW262164:EFY262164 EPS262164:EPU262164 EZO262164:EZQ262164 FJK262164:FJM262164 FTG262164:FTI262164 GDC262164:GDE262164 GMY262164:GNA262164 GWU262164:GWW262164 HGQ262164:HGS262164 HQM262164:HQO262164 IAI262164:IAK262164 IKE262164:IKG262164 IUA262164:IUC262164 JDW262164:JDY262164 JNS262164:JNU262164 JXO262164:JXQ262164 KHK262164:KHM262164 KRG262164:KRI262164 LBC262164:LBE262164 LKY262164:LLA262164 LUU262164:LUW262164 MEQ262164:MES262164 MOM262164:MOO262164 MYI262164:MYK262164 NIE262164:NIG262164 NSA262164:NSC262164 OBW262164:OBY262164 OLS262164:OLU262164 OVO262164:OVQ262164 PFK262164:PFM262164 PPG262164:PPI262164 PZC262164:PZE262164 QIY262164:QJA262164 QSU262164:QSW262164 RCQ262164:RCS262164 RMM262164:RMO262164 RWI262164:RWK262164 SGE262164:SGG262164 SQA262164:SQC262164 SZW262164:SZY262164 TJS262164:TJU262164 TTO262164:TTQ262164 UDK262164:UDM262164 UNG262164:UNI262164 UXC262164:UXE262164 VGY262164:VHA262164 VQU262164:VQW262164 WAQ262164:WAS262164 WKM262164:WKO262164 WUI262164:WUK262164 D327700:F327700 HW327700:HY327700 RS327700:RU327700 ABO327700:ABQ327700 ALK327700:ALM327700 AVG327700:AVI327700 BFC327700:BFE327700 BOY327700:BPA327700 BYU327700:BYW327700 CIQ327700:CIS327700 CSM327700:CSO327700 DCI327700:DCK327700 DME327700:DMG327700 DWA327700:DWC327700 EFW327700:EFY327700 EPS327700:EPU327700 EZO327700:EZQ327700 FJK327700:FJM327700 FTG327700:FTI327700 GDC327700:GDE327700 GMY327700:GNA327700 GWU327700:GWW327700 HGQ327700:HGS327700 HQM327700:HQO327700 IAI327700:IAK327700 IKE327700:IKG327700 IUA327700:IUC327700 JDW327700:JDY327700 JNS327700:JNU327700 JXO327700:JXQ327700 KHK327700:KHM327700 KRG327700:KRI327700 LBC327700:LBE327700 LKY327700:LLA327700 LUU327700:LUW327700 MEQ327700:MES327700 MOM327700:MOO327700 MYI327700:MYK327700 NIE327700:NIG327700 NSA327700:NSC327700 OBW327700:OBY327700 OLS327700:OLU327700 OVO327700:OVQ327700 PFK327700:PFM327700 PPG327700:PPI327700 PZC327700:PZE327700 QIY327700:QJA327700 QSU327700:QSW327700 RCQ327700:RCS327700 RMM327700:RMO327700 RWI327700:RWK327700 SGE327700:SGG327700 SQA327700:SQC327700 SZW327700:SZY327700 TJS327700:TJU327700 TTO327700:TTQ327700 UDK327700:UDM327700 UNG327700:UNI327700 UXC327700:UXE327700 VGY327700:VHA327700 VQU327700:VQW327700 WAQ327700:WAS327700 WKM327700:WKO327700 WUI327700:WUK327700 D393236:F393236 HW393236:HY393236 RS393236:RU393236 ABO393236:ABQ393236 ALK393236:ALM393236 AVG393236:AVI393236 BFC393236:BFE393236 BOY393236:BPA393236 BYU393236:BYW393236 CIQ393236:CIS393236 CSM393236:CSO393236 DCI393236:DCK393236 DME393236:DMG393236 DWA393236:DWC393236 EFW393236:EFY393236 EPS393236:EPU393236 EZO393236:EZQ393236 FJK393236:FJM393236 FTG393236:FTI393236 GDC393236:GDE393236 GMY393236:GNA393236 GWU393236:GWW393236 HGQ393236:HGS393236 HQM393236:HQO393236 IAI393236:IAK393236 IKE393236:IKG393236 IUA393236:IUC393236 JDW393236:JDY393236 JNS393236:JNU393236 JXO393236:JXQ393236 KHK393236:KHM393236 KRG393236:KRI393236 LBC393236:LBE393236 LKY393236:LLA393236 LUU393236:LUW393236 MEQ393236:MES393236 MOM393236:MOO393236 MYI393236:MYK393236 NIE393236:NIG393236 NSA393236:NSC393236 OBW393236:OBY393236 OLS393236:OLU393236 OVO393236:OVQ393236 PFK393236:PFM393236 PPG393236:PPI393236 PZC393236:PZE393236 QIY393236:QJA393236 QSU393236:QSW393236 RCQ393236:RCS393236 RMM393236:RMO393236 RWI393236:RWK393236 SGE393236:SGG393236 SQA393236:SQC393236 SZW393236:SZY393236 TJS393236:TJU393236 TTO393236:TTQ393236 UDK393236:UDM393236 UNG393236:UNI393236 UXC393236:UXE393236 VGY393236:VHA393236 VQU393236:VQW393236 WAQ393236:WAS393236 WKM393236:WKO393236 WUI393236:WUK393236 D458772:F458772 HW458772:HY458772 RS458772:RU458772 ABO458772:ABQ458772 ALK458772:ALM458772 AVG458772:AVI458772 BFC458772:BFE458772 BOY458772:BPA458772 BYU458772:BYW458772 CIQ458772:CIS458772 CSM458772:CSO458772 DCI458772:DCK458772 DME458772:DMG458772 DWA458772:DWC458772 EFW458772:EFY458772 EPS458772:EPU458772 EZO458772:EZQ458772 FJK458772:FJM458772 FTG458772:FTI458772 GDC458772:GDE458772 GMY458772:GNA458772 GWU458772:GWW458772 HGQ458772:HGS458772 HQM458772:HQO458772 IAI458772:IAK458772 IKE458772:IKG458772 IUA458772:IUC458772 JDW458772:JDY458772 JNS458772:JNU458772 JXO458772:JXQ458772 KHK458772:KHM458772 KRG458772:KRI458772 LBC458772:LBE458772 LKY458772:LLA458772 LUU458772:LUW458772 MEQ458772:MES458772 MOM458772:MOO458772 MYI458772:MYK458772 NIE458772:NIG458772 NSA458772:NSC458772 OBW458772:OBY458772 OLS458772:OLU458772 OVO458772:OVQ458772 PFK458772:PFM458772 PPG458772:PPI458772 PZC458772:PZE458772 QIY458772:QJA458772 QSU458772:QSW458772 RCQ458772:RCS458772 RMM458772:RMO458772 RWI458772:RWK458772 SGE458772:SGG458772 SQA458772:SQC458772 SZW458772:SZY458772 TJS458772:TJU458772 TTO458772:TTQ458772 UDK458772:UDM458772 UNG458772:UNI458772 UXC458772:UXE458772 VGY458772:VHA458772 VQU458772:VQW458772 WAQ458772:WAS458772 WKM458772:WKO458772 WUI458772:WUK458772 D524308:F524308 HW524308:HY524308 RS524308:RU524308 ABO524308:ABQ524308 ALK524308:ALM524308 AVG524308:AVI524308 BFC524308:BFE524308 BOY524308:BPA524308 BYU524308:BYW524308 CIQ524308:CIS524308 CSM524308:CSO524308 DCI524308:DCK524308 DME524308:DMG524308 DWA524308:DWC524308 EFW524308:EFY524308 EPS524308:EPU524308 EZO524308:EZQ524308 FJK524308:FJM524308 FTG524308:FTI524308 GDC524308:GDE524308 GMY524308:GNA524308 GWU524308:GWW524308 HGQ524308:HGS524308 HQM524308:HQO524308 IAI524308:IAK524308 IKE524308:IKG524308 IUA524308:IUC524308 JDW524308:JDY524308 JNS524308:JNU524308 JXO524308:JXQ524308 KHK524308:KHM524308 KRG524308:KRI524308 LBC524308:LBE524308 LKY524308:LLA524308 LUU524308:LUW524308 MEQ524308:MES524308 MOM524308:MOO524308 MYI524308:MYK524308 NIE524308:NIG524308 NSA524308:NSC524308 OBW524308:OBY524308 OLS524308:OLU524308 OVO524308:OVQ524308 PFK524308:PFM524308 PPG524308:PPI524308 PZC524308:PZE524308 QIY524308:QJA524308 QSU524308:QSW524308 RCQ524308:RCS524308 RMM524308:RMO524308 RWI524308:RWK524308 SGE524308:SGG524308 SQA524308:SQC524308 SZW524308:SZY524308 TJS524308:TJU524308 TTO524308:TTQ524308 UDK524308:UDM524308 UNG524308:UNI524308 UXC524308:UXE524308 VGY524308:VHA524308 VQU524308:VQW524308 WAQ524308:WAS524308 WKM524308:WKO524308 WUI524308:WUK524308 D589844:F589844 HW589844:HY589844 RS589844:RU589844 ABO589844:ABQ589844 ALK589844:ALM589844 AVG589844:AVI589844 BFC589844:BFE589844 BOY589844:BPA589844 BYU589844:BYW589844 CIQ589844:CIS589844 CSM589844:CSO589844 DCI589844:DCK589844 DME589844:DMG589844 DWA589844:DWC589844 EFW589844:EFY589844 EPS589844:EPU589844 EZO589844:EZQ589844 FJK589844:FJM589844 FTG589844:FTI589844 GDC589844:GDE589844 GMY589844:GNA589844 GWU589844:GWW589844 HGQ589844:HGS589844 HQM589844:HQO589844 IAI589844:IAK589844 IKE589844:IKG589844 IUA589844:IUC589844 JDW589844:JDY589844 JNS589844:JNU589844 JXO589844:JXQ589844 KHK589844:KHM589844 KRG589844:KRI589844 LBC589844:LBE589844 LKY589844:LLA589844 LUU589844:LUW589844 MEQ589844:MES589844 MOM589844:MOO589844 MYI589844:MYK589844 NIE589844:NIG589844 NSA589844:NSC589844 OBW589844:OBY589844 OLS589844:OLU589844 OVO589844:OVQ589844 PFK589844:PFM589844 PPG589844:PPI589844 PZC589844:PZE589844 QIY589844:QJA589844 QSU589844:QSW589844 RCQ589844:RCS589844 RMM589844:RMO589844 RWI589844:RWK589844 SGE589844:SGG589844 SQA589844:SQC589844 SZW589844:SZY589844 TJS589844:TJU589844 TTO589844:TTQ589844 UDK589844:UDM589844 UNG589844:UNI589844 UXC589844:UXE589844 VGY589844:VHA589844 VQU589844:VQW589844 WAQ589844:WAS589844 WKM589844:WKO589844 WUI589844:WUK589844 D655380:F655380 HW655380:HY655380 RS655380:RU655380 ABO655380:ABQ655380 ALK655380:ALM655380 AVG655380:AVI655380 BFC655380:BFE655380 BOY655380:BPA655380 BYU655380:BYW655380 CIQ655380:CIS655380 CSM655380:CSO655380 DCI655380:DCK655380 DME655380:DMG655380 DWA655380:DWC655380 EFW655380:EFY655380 EPS655380:EPU655380 EZO655380:EZQ655380 FJK655380:FJM655380 FTG655380:FTI655380 GDC655380:GDE655380 GMY655380:GNA655380 GWU655380:GWW655380 HGQ655380:HGS655380 HQM655380:HQO655380 IAI655380:IAK655380 IKE655380:IKG655380 IUA655380:IUC655380 JDW655380:JDY655380 JNS655380:JNU655380 JXO655380:JXQ655380 KHK655380:KHM655380 KRG655380:KRI655380 LBC655380:LBE655380 LKY655380:LLA655380 LUU655380:LUW655380 MEQ655380:MES655380 MOM655380:MOO655380 MYI655380:MYK655380 NIE655380:NIG655380 NSA655380:NSC655380 OBW655380:OBY655380 OLS655380:OLU655380 OVO655380:OVQ655380 PFK655380:PFM655380 PPG655380:PPI655380 PZC655380:PZE655380 QIY655380:QJA655380 QSU655380:QSW655380 RCQ655380:RCS655380 RMM655380:RMO655380 RWI655380:RWK655380 SGE655380:SGG655380 SQA655380:SQC655380 SZW655380:SZY655380 TJS655380:TJU655380 TTO655380:TTQ655380 UDK655380:UDM655380 UNG655380:UNI655380 UXC655380:UXE655380 VGY655380:VHA655380 VQU655380:VQW655380 WAQ655380:WAS655380 WKM655380:WKO655380 WUI655380:WUK655380 D720916:F720916 HW720916:HY720916 RS720916:RU720916 ABO720916:ABQ720916 ALK720916:ALM720916 AVG720916:AVI720916 BFC720916:BFE720916 BOY720916:BPA720916 BYU720916:BYW720916 CIQ720916:CIS720916 CSM720916:CSO720916 DCI720916:DCK720916 DME720916:DMG720916 DWA720916:DWC720916 EFW720916:EFY720916 EPS720916:EPU720916 EZO720916:EZQ720916 FJK720916:FJM720916 FTG720916:FTI720916 GDC720916:GDE720916 GMY720916:GNA720916 GWU720916:GWW720916 HGQ720916:HGS720916 HQM720916:HQO720916 IAI720916:IAK720916 IKE720916:IKG720916 IUA720916:IUC720916 JDW720916:JDY720916 JNS720916:JNU720916 JXO720916:JXQ720916 KHK720916:KHM720916 KRG720916:KRI720916 LBC720916:LBE720916 LKY720916:LLA720916 LUU720916:LUW720916 MEQ720916:MES720916 MOM720916:MOO720916 MYI720916:MYK720916 NIE720916:NIG720916 NSA720916:NSC720916 OBW720916:OBY720916 OLS720916:OLU720916 OVO720916:OVQ720916 PFK720916:PFM720916 PPG720916:PPI720916 PZC720916:PZE720916 QIY720916:QJA720916 QSU720916:QSW720916 RCQ720916:RCS720916 RMM720916:RMO720916 RWI720916:RWK720916 SGE720916:SGG720916 SQA720916:SQC720916 SZW720916:SZY720916 TJS720916:TJU720916 TTO720916:TTQ720916 UDK720916:UDM720916 UNG720916:UNI720916 UXC720916:UXE720916 VGY720916:VHA720916 VQU720916:VQW720916 WAQ720916:WAS720916 WKM720916:WKO720916 WUI720916:WUK720916 D786452:F786452 HW786452:HY786452 RS786452:RU786452 ABO786452:ABQ786452 ALK786452:ALM786452 AVG786452:AVI786452 BFC786452:BFE786452 BOY786452:BPA786452 BYU786452:BYW786452 CIQ786452:CIS786452 CSM786452:CSO786452 DCI786452:DCK786452 DME786452:DMG786452 DWA786452:DWC786452 EFW786452:EFY786452 EPS786452:EPU786452 EZO786452:EZQ786452 FJK786452:FJM786452 FTG786452:FTI786452 GDC786452:GDE786452 GMY786452:GNA786452 GWU786452:GWW786452 HGQ786452:HGS786452 HQM786452:HQO786452 IAI786452:IAK786452 IKE786452:IKG786452 IUA786452:IUC786452 JDW786452:JDY786452 JNS786452:JNU786452 JXO786452:JXQ786452 KHK786452:KHM786452 KRG786452:KRI786452 LBC786452:LBE786452 LKY786452:LLA786452 LUU786452:LUW786452 MEQ786452:MES786452 MOM786452:MOO786452 MYI786452:MYK786452 NIE786452:NIG786452 NSA786452:NSC786452 OBW786452:OBY786452 OLS786452:OLU786452 OVO786452:OVQ786452 PFK786452:PFM786452 PPG786452:PPI786452 PZC786452:PZE786452 QIY786452:QJA786452 QSU786452:QSW786452 RCQ786452:RCS786452 RMM786452:RMO786452 RWI786452:RWK786452 SGE786452:SGG786452 SQA786452:SQC786452 SZW786452:SZY786452 TJS786452:TJU786452 TTO786452:TTQ786452 UDK786452:UDM786452 UNG786452:UNI786452 UXC786452:UXE786452 VGY786452:VHA786452 VQU786452:VQW786452 WAQ786452:WAS786452 WKM786452:WKO786452 WUI786452:WUK786452 D851988:F851988 HW851988:HY851988 RS851988:RU851988 ABO851988:ABQ851988 ALK851988:ALM851988 AVG851988:AVI851988 BFC851988:BFE851988 BOY851988:BPA851988 BYU851988:BYW851988 CIQ851988:CIS851988 CSM851988:CSO851988 DCI851988:DCK851988 DME851988:DMG851988 DWA851988:DWC851988 EFW851988:EFY851988 EPS851988:EPU851988 EZO851988:EZQ851988 FJK851988:FJM851988 FTG851988:FTI851988 GDC851988:GDE851988 GMY851988:GNA851988 GWU851988:GWW851988 HGQ851988:HGS851988 HQM851988:HQO851988 IAI851988:IAK851988 IKE851988:IKG851988 IUA851988:IUC851988 JDW851988:JDY851988 JNS851988:JNU851988 JXO851988:JXQ851988 KHK851988:KHM851988 KRG851988:KRI851988 LBC851988:LBE851988 LKY851988:LLA851988 LUU851988:LUW851988 MEQ851988:MES851988 MOM851988:MOO851988 MYI851988:MYK851988 NIE851988:NIG851988 NSA851988:NSC851988 OBW851988:OBY851988 OLS851988:OLU851988 OVO851988:OVQ851988 PFK851988:PFM851988 PPG851988:PPI851988 PZC851988:PZE851988 QIY851988:QJA851988 QSU851988:QSW851988 RCQ851988:RCS851988 RMM851988:RMO851988 RWI851988:RWK851988 SGE851988:SGG851988 SQA851988:SQC851988 SZW851988:SZY851988 TJS851988:TJU851988 TTO851988:TTQ851988 UDK851988:UDM851988 UNG851988:UNI851988 UXC851988:UXE851988 VGY851988:VHA851988 VQU851988:VQW851988 WAQ851988:WAS851988 WKM851988:WKO851988 WUI851988:WUK851988 D917524:F917524 HW917524:HY917524 RS917524:RU917524 ABO917524:ABQ917524 ALK917524:ALM917524 AVG917524:AVI917524 BFC917524:BFE917524 BOY917524:BPA917524 BYU917524:BYW917524 CIQ917524:CIS917524 CSM917524:CSO917524 DCI917524:DCK917524 DME917524:DMG917524 DWA917524:DWC917524 EFW917524:EFY917524 EPS917524:EPU917524 EZO917524:EZQ917524 FJK917524:FJM917524 FTG917524:FTI917524 GDC917524:GDE917524 GMY917524:GNA917524 GWU917524:GWW917524 HGQ917524:HGS917524 HQM917524:HQO917524 IAI917524:IAK917524 IKE917524:IKG917524 IUA917524:IUC917524 JDW917524:JDY917524 JNS917524:JNU917524 JXO917524:JXQ917524 KHK917524:KHM917524 KRG917524:KRI917524 LBC917524:LBE917524 LKY917524:LLA917524 LUU917524:LUW917524 MEQ917524:MES917524 MOM917524:MOO917524 MYI917524:MYK917524 NIE917524:NIG917524 NSA917524:NSC917524 OBW917524:OBY917524 OLS917524:OLU917524 OVO917524:OVQ917524 PFK917524:PFM917524 PPG917524:PPI917524 PZC917524:PZE917524 QIY917524:QJA917524 QSU917524:QSW917524 RCQ917524:RCS917524 RMM917524:RMO917524 RWI917524:RWK917524 SGE917524:SGG917524 SQA917524:SQC917524 SZW917524:SZY917524 TJS917524:TJU917524 TTO917524:TTQ917524 UDK917524:UDM917524 UNG917524:UNI917524 UXC917524:UXE917524 VGY917524:VHA917524 VQU917524:VQW917524 WAQ917524:WAS917524 WKM917524:WKO917524 WUI917524:WUK917524 D983060:F983060 HW983060:HY983060 RS983060:RU983060 ABO983060:ABQ983060 ALK983060:ALM983060 AVG983060:AVI983060 BFC983060:BFE983060 BOY983060:BPA983060 BYU983060:BYW983060 CIQ983060:CIS983060 CSM983060:CSO983060 DCI983060:DCK983060 DME983060:DMG983060 DWA983060:DWC983060 EFW983060:EFY983060 EPS983060:EPU983060 EZO983060:EZQ983060 FJK983060:FJM983060 FTG983060:FTI983060 GDC983060:GDE983060 GMY983060:GNA983060 GWU983060:GWW983060 HGQ983060:HGS983060 HQM983060:HQO983060 IAI983060:IAK983060 IKE983060:IKG983060 IUA983060:IUC983060 JDW983060:JDY983060 JNS983060:JNU983060 JXO983060:JXQ983060 KHK983060:KHM983060 KRG983060:KRI983060 LBC983060:LBE983060 LKY983060:LLA983060 LUU983060:LUW983060 MEQ983060:MES983060 MOM983060:MOO983060 MYI983060:MYK983060 NIE983060:NIG983060 NSA983060:NSC983060 OBW983060:OBY983060 OLS983060:OLU983060 OVO983060:OVQ983060 PFK983060:PFM983060 PPG983060:PPI983060 PZC983060:PZE983060 QIY983060:QJA983060 QSU983060:QSW983060 RCQ983060:RCS983060 RMM983060:RMO983060 RWI983060:RWK983060 SGE983060:SGG983060 SQA983060:SQC983060 SZW983060:SZY983060 TJS983060:TJU983060 TTO983060:TTQ983060 UDK983060:UDM983060 UNG983060:UNI983060 UXC983060:UXE983060 VGY983060:VHA983060 VQU983060:VQW983060 WAQ983060:WAS983060 WKM983060:WKO983060 WUI983060:WUK983060 WUI17:WUK17 WKM17:WKO17 WAQ17:WAS17 VQU17:VQW17 VGY17:VHA17 UXC17:UXE17 UNG17:UNI17 UDK17:UDM17 TTO17:TTQ17 TJS17:TJU17 SZW17:SZY17 SQA17:SQC17 SGE17:SGG17 RWI17:RWK17 RMM17:RMO17 RCQ17:RCS17 QSU17:QSW17 QIY17:QJA17 PZC17:PZE17 PPG17:PPI17 PFK17:PFM17 OVO17:OVQ17 OLS17:OLU17 OBW17:OBY17 NSA17:NSC17 NIE17:NIG17 MYI17:MYK17 MOM17:MOO17 MEQ17:MES17 LUU17:LUW17 LKY17:LLA17 LBC17:LBE17 KRG17:KRI17 KHK17:KHM17 JXO17:JXQ17 JNS17:JNU17 JDW17:JDY17 IUA17:IUC17 IKE17:IKG17 IAI17:IAK17 HQM17:HQO17 HGQ17:HGS17 GWU17:GWW17 GMY17:GNA17 GDC17:GDE17 FTG17:FTI17 FJK17:FJM17 EZO17:EZQ17 EPS17:EPU17 EFW17:EFY17 DWA17:DWC17 DME17:DMG17 DCI17:DCK17 CSM17:CSO17 CIQ17:CIS17 BYU17:BYW17 BOY17:BPA17 BFC17:BFE17 AVG17:AVI17 ALK17:ALM17 ABO17:ABQ17 RS17:RU17 HW17:HY17 D17:F17 V65556:X65556 V131092:X131092 V196628:X196628 V262164:X262164 V327700:X327700 V393236:X393236 V458772:X458772 V524308:X524308 V589844:X589844 V655380:X655380 V720916:X720916 V786452:X786452 V851988:X851988 V917524:X917524 V983060:X983060 V17:X17 J65556:L65556 J131092:L131092 J196628:L196628 J262164:L262164 J327700:L327700 J393236:L393236 J458772:L458772 J524308:L524308 J589844:L589844 J655380:L655380 J720916:L720916 J786452:L786452 J851988:L851988 J917524:L917524 J983060:L983060 J17:L17 P65556:S65556 P131092:S131092 P196628:S196628 P262164:S262164 P327700:S327700 P393236:S393236 P458772:S458772 P524308:S524308 P589844:S589844 P655380:S655380 P720916:S720916 P786452:S786452 P851988:S851988 P917524:S917524 P983060:S983060 P17:R17" xr:uid="{00000000-0002-0000-0D00-000001000000}"/>
    <dataValidation type="date" operator="greaterThan" allowBlank="1" showInputMessage="1" showErrorMessage="1" errorTitle="Data Base:" error="Insira a data no formato &quot;dd/mm/aaaa&quot;._x000a_(Ex.: Para a data de 1º de janeiro de 2012, digite &quot;1/1/2012&quot;)" promptTitle="Data Base:" sqref="D65558:F65558 HW65558:HY65558 RS65558:RU65558 ABO65558:ABQ65558 ALK65558:ALM65558 AVG65558:AVI65558 BFC65558:BFE65558 BOY65558:BPA65558 BYU65558:BYW65558 CIQ65558:CIS65558 CSM65558:CSO65558 DCI65558:DCK65558 DME65558:DMG65558 DWA65558:DWC65558 EFW65558:EFY65558 EPS65558:EPU65558 EZO65558:EZQ65558 FJK65558:FJM65558 FTG65558:FTI65558 GDC65558:GDE65558 GMY65558:GNA65558 GWU65558:GWW65558 HGQ65558:HGS65558 HQM65558:HQO65558 IAI65558:IAK65558 IKE65558:IKG65558 IUA65558:IUC65558 JDW65558:JDY65558 JNS65558:JNU65558 JXO65558:JXQ65558 KHK65558:KHM65558 KRG65558:KRI65558 LBC65558:LBE65558 LKY65558:LLA65558 LUU65558:LUW65558 MEQ65558:MES65558 MOM65558:MOO65558 MYI65558:MYK65558 NIE65558:NIG65558 NSA65558:NSC65558 OBW65558:OBY65558 OLS65558:OLU65558 OVO65558:OVQ65558 PFK65558:PFM65558 PPG65558:PPI65558 PZC65558:PZE65558 QIY65558:QJA65558 QSU65558:QSW65558 RCQ65558:RCS65558 RMM65558:RMO65558 RWI65558:RWK65558 SGE65558:SGG65558 SQA65558:SQC65558 SZW65558:SZY65558 TJS65558:TJU65558 TTO65558:TTQ65558 UDK65558:UDM65558 UNG65558:UNI65558 UXC65558:UXE65558 VGY65558:VHA65558 VQU65558:VQW65558 WAQ65558:WAS65558 WKM65558:WKO65558 WUI65558:WUK65558 D131094:F131094 HW131094:HY131094 RS131094:RU131094 ABO131094:ABQ131094 ALK131094:ALM131094 AVG131094:AVI131094 BFC131094:BFE131094 BOY131094:BPA131094 BYU131094:BYW131094 CIQ131094:CIS131094 CSM131094:CSO131094 DCI131094:DCK131094 DME131094:DMG131094 DWA131094:DWC131094 EFW131094:EFY131094 EPS131094:EPU131094 EZO131094:EZQ131094 FJK131094:FJM131094 FTG131094:FTI131094 GDC131094:GDE131094 GMY131094:GNA131094 GWU131094:GWW131094 HGQ131094:HGS131094 HQM131094:HQO131094 IAI131094:IAK131094 IKE131094:IKG131094 IUA131094:IUC131094 JDW131094:JDY131094 JNS131094:JNU131094 JXO131094:JXQ131094 KHK131094:KHM131094 KRG131094:KRI131094 LBC131094:LBE131094 LKY131094:LLA131094 LUU131094:LUW131094 MEQ131094:MES131094 MOM131094:MOO131094 MYI131094:MYK131094 NIE131094:NIG131094 NSA131094:NSC131094 OBW131094:OBY131094 OLS131094:OLU131094 OVO131094:OVQ131094 PFK131094:PFM131094 PPG131094:PPI131094 PZC131094:PZE131094 QIY131094:QJA131094 QSU131094:QSW131094 RCQ131094:RCS131094 RMM131094:RMO131094 RWI131094:RWK131094 SGE131094:SGG131094 SQA131094:SQC131094 SZW131094:SZY131094 TJS131094:TJU131094 TTO131094:TTQ131094 UDK131094:UDM131094 UNG131094:UNI131094 UXC131094:UXE131094 VGY131094:VHA131094 VQU131094:VQW131094 WAQ131094:WAS131094 WKM131094:WKO131094 WUI131094:WUK131094 D196630:F196630 HW196630:HY196630 RS196630:RU196630 ABO196630:ABQ196630 ALK196630:ALM196630 AVG196630:AVI196630 BFC196630:BFE196630 BOY196630:BPA196630 BYU196630:BYW196630 CIQ196630:CIS196630 CSM196630:CSO196630 DCI196630:DCK196630 DME196630:DMG196630 DWA196630:DWC196630 EFW196630:EFY196630 EPS196630:EPU196630 EZO196630:EZQ196630 FJK196630:FJM196630 FTG196630:FTI196630 GDC196630:GDE196630 GMY196630:GNA196630 GWU196630:GWW196630 HGQ196630:HGS196630 HQM196630:HQO196630 IAI196630:IAK196630 IKE196630:IKG196630 IUA196630:IUC196630 JDW196630:JDY196630 JNS196630:JNU196630 JXO196630:JXQ196630 KHK196630:KHM196630 KRG196630:KRI196630 LBC196630:LBE196630 LKY196630:LLA196630 LUU196630:LUW196630 MEQ196630:MES196630 MOM196630:MOO196630 MYI196630:MYK196630 NIE196630:NIG196630 NSA196630:NSC196630 OBW196630:OBY196630 OLS196630:OLU196630 OVO196630:OVQ196630 PFK196630:PFM196630 PPG196630:PPI196630 PZC196630:PZE196630 QIY196630:QJA196630 QSU196630:QSW196630 RCQ196630:RCS196630 RMM196630:RMO196630 RWI196630:RWK196630 SGE196630:SGG196630 SQA196630:SQC196630 SZW196630:SZY196630 TJS196630:TJU196630 TTO196630:TTQ196630 UDK196630:UDM196630 UNG196630:UNI196630 UXC196630:UXE196630 VGY196630:VHA196630 VQU196630:VQW196630 WAQ196630:WAS196630 WKM196630:WKO196630 WUI196630:WUK196630 D262166:F262166 HW262166:HY262166 RS262166:RU262166 ABO262166:ABQ262166 ALK262166:ALM262166 AVG262166:AVI262166 BFC262166:BFE262166 BOY262166:BPA262166 BYU262166:BYW262166 CIQ262166:CIS262166 CSM262166:CSO262166 DCI262166:DCK262166 DME262166:DMG262166 DWA262166:DWC262166 EFW262166:EFY262166 EPS262166:EPU262166 EZO262166:EZQ262166 FJK262166:FJM262166 FTG262166:FTI262166 GDC262166:GDE262166 GMY262166:GNA262166 GWU262166:GWW262166 HGQ262166:HGS262166 HQM262166:HQO262166 IAI262166:IAK262166 IKE262166:IKG262166 IUA262166:IUC262166 JDW262166:JDY262166 JNS262166:JNU262166 JXO262166:JXQ262166 KHK262166:KHM262166 KRG262166:KRI262166 LBC262166:LBE262166 LKY262166:LLA262166 LUU262166:LUW262166 MEQ262166:MES262166 MOM262166:MOO262166 MYI262166:MYK262166 NIE262166:NIG262166 NSA262166:NSC262166 OBW262166:OBY262166 OLS262166:OLU262166 OVO262166:OVQ262166 PFK262166:PFM262166 PPG262166:PPI262166 PZC262166:PZE262166 QIY262166:QJA262166 QSU262166:QSW262166 RCQ262166:RCS262166 RMM262166:RMO262166 RWI262166:RWK262166 SGE262166:SGG262166 SQA262166:SQC262166 SZW262166:SZY262166 TJS262166:TJU262166 TTO262166:TTQ262166 UDK262166:UDM262166 UNG262166:UNI262166 UXC262166:UXE262166 VGY262166:VHA262166 VQU262166:VQW262166 WAQ262166:WAS262166 WKM262166:WKO262166 WUI262166:WUK262166 D327702:F327702 HW327702:HY327702 RS327702:RU327702 ABO327702:ABQ327702 ALK327702:ALM327702 AVG327702:AVI327702 BFC327702:BFE327702 BOY327702:BPA327702 BYU327702:BYW327702 CIQ327702:CIS327702 CSM327702:CSO327702 DCI327702:DCK327702 DME327702:DMG327702 DWA327702:DWC327702 EFW327702:EFY327702 EPS327702:EPU327702 EZO327702:EZQ327702 FJK327702:FJM327702 FTG327702:FTI327702 GDC327702:GDE327702 GMY327702:GNA327702 GWU327702:GWW327702 HGQ327702:HGS327702 HQM327702:HQO327702 IAI327702:IAK327702 IKE327702:IKG327702 IUA327702:IUC327702 JDW327702:JDY327702 JNS327702:JNU327702 JXO327702:JXQ327702 KHK327702:KHM327702 KRG327702:KRI327702 LBC327702:LBE327702 LKY327702:LLA327702 LUU327702:LUW327702 MEQ327702:MES327702 MOM327702:MOO327702 MYI327702:MYK327702 NIE327702:NIG327702 NSA327702:NSC327702 OBW327702:OBY327702 OLS327702:OLU327702 OVO327702:OVQ327702 PFK327702:PFM327702 PPG327702:PPI327702 PZC327702:PZE327702 QIY327702:QJA327702 QSU327702:QSW327702 RCQ327702:RCS327702 RMM327702:RMO327702 RWI327702:RWK327702 SGE327702:SGG327702 SQA327702:SQC327702 SZW327702:SZY327702 TJS327702:TJU327702 TTO327702:TTQ327702 UDK327702:UDM327702 UNG327702:UNI327702 UXC327702:UXE327702 VGY327702:VHA327702 VQU327702:VQW327702 WAQ327702:WAS327702 WKM327702:WKO327702 WUI327702:WUK327702 D393238:F393238 HW393238:HY393238 RS393238:RU393238 ABO393238:ABQ393238 ALK393238:ALM393238 AVG393238:AVI393238 BFC393238:BFE393238 BOY393238:BPA393238 BYU393238:BYW393238 CIQ393238:CIS393238 CSM393238:CSO393238 DCI393238:DCK393238 DME393238:DMG393238 DWA393238:DWC393238 EFW393238:EFY393238 EPS393238:EPU393238 EZO393238:EZQ393238 FJK393238:FJM393238 FTG393238:FTI393238 GDC393238:GDE393238 GMY393238:GNA393238 GWU393238:GWW393238 HGQ393238:HGS393238 HQM393238:HQO393238 IAI393238:IAK393238 IKE393238:IKG393238 IUA393238:IUC393238 JDW393238:JDY393238 JNS393238:JNU393238 JXO393238:JXQ393238 KHK393238:KHM393238 KRG393238:KRI393238 LBC393238:LBE393238 LKY393238:LLA393238 LUU393238:LUW393238 MEQ393238:MES393238 MOM393238:MOO393238 MYI393238:MYK393238 NIE393238:NIG393238 NSA393238:NSC393238 OBW393238:OBY393238 OLS393238:OLU393238 OVO393238:OVQ393238 PFK393238:PFM393238 PPG393238:PPI393238 PZC393238:PZE393238 QIY393238:QJA393238 QSU393238:QSW393238 RCQ393238:RCS393238 RMM393238:RMO393238 RWI393238:RWK393238 SGE393238:SGG393238 SQA393238:SQC393238 SZW393238:SZY393238 TJS393238:TJU393238 TTO393238:TTQ393238 UDK393238:UDM393238 UNG393238:UNI393238 UXC393238:UXE393238 VGY393238:VHA393238 VQU393238:VQW393238 WAQ393238:WAS393238 WKM393238:WKO393238 WUI393238:WUK393238 D458774:F458774 HW458774:HY458774 RS458774:RU458774 ABO458774:ABQ458774 ALK458774:ALM458774 AVG458774:AVI458774 BFC458774:BFE458774 BOY458774:BPA458774 BYU458774:BYW458774 CIQ458774:CIS458774 CSM458774:CSO458774 DCI458774:DCK458774 DME458774:DMG458774 DWA458774:DWC458774 EFW458774:EFY458774 EPS458774:EPU458774 EZO458774:EZQ458774 FJK458774:FJM458774 FTG458774:FTI458774 GDC458774:GDE458774 GMY458774:GNA458774 GWU458774:GWW458774 HGQ458774:HGS458774 HQM458774:HQO458774 IAI458774:IAK458774 IKE458774:IKG458774 IUA458774:IUC458774 JDW458774:JDY458774 JNS458774:JNU458774 JXO458774:JXQ458774 KHK458774:KHM458774 KRG458774:KRI458774 LBC458774:LBE458774 LKY458774:LLA458774 LUU458774:LUW458774 MEQ458774:MES458774 MOM458774:MOO458774 MYI458774:MYK458774 NIE458774:NIG458774 NSA458774:NSC458774 OBW458774:OBY458774 OLS458774:OLU458774 OVO458774:OVQ458774 PFK458774:PFM458774 PPG458774:PPI458774 PZC458774:PZE458774 QIY458774:QJA458774 QSU458774:QSW458774 RCQ458774:RCS458774 RMM458774:RMO458774 RWI458774:RWK458774 SGE458774:SGG458774 SQA458774:SQC458774 SZW458774:SZY458774 TJS458774:TJU458774 TTO458774:TTQ458774 UDK458774:UDM458774 UNG458774:UNI458774 UXC458774:UXE458774 VGY458774:VHA458774 VQU458774:VQW458774 WAQ458774:WAS458774 WKM458774:WKO458774 WUI458774:WUK458774 D524310:F524310 HW524310:HY524310 RS524310:RU524310 ABO524310:ABQ524310 ALK524310:ALM524310 AVG524310:AVI524310 BFC524310:BFE524310 BOY524310:BPA524310 BYU524310:BYW524310 CIQ524310:CIS524310 CSM524310:CSO524310 DCI524310:DCK524310 DME524310:DMG524310 DWA524310:DWC524310 EFW524310:EFY524310 EPS524310:EPU524310 EZO524310:EZQ524310 FJK524310:FJM524310 FTG524310:FTI524310 GDC524310:GDE524310 GMY524310:GNA524310 GWU524310:GWW524310 HGQ524310:HGS524310 HQM524310:HQO524310 IAI524310:IAK524310 IKE524310:IKG524310 IUA524310:IUC524310 JDW524310:JDY524310 JNS524310:JNU524310 JXO524310:JXQ524310 KHK524310:KHM524310 KRG524310:KRI524310 LBC524310:LBE524310 LKY524310:LLA524310 LUU524310:LUW524310 MEQ524310:MES524310 MOM524310:MOO524310 MYI524310:MYK524310 NIE524310:NIG524310 NSA524310:NSC524310 OBW524310:OBY524310 OLS524310:OLU524310 OVO524310:OVQ524310 PFK524310:PFM524310 PPG524310:PPI524310 PZC524310:PZE524310 QIY524310:QJA524310 QSU524310:QSW524310 RCQ524310:RCS524310 RMM524310:RMO524310 RWI524310:RWK524310 SGE524310:SGG524310 SQA524310:SQC524310 SZW524310:SZY524310 TJS524310:TJU524310 TTO524310:TTQ524310 UDK524310:UDM524310 UNG524310:UNI524310 UXC524310:UXE524310 VGY524310:VHA524310 VQU524310:VQW524310 WAQ524310:WAS524310 WKM524310:WKO524310 WUI524310:WUK524310 D589846:F589846 HW589846:HY589846 RS589846:RU589846 ABO589846:ABQ589846 ALK589846:ALM589846 AVG589846:AVI589846 BFC589846:BFE589846 BOY589846:BPA589846 BYU589846:BYW589846 CIQ589846:CIS589846 CSM589846:CSO589846 DCI589846:DCK589846 DME589846:DMG589846 DWA589846:DWC589846 EFW589846:EFY589846 EPS589846:EPU589846 EZO589846:EZQ589846 FJK589846:FJM589846 FTG589846:FTI589846 GDC589846:GDE589846 GMY589846:GNA589846 GWU589846:GWW589846 HGQ589846:HGS589846 HQM589846:HQO589846 IAI589846:IAK589846 IKE589846:IKG589846 IUA589846:IUC589846 JDW589846:JDY589846 JNS589846:JNU589846 JXO589846:JXQ589846 KHK589846:KHM589846 KRG589846:KRI589846 LBC589846:LBE589846 LKY589846:LLA589846 LUU589846:LUW589846 MEQ589846:MES589846 MOM589846:MOO589846 MYI589846:MYK589846 NIE589846:NIG589846 NSA589846:NSC589846 OBW589846:OBY589846 OLS589846:OLU589846 OVO589846:OVQ589846 PFK589846:PFM589846 PPG589846:PPI589846 PZC589846:PZE589846 QIY589846:QJA589846 QSU589846:QSW589846 RCQ589846:RCS589846 RMM589846:RMO589846 RWI589846:RWK589846 SGE589846:SGG589846 SQA589846:SQC589846 SZW589846:SZY589846 TJS589846:TJU589846 TTO589846:TTQ589846 UDK589846:UDM589846 UNG589846:UNI589846 UXC589846:UXE589846 VGY589846:VHA589846 VQU589846:VQW589846 WAQ589846:WAS589846 WKM589846:WKO589846 WUI589846:WUK589846 D655382:F655382 HW655382:HY655382 RS655382:RU655382 ABO655382:ABQ655382 ALK655382:ALM655382 AVG655382:AVI655382 BFC655382:BFE655382 BOY655382:BPA655382 BYU655382:BYW655382 CIQ655382:CIS655382 CSM655382:CSO655382 DCI655382:DCK655382 DME655382:DMG655382 DWA655382:DWC655382 EFW655382:EFY655382 EPS655382:EPU655382 EZO655382:EZQ655382 FJK655382:FJM655382 FTG655382:FTI655382 GDC655382:GDE655382 GMY655382:GNA655382 GWU655382:GWW655382 HGQ655382:HGS655382 HQM655382:HQO655382 IAI655382:IAK655382 IKE655382:IKG655382 IUA655382:IUC655382 JDW655382:JDY655382 JNS655382:JNU655382 JXO655382:JXQ655382 KHK655382:KHM655382 KRG655382:KRI655382 LBC655382:LBE655382 LKY655382:LLA655382 LUU655382:LUW655382 MEQ655382:MES655382 MOM655382:MOO655382 MYI655382:MYK655382 NIE655382:NIG655382 NSA655382:NSC655382 OBW655382:OBY655382 OLS655382:OLU655382 OVO655382:OVQ655382 PFK655382:PFM655382 PPG655382:PPI655382 PZC655382:PZE655382 QIY655382:QJA655382 QSU655382:QSW655382 RCQ655382:RCS655382 RMM655382:RMO655382 RWI655382:RWK655382 SGE655382:SGG655382 SQA655382:SQC655382 SZW655382:SZY655382 TJS655382:TJU655382 TTO655382:TTQ655382 UDK655382:UDM655382 UNG655382:UNI655382 UXC655382:UXE655382 VGY655382:VHA655382 VQU655382:VQW655382 WAQ655382:WAS655382 WKM655382:WKO655382 WUI655382:WUK655382 D720918:F720918 HW720918:HY720918 RS720918:RU720918 ABO720918:ABQ720918 ALK720918:ALM720918 AVG720918:AVI720918 BFC720918:BFE720918 BOY720918:BPA720918 BYU720918:BYW720918 CIQ720918:CIS720918 CSM720918:CSO720918 DCI720918:DCK720918 DME720918:DMG720918 DWA720918:DWC720918 EFW720918:EFY720918 EPS720918:EPU720918 EZO720918:EZQ720918 FJK720918:FJM720918 FTG720918:FTI720918 GDC720918:GDE720918 GMY720918:GNA720918 GWU720918:GWW720918 HGQ720918:HGS720918 HQM720918:HQO720918 IAI720918:IAK720918 IKE720918:IKG720918 IUA720918:IUC720918 JDW720918:JDY720918 JNS720918:JNU720918 JXO720918:JXQ720918 KHK720918:KHM720918 KRG720918:KRI720918 LBC720918:LBE720918 LKY720918:LLA720918 LUU720918:LUW720918 MEQ720918:MES720918 MOM720918:MOO720918 MYI720918:MYK720918 NIE720918:NIG720918 NSA720918:NSC720918 OBW720918:OBY720918 OLS720918:OLU720918 OVO720918:OVQ720918 PFK720918:PFM720918 PPG720918:PPI720918 PZC720918:PZE720918 QIY720918:QJA720918 QSU720918:QSW720918 RCQ720918:RCS720918 RMM720918:RMO720918 RWI720918:RWK720918 SGE720918:SGG720918 SQA720918:SQC720918 SZW720918:SZY720918 TJS720918:TJU720918 TTO720918:TTQ720918 UDK720918:UDM720918 UNG720918:UNI720918 UXC720918:UXE720918 VGY720918:VHA720918 VQU720918:VQW720918 WAQ720918:WAS720918 WKM720918:WKO720918 WUI720918:WUK720918 D786454:F786454 HW786454:HY786454 RS786454:RU786454 ABO786454:ABQ786454 ALK786454:ALM786454 AVG786454:AVI786454 BFC786454:BFE786454 BOY786454:BPA786454 BYU786454:BYW786454 CIQ786454:CIS786454 CSM786454:CSO786454 DCI786454:DCK786454 DME786454:DMG786454 DWA786454:DWC786454 EFW786454:EFY786454 EPS786454:EPU786454 EZO786454:EZQ786454 FJK786454:FJM786454 FTG786454:FTI786454 GDC786454:GDE786454 GMY786454:GNA786454 GWU786454:GWW786454 HGQ786454:HGS786454 HQM786454:HQO786454 IAI786454:IAK786454 IKE786454:IKG786454 IUA786454:IUC786454 JDW786454:JDY786454 JNS786454:JNU786454 JXO786454:JXQ786454 KHK786454:KHM786454 KRG786454:KRI786454 LBC786454:LBE786454 LKY786454:LLA786454 LUU786454:LUW786454 MEQ786454:MES786454 MOM786454:MOO786454 MYI786454:MYK786454 NIE786454:NIG786454 NSA786454:NSC786454 OBW786454:OBY786454 OLS786454:OLU786454 OVO786454:OVQ786454 PFK786454:PFM786454 PPG786454:PPI786454 PZC786454:PZE786454 QIY786454:QJA786454 QSU786454:QSW786454 RCQ786454:RCS786454 RMM786454:RMO786454 RWI786454:RWK786454 SGE786454:SGG786454 SQA786454:SQC786454 SZW786454:SZY786454 TJS786454:TJU786454 TTO786454:TTQ786454 UDK786454:UDM786454 UNG786454:UNI786454 UXC786454:UXE786454 VGY786454:VHA786454 VQU786454:VQW786454 WAQ786454:WAS786454 WKM786454:WKO786454 WUI786454:WUK786454 D851990:F851990 HW851990:HY851990 RS851990:RU851990 ABO851990:ABQ851990 ALK851990:ALM851990 AVG851990:AVI851990 BFC851990:BFE851990 BOY851990:BPA851990 BYU851990:BYW851990 CIQ851990:CIS851990 CSM851990:CSO851990 DCI851990:DCK851990 DME851990:DMG851990 DWA851990:DWC851990 EFW851990:EFY851990 EPS851990:EPU851990 EZO851990:EZQ851990 FJK851990:FJM851990 FTG851990:FTI851990 GDC851990:GDE851990 GMY851990:GNA851990 GWU851990:GWW851990 HGQ851990:HGS851990 HQM851990:HQO851990 IAI851990:IAK851990 IKE851990:IKG851990 IUA851990:IUC851990 JDW851990:JDY851990 JNS851990:JNU851990 JXO851990:JXQ851990 KHK851990:KHM851990 KRG851990:KRI851990 LBC851990:LBE851990 LKY851990:LLA851990 LUU851990:LUW851990 MEQ851990:MES851990 MOM851990:MOO851990 MYI851990:MYK851990 NIE851990:NIG851990 NSA851990:NSC851990 OBW851990:OBY851990 OLS851990:OLU851990 OVO851990:OVQ851990 PFK851990:PFM851990 PPG851990:PPI851990 PZC851990:PZE851990 QIY851990:QJA851990 QSU851990:QSW851990 RCQ851990:RCS851990 RMM851990:RMO851990 RWI851990:RWK851990 SGE851990:SGG851990 SQA851990:SQC851990 SZW851990:SZY851990 TJS851990:TJU851990 TTO851990:TTQ851990 UDK851990:UDM851990 UNG851990:UNI851990 UXC851990:UXE851990 VGY851990:VHA851990 VQU851990:VQW851990 WAQ851990:WAS851990 WKM851990:WKO851990 WUI851990:WUK851990 D917526:F917526 HW917526:HY917526 RS917526:RU917526 ABO917526:ABQ917526 ALK917526:ALM917526 AVG917526:AVI917526 BFC917526:BFE917526 BOY917526:BPA917526 BYU917526:BYW917526 CIQ917526:CIS917526 CSM917526:CSO917526 DCI917526:DCK917526 DME917526:DMG917526 DWA917526:DWC917526 EFW917526:EFY917526 EPS917526:EPU917526 EZO917526:EZQ917526 FJK917526:FJM917526 FTG917526:FTI917526 GDC917526:GDE917526 GMY917526:GNA917526 GWU917526:GWW917526 HGQ917526:HGS917526 HQM917526:HQO917526 IAI917526:IAK917526 IKE917526:IKG917526 IUA917526:IUC917526 JDW917526:JDY917526 JNS917526:JNU917526 JXO917526:JXQ917526 KHK917526:KHM917526 KRG917526:KRI917526 LBC917526:LBE917526 LKY917526:LLA917526 LUU917526:LUW917526 MEQ917526:MES917526 MOM917526:MOO917526 MYI917526:MYK917526 NIE917526:NIG917526 NSA917526:NSC917526 OBW917526:OBY917526 OLS917526:OLU917526 OVO917526:OVQ917526 PFK917526:PFM917526 PPG917526:PPI917526 PZC917526:PZE917526 QIY917526:QJA917526 QSU917526:QSW917526 RCQ917526:RCS917526 RMM917526:RMO917526 RWI917526:RWK917526 SGE917526:SGG917526 SQA917526:SQC917526 SZW917526:SZY917526 TJS917526:TJU917526 TTO917526:TTQ917526 UDK917526:UDM917526 UNG917526:UNI917526 UXC917526:UXE917526 VGY917526:VHA917526 VQU917526:VQW917526 WAQ917526:WAS917526 WKM917526:WKO917526 WUI917526:WUK917526 D983062:F983062 HW983062:HY983062 RS983062:RU983062 ABO983062:ABQ983062 ALK983062:ALM983062 AVG983062:AVI983062 BFC983062:BFE983062 BOY983062:BPA983062 BYU983062:BYW983062 CIQ983062:CIS983062 CSM983062:CSO983062 DCI983062:DCK983062 DME983062:DMG983062 DWA983062:DWC983062 EFW983062:EFY983062 EPS983062:EPU983062 EZO983062:EZQ983062 FJK983062:FJM983062 FTG983062:FTI983062 GDC983062:GDE983062 GMY983062:GNA983062 GWU983062:GWW983062 HGQ983062:HGS983062 HQM983062:HQO983062 IAI983062:IAK983062 IKE983062:IKG983062 IUA983062:IUC983062 JDW983062:JDY983062 JNS983062:JNU983062 JXO983062:JXQ983062 KHK983062:KHM983062 KRG983062:KRI983062 LBC983062:LBE983062 LKY983062:LLA983062 LUU983062:LUW983062 MEQ983062:MES983062 MOM983062:MOO983062 MYI983062:MYK983062 NIE983062:NIG983062 NSA983062:NSC983062 OBW983062:OBY983062 OLS983062:OLU983062 OVO983062:OVQ983062 PFK983062:PFM983062 PPG983062:PPI983062 PZC983062:PZE983062 QIY983062:QJA983062 QSU983062:QSW983062 RCQ983062:RCS983062 RMM983062:RMO983062 RWI983062:RWK983062 SGE983062:SGG983062 SQA983062:SQC983062 SZW983062:SZY983062 TJS983062:TJU983062 TTO983062:TTQ983062 UDK983062:UDM983062 UNG983062:UNI983062 UXC983062:UXE983062 VGY983062:VHA983062 VQU983062:VQW983062 WAQ983062:WAS983062 WKM983062:WKO983062 WUI983062:WUK983062 WUI19:WUK19 WKM19:WKO19 WAQ19:WAS19 VQU19:VQW19 VGY19:VHA19 UXC19:UXE19 UNG19:UNI19 UDK19:UDM19 TTO19:TTQ19 TJS19:TJU19 SZW19:SZY19 SQA19:SQC19 SGE19:SGG19 RWI19:RWK19 RMM19:RMO19 RCQ19:RCS19 QSU19:QSW19 QIY19:QJA19 PZC19:PZE19 PPG19:PPI19 PFK19:PFM19 OVO19:OVQ19 OLS19:OLU19 OBW19:OBY19 NSA19:NSC19 NIE19:NIG19 MYI19:MYK19 MOM19:MOO19 MEQ19:MES19 LUU19:LUW19 LKY19:LLA19 LBC19:LBE19 KRG19:KRI19 KHK19:KHM19 JXO19:JXQ19 JNS19:JNU19 JDW19:JDY19 IUA19:IUC19 IKE19:IKG19 IAI19:IAK19 HQM19:HQO19 HGQ19:HGS19 GWU19:GWW19 GMY19:GNA19 GDC19:GDE19 FTG19:FTI19 FJK19:FJM19 EZO19:EZQ19 EPS19:EPU19 EFW19:EFY19 DWA19:DWC19 DME19:DMG19 DCI19:DCK19 CSM19:CSO19 CIQ19:CIS19 BYU19:BYW19 BOY19:BPA19 BFC19:BFE19 AVG19:AVI19 ALK19:ALM19 ABO19:ABQ19 RS19:RU19 HW19:HY19 D19:F19 V65558:X65558 V131094:X131094 V196630:X196630 V262166:X262166 V327702:X327702 V393238:X393238 V458774:X458774 V524310:X524310 V589846:X589846 V655382:X655382 V720918:X720918 V786454:X786454 V851990:X851990 V917526:X917526 V983062:X983062 V19:X19 J65558:L65558 J131094:L131094 J196630:L196630 J262166:L262166 J327702:L327702 J393238:L393238 J458774:L458774 J524310:L524310 J589846:L589846 J655382:L655382 J720918:L720918 J786454:L786454 J851990:L851990 J917526:L917526 J983062:L983062 J19:L19 P65558:S65558 P131094:S131094 P196630:S196630 P262166:S262166 P327702:S327702 P393238:S393238 P458774:S458774 P524310:S524310 P589846:S589846 P655382:S655382 P720918:S720918 P786454:S786454 P851990:S851990 P917526:S917526 P983062:S983062 P19:R19" xr:uid="{00000000-0002-0000-0D00-000002000000}">
      <formula1>40543</formula1>
    </dataValidation>
  </dataValidations>
  <pageMargins left="0.25" right="0.25" top="0.75" bottom="0.75" header="0.3" footer="0.3"/>
  <pageSetup paperSize="9" scale="37" fitToWidth="2" fitToHeight="0" orientation="portrait" r:id="rId1"/>
  <ignoredErrors>
    <ignoredError sqref="F26 F29:F31 X25:X30" unlockedFormula="1"/>
    <ignoredError sqref="F27" formula="1" unlocked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EE9225-D8BC-4B77-9B9D-258919CDEF02}">
  <sheetPr>
    <tabColor theme="8" tint="-0.249977111117893"/>
  </sheetPr>
  <dimension ref="B1:F139"/>
  <sheetViews>
    <sheetView showGridLines="0" zoomScale="90" zoomScaleNormal="90" zoomScaleSheetLayoutView="90" workbookViewId="0">
      <selection activeCell="N33" sqref="N33"/>
    </sheetView>
  </sheetViews>
  <sheetFormatPr defaultColWidth="9.140625" defaultRowHeight="12.75" x14ac:dyDescent="0.25"/>
  <cols>
    <col min="1" max="1" width="2.42578125" style="2" customWidth="1"/>
    <col min="2" max="2" width="12.5703125" style="2" customWidth="1"/>
    <col min="3" max="3" width="49.5703125" style="2" customWidth="1"/>
    <col min="4" max="4" width="28" style="2" customWidth="1"/>
    <col min="5" max="5" width="16.85546875" style="3" customWidth="1"/>
    <col min="6" max="6" width="17.5703125" style="4" customWidth="1"/>
    <col min="7" max="7" width="3.7109375" style="2" customWidth="1"/>
    <col min="8" max="8" width="2.85546875" style="2" customWidth="1"/>
    <col min="9" max="16384" width="9.140625" style="2"/>
  </cols>
  <sheetData>
    <row r="1" spans="2:6" ht="13.5" thickBot="1" x14ac:dyDescent="0.3"/>
    <row r="2" spans="2:6" ht="21" customHeight="1" x14ac:dyDescent="0.25">
      <c r="B2" s="643" t="s">
        <v>217</v>
      </c>
      <c r="C2" s="644"/>
      <c r="D2" s="644"/>
      <c r="E2" s="644"/>
      <c r="F2" s="645"/>
    </row>
    <row r="3" spans="2:6" ht="15.75" x14ac:dyDescent="0.25">
      <c r="B3" s="646" t="s">
        <v>218</v>
      </c>
      <c r="C3" s="647"/>
      <c r="D3" s="647"/>
      <c r="E3" s="647"/>
      <c r="F3" s="648"/>
    </row>
    <row r="4" spans="2:6" s="5" customFormat="1" ht="18.75" customHeight="1" x14ac:dyDescent="0.25">
      <c r="B4" s="649" t="s">
        <v>219</v>
      </c>
      <c r="C4" s="650"/>
      <c r="D4" s="650"/>
      <c r="E4" s="650"/>
      <c r="F4" s="651"/>
    </row>
    <row r="5" spans="2:6" s="5" customFormat="1" ht="15" x14ac:dyDescent="0.25">
      <c r="B5" s="652"/>
      <c r="C5" s="653"/>
      <c r="D5" s="653"/>
      <c r="E5" s="653"/>
      <c r="F5" s="654"/>
    </row>
    <row r="6" spans="2:6" s="5" customFormat="1" ht="15" x14ac:dyDescent="0.25">
      <c r="B6" s="627" t="s">
        <v>312</v>
      </c>
      <c r="C6" s="625"/>
      <c r="D6" s="87" t="s">
        <v>313</v>
      </c>
      <c r="E6" s="87" t="s">
        <v>314</v>
      </c>
      <c r="F6" s="119" t="s">
        <v>315</v>
      </c>
    </row>
    <row r="7" spans="2:6" s="5" customFormat="1" ht="15" x14ac:dyDescent="0.25">
      <c r="B7" s="634" t="str">
        <f>RESUMO!C4</f>
        <v>Nº do Processo Administrativo: 25389.000227/2025-35</v>
      </c>
      <c r="C7" s="635"/>
      <c r="D7" s="88"/>
      <c r="E7" s="89"/>
      <c r="F7" s="120"/>
    </row>
    <row r="8" spans="2:6" s="5" customFormat="1" ht="15" x14ac:dyDescent="0.25">
      <c r="B8" s="627" t="s">
        <v>224</v>
      </c>
      <c r="C8" s="625"/>
      <c r="D8" s="90" t="s">
        <v>316</v>
      </c>
      <c r="E8" s="655"/>
      <c r="F8" s="656" t="s">
        <v>317</v>
      </c>
    </row>
    <row r="9" spans="2:6" s="5" customFormat="1" ht="15" x14ac:dyDescent="0.25">
      <c r="B9" s="636" t="s">
        <v>227</v>
      </c>
      <c r="C9" s="637"/>
      <c r="D9" s="91" t="s">
        <v>228</v>
      </c>
      <c r="E9" s="638"/>
      <c r="F9" s="639" t="s">
        <v>229</v>
      </c>
    </row>
    <row r="10" spans="2:6" s="5" customFormat="1" ht="15" x14ac:dyDescent="0.25">
      <c r="B10" s="627" t="s">
        <v>318</v>
      </c>
      <c r="C10" s="625"/>
      <c r="D10" s="30" t="s">
        <v>231</v>
      </c>
      <c r="E10" s="625" t="s">
        <v>319</v>
      </c>
      <c r="F10" s="626"/>
    </row>
    <row r="11" spans="2:6" s="5" customFormat="1" ht="15" x14ac:dyDescent="0.25">
      <c r="B11" s="720" t="str">
        <f>'Legenda - Abas Numéricas'!D14</f>
        <v xml:space="preserve">Técnico de Planejamento e Programação da Manutenção </v>
      </c>
      <c r="C11" s="721"/>
      <c r="D11" s="92"/>
      <c r="E11" s="722"/>
      <c r="F11" s="723"/>
    </row>
    <row r="12" spans="2:6" s="5" customFormat="1" ht="15" x14ac:dyDescent="0.25">
      <c r="B12" s="627" t="s">
        <v>233</v>
      </c>
      <c r="C12" s="625"/>
      <c r="D12" s="625"/>
      <c r="E12" s="625"/>
      <c r="F12" s="626"/>
    </row>
    <row r="13" spans="2:6" s="5" customFormat="1" ht="15" x14ac:dyDescent="0.25">
      <c r="B13" s="636" t="s">
        <v>320</v>
      </c>
      <c r="C13" s="637"/>
      <c r="D13" s="93" t="s">
        <v>321</v>
      </c>
      <c r="E13" s="638"/>
      <c r="F13" s="639" t="s">
        <v>322</v>
      </c>
    </row>
    <row r="14" spans="2:6" s="5" customFormat="1" ht="15" x14ac:dyDescent="0.25">
      <c r="B14" s="640" t="str">
        <f>RESUMO!F14</f>
        <v>12X36 h Plantão diurno</v>
      </c>
      <c r="C14" s="641"/>
      <c r="D14" s="625" t="s">
        <v>329</v>
      </c>
      <c r="E14" s="625"/>
      <c r="F14" s="626"/>
    </row>
    <row r="15" spans="2:6" s="5" customFormat="1" ht="17.25" customHeight="1" x14ac:dyDescent="0.25">
      <c r="B15" s="627" t="s">
        <v>238</v>
      </c>
      <c r="C15" s="625"/>
      <c r="D15" s="624"/>
      <c r="E15" s="624"/>
      <c r="F15" s="642"/>
    </row>
    <row r="16" spans="2:6" s="5" customFormat="1" ht="15" x14ac:dyDescent="0.25">
      <c r="B16" s="623"/>
      <c r="C16" s="624"/>
      <c r="D16" s="625" t="s">
        <v>330</v>
      </c>
      <c r="E16" s="625"/>
      <c r="F16" s="626"/>
    </row>
    <row r="17" spans="2:6" s="5" customFormat="1" ht="15" x14ac:dyDescent="0.25">
      <c r="B17" s="627" t="s">
        <v>240</v>
      </c>
      <c r="C17" s="625"/>
      <c r="D17" s="628" t="str">
        <f>+'Legenda - Abas Numéricas'!E14</f>
        <v>3911-30</v>
      </c>
      <c r="E17" s="628"/>
      <c r="F17" s="629"/>
    </row>
    <row r="18" spans="2:6" s="5" customFormat="1" ht="15" x14ac:dyDescent="0.25">
      <c r="B18" s="623"/>
      <c r="C18" s="624"/>
      <c r="D18" s="625" t="s">
        <v>331</v>
      </c>
      <c r="E18" s="625"/>
      <c r="F18" s="626"/>
    </row>
    <row r="19" spans="2:6" s="5" customFormat="1" ht="15" x14ac:dyDescent="0.25">
      <c r="B19" s="627" t="s">
        <v>242</v>
      </c>
      <c r="C19" s="625"/>
      <c r="D19" s="630"/>
      <c r="E19" s="630"/>
      <c r="F19" s="631"/>
    </row>
    <row r="20" spans="2:6" s="5" customFormat="1" ht="15" x14ac:dyDescent="0.25">
      <c r="B20" s="632" t="s">
        <v>243</v>
      </c>
      <c r="C20" s="633"/>
      <c r="D20" s="625" t="s">
        <v>327</v>
      </c>
      <c r="E20" s="625"/>
      <c r="F20" s="626"/>
    </row>
    <row r="21" spans="2:6" s="5" customFormat="1" ht="15.75" thickBot="1" x14ac:dyDescent="0.3">
      <c r="B21" s="620">
        <f>'Legenda - Abas Numéricas'!J4</f>
        <v>0</v>
      </c>
      <c r="C21" s="621"/>
      <c r="D21" s="621">
        <f>+'Legenda - Abas Numéricas'!K14</f>
        <v>0</v>
      </c>
      <c r="E21" s="621"/>
      <c r="F21" s="622"/>
    </row>
    <row r="22" spans="2:6" x14ac:dyDescent="0.25">
      <c r="B22" s="6"/>
      <c r="C22" s="6"/>
      <c r="D22" s="6"/>
    </row>
    <row r="23" spans="2:6" x14ac:dyDescent="0.25">
      <c r="B23" s="580" t="s">
        <v>245</v>
      </c>
      <c r="C23" s="581"/>
      <c r="D23" s="581"/>
      <c r="E23" s="581"/>
      <c r="F23" s="582"/>
    </row>
    <row r="24" spans="2:6" x14ac:dyDescent="0.25">
      <c r="B24" s="123">
        <v>1</v>
      </c>
      <c r="C24" s="589" t="s">
        <v>246</v>
      </c>
      <c r="D24" s="589"/>
      <c r="E24" s="97" t="s">
        <v>47</v>
      </c>
      <c r="F24" s="124" t="s">
        <v>247</v>
      </c>
    </row>
    <row r="25" spans="2:6" x14ac:dyDescent="0.25">
      <c r="B25" s="125" t="s">
        <v>48</v>
      </c>
      <c r="C25" s="600" t="s">
        <v>248</v>
      </c>
      <c r="D25" s="601"/>
      <c r="E25" s="47" t="s">
        <v>18</v>
      </c>
      <c r="F25" s="126">
        <f>D21</f>
        <v>0</v>
      </c>
    </row>
    <row r="26" spans="2:6" x14ac:dyDescent="0.25">
      <c r="B26" s="125" t="s">
        <v>52</v>
      </c>
      <c r="C26" s="600" t="s">
        <v>249</v>
      </c>
      <c r="D26" s="601"/>
      <c r="E26" s="95">
        <v>0</v>
      </c>
      <c r="F26" s="126">
        <f>E26*$F$25</f>
        <v>0</v>
      </c>
    </row>
    <row r="27" spans="2:6" x14ac:dyDescent="0.25">
      <c r="B27" s="125" t="s">
        <v>56</v>
      </c>
      <c r="C27" s="600" t="s">
        <v>250</v>
      </c>
      <c r="D27" s="601"/>
      <c r="E27" s="96">
        <v>0.4</v>
      </c>
      <c r="F27" s="126">
        <f>B21*E27</f>
        <v>0</v>
      </c>
    </row>
    <row r="28" spans="2:6" x14ac:dyDescent="0.25">
      <c r="B28" s="125" t="s">
        <v>70</v>
      </c>
      <c r="C28" s="600" t="s">
        <v>251</v>
      </c>
      <c r="D28" s="601"/>
      <c r="E28" s="95">
        <v>0</v>
      </c>
      <c r="F28" s="126">
        <f>SUM(F25:F27)/180*E28*8*15</f>
        <v>0</v>
      </c>
    </row>
    <row r="29" spans="2:6" x14ac:dyDescent="0.25">
      <c r="B29" s="125" t="s">
        <v>73</v>
      </c>
      <c r="C29" s="600" t="s">
        <v>252</v>
      </c>
      <c r="D29" s="601"/>
      <c r="E29" s="95">
        <v>0</v>
      </c>
      <c r="F29" s="126">
        <f>E29*$F$25</f>
        <v>0</v>
      </c>
    </row>
    <row r="30" spans="2:6" x14ac:dyDescent="0.25">
      <c r="B30" s="125" t="s">
        <v>76</v>
      </c>
      <c r="C30" s="600" t="s">
        <v>253</v>
      </c>
      <c r="D30" s="601"/>
      <c r="E30" s="95">
        <v>0</v>
      </c>
      <c r="F30" s="126">
        <f>E30*$F$25</f>
        <v>0</v>
      </c>
    </row>
    <row r="31" spans="2:6" x14ac:dyDescent="0.25">
      <c r="B31" s="612" t="s">
        <v>254</v>
      </c>
      <c r="C31" s="613"/>
      <c r="D31" s="613"/>
      <c r="E31" s="614"/>
      <c r="F31" s="127">
        <f>SUM(F25:F30)</f>
        <v>0</v>
      </c>
    </row>
    <row r="32" spans="2:6" ht="15" customHeight="1" x14ac:dyDescent="0.25">
      <c r="B32" s="128"/>
      <c r="C32" s="118"/>
      <c r="D32" s="118"/>
      <c r="E32" s="118"/>
      <c r="F32" s="129"/>
    </row>
    <row r="33" spans="2:6" ht="15" customHeight="1" x14ac:dyDescent="0.25">
      <c r="B33" s="580" t="s">
        <v>41</v>
      </c>
      <c r="C33" s="581"/>
      <c r="D33" s="581"/>
      <c r="E33" s="581"/>
      <c r="F33" s="582"/>
    </row>
    <row r="34" spans="2:6" ht="15" customHeight="1" x14ac:dyDescent="0.25">
      <c r="B34" s="615" t="s">
        <v>46</v>
      </c>
      <c r="C34" s="616"/>
      <c r="D34" s="617"/>
      <c r="E34" s="97" t="s">
        <v>47</v>
      </c>
      <c r="F34" s="124" t="s">
        <v>247</v>
      </c>
    </row>
    <row r="35" spans="2:6" ht="15" customHeight="1" x14ac:dyDescent="0.25">
      <c r="B35" s="125" t="s">
        <v>48</v>
      </c>
      <c r="C35" s="600" t="s">
        <v>332</v>
      </c>
      <c r="D35" s="601"/>
      <c r="E35" s="108">
        <f>'Encargos_Rescisão_Prof Ausente'!$E$6</f>
        <v>0</v>
      </c>
      <c r="F35" s="130">
        <f>$F$31*E35</f>
        <v>0</v>
      </c>
    </row>
    <row r="36" spans="2:6" ht="15" customHeight="1" x14ac:dyDescent="0.25">
      <c r="B36" s="125" t="s">
        <v>52</v>
      </c>
      <c r="C36" s="600" t="s">
        <v>53</v>
      </c>
      <c r="D36" s="601"/>
      <c r="E36" s="108">
        <f>'Encargos_Rescisão_Prof Ausente'!$E$7</f>
        <v>0</v>
      </c>
      <c r="F36" s="130">
        <f>$F$31*E36</f>
        <v>0</v>
      </c>
    </row>
    <row r="37" spans="2:6" ht="23.25" customHeight="1" x14ac:dyDescent="0.25">
      <c r="B37" s="125" t="s">
        <v>56</v>
      </c>
      <c r="C37" s="618" t="s">
        <v>57</v>
      </c>
      <c r="D37" s="619"/>
      <c r="E37" s="108">
        <f>'Encargos_Rescisão_Prof Ausente'!$E$8</f>
        <v>0</v>
      </c>
      <c r="F37" s="130">
        <f>$F$31*E37</f>
        <v>0</v>
      </c>
    </row>
    <row r="38" spans="2:6" ht="23.25" customHeight="1" x14ac:dyDescent="0.25">
      <c r="B38" s="572" t="s">
        <v>60</v>
      </c>
      <c r="C38" s="573"/>
      <c r="D38" s="573"/>
      <c r="E38" s="573"/>
      <c r="F38" s="131">
        <f>SUM(F35:F37)</f>
        <v>0</v>
      </c>
    </row>
    <row r="39" spans="2:6" ht="15" customHeight="1" x14ac:dyDescent="0.25">
      <c r="B39" s="592"/>
      <c r="C39" s="593"/>
      <c r="D39" s="593"/>
      <c r="E39" s="593"/>
      <c r="F39" s="594"/>
    </row>
    <row r="40" spans="2:6" ht="15" customHeight="1" x14ac:dyDescent="0.25">
      <c r="B40" s="596" t="s">
        <v>61</v>
      </c>
      <c r="C40" s="589"/>
      <c r="D40" s="589"/>
      <c r="E40" s="97" t="s">
        <v>47</v>
      </c>
      <c r="F40" s="124" t="s">
        <v>247</v>
      </c>
    </row>
    <row r="41" spans="2:6" ht="15" customHeight="1" x14ac:dyDescent="0.25">
      <c r="B41" s="125" t="s">
        <v>48</v>
      </c>
      <c r="C41" s="600" t="s">
        <v>62</v>
      </c>
      <c r="D41" s="601"/>
      <c r="E41" s="108">
        <f>'Encargos_Rescisão_Prof Ausente'!$E$12</f>
        <v>0</v>
      </c>
      <c r="F41" s="130">
        <f t="shared" ref="F41:F48" si="0">E41*$F$31</f>
        <v>0</v>
      </c>
    </row>
    <row r="42" spans="2:6" ht="15" customHeight="1" x14ac:dyDescent="0.25">
      <c r="B42" s="125" t="s">
        <v>52</v>
      </c>
      <c r="C42" s="600" t="s">
        <v>65</v>
      </c>
      <c r="D42" s="601"/>
      <c r="E42" s="108">
        <f>'Encargos_Rescisão_Prof Ausente'!$E$13</f>
        <v>0</v>
      </c>
      <c r="F42" s="130">
        <f t="shared" si="0"/>
        <v>0</v>
      </c>
    </row>
    <row r="43" spans="2:6" ht="15" customHeight="1" x14ac:dyDescent="0.25">
      <c r="B43" s="125" t="s">
        <v>56</v>
      </c>
      <c r="C43" s="600" t="s">
        <v>67</v>
      </c>
      <c r="D43" s="601"/>
      <c r="E43" s="108">
        <f>'Encargos_Rescisão_Prof Ausente'!$E$14</f>
        <v>0</v>
      </c>
      <c r="F43" s="130">
        <f t="shared" si="0"/>
        <v>0</v>
      </c>
    </row>
    <row r="44" spans="2:6" ht="15" customHeight="1" x14ac:dyDescent="0.25">
      <c r="B44" s="125" t="s">
        <v>70</v>
      </c>
      <c r="C44" s="600" t="s">
        <v>71</v>
      </c>
      <c r="D44" s="601"/>
      <c r="E44" s="108">
        <f>'Encargos_Rescisão_Prof Ausente'!$E$15</f>
        <v>0</v>
      </c>
      <c r="F44" s="130">
        <f t="shared" si="0"/>
        <v>0</v>
      </c>
    </row>
    <row r="45" spans="2:6" ht="15" customHeight="1" x14ac:dyDescent="0.25">
      <c r="B45" s="125" t="s">
        <v>73</v>
      </c>
      <c r="C45" s="600" t="s">
        <v>74</v>
      </c>
      <c r="D45" s="601"/>
      <c r="E45" s="108">
        <f>'Encargos_Rescisão_Prof Ausente'!$E$16</f>
        <v>0</v>
      </c>
      <c r="F45" s="130">
        <f t="shared" si="0"/>
        <v>0</v>
      </c>
    </row>
    <row r="46" spans="2:6" ht="15" customHeight="1" x14ac:dyDescent="0.25">
      <c r="B46" s="125" t="s">
        <v>76</v>
      </c>
      <c r="C46" s="600" t="s">
        <v>77</v>
      </c>
      <c r="D46" s="601"/>
      <c r="E46" s="108">
        <f>'Encargos_Rescisão_Prof Ausente'!$E$17</f>
        <v>0</v>
      </c>
      <c r="F46" s="130">
        <f t="shared" si="0"/>
        <v>0</v>
      </c>
    </row>
    <row r="47" spans="2:6" ht="15" customHeight="1" x14ac:dyDescent="0.25">
      <c r="B47" s="125" t="s">
        <v>79</v>
      </c>
      <c r="C47" s="600" t="s">
        <v>80</v>
      </c>
      <c r="D47" s="601"/>
      <c r="E47" s="108">
        <f>'Encargos_Rescisão_Prof Ausente'!$E$18</f>
        <v>0</v>
      </c>
      <c r="F47" s="130">
        <f t="shared" si="0"/>
        <v>0</v>
      </c>
    </row>
    <row r="48" spans="2:6" ht="15" customHeight="1" x14ac:dyDescent="0.25">
      <c r="B48" s="132" t="s">
        <v>82</v>
      </c>
      <c r="C48" s="600" t="s">
        <v>83</v>
      </c>
      <c r="D48" s="601"/>
      <c r="E48" s="109">
        <f>'Encargos_Rescisão_Prof Ausente'!$E$19</f>
        <v>0</v>
      </c>
      <c r="F48" s="133">
        <f t="shared" si="0"/>
        <v>0</v>
      </c>
    </row>
    <row r="49" spans="2:6" ht="15" customHeight="1" x14ac:dyDescent="0.25">
      <c r="B49" s="607" t="s">
        <v>85</v>
      </c>
      <c r="C49" s="608"/>
      <c r="D49" s="608"/>
      <c r="E49" s="110">
        <f>SUM(E41:E48)</f>
        <v>0</v>
      </c>
      <c r="F49" s="134">
        <f>SUM(F41:F48)</f>
        <v>0</v>
      </c>
    </row>
    <row r="50" spans="2:6" ht="15" customHeight="1" x14ac:dyDescent="0.25">
      <c r="B50" s="609"/>
      <c r="C50" s="610"/>
      <c r="D50" s="610"/>
      <c r="E50" s="610"/>
      <c r="F50" s="611"/>
    </row>
    <row r="51" spans="2:6" ht="15" customHeight="1" x14ac:dyDescent="0.25">
      <c r="B51" s="596" t="s">
        <v>255</v>
      </c>
      <c r="C51" s="589"/>
      <c r="D51" s="589"/>
      <c r="E51" s="97" t="s">
        <v>256</v>
      </c>
      <c r="F51" s="124" t="s">
        <v>247</v>
      </c>
    </row>
    <row r="52" spans="2:6" ht="15" customHeight="1" x14ac:dyDescent="0.25">
      <c r="B52" s="125" t="s">
        <v>48</v>
      </c>
      <c r="C52" s="600" t="s">
        <v>257</v>
      </c>
      <c r="D52" s="601"/>
      <c r="E52" s="113">
        <f>+'Legenda - Abas Numéricas'!$O$3</f>
        <v>0</v>
      </c>
      <c r="F52" s="126">
        <f>IF((E52*4*22)-(F25*6%)&lt;0,0,(E52*4*22)-(F25*6%))</f>
        <v>0</v>
      </c>
    </row>
    <row r="53" spans="2:6" ht="15" customHeight="1" x14ac:dyDescent="0.25">
      <c r="B53" s="125" t="s">
        <v>52</v>
      </c>
      <c r="C53" s="600" t="s">
        <v>159</v>
      </c>
      <c r="D53" s="601"/>
      <c r="E53" s="113">
        <f>+'Legenda - Abas Numéricas'!$O$4</f>
        <v>0</v>
      </c>
      <c r="F53" s="126">
        <f>(E53*22)*(1-20%)</f>
        <v>0</v>
      </c>
    </row>
    <row r="54" spans="2:6" ht="15" customHeight="1" x14ac:dyDescent="0.25">
      <c r="B54" s="125" t="s">
        <v>56</v>
      </c>
      <c r="C54" s="600" t="s">
        <v>258</v>
      </c>
      <c r="D54" s="601"/>
      <c r="E54" s="113">
        <f>+'Legenda - Abas Numéricas'!$O$5</f>
        <v>0</v>
      </c>
      <c r="F54" s="126">
        <f>E54</f>
        <v>0</v>
      </c>
    </row>
    <row r="55" spans="2:6" ht="15" customHeight="1" x14ac:dyDescent="0.25">
      <c r="B55" s="125" t="s">
        <v>70</v>
      </c>
      <c r="C55" s="600" t="s">
        <v>259</v>
      </c>
      <c r="D55" s="601"/>
      <c r="E55" s="113">
        <f>+'Legenda - Abas Numéricas'!$O$6</f>
        <v>0</v>
      </c>
      <c r="F55" s="126">
        <f>E55*22</f>
        <v>0</v>
      </c>
    </row>
    <row r="56" spans="2:6" ht="15" customHeight="1" x14ac:dyDescent="0.25">
      <c r="B56" s="125" t="s">
        <v>73</v>
      </c>
      <c r="C56" s="600" t="s">
        <v>171</v>
      </c>
      <c r="D56" s="601"/>
      <c r="E56" s="113">
        <f>+'Legenda - Abas Numéricas'!$O$7</f>
        <v>0</v>
      </c>
      <c r="F56" s="126">
        <f>+E56</f>
        <v>0</v>
      </c>
    </row>
    <row r="57" spans="2:6" ht="15" customHeight="1" x14ac:dyDescent="0.25">
      <c r="B57" s="125" t="s">
        <v>76</v>
      </c>
      <c r="C57" s="600" t="s">
        <v>260</v>
      </c>
      <c r="D57" s="601"/>
      <c r="E57" s="113"/>
      <c r="F57" s="126">
        <v>0</v>
      </c>
    </row>
    <row r="58" spans="2:6" ht="15" customHeight="1" x14ac:dyDescent="0.25">
      <c r="B58" s="572" t="s">
        <v>261</v>
      </c>
      <c r="C58" s="573"/>
      <c r="D58" s="573"/>
      <c r="E58" s="573"/>
      <c r="F58" s="131">
        <f>SUM(F52:F57)</f>
        <v>0</v>
      </c>
    </row>
    <row r="59" spans="2:6" ht="15" customHeight="1" x14ac:dyDescent="0.25">
      <c r="B59" s="135"/>
      <c r="C59" s="114"/>
      <c r="D59" s="114"/>
      <c r="E59" s="111"/>
      <c r="F59" s="136"/>
    </row>
    <row r="60" spans="2:6" x14ac:dyDescent="0.25">
      <c r="B60" s="580" t="s">
        <v>262</v>
      </c>
      <c r="C60" s="581"/>
      <c r="D60" s="581"/>
      <c r="E60" s="581"/>
      <c r="F60" s="582"/>
    </row>
    <row r="61" spans="2:6" x14ac:dyDescent="0.25">
      <c r="B61" s="596" t="s">
        <v>263</v>
      </c>
      <c r="C61" s="589"/>
      <c r="D61" s="589"/>
      <c r="E61" s="589"/>
      <c r="F61" s="124" t="s">
        <v>247</v>
      </c>
    </row>
    <row r="62" spans="2:6" x14ac:dyDescent="0.25">
      <c r="B62" s="125" t="s">
        <v>264</v>
      </c>
      <c r="C62" s="600" t="s">
        <v>265</v>
      </c>
      <c r="D62" s="606"/>
      <c r="E62" s="601"/>
      <c r="F62" s="130">
        <f>F38</f>
        <v>0</v>
      </c>
    </row>
    <row r="63" spans="2:6" x14ac:dyDescent="0.25">
      <c r="B63" s="125" t="s">
        <v>266</v>
      </c>
      <c r="C63" s="600" t="s">
        <v>267</v>
      </c>
      <c r="D63" s="606"/>
      <c r="E63" s="601"/>
      <c r="F63" s="130">
        <f>F49</f>
        <v>0</v>
      </c>
    </row>
    <row r="64" spans="2:6" x14ac:dyDescent="0.25">
      <c r="B64" s="125" t="s">
        <v>268</v>
      </c>
      <c r="C64" s="600" t="s">
        <v>269</v>
      </c>
      <c r="D64" s="606"/>
      <c r="E64" s="601"/>
      <c r="F64" s="130">
        <f>F58</f>
        <v>0</v>
      </c>
    </row>
    <row r="65" spans="2:6" x14ac:dyDescent="0.25">
      <c r="B65" s="572" t="s">
        <v>270</v>
      </c>
      <c r="C65" s="573"/>
      <c r="D65" s="573"/>
      <c r="E65" s="573"/>
      <c r="F65" s="131">
        <f>SUM(F62:F64)</f>
        <v>0</v>
      </c>
    </row>
    <row r="66" spans="2:6" x14ac:dyDescent="0.25">
      <c r="B66" s="586"/>
      <c r="C66" s="587"/>
      <c r="D66" s="587"/>
      <c r="E66" s="587"/>
      <c r="F66" s="588"/>
    </row>
    <row r="67" spans="2:6" x14ac:dyDescent="0.25">
      <c r="B67" s="580" t="s">
        <v>86</v>
      </c>
      <c r="C67" s="581"/>
      <c r="D67" s="581"/>
      <c r="E67" s="581"/>
      <c r="F67" s="582"/>
    </row>
    <row r="68" spans="2:6" x14ac:dyDescent="0.25">
      <c r="B68" s="137">
        <v>3</v>
      </c>
      <c r="C68" s="602" t="s">
        <v>87</v>
      </c>
      <c r="D68" s="602"/>
      <c r="E68" s="112" t="s">
        <v>47</v>
      </c>
      <c r="F68" s="138" t="s">
        <v>247</v>
      </c>
    </row>
    <row r="69" spans="2:6" x14ac:dyDescent="0.25">
      <c r="B69" s="125" t="s">
        <v>48</v>
      </c>
      <c r="C69" s="600" t="s">
        <v>88</v>
      </c>
      <c r="D69" s="601"/>
      <c r="E69" s="108">
        <f>'Encargos_Rescisão_Prof Ausente'!$E$24</f>
        <v>0</v>
      </c>
      <c r="F69" s="130">
        <f t="shared" ref="F69:F74" si="1">$F$31*E69</f>
        <v>0</v>
      </c>
    </row>
    <row r="70" spans="2:6" x14ac:dyDescent="0.25">
      <c r="B70" s="125" t="s">
        <v>52</v>
      </c>
      <c r="C70" s="600" t="s">
        <v>91</v>
      </c>
      <c r="D70" s="601"/>
      <c r="E70" s="108">
        <f>'Encargos_Rescisão_Prof Ausente'!$E$25</f>
        <v>0</v>
      </c>
      <c r="F70" s="130">
        <f t="shared" si="1"/>
        <v>0</v>
      </c>
    </row>
    <row r="71" spans="2:6" x14ac:dyDescent="0.25">
      <c r="B71" s="125" t="s">
        <v>56</v>
      </c>
      <c r="C71" s="600" t="s">
        <v>271</v>
      </c>
      <c r="D71" s="601"/>
      <c r="E71" s="108">
        <f>'Encargos_Rescisão_Prof Ausente'!$E$26</f>
        <v>0</v>
      </c>
      <c r="F71" s="130">
        <f t="shared" si="1"/>
        <v>0</v>
      </c>
    </row>
    <row r="72" spans="2:6" x14ac:dyDescent="0.25">
      <c r="B72" s="125" t="s">
        <v>70</v>
      </c>
      <c r="C72" s="600" t="s">
        <v>97</v>
      </c>
      <c r="D72" s="601"/>
      <c r="E72" s="108">
        <f>'Encargos_Rescisão_Prof Ausente'!$E$27</f>
        <v>0</v>
      </c>
      <c r="F72" s="130">
        <f t="shared" si="1"/>
        <v>0</v>
      </c>
    </row>
    <row r="73" spans="2:6" x14ac:dyDescent="0.25">
      <c r="B73" s="125" t="s">
        <v>73</v>
      </c>
      <c r="C73" s="600" t="s">
        <v>272</v>
      </c>
      <c r="D73" s="601"/>
      <c r="E73" s="108">
        <f>'Encargos_Rescisão_Prof Ausente'!$E$28</f>
        <v>0</v>
      </c>
      <c r="F73" s="130">
        <f t="shared" si="1"/>
        <v>0</v>
      </c>
    </row>
    <row r="74" spans="2:6" x14ac:dyDescent="0.25">
      <c r="B74" s="125" t="s">
        <v>76</v>
      </c>
      <c r="C74" s="600" t="s">
        <v>273</v>
      </c>
      <c r="D74" s="601"/>
      <c r="E74" s="108">
        <f>'Encargos_Rescisão_Prof Ausente'!$E$29</f>
        <v>0</v>
      </c>
      <c r="F74" s="130">
        <f t="shared" si="1"/>
        <v>0</v>
      </c>
    </row>
    <row r="75" spans="2:6" x14ac:dyDescent="0.25">
      <c r="B75" s="572" t="s">
        <v>105</v>
      </c>
      <c r="C75" s="573"/>
      <c r="D75" s="573"/>
      <c r="E75" s="115">
        <f>SUM(E69:E74)</f>
        <v>0</v>
      </c>
      <c r="F75" s="127">
        <f>SUM(F69:F74)</f>
        <v>0</v>
      </c>
    </row>
    <row r="76" spans="2:6" x14ac:dyDescent="0.25">
      <c r="B76" s="603"/>
      <c r="C76" s="604"/>
      <c r="D76" s="604"/>
      <c r="E76" s="604"/>
      <c r="F76" s="605"/>
    </row>
    <row r="77" spans="2:6" ht="15" customHeight="1" x14ac:dyDescent="0.25">
      <c r="B77" s="580" t="s">
        <v>106</v>
      </c>
      <c r="C77" s="581"/>
      <c r="D77" s="581"/>
      <c r="E77" s="581"/>
      <c r="F77" s="582"/>
    </row>
    <row r="78" spans="2:6" ht="15" customHeight="1" x14ac:dyDescent="0.25">
      <c r="B78" s="596" t="s">
        <v>274</v>
      </c>
      <c r="C78" s="589"/>
      <c r="D78" s="589"/>
      <c r="E78" s="97" t="s">
        <v>47</v>
      </c>
      <c r="F78" s="124" t="s">
        <v>247</v>
      </c>
    </row>
    <row r="79" spans="2:6" ht="15" customHeight="1" x14ac:dyDescent="0.25">
      <c r="B79" s="125" t="s">
        <v>48</v>
      </c>
      <c r="C79" s="600" t="s">
        <v>108</v>
      </c>
      <c r="D79" s="601"/>
      <c r="E79" s="108">
        <f>'Encargos_Rescisão_Prof Ausente'!$E$34</f>
        <v>0</v>
      </c>
      <c r="F79" s="130">
        <f t="shared" ref="F79:F84" si="2">$F$31*E79</f>
        <v>0</v>
      </c>
    </row>
    <row r="80" spans="2:6" ht="15" customHeight="1" x14ac:dyDescent="0.25">
      <c r="B80" s="125" t="s">
        <v>52</v>
      </c>
      <c r="C80" s="600" t="s">
        <v>111</v>
      </c>
      <c r="D80" s="601"/>
      <c r="E80" s="108">
        <f>'Encargos_Rescisão_Prof Ausente'!$E$35</f>
        <v>0</v>
      </c>
      <c r="F80" s="130">
        <f t="shared" si="2"/>
        <v>0</v>
      </c>
    </row>
    <row r="81" spans="2:6" ht="15" customHeight="1" x14ac:dyDescent="0.25">
      <c r="B81" s="125" t="s">
        <v>56</v>
      </c>
      <c r="C81" s="600" t="s">
        <v>114</v>
      </c>
      <c r="D81" s="601"/>
      <c r="E81" s="108">
        <f>'Encargos_Rescisão_Prof Ausente'!$E$36</f>
        <v>0</v>
      </c>
      <c r="F81" s="130">
        <f t="shared" si="2"/>
        <v>0</v>
      </c>
    </row>
    <row r="82" spans="2:6" ht="15" customHeight="1" x14ac:dyDescent="0.25">
      <c r="B82" s="125" t="s">
        <v>70</v>
      </c>
      <c r="C82" s="600" t="s">
        <v>333</v>
      </c>
      <c r="D82" s="601"/>
      <c r="E82" s="108">
        <f>'Encargos_Rescisão_Prof Ausente'!$E$37</f>
        <v>0</v>
      </c>
      <c r="F82" s="130">
        <f t="shared" si="2"/>
        <v>0</v>
      </c>
    </row>
    <row r="83" spans="2:6" ht="15" customHeight="1" x14ac:dyDescent="0.25">
      <c r="B83" s="125" t="s">
        <v>73</v>
      </c>
      <c r="C83" s="600" t="s">
        <v>120</v>
      </c>
      <c r="D83" s="601"/>
      <c r="E83" s="108">
        <f>'Encargos_Rescisão_Prof Ausente'!$E$38</f>
        <v>0</v>
      </c>
      <c r="F83" s="130">
        <f t="shared" si="2"/>
        <v>0</v>
      </c>
    </row>
    <row r="84" spans="2:6" ht="15" customHeight="1" x14ac:dyDescent="0.25">
      <c r="B84" s="125" t="s">
        <v>76</v>
      </c>
      <c r="C84" s="600" t="s">
        <v>123</v>
      </c>
      <c r="D84" s="601"/>
      <c r="E84" s="108">
        <f>'Encargos_Rescisão_Prof Ausente'!$E$39</f>
        <v>0</v>
      </c>
      <c r="F84" s="130">
        <f t="shared" si="2"/>
        <v>0</v>
      </c>
    </row>
    <row r="85" spans="2:6" ht="15" customHeight="1" x14ac:dyDescent="0.25">
      <c r="B85" s="572" t="s">
        <v>124</v>
      </c>
      <c r="C85" s="573"/>
      <c r="D85" s="573"/>
      <c r="E85" s="117">
        <f>SUM(E79:E84)</f>
        <v>0</v>
      </c>
      <c r="F85" s="139">
        <f>SUM(F79:F84)</f>
        <v>0</v>
      </c>
    </row>
    <row r="86" spans="2:6" ht="15" customHeight="1" x14ac:dyDescent="0.25">
      <c r="B86" s="592"/>
      <c r="C86" s="593"/>
      <c r="D86" s="593"/>
      <c r="E86" s="593"/>
      <c r="F86" s="594"/>
    </row>
    <row r="87" spans="2:6" ht="15" customHeight="1" x14ac:dyDescent="0.25">
      <c r="B87" s="596" t="s">
        <v>275</v>
      </c>
      <c r="C87" s="589"/>
      <c r="D87" s="589"/>
      <c r="E87" s="97" t="s">
        <v>47</v>
      </c>
      <c r="F87" s="124" t="s">
        <v>247</v>
      </c>
    </row>
    <row r="88" spans="2:6" ht="15" customHeight="1" x14ac:dyDescent="0.25">
      <c r="B88" s="125" t="s">
        <v>48</v>
      </c>
      <c r="C88" s="116" t="s">
        <v>126</v>
      </c>
      <c r="D88" s="94"/>
      <c r="E88" s="108">
        <f>'Encargos_Rescisão_Prof Ausente'!$E$43</f>
        <v>0</v>
      </c>
      <c r="F88" s="130">
        <f>$F$31*E88</f>
        <v>0</v>
      </c>
    </row>
    <row r="89" spans="2:6" ht="15" customHeight="1" x14ac:dyDescent="0.25">
      <c r="B89" s="572" t="s">
        <v>276</v>
      </c>
      <c r="C89" s="573"/>
      <c r="D89" s="573"/>
      <c r="E89" s="573"/>
      <c r="F89" s="127">
        <f>F88</f>
        <v>0</v>
      </c>
    </row>
    <row r="90" spans="2:6" ht="15" customHeight="1" x14ac:dyDescent="0.25">
      <c r="B90" s="586"/>
      <c r="C90" s="587"/>
      <c r="D90" s="587"/>
      <c r="E90" s="587"/>
      <c r="F90" s="588"/>
    </row>
    <row r="91" spans="2:6" ht="15" customHeight="1" x14ac:dyDescent="0.25">
      <c r="B91" s="597" t="s">
        <v>277</v>
      </c>
      <c r="C91" s="598"/>
      <c r="D91" s="598"/>
      <c r="E91" s="598"/>
      <c r="F91" s="599"/>
    </row>
    <row r="92" spans="2:6" ht="15" customHeight="1" x14ac:dyDescent="0.25">
      <c r="B92" s="596" t="s">
        <v>278</v>
      </c>
      <c r="C92" s="589"/>
      <c r="D92" s="589"/>
      <c r="E92" s="589"/>
      <c r="F92" s="124" t="s">
        <v>247</v>
      </c>
    </row>
    <row r="93" spans="2:6" ht="15" customHeight="1" x14ac:dyDescent="0.25">
      <c r="B93" s="125" t="s">
        <v>279</v>
      </c>
      <c r="C93" s="595" t="s">
        <v>280</v>
      </c>
      <c r="D93" s="595"/>
      <c r="E93" s="595"/>
      <c r="F93" s="130">
        <f>F85</f>
        <v>0</v>
      </c>
    </row>
    <row r="94" spans="2:6" ht="15" customHeight="1" x14ac:dyDescent="0.25">
      <c r="B94" s="125" t="s">
        <v>281</v>
      </c>
      <c r="C94" s="595" t="s">
        <v>282</v>
      </c>
      <c r="D94" s="595"/>
      <c r="E94" s="595"/>
      <c r="F94" s="130">
        <f>F89</f>
        <v>0</v>
      </c>
    </row>
    <row r="95" spans="2:6" ht="15" customHeight="1" x14ac:dyDescent="0.25">
      <c r="B95" s="572" t="s">
        <v>283</v>
      </c>
      <c r="C95" s="573"/>
      <c r="D95" s="573"/>
      <c r="E95" s="573"/>
      <c r="F95" s="127">
        <f>SUM(F93:F94)</f>
        <v>0</v>
      </c>
    </row>
    <row r="96" spans="2:6" ht="15" customHeight="1" x14ac:dyDescent="0.25">
      <c r="B96" s="592"/>
      <c r="C96" s="593"/>
      <c r="D96" s="593"/>
      <c r="E96" s="593"/>
      <c r="F96" s="594"/>
    </row>
    <row r="97" spans="2:6" ht="15" customHeight="1" x14ac:dyDescent="0.25">
      <c r="B97" s="580" t="s">
        <v>284</v>
      </c>
      <c r="C97" s="581"/>
      <c r="D97" s="581"/>
      <c r="E97" s="581"/>
      <c r="F97" s="582"/>
    </row>
    <row r="98" spans="2:6" ht="15" customHeight="1" x14ac:dyDescent="0.25">
      <c r="B98" s="123">
        <v>5</v>
      </c>
      <c r="C98" s="589" t="s">
        <v>285</v>
      </c>
      <c r="D98" s="589"/>
      <c r="E98" s="589"/>
      <c r="F98" s="124" t="s">
        <v>247</v>
      </c>
    </row>
    <row r="99" spans="2:6" ht="15" customHeight="1" x14ac:dyDescent="0.25">
      <c r="B99" s="125" t="s">
        <v>48</v>
      </c>
      <c r="C99" s="595" t="s">
        <v>286</v>
      </c>
      <c r="D99" s="595"/>
      <c r="E99" s="595"/>
      <c r="F99" s="130">
        <f>+INSUMOS!$J$9</f>
        <v>0</v>
      </c>
    </row>
    <row r="100" spans="2:6" ht="15" customHeight="1" x14ac:dyDescent="0.25">
      <c r="B100" s="125" t="s">
        <v>52</v>
      </c>
      <c r="C100" s="595"/>
      <c r="D100" s="595"/>
      <c r="E100" s="595"/>
      <c r="F100" s="130">
        <v>0</v>
      </c>
    </row>
    <row r="101" spans="2:6" ht="15" customHeight="1" x14ac:dyDescent="0.25">
      <c r="B101" s="140" t="s">
        <v>56</v>
      </c>
      <c r="C101" s="595"/>
      <c r="D101" s="595"/>
      <c r="E101" s="595"/>
      <c r="F101" s="130">
        <v>0</v>
      </c>
    </row>
    <row r="102" spans="2:6" ht="15" customHeight="1" x14ac:dyDescent="0.25">
      <c r="B102" s="140" t="s">
        <v>70</v>
      </c>
      <c r="C102" s="595"/>
      <c r="D102" s="595"/>
      <c r="E102" s="595"/>
      <c r="F102" s="126">
        <v>0</v>
      </c>
    </row>
    <row r="103" spans="2:6" ht="15" customHeight="1" x14ac:dyDescent="0.25">
      <c r="B103" s="140" t="s">
        <v>73</v>
      </c>
      <c r="C103" s="595"/>
      <c r="D103" s="595"/>
      <c r="E103" s="595"/>
      <c r="F103" s="126">
        <v>0</v>
      </c>
    </row>
    <row r="104" spans="2:6" ht="15" customHeight="1" x14ac:dyDescent="0.25">
      <c r="B104" s="572" t="s">
        <v>287</v>
      </c>
      <c r="C104" s="573"/>
      <c r="D104" s="573"/>
      <c r="E104" s="573"/>
      <c r="F104" s="127">
        <f>SUM(F99:F103)</f>
        <v>0</v>
      </c>
    </row>
    <row r="105" spans="2:6" ht="15" customHeight="1" x14ac:dyDescent="0.25">
      <c r="B105" s="586"/>
      <c r="C105" s="587"/>
      <c r="D105" s="587"/>
      <c r="E105" s="587"/>
      <c r="F105" s="588"/>
    </row>
    <row r="106" spans="2:6" ht="15" customHeight="1" x14ac:dyDescent="0.25">
      <c r="B106" s="580" t="s">
        <v>288</v>
      </c>
      <c r="C106" s="581"/>
      <c r="D106" s="581"/>
      <c r="E106" s="581"/>
      <c r="F106" s="582"/>
    </row>
    <row r="107" spans="2:6" ht="15" customHeight="1" x14ac:dyDescent="0.25">
      <c r="B107" s="123">
        <v>6</v>
      </c>
      <c r="C107" s="589" t="s">
        <v>289</v>
      </c>
      <c r="D107" s="589"/>
      <c r="E107" s="589" t="s">
        <v>47</v>
      </c>
      <c r="F107" s="124" t="s">
        <v>247</v>
      </c>
    </row>
    <row r="108" spans="2:6" ht="15" customHeight="1" x14ac:dyDescent="0.25">
      <c r="B108" s="125" t="s">
        <v>48</v>
      </c>
      <c r="C108" s="578" t="s">
        <v>290</v>
      </c>
      <c r="D108" s="579"/>
      <c r="E108" s="108">
        <f>'Custos Indiretos Tributos Lucro'!$E$6</f>
        <v>0</v>
      </c>
      <c r="F108" s="130">
        <f>E108*F133</f>
        <v>0</v>
      </c>
    </row>
    <row r="109" spans="2:6" ht="15" customHeight="1" x14ac:dyDescent="0.25">
      <c r="B109" s="125" t="s">
        <v>52</v>
      </c>
      <c r="C109" s="578" t="s">
        <v>291</v>
      </c>
      <c r="D109" s="579"/>
      <c r="E109" s="108">
        <f>'Custos Indiretos Tributos Lucro'!$E$7</f>
        <v>0</v>
      </c>
      <c r="F109" s="130">
        <f>E109*(F108+F133)</f>
        <v>0</v>
      </c>
    </row>
    <row r="110" spans="2:6" ht="15" customHeight="1" x14ac:dyDescent="0.25">
      <c r="B110" s="125" t="s">
        <v>56</v>
      </c>
      <c r="C110" s="578" t="s">
        <v>292</v>
      </c>
      <c r="D110" s="590"/>
      <c r="E110" s="590"/>
      <c r="F110" s="591"/>
    </row>
    <row r="111" spans="2:6" ht="15" customHeight="1" x14ac:dyDescent="0.25">
      <c r="B111" s="125" t="s">
        <v>293</v>
      </c>
      <c r="C111" s="578" t="s">
        <v>135</v>
      </c>
      <c r="D111" s="579"/>
      <c r="E111" s="108">
        <f>+'Custos Indiretos Tributos Lucro'!$E$8</f>
        <v>0</v>
      </c>
      <c r="F111" s="130">
        <f>E111*$F$122</f>
        <v>0</v>
      </c>
    </row>
    <row r="112" spans="2:6" ht="15" customHeight="1" x14ac:dyDescent="0.25">
      <c r="B112" s="125" t="s">
        <v>294</v>
      </c>
      <c r="C112" s="578" t="s">
        <v>136</v>
      </c>
      <c r="D112" s="579"/>
      <c r="E112" s="108">
        <f>+'Custos Indiretos Tributos Lucro'!$E$9</f>
        <v>0</v>
      </c>
      <c r="F112" s="130">
        <f>E112*$F$122</f>
        <v>0</v>
      </c>
    </row>
    <row r="113" spans="2:6" ht="15" customHeight="1" x14ac:dyDescent="0.25">
      <c r="B113" s="125" t="s">
        <v>295</v>
      </c>
      <c r="C113" s="578" t="s">
        <v>137</v>
      </c>
      <c r="D113" s="579"/>
      <c r="E113" s="108">
        <f>+'Custos Indiretos Tributos Lucro'!$E$10</f>
        <v>0</v>
      </c>
      <c r="F113" s="130">
        <f>E113*$F$122</f>
        <v>0</v>
      </c>
    </row>
    <row r="114" spans="2:6" ht="15" customHeight="1" x14ac:dyDescent="0.25">
      <c r="B114" s="125" t="s">
        <v>296</v>
      </c>
      <c r="C114" s="578" t="s">
        <v>297</v>
      </c>
      <c r="D114" s="579"/>
      <c r="E114" s="108">
        <f>+'Custos Indiretos Tributos Lucro'!$E$11</f>
        <v>0</v>
      </c>
      <c r="F114" s="130">
        <f>E114*$F$122</f>
        <v>0</v>
      </c>
    </row>
    <row r="115" spans="2:6" ht="15" customHeight="1" x14ac:dyDescent="0.25">
      <c r="B115" s="572" t="s">
        <v>298</v>
      </c>
      <c r="C115" s="573"/>
      <c r="D115" s="573"/>
      <c r="E115" s="573"/>
      <c r="F115" s="127">
        <f>SUM(F108:F114)</f>
        <v>0</v>
      </c>
    </row>
    <row r="116" spans="2:6" ht="15" customHeight="1" x14ac:dyDescent="0.25">
      <c r="B116" s="141"/>
      <c r="C116" s="75"/>
      <c r="D116" s="75"/>
      <c r="E116" s="76"/>
      <c r="F116" s="122"/>
    </row>
    <row r="117" spans="2:6" ht="15" customHeight="1" x14ac:dyDescent="0.25">
      <c r="B117" s="142" t="s">
        <v>299</v>
      </c>
      <c r="C117" s="99" t="s">
        <v>300</v>
      </c>
      <c r="D117" s="99"/>
      <c r="E117" s="100">
        <f>E111+E112+E113+E114</f>
        <v>0</v>
      </c>
      <c r="F117" s="143"/>
    </row>
    <row r="118" spans="2:6" ht="15" customHeight="1" x14ac:dyDescent="0.25">
      <c r="B118" s="144"/>
      <c r="C118" s="101">
        <v>100</v>
      </c>
      <c r="D118" s="101"/>
      <c r="E118" s="102"/>
      <c r="F118" s="145"/>
    </row>
    <row r="119" spans="2:6" ht="15" customHeight="1" x14ac:dyDescent="0.25">
      <c r="B119" s="146"/>
      <c r="C119" s="103"/>
      <c r="D119" s="103"/>
      <c r="E119" s="100"/>
      <c r="F119" s="143"/>
    </row>
    <row r="120" spans="2:6" ht="15" customHeight="1" x14ac:dyDescent="0.25">
      <c r="B120" s="147" t="s">
        <v>301</v>
      </c>
      <c r="C120" s="104" t="s">
        <v>302</v>
      </c>
      <c r="D120" s="104"/>
      <c r="E120" s="98"/>
      <c r="F120" s="148">
        <f>F133+F108+F109</f>
        <v>0</v>
      </c>
    </row>
    <row r="121" spans="2:6" ht="15" customHeight="1" x14ac:dyDescent="0.25">
      <c r="B121" s="144"/>
      <c r="C121" s="101"/>
      <c r="D121" s="101"/>
      <c r="E121" s="105"/>
      <c r="F121" s="145"/>
    </row>
    <row r="122" spans="2:6" ht="15" customHeight="1" x14ac:dyDescent="0.25">
      <c r="B122" s="142" t="s">
        <v>303</v>
      </c>
      <c r="C122" s="99" t="s">
        <v>304</v>
      </c>
      <c r="D122" s="99"/>
      <c r="E122" s="100"/>
      <c r="F122" s="143">
        <f>F120/(1-E117)</f>
        <v>0</v>
      </c>
    </row>
    <row r="123" spans="2:6" ht="15" customHeight="1" x14ac:dyDescent="0.25">
      <c r="B123" s="144"/>
      <c r="C123" s="101"/>
      <c r="D123" s="101"/>
      <c r="E123" s="105"/>
      <c r="F123" s="145"/>
    </row>
    <row r="124" spans="2:6" ht="15" customHeight="1" x14ac:dyDescent="0.25">
      <c r="B124" s="149"/>
      <c r="C124" s="106" t="s">
        <v>305</v>
      </c>
      <c r="D124" s="106"/>
      <c r="E124" s="107"/>
      <c r="F124" s="150">
        <f>F122-F120</f>
        <v>0</v>
      </c>
    </row>
    <row r="125" spans="2:6" ht="15" customHeight="1" x14ac:dyDescent="0.25">
      <c r="B125" s="141"/>
      <c r="C125" s="75"/>
      <c r="D125" s="75"/>
      <c r="E125" s="76"/>
      <c r="F125" s="122"/>
    </row>
    <row r="126" spans="2:6" ht="15" customHeight="1" x14ac:dyDescent="0.25">
      <c r="B126" s="580" t="s">
        <v>306</v>
      </c>
      <c r="C126" s="581"/>
      <c r="D126" s="581"/>
      <c r="E126" s="581"/>
      <c r="F126" s="582"/>
    </row>
    <row r="127" spans="2:6" ht="15" customHeight="1" x14ac:dyDescent="0.25">
      <c r="B127" s="583" t="s">
        <v>307</v>
      </c>
      <c r="C127" s="584"/>
      <c r="D127" s="584"/>
      <c r="E127" s="585"/>
      <c r="F127" s="151" t="s">
        <v>247</v>
      </c>
    </row>
    <row r="128" spans="2:6" ht="15" customHeight="1" x14ac:dyDescent="0.25">
      <c r="B128" s="125" t="s">
        <v>48</v>
      </c>
      <c r="C128" s="571" t="str">
        <f>B23</f>
        <v>MÓDULO 1 - COMPOSIÇÃO DA REMUNERAÇÃO</v>
      </c>
      <c r="D128" s="571"/>
      <c r="E128" s="571"/>
      <c r="F128" s="152">
        <f>F31</f>
        <v>0</v>
      </c>
    </row>
    <row r="129" spans="2:6" ht="15" customHeight="1" x14ac:dyDescent="0.25">
      <c r="B129" s="125" t="s">
        <v>52</v>
      </c>
      <c r="C129" s="571" t="str">
        <f>B33</f>
        <v>MÓDULO 2 – ENCARGOS E BENEFÍCIOS ANUAIS, MENSAIS E DIÁRIOS</v>
      </c>
      <c r="D129" s="571"/>
      <c r="E129" s="571"/>
      <c r="F129" s="152">
        <f>F65</f>
        <v>0</v>
      </c>
    </row>
    <row r="130" spans="2:6" ht="15" customHeight="1" x14ac:dyDescent="0.25">
      <c r="B130" s="140" t="s">
        <v>56</v>
      </c>
      <c r="C130" s="571" t="str">
        <f>B67</f>
        <v>MÓDULO 3 – PROVISÃO PARA RESCISÃO</v>
      </c>
      <c r="D130" s="571"/>
      <c r="E130" s="571"/>
      <c r="F130" s="153">
        <f>F75</f>
        <v>0</v>
      </c>
    </row>
    <row r="131" spans="2:6" ht="15" customHeight="1" x14ac:dyDescent="0.25">
      <c r="B131" s="140" t="s">
        <v>70</v>
      </c>
      <c r="C131" s="571" t="str">
        <f>B77</f>
        <v>MÓDULO 4 – CUSTO DE REPOSIÇÃO DO PROFISSIONAL AUSENTE</v>
      </c>
      <c r="D131" s="571"/>
      <c r="E131" s="571"/>
      <c r="F131" s="153">
        <f>F95</f>
        <v>0</v>
      </c>
    </row>
    <row r="132" spans="2:6" ht="15" customHeight="1" x14ac:dyDescent="0.25">
      <c r="B132" s="125" t="s">
        <v>73</v>
      </c>
      <c r="C132" s="571" t="str">
        <f>B97</f>
        <v>MÓDULO 5 – INSUMOS DIVERSOS</v>
      </c>
      <c r="D132" s="571"/>
      <c r="E132" s="571"/>
      <c r="F132" s="152">
        <f>F104</f>
        <v>0</v>
      </c>
    </row>
    <row r="133" spans="2:6" ht="15" customHeight="1" x14ac:dyDescent="0.25">
      <c r="B133" s="125"/>
      <c r="C133" s="571" t="s">
        <v>308</v>
      </c>
      <c r="D133" s="571"/>
      <c r="E133" s="571"/>
      <c r="F133" s="152">
        <f>SUM(F128:F132)</f>
        <v>0</v>
      </c>
    </row>
    <row r="134" spans="2:6" ht="15" customHeight="1" x14ac:dyDescent="0.25">
      <c r="B134" s="140" t="s">
        <v>76</v>
      </c>
      <c r="C134" s="571" t="str">
        <f>B106</f>
        <v>MÓDULO 6 – CUSTOS INDIRETOS, TRIBUTOS E LUCRO</v>
      </c>
      <c r="D134" s="571"/>
      <c r="E134" s="571"/>
      <c r="F134" s="153">
        <f>F115</f>
        <v>0</v>
      </c>
    </row>
    <row r="135" spans="2:6" ht="15" customHeight="1" x14ac:dyDescent="0.25">
      <c r="B135" s="572" t="s">
        <v>309</v>
      </c>
      <c r="C135" s="573"/>
      <c r="D135" s="573"/>
      <c r="E135" s="573"/>
      <c r="F135" s="127">
        <f>SUM(F133:F134)</f>
        <v>0</v>
      </c>
    </row>
    <row r="136" spans="2:6" ht="6.75" customHeight="1" x14ac:dyDescent="0.25">
      <c r="B136" s="128"/>
      <c r="C136" s="118"/>
      <c r="D136" s="118"/>
      <c r="E136" s="118"/>
      <c r="F136" s="129"/>
    </row>
    <row r="137" spans="2:6" ht="15" customHeight="1" x14ac:dyDescent="0.25">
      <c r="B137" s="574" t="s">
        <v>310</v>
      </c>
      <c r="C137" s="575"/>
      <c r="D137" s="575"/>
      <c r="E137" s="575"/>
      <c r="F137" s="154">
        <f>'Legenda - Abas Numéricas'!I14</f>
        <v>2</v>
      </c>
    </row>
    <row r="138" spans="2:6" ht="5.25" customHeight="1" x14ac:dyDescent="0.25">
      <c r="B138" s="168"/>
      <c r="C138" s="169"/>
      <c r="D138" s="169"/>
      <c r="E138" s="169"/>
      <c r="F138" s="158"/>
    </row>
    <row r="139" spans="2:6" ht="22.5" customHeight="1" thickBot="1" x14ac:dyDescent="0.3">
      <c r="B139" s="724" t="s">
        <v>311</v>
      </c>
      <c r="C139" s="725"/>
      <c r="D139" s="725"/>
      <c r="E139" s="725"/>
      <c r="F139" s="159">
        <f>F137*F135</f>
        <v>0</v>
      </c>
    </row>
  </sheetData>
  <protectedRanges>
    <protectedRange sqref="B15" name="Intervalo1_1_1_1"/>
  </protectedRanges>
  <mergeCells count="134">
    <mergeCell ref="C99:E99"/>
    <mergeCell ref="C100:E100"/>
    <mergeCell ref="C101:E101"/>
    <mergeCell ref="C102:E102"/>
    <mergeCell ref="B104:E104"/>
    <mergeCell ref="C103:E103"/>
    <mergeCell ref="B139:E139"/>
    <mergeCell ref="B126:F126"/>
    <mergeCell ref="B127:E127"/>
    <mergeCell ref="B137:E137"/>
    <mergeCell ref="B106:F106"/>
    <mergeCell ref="C109:D109"/>
    <mergeCell ref="C110:F110"/>
    <mergeCell ref="C111:D111"/>
    <mergeCell ref="C112:D112"/>
    <mergeCell ref="C113:D113"/>
    <mergeCell ref="C114:D114"/>
    <mergeCell ref="B115:E115"/>
    <mergeCell ref="C128:E128"/>
    <mergeCell ref="C129:E129"/>
    <mergeCell ref="B135:E135"/>
    <mergeCell ref="C133:E133"/>
    <mergeCell ref="C134:E134"/>
    <mergeCell ref="C132:E132"/>
    <mergeCell ref="C62:E62"/>
    <mergeCell ref="C63:E63"/>
    <mergeCell ref="B77:F77"/>
    <mergeCell ref="B78:D78"/>
    <mergeCell ref="B85:D85"/>
    <mergeCell ref="C68:D68"/>
    <mergeCell ref="B75:D75"/>
    <mergeCell ref="B76:F76"/>
    <mergeCell ref="C72:D72"/>
    <mergeCell ref="C73:D73"/>
    <mergeCell ref="C74:D74"/>
    <mergeCell ref="C79:D79"/>
    <mergeCell ref="C80:D80"/>
    <mergeCell ref="C81:D81"/>
    <mergeCell ref="C82:D82"/>
    <mergeCell ref="C83:D83"/>
    <mergeCell ref="C84:D84"/>
    <mergeCell ref="B51:D51"/>
    <mergeCell ref="B61:E61"/>
    <mergeCell ref="C52:D52"/>
    <mergeCell ref="C53:D53"/>
    <mergeCell ref="C54:D54"/>
    <mergeCell ref="C55:D55"/>
    <mergeCell ref="C56:D56"/>
    <mergeCell ref="C57:D57"/>
    <mergeCell ref="B58:E58"/>
    <mergeCell ref="B60:F60"/>
    <mergeCell ref="B40:D40"/>
    <mergeCell ref="B49:D49"/>
    <mergeCell ref="B50:F50"/>
    <mergeCell ref="C37:D37"/>
    <mergeCell ref="B39:F39"/>
    <mergeCell ref="C42:D42"/>
    <mergeCell ref="C43:D43"/>
    <mergeCell ref="C44:D44"/>
    <mergeCell ref="C45:D45"/>
    <mergeCell ref="C46:D46"/>
    <mergeCell ref="C47:D47"/>
    <mergeCell ref="C48:D48"/>
    <mergeCell ref="C41:D41"/>
    <mergeCell ref="D14:F14"/>
    <mergeCell ref="D15:F15"/>
    <mergeCell ref="D16:F16"/>
    <mergeCell ref="B11:C11"/>
    <mergeCell ref="E11:F11"/>
    <mergeCell ref="B12:F12"/>
    <mergeCell ref="B13:C13"/>
    <mergeCell ref="E13:F13"/>
    <mergeCell ref="B14:C14"/>
    <mergeCell ref="B15:C15"/>
    <mergeCell ref="B16:C16"/>
    <mergeCell ref="B6:C6"/>
    <mergeCell ref="B3:F3"/>
    <mergeCell ref="B4:F5"/>
    <mergeCell ref="B7:C7"/>
    <mergeCell ref="B9:C9"/>
    <mergeCell ref="B10:C10"/>
    <mergeCell ref="E10:F10"/>
    <mergeCell ref="B2:F2"/>
    <mergeCell ref="B8:C8"/>
    <mergeCell ref="E8:F8"/>
    <mergeCell ref="E9:F9"/>
    <mergeCell ref="C35:D35"/>
    <mergeCell ref="C36:D36"/>
    <mergeCell ref="B38:E38"/>
    <mergeCell ref="D20:F20"/>
    <mergeCell ref="B21:C21"/>
    <mergeCell ref="D21:F21"/>
    <mergeCell ref="D17:F17"/>
    <mergeCell ref="D18:F18"/>
    <mergeCell ref="D19:F19"/>
    <mergeCell ref="B17:C17"/>
    <mergeCell ref="B18:C18"/>
    <mergeCell ref="B19:C19"/>
    <mergeCell ref="B20:C20"/>
    <mergeCell ref="B23:F23"/>
    <mergeCell ref="C24:D24"/>
    <mergeCell ref="C25:D25"/>
    <mergeCell ref="C26:D26"/>
    <mergeCell ref="C27:D27"/>
    <mergeCell ref="C28:D28"/>
    <mergeCell ref="C29:D29"/>
    <mergeCell ref="C30:D30"/>
    <mergeCell ref="B31:E31"/>
    <mergeCell ref="B33:F33"/>
    <mergeCell ref="B34:D34"/>
    <mergeCell ref="C130:E130"/>
    <mergeCell ref="C131:E131"/>
    <mergeCell ref="C93:E93"/>
    <mergeCell ref="C94:E94"/>
    <mergeCell ref="C98:E98"/>
    <mergeCell ref="C107:E107"/>
    <mergeCell ref="C108:D108"/>
    <mergeCell ref="C64:E64"/>
    <mergeCell ref="B65:E65"/>
    <mergeCell ref="C69:D69"/>
    <mergeCell ref="C70:D70"/>
    <mergeCell ref="C71:D71"/>
    <mergeCell ref="B66:F66"/>
    <mergeCell ref="B67:F67"/>
    <mergeCell ref="B90:F90"/>
    <mergeCell ref="B91:F91"/>
    <mergeCell ref="B92:E92"/>
    <mergeCell ref="B86:F86"/>
    <mergeCell ref="B87:D87"/>
    <mergeCell ref="B89:E89"/>
    <mergeCell ref="B105:F105"/>
    <mergeCell ref="B95:E95"/>
    <mergeCell ref="B96:F96"/>
    <mergeCell ref="B97:F97"/>
  </mergeCells>
  <dataValidations count="3">
    <dataValidation allowBlank="1" showInputMessage="1" showErrorMessage="1" promptTitle="C.B.O:" prompt="Insira  O NÚMERO  da C.B.O cadastrada no Ministério do Trabalho e Emprego." sqref="D65554:F65554 GU65554:GW65554 QQ65554:QS65554 AAM65554:AAO65554 AKI65554:AKK65554 AUE65554:AUG65554 BEA65554:BEC65554 BNW65554:BNY65554 BXS65554:BXU65554 CHO65554:CHQ65554 CRK65554:CRM65554 DBG65554:DBI65554 DLC65554:DLE65554 DUY65554:DVA65554 EEU65554:EEW65554 EOQ65554:EOS65554 EYM65554:EYO65554 FII65554:FIK65554 FSE65554:FSG65554 GCA65554:GCC65554 GLW65554:GLY65554 GVS65554:GVU65554 HFO65554:HFQ65554 HPK65554:HPM65554 HZG65554:HZI65554 IJC65554:IJE65554 ISY65554:ITA65554 JCU65554:JCW65554 JMQ65554:JMS65554 JWM65554:JWO65554 KGI65554:KGK65554 KQE65554:KQG65554 LAA65554:LAC65554 LJW65554:LJY65554 LTS65554:LTU65554 MDO65554:MDQ65554 MNK65554:MNM65554 MXG65554:MXI65554 NHC65554:NHE65554 NQY65554:NRA65554 OAU65554:OAW65554 OKQ65554:OKS65554 OUM65554:OUO65554 PEI65554:PEK65554 POE65554:POG65554 PYA65554:PYC65554 QHW65554:QHY65554 QRS65554:QRU65554 RBO65554:RBQ65554 RLK65554:RLM65554 RVG65554:RVI65554 SFC65554:SFE65554 SOY65554:SPA65554 SYU65554:SYW65554 TIQ65554:TIS65554 TSM65554:TSO65554 UCI65554:UCK65554 UME65554:UMG65554 UWA65554:UWC65554 VFW65554:VFY65554 VPS65554:VPU65554 VZO65554:VZQ65554 WJK65554:WJM65554 WTG65554:WTI65554 D131090:F131090 GU131090:GW131090 QQ131090:QS131090 AAM131090:AAO131090 AKI131090:AKK131090 AUE131090:AUG131090 BEA131090:BEC131090 BNW131090:BNY131090 BXS131090:BXU131090 CHO131090:CHQ131090 CRK131090:CRM131090 DBG131090:DBI131090 DLC131090:DLE131090 DUY131090:DVA131090 EEU131090:EEW131090 EOQ131090:EOS131090 EYM131090:EYO131090 FII131090:FIK131090 FSE131090:FSG131090 GCA131090:GCC131090 GLW131090:GLY131090 GVS131090:GVU131090 HFO131090:HFQ131090 HPK131090:HPM131090 HZG131090:HZI131090 IJC131090:IJE131090 ISY131090:ITA131090 JCU131090:JCW131090 JMQ131090:JMS131090 JWM131090:JWO131090 KGI131090:KGK131090 KQE131090:KQG131090 LAA131090:LAC131090 LJW131090:LJY131090 LTS131090:LTU131090 MDO131090:MDQ131090 MNK131090:MNM131090 MXG131090:MXI131090 NHC131090:NHE131090 NQY131090:NRA131090 OAU131090:OAW131090 OKQ131090:OKS131090 OUM131090:OUO131090 PEI131090:PEK131090 POE131090:POG131090 PYA131090:PYC131090 QHW131090:QHY131090 QRS131090:QRU131090 RBO131090:RBQ131090 RLK131090:RLM131090 RVG131090:RVI131090 SFC131090:SFE131090 SOY131090:SPA131090 SYU131090:SYW131090 TIQ131090:TIS131090 TSM131090:TSO131090 UCI131090:UCK131090 UME131090:UMG131090 UWA131090:UWC131090 VFW131090:VFY131090 VPS131090:VPU131090 VZO131090:VZQ131090 WJK131090:WJM131090 WTG131090:WTI131090 D196626:F196626 GU196626:GW196626 QQ196626:QS196626 AAM196626:AAO196626 AKI196626:AKK196626 AUE196626:AUG196626 BEA196626:BEC196626 BNW196626:BNY196626 BXS196626:BXU196626 CHO196626:CHQ196626 CRK196626:CRM196626 DBG196626:DBI196626 DLC196626:DLE196626 DUY196626:DVA196626 EEU196626:EEW196626 EOQ196626:EOS196626 EYM196626:EYO196626 FII196626:FIK196626 FSE196626:FSG196626 GCA196626:GCC196626 GLW196626:GLY196626 GVS196626:GVU196626 HFO196626:HFQ196626 HPK196626:HPM196626 HZG196626:HZI196626 IJC196626:IJE196626 ISY196626:ITA196626 JCU196626:JCW196626 JMQ196626:JMS196626 JWM196626:JWO196626 KGI196626:KGK196626 KQE196626:KQG196626 LAA196626:LAC196626 LJW196626:LJY196626 LTS196626:LTU196626 MDO196626:MDQ196626 MNK196626:MNM196626 MXG196626:MXI196626 NHC196626:NHE196626 NQY196626:NRA196626 OAU196626:OAW196626 OKQ196626:OKS196626 OUM196626:OUO196626 PEI196626:PEK196626 POE196626:POG196626 PYA196626:PYC196626 QHW196626:QHY196626 QRS196626:QRU196626 RBO196626:RBQ196626 RLK196626:RLM196626 RVG196626:RVI196626 SFC196626:SFE196626 SOY196626:SPA196626 SYU196626:SYW196626 TIQ196626:TIS196626 TSM196626:TSO196626 UCI196626:UCK196626 UME196626:UMG196626 UWA196626:UWC196626 VFW196626:VFY196626 VPS196626:VPU196626 VZO196626:VZQ196626 WJK196626:WJM196626 WTG196626:WTI196626 D262162:F262162 GU262162:GW262162 QQ262162:QS262162 AAM262162:AAO262162 AKI262162:AKK262162 AUE262162:AUG262162 BEA262162:BEC262162 BNW262162:BNY262162 BXS262162:BXU262162 CHO262162:CHQ262162 CRK262162:CRM262162 DBG262162:DBI262162 DLC262162:DLE262162 DUY262162:DVA262162 EEU262162:EEW262162 EOQ262162:EOS262162 EYM262162:EYO262162 FII262162:FIK262162 FSE262162:FSG262162 GCA262162:GCC262162 GLW262162:GLY262162 GVS262162:GVU262162 HFO262162:HFQ262162 HPK262162:HPM262162 HZG262162:HZI262162 IJC262162:IJE262162 ISY262162:ITA262162 JCU262162:JCW262162 JMQ262162:JMS262162 JWM262162:JWO262162 KGI262162:KGK262162 KQE262162:KQG262162 LAA262162:LAC262162 LJW262162:LJY262162 LTS262162:LTU262162 MDO262162:MDQ262162 MNK262162:MNM262162 MXG262162:MXI262162 NHC262162:NHE262162 NQY262162:NRA262162 OAU262162:OAW262162 OKQ262162:OKS262162 OUM262162:OUO262162 PEI262162:PEK262162 POE262162:POG262162 PYA262162:PYC262162 QHW262162:QHY262162 QRS262162:QRU262162 RBO262162:RBQ262162 RLK262162:RLM262162 RVG262162:RVI262162 SFC262162:SFE262162 SOY262162:SPA262162 SYU262162:SYW262162 TIQ262162:TIS262162 TSM262162:TSO262162 UCI262162:UCK262162 UME262162:UMG262162 UWA262162:UWC262162 VFW262162:VFY262162 VPS262162:VPU262162 VZO262162:VZQ262162 WJK262162:WJM262162 WTG262162:WTI262162 D327698:F327698 GU327698:GW327698 QQ327698:QS327698 AAM327698:AAO327698 AKI327698:AKK327698 AUE327698:AUG327698 BEA327698:BEC327698 BNW327698:BNY327698 BXS327698:BXU327698 CHO327698:CHQ327698 CRK327698:CRM327698 DBG327698:DBI327698 DLC327698:DLE327698 DUY327698:DVA327698 EEU327698:EEW327698 EOQ327698:EOS327698 EYM327698:EYO327698 FII327698:FIK327698 FSE327698:FSG327698 GCA327698:GCC327698 GLW327698:GLY327698 GVS327698:GVU327698 HFO327698:HFQ327698 HPK327698:HPM327698 HZG327698:HZI327698 IJC327698:IJE327698 ISY327698:ITA327698 JCU327698:JCW327698 JMQ327698:JMS327698 JWM327698:JWO327698 KGI327698:KGK327698 KQE327698:KQG327698 LAA327698:LAC327698 LJW327698:LJY327698 LTS327698:LTU327698 MDO327698:MDQ327698 MNK327698:MNM327698 MXG327698:MXI327698 NHC327698:NHE327698 NQY327698:NRA327698 OAU327698:OAW327698 OKQ327698:OKS327698 OUM327698:OUO327698 PEI327698:PEK327698 POE327698:POG327698 PYA327698:PYC327698 QHW327698:QHY327698 QRS327698:QRU327698 RBO327698:RBQ327698 RLK327698:RLM327698 RVG327698:RVI327698 SFC327698:SFE327698 SOY327698:SPA327698 SYU327698:SYW327698 TIQ327698:TIS327698 TSM327698:TSO327698 UCI327698:UCK327698 UME327698:UMG327698 UWA327698:UWC327698 VFW327698:VFY327698 VPS327698:VPU327698 VZO327698:VZQ327698 WJK327698:WJM327698 WTG327698:WTI327698 D393234:F393234 GU393234:GW393234 QQ393234:QS393234 AAM393234:AAO393234 AKI393234:AKK393234 AUE393234:AUG393234 BEA393234:BEC393234 BNW393234:BNY393234 BXS393234:BXU393234 CHO393234:CHQ393234 CRK393234:CRM393234 DBG393234:DBI393234 DLC393234:DLE393234 DUY393234:DVA393234 EEU393234:EEW393234 EOQ393234:EOS393234 EYM393234:EYO393234 FII393234:FIK393234 FSE393234:FSG393234 GCA393234:GCC393234 GLW393234:GLY393234 GVS393234:GVU393234 HFO393234:HFQ393234 HPK393234:HPM393234 HZG393234:HZI393234 IJC393234:IJE393234 ISY393234:ITA393234 JCU393234:JCW393234 JMQ393234:JMS393234 JWM393234:JWO393234 KGI393234:KGK393234 KQE393234:KQG393234 LAA393234:LAC393234 LJW393234:LJY393234 LTS393234:LTU393234 MDO393234:MDQ393234 MNK393234:MNM393234 MXG393234:MXI393234 NHC393234:NHE393234 NQY393234:NRA393234 OAU393234:OAW393234 OKQ393234:OKS393234 OUM393234:OUO393234 PEI393234:PEK393234 POE393234:POG393234 PYA393234:PYC393234 QHW393234:QHY393234 QRS393234:QRU393234 RBO393234:RBQ393234 RLK393234:RLM393234 RVG393234:RVI393234 SFC393234:SFE393234 SOY393234:SPA393234 SYU393234:SYW393234 TIQ393234:TIS393234 TSM393234:TSO393234 UCI393234:UCK393234 UME393234:UMG393234 UWA393234:UWC393234 VFW393234:VFY393234 VPS393234:VPU393234 VZO393234:VZQ393234 WJK393234:WJM393234 WTG393234:WTI393234 D458770:F458770 GU458770:GW458770 QQ458770:QS458770 AAM458770:AAO458770 AKI458770:AKK458770 AUE458770:AUG458770 BEA458770:BEC458770 BNW458770:BNY458770 BXS458770:BXU458770 CHO458770:CHQ458770 CRK458770:CRM458770 DBG458770:DBI458770 DLC458770:DLE458770 DUY458770:DVA458770 EEU458770:EEW458770 EOQ458770:EOS458770 EYM458770:EYO458770 FII458770:FIK458770 FSE458770:FSG458770 GCA458770:GCC458770 GLW458770:GLY458770 GVS458770:GVU458770 HFO458770:HFQ458770 HPK458770:HPM458770 HZG458770:HZI458770 IJC458770:IJE458770 ISY458770:ITA458770 JCU458770:JCW458770 JMQ458770:JMS458770 JWM458770:JWO458770 KGI458770:KGK458770 KQE458770:KQG458770 LAA458770:LAC458770 LJW458770:LJY458770 LTS458770:LTU458770 MDO458770:MDQ458770 MNK458770:MNM458770 MXG458770:MXI458770 NHC458770:NHE458770 NQY458770:NRA458770 OAU458770:OAW458770 OKQ458770:OKS458770 OUM458770:OUO458770 PEI458770:PEK458770 POE458770:POG458770 PYA458770:PYC458770 QHW458770:QHY458770 QRS458770:QRU458770 RBO458770:RBQ458770 RLK458770:RLM458770 RVG458770:RVI458770 SFC458770:SFE458770 SOY458770:SPA458770 SYU458770:SYW458770 TIQ458770:TIS458770 TSM458770:TSO458770 UCI458770:UCK458770 UME458770:UMG458770 UWA458770:UWC458770 VFW458770:VFY458770 VPS458770:VPU458770 VZO458770:VZQ458770 WJK458770:WJM458770 WTG458770:WTI458770 D524306:F524306 GU524306:GW524306 QQ524306:QS524306 AAM524306:AAO524306 AKI524306:AKK524306 AUE524306:AUG524306 BEA524306:BEC524306 BNW524306:BNY524306 BXS524306:BXU524306 CHO524306:CHQ524306 CRK524306:CRM524306 DBG524306:DBI524306 DLC524306:DLE524306 DUY524306:DVA524306 EEU524306:EEW524306 EOQ524306:EOS524306 EYM524306:EYO524306 FII524306:FIK524306 FSE524306:FSG524306 GCA524306:GCC524306 GLW524306:GLY524306 GVS524306:GVU524306 HFO524306:HFQ524306 HPK524306:HPM524306 HZG524306:HZI524306 IJC524306:IJE524306 ISY524306:ITA524306 JCU524306:JCW524306 JMQ524306:JMS524306 JWM524306:JWO524306 KGI524306:KGK524306 KQE524306:KQG524306 LAA524306:LAC524306 LJW524306:LJY524306 LTS524306:LTU524306 MDO524306:MDQ524306 MNK524306:MNM524306 MXG524306:MXI524306 NHC524306:NHE524306 NQY524306:NRA524306 OAU524306:OAW524306 OKQ524306:OKS524306 OUM524306:OUO524306 PEI524306:PEK524306 POE524306:POG524306 PYA524306:PYC524306 QHW524306:QHY524306 QRS524306:QRU524306 RBO524306:RBQ524306 RLK524306:RLM524306 RVG524306:RVI524306 SFC524306:SFE524306 SOY524306:SPA524306 SYU524306:SYW524306 TIQ524306:TIS524306 TSM524306:TSO524306 UCI524306:UCK524306 UME524306:UMG524306 UWA524306:UWC524306 VFW524306:VFY524306 VPS524306:VPU524306 VZO524306:VZQ524306 WJK524306:WJM524306 WTG524306:WTI524306 D589842:F589842 GU589842:GW589842 QQ589842:QS589842 AAM589842:AAO589842 AKI589842:AKK589842 AUE589842:AUG589842 BEA589842:BEC589842 BNW589842:BNY589842 BXS589842:BXU589842 CHO589842:CHQ589842 CRK589842:CRM589842 DBG589842:DBI589842 DLC589842:DLE589842 DUY589842:DVA589842 EEU589842:EEW589842 EOQ589842:EOS589842 EYM589842:EYO589842 FII589842:FIK589842 FSE589842:FSG589842 GCA589842:GCC589842 GLW589842:GLY589842 GVS589842:GVU589842 HFO589842:HFQ589842 HPK589842:HPM589842 HZG589842:HZI589842 IJC589842:IJE589842 ISY589842:ITA589842 JCU589842:JCW589842 JMQ589842:JMS589842 JWM589842:JWO589842 KGI589842:KGK589842 KQE589842:KQG589842 LAA589842:LAC589842 LJW589842:LJY589842 LTS589842:LTU589842 MDO589842:MDQ589842 MNK589842:MNM589842 MXG589842:MXI589842 NHC589842:NHE589842 NQY589842:NRA589842 OAU589842:OAW589842 OKQ589842:OKS589842 OUM589842:OUO589842 PEI589842:PEK589842 POE589842:POG589842 PYA589842:PYC589842 QHW589842:QHY589842 QRS589842:QRU589842 RBO589842:RBQ589842 RLK589842:RLM589842 RVG589842:RVI589842 SFC589842:SFE589842 SOY589842:SPA589842 SYU589842:SYW589842 TIQ589842:TIS589842 TSM589842:TSO589842 UCI589842:UCK589842 UME589842:UMG589842 UWA589842:UWC589842 VFW589842:VFY589842 VPS589842:VPU589842 VZO589842:VZQ589842 WJK589842:WJM589842 WTG589842:WTI589842 D655378:F655378 GU655378:GW655378 QQ655378:QS655378 AAM655378:AAO655378 AKI655378:AKK655378 AUE655378:AUG655378 BEA655378:BEC655378 BNW655378:BNY655378 BXS655378:BXU655378 CHO655378:CHQ655378 CRK655378:CRM655378 DBG655378:DBI655378 DLC655378:DLE655378 DUY655378:DVA655378 EEU655378:EEW655378 EOQ655378:EOS655378 EYM655378:EYO655378 FII655378:FIK655378 FSE655378:FSG655378 GCA655378:GCC655378 GLW655378:GLY655378 GVS655378:GVU655378 HFO655378:HFQ655378 HPK655378:HPM655378 HZG655378:HZI655378 IJC655378:IJE655378 ISY655378:ITA655378 JCU655378:JCW655378 JMQ655378:JMS655378 JWM655378:JWO655378 KGI655378:KGK655378 KQE655378:KQG655378 LAA655378:LAC655378 LJW655378:LJY655378 LTS655378:LTU655378 MDO655378:MDQ655378 MNK655378:MNM655378 MXG655378:MXI655378 NHC655378:NHE655378 NQY655378:NRA655378 OAU655378:OAW655378 OKQ655378:OKS655378 OUM655378:OUO655378 PEI655378:PEK655378 POE655378:POG655378 PYA655378:PYC655378 QHW655378:QHY655378 QRS655378:QRU655378 RBO655378:RBQ655378 RLK655378:RLM655378 RVG655378:RVI655378 SFC655378:SFE655378 SOY655378:SPA655378 SYU655378:SYW655378 TIQ655378:TIS655378 TSM655378:TSO655378 UCI655378:UCK655378 UME655378:UMG655378 UWA655378:UWC655378 VFW655378:VFY655378 VPS655378:VPU655378 VZO655378:VZQ655378 WJK655378:WJM655378 WTG655378:WTI655378 D720914:F720914 GU720914:GW720914 QQ720914:QS720914 AAM720914:AAO720914 AKI720914:AKK720914 AUE720914:AUG720914 BEA720914:BEC720914 BNW720914:BNY720914 BXS720914:BXU720914 CHO720914:CHQ720914 CRK720914:CRM720914 DBG720914:DBI720914 DLC720914:DLE720914 DUY720914:DVA720914 EEU720914:EEW720914 EOQ720914:EOS720914 EYM720914:EYO720914 FII720914:FIK720914 FSE720914:FSG720914 GCA720914:GCC720914 GLW720914:GLY720914 GVS720914:GVU720914 HFO720914:HFQ720914 HPK720914:HPM720914 HZG720914:HZI720914 IJC720914:IJE720914 ISY720914:ITA720914 JCU720914:JCW720914 JMQ720914:JMS720914 JWM720914:JWO720914 KGI720914:KGK720914 KQE720914:KQG720914 LAA720914:LAC720914 LJW720914:LJY720914 LTS720914:LTU720914 MDO720914:MDQ720914 MNK720914:MNM720914 MXG720914:MXI720914 NHC720914:NHE720914 NQY720914:NRA720914 OAU720914:OAW720914 OKQ720914:OKS720914 OUM720914:OUO720914 PEI720914:PEK720914 POE720914:POG720914 PYA720914:PYC720914 QHW720914:QHY720914 QRS720914:QRU720914 RBO720914:RBQ720914 RLK720914:RLM720914 RVG720914:RVI720914 SFC720914:SFE720914 SOY720914:SPA720914 SYU720914:SYW720914 TIQ720914:TIS720914 TSM720914:TSO720914 UCI720914:UCK720914 UME720914:UMG720914 UWA720914:UWC720914 VFW720914:VFY720914 VPS720914:VPU720914 VZO720914:VZQ720914 WJK720914:WJM720914 WTG720914:WTI720914 D786450:F786450 GU786450:GW786450 QQ786450:QS786450 AAM786450:AAO786450 AKI786450:AKK786450 AUE786450:AUG786450 BEA786450:BEC786450 BNW786450:BNY786450 BXS786450:BXU786450 CHO786450:CHQ786450 CRK786450:CRM786450 DBG786450:DBI786450 DLC786450:DLE786450 DUY786450:DVA786450 EEU786450:EEW786450 EOQ786450:EOS786450 EYM786450:EYO786450 FII786450:FIK786450 FSE786450:FSG786450 GCA786450:GCC786450 GLW786450:GLY786450 GVS786450:GVU786450 HFO786450:HFQ786450 HPK786450:HPM786450 HZG786450:HZI786450 IJC786450:IJE786450 ISY786450:ITA786450 JCU786450:JCW786450 JMQ786450:JMS786450 JWM786450:JWO786450 KGI786450:KGK786450 KQE786450:KQG786450 LAA786450:LAC786450 LJW786450:LJY786450 LTS786450:LTU786450 MDO786450:MDQ786450 MNK786450:MNM786450 MXG786450:MXI786450 NHC786450:NHE786450 NQY786450:NRA786450 OAU786450:OAW786450 OKQ786450:OKS786450 OUM786450:OUO786450 PEI786450:PEK786450 POE786450:POG786450 PYA786450:PYC786450 QHW786450:QHY786450 QRS786450:QRU786450 RBO786450:RBQ786450 RLK786450:RLM786450 RVG786450:RVI786450 SFC786450:SFE786450 SOY786450:SPA786450 SYU786450:SYW786450 TIQ786450:TIS786450 TSM786450:TSO786450 UCI786450:UCK786450 UME786450:UMG786450 UWA786450:UWC786450 VFW786450:VFY786450 VPS786450:VPU786450 VZO786450:VZQ786450 WJK786450:WJM786450 WTG786450:WTI786450 D851986:F851986 GU851986:GW851986 QQ851986:QS851986 AAM851986:AAO851986 AKI851986:AKK851986 AUE851986:AUG851986 BEA851986:BEC851986 BNW851986:BNY851986 BXS851986:BXU851986 CHO851986:CHQ851986 CRK851986:CRM851986 DBG851986:DBI851986 DLC851986:DLE851986 DUY851986:DVA851986 EEU851986:EEW851986 EOQ851986:EOS851986 EYM851986:EYO851986 FII851986:FIK851986 FSE851986:FSG851986 GCA851986:GCC851986 GLW851986:GLY851986 GVS851986:GVU851986 HFO851986:HFQ851986 HPK851986:HPM851986 HZG851986:HZI851986 IJC851986:IJE851986 ISY851986:ITA851986 JCU851986:JCW851986 JMQ851986:JMS851986 JWM851986:JWO851986 KGI851986:KGK851986 KQE851986:KQG851986 LAA851986:LAC851986 LJW851986:LJY851986 LTS851986:LTU851986 MDO851986:MDQ851986 MNK851986:MNM851986 MXG851986:MXI851986 NHC851986:NHE851986 NQY851986:NRA851986 OAU851986:OAW851986 OKQ851986:OKS851986 OUM851986:OUO851986 PEI851986:PEK851986 POE851986:POG851986 PYA851986:PYC851986 QHW851986:QHY851986 QRS851986:QRU851986 RBO851986:RBQ851986 RLK851986:RLM851986 RVG851986:RVI851986 SFC851986:SFE851986 SOY851986:SPA851986 SYU851986:SYW851986 TIQ851986:TIS851986 TSM851986:TSO851986 UCI851986:UCK851986 UME851986:UMG851986 UWA851986:UWC851986 VFW851986:VFY851986 VPS851986:VPU851986 VZO851986:VZQ851986 WJK851986:WJM851986 WTG851986:WTI851986 D917522:F917522 GU917522:GW917522 QQ917522:QS917522 AAM917522:AAO917522 AKI917522:AKK917522 AUE917522:AUG917522 BEA917522:BEC917522 BNW917522:BNY917522 BXS917522:BXU917522 CHO917522:CHQ917522 CRK917522:CRM917522 DBG917522:DBI917522 DLC917522:DLE917522 DUY917522:DVA917522 EEU917522:EEW917522 EOQ917522:EOS917522 EYM917522:EYO917522 FII917522:FIK917522 FSE917522:FSG917522 GCA917522:GCC917522 GLW917522:GLY917522 GVS917522:GVU917522 HFO917522:HFQ917522 HPK917522:HPM917522 HZG917522:HZI917522 IJC917522:IJE917522 ISY917522:ITA917522 JCU917522:JCW917522 JMQ917522:JMS917522 JWM917522:JWO917522 KGI917522:KGK917522 KQE917522:KQG917522 LAA917522:LAC917522 LJW917522:LJY917522 LTS917522:LTU917522 MDO917522:MDQ917522 MNK917522:MNM917522 MXG917522:MXI917522 NHC917522:NHE917522 NQY917522:NRA917522 OAU917522:OAW917522 OKQ917522:OKS917522 OUM917522:OUO917522 PEI917522:PEK917522 POE917522:POG917522 PYA917522:PYC917522 QHW917522:QHY917522 QRS917522:QRU917522 RBO917522:RBQ917522 RLK917522:RLM917522 RVG917522:RVI917522 SFC917522:SFE917522 SOY917522:SPA917522 SYU917522:SYW917522 TIQ917522:TIS917522 TSM917522:TSO917522 UCI917522:UCK917522 UME917522:UMG917522 UWA917522:UWC917522 VFW917522:VFY917522 VPS917522:VPU917522 VZO917522:VZQ917522 WJK917522:WJM917522 WTG917522:WTI917522 D983058:F983058 GU983058:GW983058 QQ983058:QS983058 AAM983058:AAO983058 AKI983058:AKK983058 AUE983058:AUG983058 BEA983058:BEC983058 BNW983058:BNY983058 BXS983058:BXU983058 CHO983058:CHQ983058 CRK983058:CRM983058 DBG983058:DBI983058 DLC983058:DLE983058 DUY983058:DVA983058 EEU983058:EEW983058 EOQ983058:EOS983058 EYM983058:EYO983058 FII983058:FIK983058 FSE983058:FSG983058 GCA983058:GCC983058 GLW983058:GLY983058 GVS983058:GVU983058 HFO983058:HFQ983058 HPK983058:HPM983058 HZG983058:HZI983058 IJC983058:IJE983058 ISY983058:ITA983058 JCU983058:JCW983058 JMQ983058:JMS983058 JWM983058:JWO983058 KGI983058:KGK983058 KQE983058:KQG983058 LAA983058:LAC983058 LJW983058:LJY983058 LTS983058:LTU983058 MDO983058:MDQ983058 MNK983058:MNM983058 MXG983058:MXI983058 NHC983058:NHE983058 NQY983058:NRA983058 OAU983058:OAW983058 OKQ983058:OKS983058 OUM983058:OUO983058 PEI983058:PEK983058 POE983058:POG983058 PYA983058:PYC983058 QHW983058:QHY983058 QRS983058:QRU983058 RBO983058:RBQ983058 RLK983058:RLM983058 RVG983058:RVI983058 SFC983058:SFE983058 SOY983058:SPA983058 SYU983058:SYW983058 TIQ983058:TIS983058 TSM983058:TSO983058 UCI983058:UCK983058 UME983058:UMG983058 UWA983058:UWC983058 VFW983058:VFY983058 VPS983058:VPU983058 VZO983058:VZQ983058 WJK983058:WJM983058 WTG983058:WTI983058 WTG15:WTI15 WJK15:WJM15 VZO15:VZQ15 VPS15:VPU15 VFW15:VFY15 UWA15:UWC15 UME15:UMG15 UCI15:UCK15 TSM15:TSO15 TIQ15:TIS15 SYU15:SYW15 SOY15:SPA15 SFC15:SFE15 RVG15:RVI15 RLK15:RLM15 RBO15:RBQ15 QRS15:QRU15 QHW15:QHY15 PYA15:PYC15 POE15:POG15 PEI15:PEK15 OUM15:OUO15 OKQ15:OKS15 OAU15:OAW15 NQY15:NRA15 NHC15:NHE15 MXG15:MXI15 MNK15:MNM15 MDO15:MDQ15 LTS15:LTU15 LJW15:LJY15 LAA15:LAC15 KQE15:KQG15 KGI15:KGK15 JWM15:JWO15 JMQ15:JMS15 JCU15:JCW15 ISY15:ITA15 IJC15:IJE15 HZG15:HZI15 HPK15:HPM15 HFO15:HFQ15 GVS15:GVU15 GLW15:GLY15 GCA15:GCC15 FSE15:FSG15 FII15:FIK15 EYM15:EYO15 EOQ15:EOS15 EEU15:EEW15 DUY15:DVA15 DLC15:DLE15 DBG15:DBI15 CRK15:CRM15 CHO15:CHQ15 BXS15:BXU15 BNW15:BNY15 BEA15:BEC15 AUE15:AUG15 AKI15:AKK15 AAM15:AAO15 QQ15:QS15 GU15:GW15 D15:F15" xr:uid="{347C171C-FEC2-46BB-B529-A912321159C2}"/>
    <dataValidation allowBlank="1" showInputMessage="1" showErrorMessage="1" promptTitle="Sindicato Profissional:" sqref="D65556:F65556 GU65556:GW65556 QQ65556:QS65556 AAM65556:AAO65556 AKI65556:AKK65556 AUE65556:AUG65556 BEA65556:BEC65556 BNW65556:BNY65556 BXS65556:BXU65556 CHO65556:CHQ65556 CRK65556:CRM65556 DBG65556:DBI65556 DLC65556:DLE65556 DUY65556:DVA65556 EEU65556:EEW65556 EOQ65556:EOS65556 EYM65556:EYO65556 FII65556:FIK65556 FSE65556:FSG65556 GCA65556:GCC65556 GLW65556:GLY65556 GVS65556:GVU65556 HFO65556:HFQ65556 HPK65556:HPM65556 HZG65556:HZI65556 IJC65556:IJE65556 ISY65556:ITA65556 JCU65556:JCW65556 JMQ65556:JMS65556 JWM65556:JWO65556 KGI65556:KGK65556 KQE65556:KQG65556 LAA65556:LAC65556 LJW65556:LJY65556 LTS65556:LTU65556 MDO65556:MDQ65556 MNK65556:MNM65556 MXG65556:MXI65556 NHC65556:NHE65556 NQY65556:NRA65556 OAU65556:OAW65556 OKQ65556:OKS65556 OUM65556:OUO65556 PEI65556:PEK65556 POE65556:POG65556 PYA65556:PYC65556 QHW65556:QHY65556 QRS65556:QRU65556 RBO65556:RBQ65556 RLK65556:RLM65556 RVG65556:RVI65556 SFC65556:SFE65556 SOY65556:SPA65556 SYU65556:SYW65556 TIQ65556:TIS65556 TSM65556:TSO65556 UCI65556:UCK65556 UME65556:UMG65556 UWA65556:UWC65556 VFW65556:VFY65556 VPS65556:VPU65556 VZO65556:VZQ65556 WJK65556:WJM65556 WTG65556:WTI65556 D131092:F131092 GU131092:GW131092 QQ131092:QS131092 AAM131092:AAO131092 AKI131092:AKK131092 AUE131092:AUG131092 BEA131092:BEC131092 BNW131092:BNY131092 BXS131092:BXU131092 CHO131092:CHQ131092 CRK131092:CRM131092 DBG131092:DBI131092 DLC131092:DLE131092 DUY131092:DVA131092 EEU131092:EEW131092 EOQ131092:EOS131092 EYM131092:EYO131092 FII131092:FIK131092 FSE131092:FSG131092 GCA131092:GCC131092 GLW131092:GLY131092 GVS131092:GVU131092 HFO131092:HFQ131092 HPK131092:HPM131092 HZG131092:HZI131092 IJC131092:IJE131092 ISY131092:ITA131092 JCU131092:JCW131092 JMQ131092:JMS131092 JWM131092:JWO131092 KGI131092:KGK131092 KQE131092:KQG131092 LAA131092:LAC131092 LJW131092:LJY131092 LTS131092:LTU131092 MDO131092:MDQ131092 MNK131092:MNM131092 MXG131092:MXI131092 NHC131092:NHE131092 NQY131092:NRA131092 OAU131092:OAW131092 OKQ131092:OKS131092 OUM131092:OUO131092 PEI131092:PEK131092 POE131092:POG131092 PYA131092:PYC131092 QHW131092:QHY131092 QRS131092:QRU131092 RBO131092:RBQ131092 RLK131092:RLM131092 RVG131092:RVI131092 SFC131092:SFE131092 SOY131092:SPA131092 SYU131092:SYW131092 TIQ131092:TIS131092 TSM131092:TSO131092 UCI131092:UCK131092 UME131092:UMG131092 UWA131092:UWC131092 VFW131092:VFY131092 VPS131092:VPU131092 VZO131092:VZQ131092 WJK131092:WJM131092 WTG131092:WTI131092 D196628:F196628 GU196628:GW196628 QQ196628:QS196628 AAM196628:AAO196628 AKI196628:AKK196628 AUE196628:AUG196628 BEA196628:BEC196628 BNW196628:BNY196628 BXS196628:BXU196628 CHO196628:CHQ196628 CRK196628:CRM196628 DBG196628:DBI196628 DLC196628:DLE196628 DUY196628:DVA196628 EEU196628:EEW196628 EOQ196628:EOS196628 EYM196628:EYO196628 FII196628:FIK196628 FSE196628:FSG196628 GCA196628:GCC196628 GLW196628:GLY196628 GVS196628:GVU196628 HFO196628:HFQ196628 HPK196628:HPM196628 HZG196628:HZI196628 IJC196628:IJE196628 ISY196628:ITA196628 JCU196628:JCW196628 JMQ196628:JMS196628 JWM196628:JWO196628 KGI196628:KGK196628 KQE196628:KQG196628 LAA196628:LAC196628 LJW196628:LJY196628 LTS196628:LTU196628 MDO196628:MDQ196628 MNK196628:MNM196628 MXG196628:MXI196628 NHC196628:NHE196628 NQY196628:NRA196628 OAU196628:OAW196628 OKQ196628:OKS196628 OUM196628:OUO196628 PEI196628:PEK196628 POE196628:POG196628 PYA196628:PYC196628 QHW196628:QHY196628 QRS196628:QRU196628 RBO196628:RBQ196628 RLK196628:RLM196628 RVG196628:RVI196628 SFC196628:SFE196628 SOY196628:SPA196628 SYU196628:SYW196628 TIQ196628:TIS196628 TSM196628:TSO196628 UCI196628:UCK196628 UME196628:UMG196628 UWA196628:UWC196628 VFW196628:VFY196628 VPS196628:VPU196628 VZO196628:VZQ196628 WJK196628:WJM196628 WTG196628:WTI196628 D262164:F262164 GU262164:GW262164 QQ262164:QS262164 AAM262164:AAO262164 AKI262164:AKK262164 AUE262164:AUG262164 BEA262164:BEC262164 BNW262164:BNY262164 BXS262164:BXU262164 CHO262164:CHQ262164 CRK262164:CRM262164 DBG262164:DBI262164 DLC262164:DLE262164 DUY262164:DVA262164 EEU262164:EEW262164 EOQ262164:EOS262164 EYM262164:EYO262164 FII262164:FIK262164 FSE262164:FSG262164 GCA262164:GCC262164 GLW262164:GLY262164 GVS262164:GVU262164 HFO262164:HFQ262164 HPK262164:HPM262164 HZG262164:HZI262164 IJC262164:IJE262164 ISY262164:ITA262164 JCU262164:JCW262164 JMQ262164:JMS262164 JWM262164:JWO262164 KGI262164:KGK262164 KQE262164:KQG262164 LAA262164:LAC262164 LJW262164:LJY262164 LTS262164:LTU262164 MDO262164:MDQ262164 MNK262164:MNM262164 MXG262164:MXI262164 NHC262164:NHE262164 NQY262164:NRA262164 OAU262164:OAW262164 OKQ262164:OKS262164 OUM262164:OUO262164 PEI262164:PEK262164 POE262164:POG262164 PYA262164:PYC262164 QHW262164:QHY262164 QRS262164:QRU262164 RBO262164:RBQ262164 RLK262164:RLM262164 RVG262164:RVI262164 SFC262164:SFE262164 SOY262164:SPA262164 SYU262164:SYW262164 TIQ262164:TIS262164 TSM262164:TSO262164 UCI262164:UCK262164 UME262164:UMG262164 UWA262164:UWC262164 VFW262164:VFY262164 VPS262164:VPU262164 VZO262164:VZQ262164 WJK262164:WJM262164 WTG262164:WTI262164 D327700:F327700 GU327700:GW327700 QQ327700:QS327700 AAM327700:AAO327700 AKI327700:AKK327700 AUE327700:AUG327700 BEA327700:BEC327700 BNW327700:BNY327700 BXS327700:BXU327700 CHO327700:CHQ327700 CRK327700:CRM327700 DBG327700:DBI327700 DLC327700:DLE327700 DUY327700:DVA327700 EEU327700:EEW327700 EOQ327700:EOS327700 EYM327700:EYO327700 FII327700:FIK327700 FSE327700:FSG327700 GCA327700:GCC327700 GLW327700:GLY327700 GVS327700:GVU327700 HFO327700:HFQ327700 HPK327700:HPM327700 HZG327700:HZI327700 IJC327700:IJE327700 ISY327700:ITA327700 JCU327700:JCW327700 JMQ327700:JMS327700 JWM327700:JWO327700 KGI327700:KGK327700 KQE327700:KQG327700 LAA327700:LAC327700 LJW327700:LJY327700 LTS327700:LTU327700 MDO327700:MDQ327700 MNK327700:MNM327700 MXG327700:MXI327700 NHC327700:NHE327700 NQY327700:NRA327700 OAU327700:OAW327700 OKQ327700:OKS327700 OUM327700:OUO327700 PEI327700:PEK327700 POE327700:POG327700 PYA327700:PYC327700 QHW327700:QHY327700 QRS327700:QRU327700 RBO327700:RBQ327700 RLK327700:RLM327700 RVG327700:RVI327700 SFC327700:SFE327700 SOY327700:SPA327700 SYU327700:SYW327700 TIQ327700:TIS327700 TSM327700:TSO327700 UCI327700:UCK327700 UME327700:UMG327700 UWA327700:UWC327700 VFW327700:VFY327700 VPS327700:VPU327700 VZO327700:VZQ327700 WJK327700:WJM327700 WTG327700:WTI327700 D393236:F393236 GU393236:GW393236 QQ393236:QS393236 AAM393236:AAO393236 AKI393236:AKK393236 AUE393236:AUG393236 BEA393236:BEC393236 BNW393236:BNY393236 BXS393236:BXU393236 CHO393236:CHQ393236 CRK393236:CRM393236 DBG393236:DBI393236 DLC393236:DLE393236 DUY393236:DVA393236 EEU393236:EEW393236 EOQ393236:EOS393236 EYM393236:EYO393236 FII393236:FIK393236 FSE393236:FSG393236 GCA393236:GCC393236 GLW393236:GLY393236 GVS393236:GVU393236 HFO393236:HFQ393236 HPK393236:HPM393236 HZG393236:HZI393236 IJC393236:IJE393236 ISY393236:ITA393236 JCU393236:JCW393236 JMQ393236:JMS393236 JWM393236:JWO393236 KGI393236:KGK393236 KQE393236:KQG393236 LAA393236:LAC393236 LJW393236:LJY393236 LTS393236:LTU393236 MDO393236:MDQ393236 MNK393236:MNM393236 MXG393236:MXI393236 NHC393236:NHE393236 NQY393236:NRA393236 OAU393236:OAW393236 OKQ393236:OKS393236 OUM393236:OUO393236 PEI393236:PEK393236 POE393236:POG393236 PYA393236:PYC393236 QHW393236:QHY393236 QRS393236:QRU393236 RBO393236:RBQ393236 RLK393236:RLM393236 RVG393236:RVI393236 SFC393236:SFE393236 SOY393236:SPA393236 SYU393236:SYW393236 TIQ393236:TIS393236 TSM393236:TSO393236 UCI393236:UCK393236 UME393236:UMG393236 UWA393236:UWC393236 VFW393236:VFY393236 VPS393236:VPU393236 VZO393236:VZQ393236 WJK393236:WJM393236 WTG393236:WTI393236 D458772:F458772 GU458772:GW458772 QQ458772:QS458772 AAM458772:AAO458772 AKI458772:AKK458772 AUE458772:AUG458772 BEA458772:BEC458772 BNW458772:BNY458772 BXS458772:BXU458772 CHO458772:CHQ458772 CRK458772:CRM458772 DBG458772:DBI458772 DLC458772:DLE458772 DUY458772:DVA458772 EEU458772:EEW458772 EOQ458772:EOS458772 EYM458772:EYO458772 FII458772:FIK458772 FSE458772:FSG458772 GCA458772:GCC458772 GLW458772:GLY458772 GVS458772:GVU458772 HFO458772:HFQ458772 HPK458772:HPM458772 HZG458772:HZI458772 IJC458772:IJE458772 ISY458772:ITA458772 JCU458772:JCW458772 JMQ458772:JMS458772 JWM458772:JWO458772 KGI458772:KGK458772 KQE458772:KQG458772 LAA458772:LAC458772 LJW458772:LJY458772 LTS458772:LTU458772 MDO458772:MDQ458772 MNK458772:MNM458772 MXG458772:MXI458772 NHC458772:NHE458772 NQY458772:NRA458772 OAU458772:OAW458772 OKQ458772:OKS458772 OUM458772:OUO458772 PEI458772:PEK458772 POE458772:POG458772 PYA458772:PYC458772 QHW458772:QHY458772 QRS458772:QRU458772 RBO458772:RBQ458772 RLK458772:RLM458772 RVG458772:RVI458772 SFC458772:SFE458772 SOY458772:SPA458772 SYU458772:SYW458772 TIQ458772:TIS458772 TSM458772:TSO458772 UCI458772:UCK458772 UME458772:UMG458772 UWA458772:UWC458772 VFW458772:VFY458772 VPS458772:VPU458772 VZO458772:VZQ458772 WJK458772:WJM458772 WTG458772:WTI458772 D524308:F524308 GU524308:GW524308 QQ524308:QS524308 AAM524308:AAO524308 AKI524308:AKK524308 AUE524308:AUG524308 BEA524308:BEC524308 BNW524308:BNY524308 BXS524308:BXU524308 CHO524308:CHQ524308 CRK524308:CRM524308 DBG524308:DBI524308 DLC524308:DLE524308 DUY524308:DVA524308 EEU524308:EEW524308 EOQ524308:EOS524308 EYM524308:EYO524308 FII524308:FIK524308 FSE524308:FSG524308 GCA524308:GCC524308 GLW524308:GLY524308 GVS524308:GVU524308 HFO524308:HFQ524308 HPK524308:HPM524308 HZG524308:HZI524308 IJC524308:IJE524308 ISY524308:ITA524308 JCU524308:JCW524308 JMQ524308:JMS524308 JWM524308:JWO524308 KGI524308:KGK524308 KQE524308:KQG524308 LAA524308:LAC524308 LJW524308:LJY524308 LTS524308:LTU524308 MDO524308:MDQ524308 MNK524308:MNM524308 MXG524308:MXI524308 NHC524308:NHE524308 NQY524308:NRA524308 OAU524308:OAW524308 OKQ524308:OKS524308 OUM524308:OUO524308 PEI524308:PEK524308 POE524308:POG524308 PYA524308:PYC524308 QHW524308:QHY524308 QRS524308:QRU524308 RBO524308:RBQ524308 RLK524308:RLM524308 RVG524308:RVI524308 SFC524308:SFE524308 SOY524308:SPA524308 SYU524308:SYW524308 TIQ524308:TIS524308 TSM524308:TSO524308 UCI524308:UCK524308 UME524308:UMG524308 UWA524308:UWC524308 VFW524308:VFY524308 VPS524308:VPU524308 VZO524308:VZQ524308 WJK524308:WJM524308 WTG524308:WTI524308 D589844:F589844 GU589844:GW589844 QQ589844:QS589844 AAM589844:AAO589844 AKI589844:AKK589844 AUE589844:AUG589844 BEA589844:BEC589844 BNW589844:BNY589844 BXS589844:BXU589844 CHO589844:CHQ589844 CRK589844:CRM589844 DBG589844:DBI589844 DLC589844:DLE589844 DUY589844:DVA589844 EEU589844:EEW589844 EOQ589844:EOS589844 EYM589844:EYO589844 FII589844:FIK589844 FSE589844:FSG589844 GCA589844:GCC589844 GLW589844:GLY589844 GVS589844:GVU589844 HFO589844:HFQ589844 HPK589844:HPM589844 HZG589844:HZI589844 IJC589844:IJE589844 ISY589844:ITA589844 JCU589844:JCW589844 JMQ589844:JMS589844 JWM589844:JWO589844 KGI589844:KGK589844 KQE589844:KQG589844 LAA589844:LAC589844 LJW589844:LJY589844 LTS589844:LTU589844 MDO589844:MDQ589844 MNK589844:MNM589844 MXG589844:MXI589844 NHC589844:NHE589844 NQY589844:NRA589844 OAU589844:OAW589844 OKQ589844:OKS589844 OUM589844:OUO589844 PEI589844:PEK589844 POE589844:POG589844 PYA589844:PYC589844 QHW589844:QHY589844 QRS589844:QRU589844 RBO589844:RBQ589844 RLK589844:RLM589844 RVG589844:RVI589844 SFC589844:SFE589844 SOY589844:SPA589844 SYU589844:SYW589844 TIQ589844:TIS589844 TSM589844:TSO589844 UCI589844:UCK589844 UME589844:UMG589844 UWA589844:UWC589844 VFW589844:VFY589844 VPS589844:VPU589844 VZO589844:VZQ589844 WJK589844:WJM589844 WTG589844:WTI589844 D655380:F655380 GU655380:GW655380 QQ655380:QS655380 AAM655380:AAO655380 AKI655380:AKK655380 AUE655380:AUG655380 BEA655380:BEC655380 BNW655380:BNY655380 BXS655380:BXU655380 CHO655380:CHQ655380 CRK655380:CRM655380 DBG655380:DBI655380 DLC655380:DLE655380 DUY655380:DVA655380 EEU655380:EEW655380 EOQ655380:EOS655380 EYM655380:EYO655380 FII655380:FIK655380 FSE655380:FSG655380 GCA655380:GCC655380 GLW655380:GLY655380 GVS655380:GVU655380 HFO655380:HFQ655380 HPK655380:HPM655380 HZG655380:HZI655380 IJC655380:IJE655380 ISY655380:ITA655380 JCU655380:JCW655380 JMQ655380:JMS655380 JWM655380:JWO655380 KGI655380:KGK655380 KQE655380:KQG655380 LAA655380:LAC655380 LJW655380:LJY655380 LTS655380:LTU655380 MDO655380:MDQ655380 MNK655380:MNM655380 MXG655380:MXI655380 NHC655380:NHE655380 NQY655380:NRA655380 OAU655380:OAW655380 OKQ655380:OKS655380 OUM655380:OUO655380 PEI655380:PEK655380 POE655380:POG655380 PYA655380:PYC655380 QHW655380:QHY655380 QRS655380:QRU655380 RBO655380:RBQ655380 RLK655380:RLM655380 RVG655380:RVI655380 SFC655380:SFE655380 SOY655380:SPA655380 SYU655380:SYW655380 TIQ655380:TIS655380 TSM655380:TSO655380 UCI655380:UCK655380 UME655380:UMG655380 UWA655380:UWC655380 VFW655380:VFY655380 VPS655380:VPU655380 VZO655380:VZQ655380 WJK655380:WJM655380 WTG655380:WTI655380 D720916:F720916 GU720916:GW720916 QQ720916:QS720916 AAM720916:AAO720916 AKI720916:AKK720916 AUE720916:AUG720916 BEA720916:BEC720916 BNW720916:BNY720916 BXS720916:BXU720916 CHO720916:CHQ720916 CRK720916:CRM720916 DBG720916:DBI720916 DLC720916:DLE720916 DUY720916:DVA720916 EEU720916:EEW720916 EOQ720916:EOS720916 EYM720916:EYO720916 FII720916:FIK720916 FSE720916:FSG720916 GCA720916:GCC720916 GLW720916:GLY720916 GVS720916:GVU720916 HFO720916:HFQ720916 HPK720916:HPM720916 HZG720916:HZI720916 IJC720916:IJE720916 ISY720916:ITA720916 JCU720916:JCW720916 JMQ720916:JMS720916 JWM720916:JWO720916 KGI720916:KGK720916 KQE720916:KQG720916 LAA720916:LAC720916 LJW720916:LJY720916 LTS720916:LTU720916 MDO720916:MDQ720916 MNK720916:MNM720916 MXG720916:MXI720916 NHC720916:NHE720916 NQY720916:NRA720916 OAU720916:OAW720916 OKQ720916:OKS720916 OUM720916:OUO720916 PEI720916:PEK720916 POE720916:POG720916 PYA720916:PYC720916 QHW720916:QHY720916 QRS720916:QRU720916 RBO720916:RBQ720916 RLK720916:RLM720916 RVG720916:RVI720916 SFC720916:SFE720916 SOY720916:SPA720916 SYU720916:SYW720916 TIQ720916:TIS720916 TSM720916:TSO720916 UCI720916:UCK720916 UME720916:UMG720916 UWA720916:UWC720916 VFW720916:VFY720916 VPS720916:VPU720916 VZO720916:VZQ720916 WJK720916:WJM720916 WTG720916:WTI720916 D786452:F786452 GU786452:GW786452 QQ786452:QS786452 AAM786452:AAO786452 AKI786452:AKK786452 AUE786452:AUG786452 BEA786452:BEC786452 BNW786452:BNY786452 BXS786452:BXU786452 CHO786452:CHQ786452 CRK786452:CRM786452 DBG786452:DBI786452 DLC786452:DLE786452 DUY786452:DVA786452 EEU786452:EEW786452 EOQ786452:EOS786452 EYM786452:EYO786452 FII786452:FIK786452 FSE786452:FSG786452 GCA786452:GCC786452 GLW786452:GLY786452 GVS786452:GVU786452 HFO786452:HFQ786452 HPK786452:HPM786452 HZG786452:HZI786452 IJC786452:IJE786452 ISY786452:ITA786452 JCU786452:JCW786452 JMQ786452:JMS786452 JWM786452:JWO786452 KGI786452:KGK786452 KQE786452:KQG786452 LAA786452:LAC786452 LJW786452:LJY786452 LTS786452:LTU786452 MDO786452:MDQ786452 MNK786452:MNM786452 MXG786452:MXI786452 NHC786452:NHE786452 NQY786452:NRA786452 OAU786452:OAW786452 OKQ786452:OKS786452 OUM786452:OUO786452 PEI786452:PEK786452 POE786452:POG786452 PYA786452:PYC786452 QHW786452:QHY786452 QRS786452:QRU786452 RBO786452:RBQ786452 RLK786452:RLM786452 RVG786452:RVI786452 SFC786452:SFE786452 SOY786452:SPA786452 SYU786452:SYW786452 TIQ786452:TIS786452 TSM786452:TSO786452 UCI786452:UCK786452 UME786452:UMG786452 UWA786452:UWC786452 VFW786452:VFY786452 VPS786452:VPU786452 VZO786452:VZQ786452 WJK786452:WJM786452 WTG786452:WTI786452 D851988:F851988 GU851988:GW851988 QQ851988:QS851988 AAM851988:AAO851988 AKI851988:AKK851988 AUE851988:AUG851988 BEA851988:BEC851988 BNW851988:BNY851988 BXS851988:BXU851988 CHO851988:CHQ851988 CRK851988:CRM851988 DBG851988:DBI851988 DLC851988:DLE851988 DUY851988:DVA851988 EEU851988:EEW851988 EOQ851988:EOS851988 EYM851988:EYO851988 FII851988:FIK851988 FSE851988:FSG851988 GCA851988:GCC851988 GLW851988:GLY851988 GVS851988:GVU851988 HFO851988:HFQ851988 HPK851988:HPM851988 HZG851988:HZI851988 IJC851988:IJE851988 ISY851988:ITA851988 JCU851988:JCW851988 JMQ851988:JMS851988 JWM851988:JWO851988 KGI851988:KGK851988 KQE851988:KQG851988 LAA851988:LAC851988 LJW851988:LJY851988 LTS851988:LTU851988 MDO851988:MDQ851988 MNK851988:MNM851988 MXG851988:MXI851988 NHC851988:NHE851988 NQY851988:NRA851988 OAU851988:OAW851988 OKQ851988:OKS851988 OUM851988:OUO851988 PEI851988:PEK851988 POE851988:POG851988 PYA851988:PYC851988 QHW851988:QHY851988 QRS851988:QRU851988 RBO851988:RBQ851988 RLK851988:RLM851988 RVG851988:RVI851988 SFC851988:SFE851988 SOY851988:SPA851988 SYU851988:SYW851988 TIQ851988:TIS851988 TSM851988:TSO851988 UCI851988:UCK851988 UME851988:UMG851988 UWA851988:UWC851988 VFW851988:VFY851988 VPS851988:VPU851988 VZO851988:VZQ851988 WJK851988:WJM851988 WTG851988:WTI851988 D917524:F917524 GU917524:GW917524 QQ917524:QS917524 AAM917524:AAO917524 AKI917524:AKK917524 AUE917524:AUG917524 BEA917524:BEC917524 BNW917524:BNY917524 BXS917524:BXU917524 CHO917524:CHQ917524 CRK917524:CRM917524 DBG917524:DBI917524 DLC917524:DLE917524 DUY917524:DVA917524 EEU917524:EEW917524 EOQ917524:EOS917524 EYM917524:EYO917524 FII917524:FIK917524 FSE917524:FSG917524 GCA917524:GCC917524 GLW917524:GLY917524 GVS917524:GVU917524 HFO917524:HFQ917524 HPK917524:HPM917524 HZG917524:HZI917524 IJC917524:IJE917524 ISY917524:ITA917524 JCU917524:JCW917524 JMQ917524:JMS917524 JWM917524:JWO917524 KGI917524:KGK917524 KQE917524:KQG917524 LAA917524:LAC917524 LJW917524:LJY917524 LTS917524:LTU917524 MDO917524:MDQ917524 MNK917524:MNM917524 MXG917524:MXI917524 NHC917524:NHE917524 NQY917524:NRA917524 OAU917524:OAW917524 OKQ917524:OKS917524 OUM917524:OUO917524 PEI917524:PEK917524 POE917524:POG917524 PYA917524:PYC917524 QHW917524:QHY917524 QRS917524:QRU917524 RBO917524:RBQ917524 RLK917524:RLM917524 RVG917524:RVI917524 SFC917524:SFE917524 SOY917524:SPA917524 SYU917524:SYW917524 TIQ917524:TIS917524 TSM917524:TSO917524 UCI917524:UCK917524 UME917524:UMG917524 UWA917524:UWC917524 VFW917524:VFY917524 VPS917524:VPU917524 VZO917524:VZQ917524 WJK917524:WJM917524 WTG917524:WTI917524 D983060:F983060 GU983060:GW983060 QQ983060:QS983060 AAM983060:AAO983060 AKI983060:AKK983060 AUE983060:AUG983060 BEA983060:BEC983060 BNW983060:BNY983060 BXS983060:BXU983060 CHO983060:CHQ983060 CRK983060:CRM983060 DBG983060:DBI983060 DLC983060:DLE983060 DUY983060:DVA983060 EEU983060:EEW983060 EOQ983060:EOS983060 EYM983060:EYO983060 FII983060:FIK983060 FSE983060:FSG983060 GCA983060:GCC983060 GLW983060:GLY983060 GVS983060:GVU983060 HFO983060:HFQ983060 HPK983060:HPM983060 HZG983060:HZI983060 IJC983060:IJE983060 ISY983060:ITA983060 JCU983060:JCW983060 JMQ983060:JMS983060 JWM983060:JWO983060 KGI983060:KGK983060 KQE983060:KQG983060 LAA983060:LAC983060 LJW983060:LJY983060 LTS983060:LTU983060 MDO983060:MDQ983060 MNK983060:MNM983060 MXG983060:MXI983060 NHC983060:NHE983060 NQY983060:NRA983060 OAU983060:OAW983060 OKQ983060:OKS983060 OUM983060:OUO983060 PEI983060:PEK983060 POE983060:POG983060 PYA983060:PYC983060 QHW983060:QHY983060 QRS983060:QRU983060 RBO983060:RBQ983060 RLK983060:RLM983060 RVG983060:RVI983060 SFC983060:SFE983060 SOY983060:SPA983060 SYU983060:SYW983060 TIQ983060:TIS983060 TSM983060:TSO983060 UCI983060:UCK983060 UME983060:UMG983060 UWA983060:UWC983060 VFW983060:VFY983060 VPS983060:VPU983060 VZO983060:VZQ983060 WJK983060:WJM983060 WTG983060:WTI983060 WTG17:WTI17 WJK17:WJM17 VZO17:VZQ17 VPS17:VPU17 VFW17:VFY17 UWA17:UWC17 UME17:UMG17 UCI17:UCK17 TSM17:TSO17 TIQ17:TIS17 SYU17:SYW17 SOY17:SPA17 SFC17:SFE17 RVG17:RVI17 RLK17:RLM17 RBO17:RBQ17 QRS17:QRU17 QHW17:QHY17 PYA17:PYC17 POE17:POG17 PEI17:PEK17 OUM17:OUO17 OKQ17:OKS17 OAU17:OAW17 NQY17:NRA17 NHC17:NHE17 MXG17:MXI17 MNK17:MNM17 MDO17:MDQ17 LTS17:LTU17 LJW17:LJY17 LAA17:LAC17 KQE17:KQG17 KGI17:KGK17 JWM17:JWO17 JMQ17:JMS17 JCU17:JCW17 ISY17:ITA17 IJC17:IJE17 HZG17:HZI17 HPK17:HPM17 HFO17:HFQ17 GVS17:GVU17 GLW17:GLY17 GCA17:GCC17 FSE17:FSG17 FII17:FIK17 EYM17:EYO17 EOQ17:EOS17 EEU17:EEW17 DUY17:DVA17 DLC17:DLE17 DBG17:DBI17 CRK17:CRM17 CHO17:CHQ17 BXS17:BXU17 BNW17:BNY17 BEA17:BEC17 AUE17:AUG17 AKI17:AKK17 AAM17:AAO17 QQ17:QS17 GU17:GW17 D17:F17" xr:uid="{7B9F0A73-691C-4DCE-ACE5-6DDE6A525AD6}"/>
    <dataValidation type="date" operator="greaterThan" allowBlank="1" showInputMessage="1" showErrorMessage="1" errorTitle="Data Base:" error="Insira a data no formato &quot;dd/mm/aaaa&quot;._x000a_(Ex.: Para a data de 1º de janeiro de 2012, digite &quot;1/1/2012&quot;)" promptTitle="Data Base:" sqref="D65558:F65558 GU65558:GW65558 QQ65558:QS65558 AAM65558:AAO65558 AKI65558:AKK65558 AUE65558:AUG65558 BEA65558:BEC65558 BNW65558:BNY65558 BXS65558:BXU65558 CHO65558:CHQ65558 CRK65558:CRM65558 DBG65558:DBI65558 DLC65558:DLE65558 DUY65558:DVA65558 EEU65558:EEW65558 EOQ65558:EOS65558 EYM65558:EYO65558 FII65558:FIK65558 FSE65558:FSG65558 GCA65558:GCC65558 GLW65558:GLY65558 GVS65558:GVU65558 HFO65558:HFQ65558 HPK65558:HPM65558 HZG65558:HZI65558 IJC65558:IJE65558 ISY65558:ITA65558 JCU65558:JCW65558 JMQ65558:JMS65558 JWM65558:JWO65558 KGI65558:KGK65558 KQE65558:KQG65558 LAA65558:LAC65558 LJW65558:LJY65558 LTS65558:LTU65558 MDO65558:MDQ65558 MNK65558:MNM65558 MXG65558:MXI65558 NHC65558:NHE65558 NQY65558:NRA65558 OAU65558:OAW65558 OKQ65558:OKS65558 OUM65558:OUO65558 PEI65558:PEK65558 POE65558:POG65558 PYA65558:PYC65558 QHW65558:QHY65558 QRS65558:QRU65558 RBO65558:RBQ65558 RLK65558:RLM65558 RVG65558:RVI65558 SFC65558:SFE65558 SOY65558:SPA65558 SYU65558:SYW65558 TIQ65558:TIS65558 TSM65558:TSO65558 UCI65558:UCK65558 UME65558:UMG65558 UWA65558:UWC65558 VFW65558:VFY65558 VPS65558:VPU65558 VZO65558:VZQ65558 WJK65558:WJM65558 WTG65558:WTI65558 D131094:F131094 GU131094:GW131094 QQ131094:QS131094 AAM131094:AAO131094 AKI131094:AKK131094 AUE131094:AUG131094 BEA131094:BEC131094 BNW131094:BNY131094 BXS131094:BXU131094 CHO131094:CHQ131094 CRK131094:CRM131094 DBG131094:DBI131094 DLC131094:DLE131094 DUY131094:DVA131094 EEU131094:EEW131094 EOQ131094:EOS131094 EYM131094:EYO131094 FII131094:FIK131094 FSE131094:FSG131094 GCA131094:GCC131094 GLW131094:GLY131094 GVS131094:GVU131094 HFO131094:HFQ131094 HPK131094:HPM131094 HZG131094:HZI131094 IJC131094:IJE131094 ISY131094:ITA131094 JCU131094:JCW131094 JMQ131094:JMS131094 JWM131094:JWO131094 KGI131094:KGK131094 KQE131094:KQG131094 LAA131094:LAC131094 LJW131094:LJY131094 LTS131094:LTU131094 MDO131094:MDQ131094 MNK131094:MNM131094 MXG131094:MXI131094 NHC131094:NHE131094 NQY131094:NRA131094 OAU131094:OAW131094 OKQ131094:OKS131094 OUM131094:OUO131094 PEI131094:PEK131094 POE131094:POG131094 PYA131094:PYC131094 QHW131094:QHY131094 QRS131094:QRU131094 RBO131094:RBQ131094 RLK131094:RLM131094 RVG131094:RVI131094 SFC131094:SFE131094 SOY131094:SPA131094 SYU131094:SYW131094 TIQ131094:TIS131094 TSM131094:TSO131094 UCI131094:UCK131094 UME131094:UMG131094 UWA131094:UWC131094 VFW131094:VFY131094 VPS131094:VPU131094 VZO131094:VZQ131094 WJK131094:WJM131094 WTG131094:WTI131094 D196630:F196630 GU196630:GW196630 QQ196630:QS196630 AAM196630:AAO196630 AKI196630:AKK196630 AUE196630:AUG196630 BEA196630:BEC196630 BNW196630:BNY196630 BXS196630:BXU196630 CHO196630:CHQ196630 CRK196630:CRM196630 DBG196630:DBI196630 DLC196630:DLE196630 DUY196630:DVA196630 EEU196630:EEW196630 EOQ196630:EOS196630 EYM196630:EYO196630 FII196630:FIK196630 FSE196630:FSG196630 GCA196630:GCC196630 GLW196630:GLY196630 GVS196630:GVU196630 HFO196630:HFQ196630 HPK196630:HPM196630 HZG196630:HZI196630 IJC196630:IJE196630 ISY196630:ITA196630 JCU196630:JCW196630 JMQ196630:JMS196630 JWM196630:JWO196630 KGI196630:KGK196630 KQE196630:KQG196630 LAA196630:LAC196630 LJW196630:LJY196630 LTS196630:LTU196630 MDO196630:MDQ196630 MNK196630:MNM196630 MXG196630:MXI196630 NHC196630:NHE196630 NQY196630:NRA196630 OAU196630:OAW196630 OKQ196630:OKS196630 OUM196630:OUO196630 PEI196630:PEK196630 POE196630:POG196630 PYA196630:PYC196630 QHW196630:QHY196630 QRS196630:QRU196630 RBO196630:RBQ196630 RLK196630:RLM196630 RVG196630:RVI196630 SFC196630:SFE196630 SOY196630:SPA196630 SYU196630:SYW196630 TIQ196630:TIS196630 TSM196630:TSO196630 UCI196630:UCK196630 UME196630:UMG196630 UWA196630:UWC196630 VFW196630:VFY196630 VPS196630:VPU196630 VZO196630:VZQ196630 WJK196630:WJM196630 WTG196630:WTI196630 D262166:F262166 GU262166:GW262166 QQ262166:QS262166 AAM262166:AAO262166 AKI262166:AKK262166 AUE262166:AUG262166 BEA262166:BEC262166 BNW262166:BNY262166 BXS262166:BXU262166 CHO262166:CHQ262166 CRK262166:CRM262166 DBG262166:DBI262166 DLC262166:DLE262166 DUY262166:DVA262166 EEU262166:EEW262166 EOQ262166:EOS262166 EYM262166:EYO262166 FII262166:FIK262166 FSE262166:FSG262166 GCA262166:GCC262166 GLW262166:GLY262166 GVS262166:GVU262166 HFO262166:HFQ262166 HPK262166:HPM262166 HZG262166:HZI262166 IJC262166:IJE262166 ISY262166:ITA262166 JCU262166:JCW262166 JMQ262166:JMS262166 JWM262166:JWO262166 KGI262166:KGK262166 KQE262166:KQG262166 LAA262166:LAC262166 LJW262166:LJY262166 LTS262166:LTU262166 MDO262166:MDQ262166 MNK262166:MNM262166 MXG262166:MXI262166 NHC262166:NHE262166 NQY262166:NRA262166 OAU262166:OAW262166 OKQ262166:OKS262166 OUM262166:OUO262166 PEI262166:PEK262166 POE262166:POG262166 PYA262166:PYC262166 QHW262166:QHY262166 QRS262166:QRU262166 RBO262166:RBQ262166 RLK262166:RLM262166 RVG262166:RVI262166 SFC262166:SFE262166 SOY262166:SPA262166 SYU262166:SYW262166 TIQ262166:TIS262166 TSM262166:TSO262166 UCI262166:UCK262166 UME262166:UMG262166 UWA262166:UWC262166 VFW262166:VFY262166 VPS262166:VPU262166 VZO262166:VZQ262166 WJK262166:WJM262166 WTG262166:WTI262166 D327702:F327702 GU327702:GW327702 QQ327702:QS327702 AAM327702:AAO327702 AKI327702:AKK327702 AUE327702:AUG327702 BEA327702:BEC327702 BNW327702:BNY327702 BXS327702:BXU327702 CHO327702:CHQ327702 CRK327702:CRM327702 DBG327702:DBI327702 DLC327702:DLE327702 DUY327702:DVA327702 EEU327702:EEW327702 EOQ327702:EOS327702 EYM327702:EYO327702 FII327702:FIK327702 FSE327702:FSG327702 GCA327702:GCC327702 GLW327702:GLY327702 GVS327702:GVU327702 HFO327702:HFQ327702 HPK327702:HPM327702 HZG327702:HZI327702 IJC327702:IJE327702 ISY327702:ITA327702 JCU327702:JCW327702 JMQ327702:JMS327702 JWM327702:JWO327702 KGI327702:KGK327702 KQE327702:KQG327702 LAA327702:LAC327702 LJW327702:LJY327702 LTS327702:LTU327702 MDO327702:MDQ327702 MNK327702:MNM327702 MXG327702:MXI327702 NHC327702:NHE327702 NQY327702:NRA327702 OAU327702:OAW327702 OKQ327702:OKS327702 OUM327702:OUO327702 PEI327702:PEK327702 POE327702:POG327702 PYA327702:PYC327702 QHW327702:QHY327702 QRS327702:QRU327702 RBO327702:RBQ327702 RLK327702:RLM327702 RVG327702:RVI327702 SFC327702:SFE327702 SOY327702:SPA327702 SYU327702:SYW327702 TIQ327702:TIS327702 TSM327702:TSO327702 UCI327702:UCK327702 UME327702:UMG327702 UWA327702:UWC327702 VFW327702:VFY327702 VPS327702:VPU327702 VZO327702:VZQ327702 WJK327702:WJM327702 WTG327702:WTI327702 D393238:F393238 GU393238:GW393238 QQ393238:QS393238 AAM393238:AAO393238 AKI393238:AKK393238 AUE393238:AUG393238 BEA393238:BEC393238 BNW393238:BNY393238 BXS393238:BXU393238 CHO393238:CHQ393238 CRK393238:CRM393238 DBG393238:DBI393238 DLC393238:DLE393238 DUY393238:DVA393238 EEU393238:EEW393238 EOQ393238:EOS393238 EYM393238:EYO393238 FII393238:FIK393238 FSE393238:FSG393238 GCA393238:GCC393238 GLW393238:GLY393238 GVS393238:GVU393238 HFO393238:HFQ393238 HPK393238:HPM393238 HZG393238:HZI393238 IJC393238:IJE393238 ISY393238:ITA393238 JCU393238:JCW393238 JMQ393238:JMS393238 JWM393238:JWO393238 KGI393238:KGK393238 KQE393238:KQG393238 LAA393238:LAC393238 LJW393238:LJY393238 LTS393238:LTU393238 MDO393238:MDQ393238 MNK393238:MNM393238 MXG393238:MXI393238 NHC393238:NHE393238 NQY393238:NRA393238 OAU393238:OAW393238 OKQ393238:OKS393238 OUM393238:OUO393238 PEI393238:PEK393238 POE393238:POG393238 PYA393238:PYC393238 QHW393238:QHY393238 QRS393238:QRU393238 RBO393238:RBQ393238 RLK393238:RLM393238 RVG393238:RVI393238 SFC393238:SFE393238 SOY393238:SPA393238 SYU393238:SYW393238 TIQ393238:TIS393238 TSM393238:TSO393238 UCI393238:UCK393238 UME393238:UMG393238 UWA393238:UWC393238 VFW393238:VFY393238 VPS393238:VPU393238 VZO393238:VZQ393238 WJK393238:WJM393238 WTG393238:WTI393238 D458774:F458774 GU458774:GW458774 QQ458774:QS458774 AAM458774:AAO458774 AKI458774:AKK458774 AUE458774:AUG458774 BEA458774:BEC458774 BNW458774:BNY458774 BXS458774:BXU458774 CHO458774:CHQ458774 CRK458774:CRM458774 DBG458774:DBI458774 DLC458774:DLE458774 DUY458774:DVA458774 EEU458774:EEW458774 EOQ458774:EOS458774 EYM458774:EYO458774 FII458774:FIK458774 FSE458774:FSG458774 GCA458774:GCC458774 GLW458774:GLY458774 GVS458774:GVU458774 HFO458774:HFQ458774 HPK458774:HPM458774 HZG458774:HZI458774 IJC458774:IJE458774 ISY458774:ITA458774 JCU458774:JCW458774 JMQ458774:JMS458774 JWM458774:JWO458774 KGI458774:KGK458774 KQE458774:KQG458774 LAA458774:LAC458774 LJW458774:LJY458774 LTS458774:LTU458774 MDO458774:MDQ458774 MNK458774:MNM458774 MXG458774:MXI458774 NHC458774:NHE458774 NQY458774:NRA458774 OAU458774:OAW458774 OKQ458774:OKS458774 OUM458774:OUO458774 PEI458774:PEK458774 POE458774:POG458774 PYA458774:PYC458774 QHW458774:QHY458774 QRS458774:QRU458774 RBO458774:RBQ458774 RLK458774:RLM458774 RVG458774:RVI458774 SFC458774:SFE458774 SOY458774:SPA458774 SYU458774:SYW458774 TIQ458774:TIS458774 TSM458774:TSO458774 UCI458774:UCK458774 UME458774:UMG458774 UWA458774:UWC458774 VFW458774:VFY458774 VPS458774:VPU458774 VZO458774:VZQ458774 WJK458774:WJM458774 WTG458774:WTI458774 D524310:F524310 GU524310:GW524310 QQ524310:QS524310 AAM524310:AAO524310 AKI524310:AKK524310 AUE524310:AUG524310 BEA524310:BEC524310 BNW524310:BNY524310 BXS524310:BXU524310 CHO524310:CHQ524310 CRK524310:CRM524310 DBG524310:DBI524310 DLC524310:DLE524310 DUY524310:DVA524310 EEU524310:EEW524310 EOQ524310:EOS524310 EYM524310:EYO524310 FII524310:FIK524310 FSE524310:FSG524310 GCA524310:GCC524310 GLW524310:GLY524310 GVS524310:GVU524310 HFO524310:HFQ524310 HPK524310:HPM524310 HZG524310:HZI524310 IJC524310:IJE524310 ISY524310:ITA524310 JCU524310:JCW524310 JMQ524310:JMS524310 JWM524310:JWO524310 KGI524310:KGK524310 KQE524310:KQG524310 LAA524310:LAC524310 LJW524310:LJY524310 LTS524310:LTU524310 MDO524310:MDQ524310 MNK524310:MNM524310 MXG524310:MXI524310 NHC524310:NHE524310 NQY524310:NRA524310 OAU524310:OAW524310 OKQ524310:OKS524310 OUM524310:OUO524310 PEI524310:PEK524310 POE524310:POG524310 PYA524310:PYC524310 QHW524310:QHY524310 QRS524310:QRU524310 RBO524310:RBQ524310 RLK524310:RLM524310 RVG524310:RVI524310 SFC524310:SFE524310 SOY524310:SPA524310 SYU524310:SYW524310 TIQ524310:TIS524310 TSM524310:TSO524310 UCI524310:UCK524310 UME524310:UMG524310 UWA524310:UWC524310 VFW524310:VFY524310 VPS524310:VPU524310 VZO524310:VZQ524310 WJK524310:WJM524310 WTG524310:WTI524310 D589846:F589846 GU589846:GW589846 QQ589846:QS589846 AAM589846:AAO589846 AKI589846:AKK589846 AUE589846:AUG589846 BEA589846:BEC589846 BNW589846:BNY589846 BXS589846:BXU589846 CHO589846:CHQ589846 CRK589846:CRM589846 DBG589846:DBI589846 DLC589846:DLE589846 DUY589846:DVA589846 EEU589846:EEW589846 EOQ589846:EOS589846 EYM589846:EYO589846 FII589846:FIK589846 FSE589846:FSG589846 GCA589846:GCC589846 GLW589846:GLY589846 GVS589846:GVU589846 HFO589846:HFQ589846 HPK589846:HPM589846 HZG589846:HZI589846 IJC589846:IJE589846 ISY589846:ITA589846 JCU589846:JCW589846 JMQ589846:JMS589846 JWM589846:JWO589846 KGI589846:KGK589846 KQE589846:KQG589846 LAA589846:LAC589846 LJW589846:LJY589846 LTS589846:LTU589846 MDO589846:MDQ589846 MNK589846:MNM589846 MXG589846:MXI589846 NHC589846:NHE589846 NQY589846:NRA589846 OAU589846:OAW589846 OKQ589846:OKS589846 OUM589846:OUO589846 PEI589846:PEK589846 POE589846:POG589846 PYA589846:PYC589846 QHW589846:QHY589846 QRS589846:QRU589846 RBO589846:RBQ589846 RLK589846:RLM589846 RVG589846:RVI589846 SFC589846:SFE589846 SOY589846:SPA589846 SYU589846:SYW589846 TIQ589846:TIS589846 TSM589846:TSO589846 UCI589846:UCK589846 UME589846:UMG589846 UWA589846:UWC589846 VFW589846:VFY589846 VPS589846:VPU589846 VZO589846:VZQ589846 WJK589846:WJM589846 WTG589846:WTI589846 D655382:F655382 GU655382:GW655382 QQ655382:QS655382 AAM655382:AAO655382 AKI655382:AKK655382 AUE655382:AUG655382 BEA655382:BEC655382 BNW655382:BNY655382 BXS655382:BXU655382 CHO655382:CHQ655382 CRK655382:CRM655382 DBG655382:DBI655382 DLC655382:DLE655382 DUY655382:DVA655382 EEU655382:EEW655382 EOQ655382:EOS655382 EYM655382:EYO655382 FII655382:FIK655382 FSE655382:FSG655382 GCA655382:GCC655382 GLW655382:GLY655382 GVS655382:GVU655382 HFO655382:HFQ655382 HPK655382:HPM655382 HZG655382:HZI655382 IJC655382:IJE655382 ISY655382:ITA655382 JCU655382:JCW655382 JMQ655382:JMS655382 JWM655382:JWO655382 KGI655382:KGK655382 KQE655382:KQG655382 LAA655382:LAC655382 LJW655382:LJY655382 LTS655382:LTU655382 MDO655382:MDQ655382 MNK655382:MNM655382 MXG655382:MXI655382 NHC655382:NHE655382 NQY655382:NRA655382 OAU655382:OAW655382 OKQ655382:OKS655382 OUM655382:OUO655382 PEI655382:PEK655382 POE655382:POG655382 PYA655382:PYC655382 QHW655382:QHY655382 QRS655382:QRU655382 RBO655382:RBQ655382 RLK655382:RLM655382 RVG655382:RVI655382 SFC655382:SFE655382 SOY655382:SPA655382 SYU655382:SYW655382 TIQ655382:TIS655382 TSM655382:TSO655382 UCI655382:UCK655382 UME655382:UMG655382 UWA655382:UWC655382 VFW655382:VFY655382 VPS655382:VPU655382 VZO655382:VZQ655382 WJK655382:WJM655382 WTG655382:WTI655382 D720918:F720918 GU720918:GW720918 QQ720918:QS720918 AAM720918:AAO720918 AKI720918:AKK720918 AUE720918:AUG720918 BEA720918:BEC720918 BNW720918:BNY720918 BXS720918:BXU720918 CHO720918:CHQ720918 CRK720918:CRM720918 DBG720918:DBI720918 DLC720918:DLE720918 DUY720918:DVA720918 EEU720918:EEW720918 EOQ720918:EOS720918 EYM720918:EYO720918 FII720918:FIK720918 FSE720918:FSG720918 GCA720918:GCC720918 GLW720918:GLY720918 GVS720918:GVU720918 HFO720918:HFQ720918 HPK720918:HPM720918 HZG720918:HZI720918 IJC720918:IJE720918 ISY720918:ITA720918 JCU720918:JCW720918 JMQ720918:JMS720918 JWM720918:JWO720918 KGI720918:KGK720918 KQE720918:KQG720918 LAA720918:LAC720918 LJW720918:LJY720918 LTS720918:LTU720918 MDO720918:MDQ720918 MNK720918:MNM720918 MXG720918:MXI720918 NHC720918:NHE720918 NQY720918:NRA720918 OAU720918:OAW720918 OKQ720918:OKS720918 OUM720918:OUO720918 PEI720918:PEK720918 POE720918:POG720918 PYA720918:PYC720918 QHW720918:QHY720918 QRS720918:QRU720918 RBO720918:RBQ720918 RLK720918:RLM720918 RVG720918:RVI720918 SFC720918:SFE720918 SOY720918:SPA720918 SYU720918:SYW720918 TIQ720918:TIS720918 TSM720918:TSO720918 UCI720918:UCK720918 UME720918:UMG720918 UWA720918:UWC720918 VFW720918:VFY720918 VPS720918:VPU720918 VZO720918:VZQ720918 WJK720918:WJM720918 WTG720918:WTI720918 D786454:F786454 GU786454:GW786454 QQ786454:QS786454 AAM786454:AAO786454 AKI786454:AKK786454 AUE786454:AUG786454 BEA786454:BEC786454 BNW786454:BNY786454 BXS786454:BXU786454 CHO786454:CHQ786454 CRK786454:CRM786454 DBG786454:DBI786454 DLC786454:DLE786454 DUY786454:DVA786454 EEU786454:EEW786454 EOQ786454:EOS786454 EYM786454:EYO786454 FII786454:FIK786454 FSE786454:FSG786454 GCA786454:GCC786454 GLW786454:GLY786454 GVS786454:GVU786454 HFO786454:HFQ786454 HPK786454:HPM786454 HZG786454:HZI786454 IJC786454:IJE786454 ISY786454:ITA786454 JCU786454:JCW786454 JMQ786454:JMS786454 JWM786454:JWO786454 KGI786454:KGK786454 KQE786454:KQG786454 LAA786454:LAC786454 LJW786454:LJY786454 LTS786454:LTU786454 MDO786454:MDQ786454 MNK786454:MNM786454 MXG786454:MXI786454 NHC786454:NHE786454 NQY786454:NRA786454 OAU786454:OAW786454 OKQ786454:OKS786454 OUM786454:OUO786454 PEI786454:PEK786454 POE786454:POG786454 PYA786454:PYC786454 QHW786454:QHY786454 QRS786454:QRU786454 RBO786454:RBQ786454 RLK786454:RLM786454 RVG786454:RVI786454 SFC786454:SFE786454 SOY786454:SPA786454 SYU786454:SYW786454 TIQ786454:TIS786454 TSM786454:TSO786454 UCI786454:UCK786454 UME786454:UMG786454 UWA786454:UWC786454 VFW786454:VFY786454 VPS786454:VPU786454 VZO786454:VZQ786454 WJK786454:WJM786454 WTG786454:WTI786454 D851990:F851990 GU851990:GW851990 QQ851990:QS851990 AAM851990:AAO851990 AKI851990:AKK851990 AUE851990:AUG851990 BEA851990:BEC851990 BNW851990:BNY851990 BXS851990:BXU851990 CHO851990:CHQ851990 CRK851990:CRM851990 DBG851990:DBI851990 DLC851990:DLE851990 DUY851990:DVA851990 EEU851990:EEW851990 EOQ851990:EOS851990 EYM851990:EYO851990 FII851990:FIK851990 FSE851990:FSG851990 GCA851990:GCC851990 GLW851990:GLY851990 GVS851990:GVU851990 HFO851990:HFQ851990 HPK851990:HPM851990 HZG851990:HZI851990 IJC851990:IJE851990 ISY851990:ITA851990 JCU851990:JCW851990 JMQ851990:JMS851990 JWM851990:JWO851990 KGI851990:KGK851990 KQE851990:KQG851990 LAA851990:LAC851990 LJW851990:LJY851990 LTS851990:LTU851990 MDO851990:MDQ851990 MNK851990:MNM851990 MXG851990:MXI851990 NHC851990:NHE851990 NQY851990:NRA851990 OAU851990:OAW851990 OKQ851990:OKS851990 OUM851990:OUO851990 PEI851990:PEK851990 POE851990:POG851990 PYA851990:PYC851990 QHW851990:QHY851990 QRS851990:QRU851990 RBO851990:RBQ851990 RLK851990:RLM851990 RVG851990:RVI851990 SFC851990:SFE851990 SOY851990:SPA851990 SYU851990:SYW851990 TIQ851990:TIS851990 TSM851990:TSO851990 UCI851990:UCK851990 UME851990:UMG851990 UWA851990:UWC851990 VFW851990:VFY851990 VPS851990:VPU851990 VZO851990:VZQ851990 WJK851990:WJM851990 WTG851990:WTI851990 D917526:F917526 GU917526:GW917526 QQ917526:QS917526 AAM917526:AAO917526 AKI917526:AKK917526 AUE917526:AUG917526 BEA917526:BEC917526 BNW917526:BNY917526 BXS917526:BXU917526 CHO917526:CHQ917526 CRK917526:CRM917526 DBG917526:DBI917526 DLC917526:DLE917526 DUY917526:DVA917526 EEU917526:EEW917526 EOQ917526:EOS917526 EYM917526:EYO917526 FII917526:FIK917526 FSE917526:FSG917526 GCA917526:GCC917526 GLW917526:GLY917526 GVS917526:GVU917526 HFO917526:HFQ917526 HPK917526:HPM917526 HZG917526:HZI917526 IJC917526:IJE917526 ISY917526:ITA917526 JCU917526:JCW917526 JMQ917526:JMS917526 JWM917526:JWO917526 KGI917526:KGK917526 KQE917526:KQG917526 LAA917526:LAC917526 LJW917526:LJY917526 LTS917526:LTU917526 MDO917526:MDQ917526 MNK917526:MNM917526 MXG917526:MXI917526 NHC917526:NHE917526 NQY917526:NRA917526 OAU917526:OAW917526 OKQ917526:OKS917526 OUM917526:OUO917526 PEI917526:PEK917526 POE917526:POG917526 PYA917526:PYC917526 QHW917526:QHY917526 QRS917526:QRU917526 RBO917526:RBQ917526 RLK917526:RLM917526 RVG917526:RVI917526 SFC917526:SFE917526 SOY917526:SPA917526 SYU917526:SYW917526 TIQ917526:TIS917526 TSM917526:TSO917526 UCI917526:UCK917526 UME917526:UMG917526 UWA917526:UWC917526 VFW917526:VFY917526 VPS917526:VPU917526 VZO917526:VZQ917526 WJK917526:WJM917526 WTG917526:WTI917526 D983062:F983062 GU983062:GW983062 QQ983062:QS983062 AAM983062:AAO983062 AKI983062:AKK983062 AUE983062:AUG983062 BEA983062:BEC983062 BNW983062:BNY983062 BXS983062:BXU983062 CHO983062:CHQ983062 CRK983062:CRM983062 DBG983062:DBI983062 DLC983062:DLE983062 DUY983062:DVA983062 EEU983062:EEW983062 EOQ983062:EOS983062 EYM983062:EYO983062 FII983062:FIK983062 FSE983062:FSG983062 GCA983062:GCC983062 GLW983062:GLY983062 GVS983062:GVU983062 HFO983062:HFQ983062 HPK983062:HPM983062 HZG983062:HZI983062 IJC983062:IJE983062 ISY983062:ITA983062 JCU983062:JCW983062 JMQ983062:JMS983062 JWM983062:JWO983062 KGI983062:KGK983062 KQE983062:KQG983062 LAA983062:LAC983062 LJW983062:LJY983062 LTS983062:LTU983062 MDO983062:MDQ983062 MNK983062:MNM983062 MXG983062:MXI983062 NHC983062:NHE983062 NQY983062:NRA983062 OAU983062:OAW983062 OKQ983062:OKS983062 OUM983062:OUO983062 PEI983062:PEK983062 POE983062:POG983062 PYA983062:PYC983062 QHW983062:QHY983062 QRS983062:QRU983062 RBO983062:RBQ983062 RLK983062:RLM983062 RVG983062:RVI983062 SFC983062:SFE983062 SOY983062:SPA983062 SYU983062:SYW983062 TIQ983062:TIS983062 TSM983062:TSO983062 UCI983062:UCK983062 UME983062:UMG983062 UWA983062:UWC983062 VFW983062:VFY983062 VPS983062:VPU983062 VZO983062:VZQ983062 WJK983062:WJM983062 WTG983062:WTI983062 WTG19:WTI19 WJK19:WJM19 VZO19:VZQ19 VPS19:VPU19 VFW19:VFY19 UWA19:UWC19 UME19:UMG19 UCI19:UCK19 TSM19:TSO19 TIQ19:TIS19 SYU19:SYW19 SOY19:SPA19 SFC19:SFE19 RVG19:RVI19 RLK19:RLM19 RBO19:RBQ19 QRS19:QRU19 QHW19:QHY19 PYA19:PYC19 POE19:POG19 PEI19:PEK19 OUM19:OUO19 OKQ19:OKS19 OAU19:OAW19 NQY19:NRA19 NHC19:NHE19 MXG19:MXI19 MNK19:MNM19 MDO19:MDQ19 LTS19:LTU19 LJW19:LJY19 LAA19:LAC19 KQE19:KQG19 KGI19:KGK19 JWM19:JWO19 JMQ19:JMS19 JCU19:JCW19 ISY19:ITA19 IJC19:IJE19 HZG19:HZI19 HPK19:HPM19 HFO19:HFQ19 GVS19:GVU19 GLW19:GLY19 GCA19:GCC19 FSE19:FSG19 FII19:FIK19 EYM19:EYO19 EOQ19:EOS19 EEU19:EEW19 DUY19:DVA19 DLC19:DLE19 DBG19:DBI19 CRK19:CRM19 CHO19:CHQ19 BXS19:BXU19 BNW19:BNY19 BEA19:BEC19 AUE19:AUG19 AKI19:AKK19 AAM19:AAO19 QQ19:QS19 GU19:GW19 D19:F19" xr:uid="{A018F878-A7B2-4C41-AF5C-6C380C9A0E83}">
      <formula1>40543</formula1>
    </dataValidation>
  </dataValidations>
  <pageMargins left="0.25" right="0.25" top="0.75" bottom="0.75" header="0.3" footer="0.3"/>
  <pageSetup paperSize="9" scale="34" fitToHeight="0" orientation="portrait" r:id="rId1"/>
  <colBreaks count="2" manualBreakCount="2">
    <brk id="6" max="137" man="1"/>
    <brk id="7" max="137" man="1"/>
  </colBreaks>
  <ignoredErrors>
    <ignoredError sqref="F26 F29:F30 E52:E56 F130:F134" unlockedFormula="1"/>
    <ignoredError sqref="F27" formula="1" unlocked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20DCD-503F-4E9E-94E5-EC2B2E479F09}">
  <sheetPr>
    <tabColor rgb="FF0070C0"/>
  </sheetPr>
  <dimension ref="B1:L139"/>
  <sheetViews>
    <sheetView showGridLines="0" zoomScale="80" zoomScaleNormal="80" zoomScaleSheetLayoutView="90" workbookViewId="0">
      <selection activeCell="F29" sqref="F29"/>
    </sheetView>
  </sheetViews>
  <sheetFormatPr defaultColWidth="9.140625" defaultRowHeight="12.75" x14ac:dyDescent="0.25"/>
  <cols>
    <col min="1" max="1" width="3.7109375" style="2" customWidth="1"/>
    <col min="2" max="2" width="12.5703125" style="2" customWidth="1"/>
    <col min="3" max="3" width="49.5703125" style="2" customWidth="1"/>
    <col min="4" max="4" width="28" style="2" customWidth="1"/>
    <col min="5" max="5" width="16.85546875" style="3" customWidth="1"/>
    <col min="6" max="6" width="17.5703125" style="4" customWidth="1"/>
    <col min="7" max="7" width="3.7109375" style="2" customWidth="1"/>
    <col min="8" max="8" width="12.5703125" style="2" customWidth="1"/>
    <col min="9" max="9" width="49.5703125" style="2" customWidth="1"/>
    <col min="10" max="10" width="28" style="2" customWidth="1"/>
    <col min="11" max="11" width="16.85546875" style="3" customWidth="1"/>
    <col min="12" max="12" width="17.5703125" style="4" customWidth="1"/>
    <col min="13" max="13" width="3.7109375" style="2" customWidth="1"/>
    <col min="14" max="16384" width="9.140625" style="2"/>
  </cols>
  <sheetData>
    <row r="1" spans="2:12" ht="13.5" thickBot="1" x14ac:dyDescent="0.3"/>
    <row r="2" spans="2:12" ht="21" customHeight="1" x14ac:dyDescent="0.25">
      <c r="B2" s="643" t="s">
        <v>217</v>
      </c>
      <c r="C2" s="644"/>
      <c r="D2" s="644"/>
      <c r="E2" s="644"/>
      <c r="F2" s="645"/>
      <c r="H2" s="643" t="s">
        <v>217</v>
      </c>
      <c r="I2" s="644"/>
      <c r="J2" s="644"/>
      <c r="K2" s="644"/>
      <c r="L2" s="645"/>
    </row>
    <row r="3" spans="2:12" ht="15.75" x14ac:dyDescent="0.25">
      <c r="B3" s="646" t="s">
        <v>218</v>
      </c>
      <c r="C3" s="647"/>
      <c r="D3" s="647"/>
      <c r="E3" s="647"/>
      <c r="F3" s="648"/>
      <c r="H3" s="646" t="s">
        <v>218</v>
      </c>
      <c r="I3" s="647"/>
      <c r="J3" s="647"/>
      <c r="K3" s="647"/>
      <c r="L3" s="648"/>
    </row>
    <row r="4" spans="2:12" s="5" customFormat="1" ht="18.75" customHeight="1" x14ac:dyDescent="0.25">
      <c r="B4" s="649" t="s">
        <v>219</v>
      </c>
      <c r="C4" s="650"/>
      <c r="D4" s="650"/>
      <c r="E4" s="650"/>
      <c r="F4" s="651"/>
      <c r="G4" s="15"/>
      <c r="H4" s="649" t="s">
        <v>219</v>
      </c>
      <c r="I4" s="650"/>
      <c r="J4" s="650"/>
      <c r="K4" s="650"/>
      <c r="L4" s="651"/>
    </row>
    <row r="5" spans="2:12" s="5" customFormat="1" ht="15" x14ac:dyDescent="0.25">
      <c r="B5" s="652"/>
      <c r="C5" s="653"/>
      <c r="D5" s="653"/>
      <c r="E5" s="653"/>
      <c r="F5" s="654"/>
      <c r="G5" s="1"/>
      <c r="H5" s="652"/>
      <c r="I5" s="653"/>
      <c r="J5" s="653"/>
      <c r="K5" s="653"/>
      <c r="L5" s="654"/>
    </row>
    <row r="6" spans="2:12" s="5" customFormat="1" ht="15" x14ac:dyDescent="0.25">
      <c r="B6" s="627" t="s">
        <v>312</v>
      </c>
      <c r="C6" s="625"/>
      <c r="D6" s="87" t="s">
        <v>313</v>
      </c>
      <c r="E6" s="87" t="s">
        <v>314</v>
      </c>
      <c r="F6" s="119" t="s">
        <v>315</v>
      </c>
      <c r="G6" s="1"/>
      <c r="H6" s="627" t="s">
        <v>312</v>
      </c>
      <c r="I6" s="625"/>
      <c r="J6" s="87" t="s">
        <v>313</v>
      </c>
      <c r="K6" s="87" t="s">
        <v>314</v>
      </c>
      <c r="L6" s="119" t="s">
        <v>315</v>
      </c>
    </row>
    <row r="7" spans="2:12" s="5" customFormat="1" ht="15" x14ac:dyDescent="0.25">
      <c r="B7" s="803" t="str">
        <f>RESUMO!C4</f>
        <v>Nº do Processo Administrativo: 25389.000227/2025-35</v>
      </c>
      <c r="C7" s="804"/>
      <c r="D7" s="88"/>
      <c r="E7" s="89"/>
      <c r="F7" s="120"/>
      <c r="G7" s="1"/>
      <c r="H7" s="803" t="str">
        <f>+B7</f>
        <v>Nº do Processo Administrativo: 25389.000227/2025-35</v>
      </c>
      <c r="I7" s="804"/>
      <c r="J7" s="88"/>
      <c r="K7" s="89"/>
      <c r="L7" s="120"/>
    </row>
    <row r="8" spans="2:12" s="5" customFormat="1" ht="15" customHeight="1" x14ac:dyDescent="0.25">
      <c r="B8" s="627" t="s">
        <v>224</v>
      </c>
      <c r="C8" s="625"/>
      <c r="D8" s="90" t="s">
        <v>316</v>
      </c>
      <c r="E8" s="655"/>
      <c r="F8" s="656" t="s">
        <v>317</v>
      </c>
      <c r="G8" s="1"/>
      <c r="H8" s="627" t="s">
        <v>224</v>
      </c>
      <c r="I8" s="625"/>
      <c r="J8" s="90" t="s">
        <v>316</v>
      </c>
      <c r="K8" s="655"/>
      <c r="L8" s="656" t="s">
        <v>317</v>
      </c>
    </row>
    <row r="9" spans="2:12" s="5" customFormat="1" ht="15" customHeight="1" x14ac:dyDescent="0.25">
      <c r="B9" s="636" t="s">
        <v>227</v>
      </c>
      <c r="C9" s="637"/>
      <c r="D9" s="91" t="s">
        <v>228</v>
      </c>
      <c r="E9" s="638"/>
      <c r="F9" s="639" t="s">
        <v>229</v>
      </c>
      <c r="G9" s="1"/>
      <c r="H9" s="636" t="str">
        <f>+B9</f>
        <v>FIOCRUZ/ RJ</v>
      </c>
      <c r="I9" s="637"/>
      <c r="J9" s="91" t="s">
        <v>228</v>
      </c>
      <c r="K9" s="638"/>
      <c r="L9" s="639" t="s">
        <v>229</v>
      </c>
    </row>
    <row r="10" spans="2:12" s="5" customFormat="1" ht="15" x14ac:dyDescent="0.25">
      <c r="B10" s="627" t="s">
        <v>318</v>
      </c>
      <c r="C10" s="625"/>
      <c r="D10" s="30" t="s">
        <v>231</v>
      </c>
      <c r="E10" s="625" t="s">
        <v>319</v>
      </c>
      <c r="F10" s="626"/>
      <c r="G10" s="1"/>
      <c r="H10" s="627" t="s">
        <v>318</v>
      </c>
      <c r="I10" s="625"/>
      <c r="J10" s="30" t="s">
        <v>231</v>
      </c>
      <c r="K10" s="625" t="s">
        <v>319</v>
      </c>
      <c r="L10" s="626"/>
    </row>
    <row r="11" spans="2:12" s="5" customFormat="1" ht="15" x14ac:dyDescent="0.25">
      <c r="B11" s="720" t="str">
        <f>'Legenda - Abas Numéricas'!D15</f>
        <v>Operador de Instalação de ar-condicionado - Diurno</v>
      </c>
      <c r="C11" s="721"/>
      <c r="D11" s="92"/>
      <c r="E11" s="722"/>
      <c r="F11" s="723"/>
      <c r="G11" s="1"/>
      <c r="H11" s="720" t="str">
        <f>'Legenda - Abas Numéricas'!D16</f>
        <v>Operador de Instalação de ar-condicionado - Noturno</v>
      </c>
      <c r="I11" s="721"/>
      <c r="J11" s="92"/>
      <c r="K11" s="722"/>
      <c r="L11" s="723"/>
    </row>
    <row r="12" spans="2:12" s="5" customFormat="1" ht="15" x14ac:dyDescent="0.25">
      <c r="B12" s="627" t="s">
        <v>233</v>
      </c>
      <c r="C12" s="625"/>
      <c r="D12" s="625"/>
      <c r="E12" s="625"/>
      <c r="F12" s="626"/>
      <c r="G12" s="1"/>
      <c r="H12" s="627" t="s">
        <v>233</v>
      </c>
      <c r="I12" s="625"/>
      <c r="J12" s="625"/>
      <c r="K12" s="625"/>
      <c r="L12" s="626"/>
    </row>
    <row r="13" spans="2:12" s="5" customFormat="1" ht="15" x14ac:dyDescent="0.25">
      <c r="B13" s="636" t="s">
        <v>320</v>
      </c>
      <c r="C13" s="637"/>
      <c r="D13" s="93" t="s">
        <v>321</v>
      </c>
      <c r="E13" s="638"/>
      <c r="F13" s="639" t="s">
        <v>322</v>
      </c>
      <c r="G13" s="1"/>
      <c r="H13" s="636" t="s">
        <v>320</v>
      </c>
      <c r="I13" s="637"/>
      <c r="J13" s="93" t="s">
        <v>321</v>
      </c>
      <c r="K13" s="638"/>
      <c r="L13" s="639" t="s">
        <v>322</v>
      </c>
    </row>
    <row r="14" spans="2:12" s="5" customFormat="1" ht="15" x14ac:dyDescent="0.25">
      <c r="B14" s="640" t="str">
        <f>+'Legenda - Abas Numéricas'!G15</f>
        <v>12X36 h Plantão diurno</v>
      </c>
      <c r="C14" s="641" t="str">
        <f>'Legenda - Abas Numéricas'!$G$31</f>
        <v>44 h (Segunda a Sexta)</v>
      </c>
      <c r="D14" s="625" t="s">
        <v>329</v>
      </c>
      <c r="E14" s="625"/>
      <c r="F14" s="626"/>
      <c r="G14" s="1"/>
      <c r="H14" s="640" t="str">
        <f>+'Legenda - Abas Numéricas'!G16</f>
        <v>12X36 h Plantão noturno</v>
      </c>
      <c r="I14" s="641" t="str">
        <f>'Legenda - Abas Numéricas'!$G$31</f>
        <v>44 h (Segunda a Sexta)</v>
      </c>
      <c r="J14" s="625" t="s">
        <v>329</v>
      </c>
      <c r="K14" s="625"/>
      <c r="L14" s="626"/>
    </row>
    <row r="15" spans="2:12" s="5" customFormat="1" ht="17.25" customHeight="1" x14ac:dyDescent="0.25">
      <c r="B15" s="627" t="s">
        <v>238</v>
      </c>
      <c r="C15" s="625"/>
      <c r="D15" s="624"/>
      <c r="E15" s="624"/>
      <c r="F15" s="642"/>
      <c r="G15" s="1"/>
      <c r="H15" s="627" t="s">
        <v>238</v>
      </c>
      <c r="I15" s="625"/>
      <c r="J15" s="624"/>
      <c r="K15" s="624"/>
      <c r="L15" s="642"/>
    </row>
    <row r="16" spans="2:12" s="5" customFormat="1" ht="15" x14ac:dyDescent="0.25">
      <c r="B16" s="623"/>
      <c r="C16" s="624"/>
      <c r="D16" s="625" t="s">
        <v>330</v>
      </c>
      <c r="E16" s="625"/>
      <c r="F16" s="626"/>
      <c r="G16" s="1"/>
      <c r="H16" s="623"/>
      <c r="I16" s="624"/>
      <c r="J16" s="625" t="s">
        <v>330</v>
      </c>
      <c r="K16" s="625"/>
      <c r="L16" s="626"/>
    </row>
    <row r="17" spans="2:12" s="5" customFormat="1" ht="15" x14ac:dyDescent="0.25">
      <c r="B17" s="627" t="s">
        <v>240</v>
      </c>
      <c r="C17" s="625"/>
      <c r="D17" s="628"/>
      <c r="E17" s="628"/>
      <c r="F17" s="629"/>
      <c r="G17" s="1"/>
      <c r="H17" s="627" t="s">
        <v>240</v>
      </c>
      <c r="I17" s="625"/>
      <c r="J17" s="628" t="s">
        <v>206</v>
      </c>
      <c r="K17" s="628"/>
      <c r="L17" s="629"/>
    </row>
    <row r="18" spans="2:12" s="5" customFormat="1" ht="15" x14ac:dyDescent="0.25">
      <c r="B18" s="623"/>
      <c r="C18" s="624"/>
      <c r="D18" s="625" t="s">
        <v>331</v>
      </c>
      <c r="E18" s="625"/>
      <c r="F18" s="626"/>
      <c r="G18" s="1"/>
      <c r="H18" s="623"/>
      <c r="I18" s="624"/>
      <c r="J18" s="625" t="s">
        <v>331</v>
      </c>
      <c r="K18" s="625"/>
      <c r="L18" s="626"/>
    </row>
    <row r="19" spans="2:12" s="5" customFormat="1" ht="15" x14ac:dyDescent="0.25">
      <c r="B19" s="627" t="s">
        <v>242</v>
      </c>
      <c r="C19" s="625"/>
      <c r="D19" s="630">
        <v>44986</v>
      </c>
      <c r="E19" s="630"/>
      <c r="F19" s="631"/>
      <c r="G19" s="1"/>
      <c r="H19" s="627" t="s">
        <v>242</v>
      </c>
      <c r="I19" s="625"/>
      <c r="J19" s="630"/>
      <c r="K19" s="630"/>
      <c r="L19" s="631"/>
    </row>
    <row r="20" spans="2:12" s="5" customFormat="1" ht="15" x14ac:dyDescent="0.25">
      <c r="B20" s="632" t="s">
        <v>243</v>
      </c>
      <c r="C20" s="633"/>
      <c r="D20" s="625" t="s">
        <v>327</v>
      </c>
      <c r="E20" s="625"/>
      <c r="F20" s="626"/>
      <c r="G20" s="1"/>
      <c r="H20" s="632" t="s">
        <v>243</v>
      </c>
      <c r="I20" s="633"/>
      <c r="J20" s="625" t="s">
        <v>327</v>
      </c>
      <c r="K20" s="625"/>
      <c r="L20" s="626"/>
    </row>
    <row r="21" spans="2:12" s="5" customFormat="1" ht="15.75" thickBot="1" x14ac:dyDescent="0.3">
      <c r="B21" s="620">
        <f>'Legenda - Abas Numéricas'!J4</f>
        <v>0</v>
      </c>
      <c r="C21" s="621"/>
      <c r="D21" s="621">
        <f>'Legenda - Abas Numéricas'!K15</f>
        <v>0</v>
      </c>
      <c r="E21" s="621"/>
      <c r="F21" s="622"/>
      <c r="G21" s="1"/>
      <c r="H21" s="620">
        <f>B21</f>
        <v>0</v>
      </c>
      <c r="I21" s="621"/>
      <c r="J21" s="621">
        <f>'Legenda - Abas Numéricas'!K16</f>
        <v>0</v>
      </c>
      <c r="K21" s="621"/>
      <c r="L21" s="622"/>
    </row>
    <row r="22" spans="2:12" x14ac:dyDescent="0.25">
      <c r="B22" s="160"/>
      <c r="C22" s="6"/>
      <c r="D22" s="6"/>
      <c r="F22" s="161"/>
      <c r="H22" s="160"/>
      <c r="I22" s="6"/>
      <c r="J22" s="6"/>
      <c r="L22" s="161"/>
    </row>
    <row r="23" spans="2:12" x14ac:dyDescent="0.25">
      <c r="B23" s="580" t="s">
        <v>245</v>
      </c>
      <c r="C23" s="581"/>
      <c r="D23" s="581"/>
      <c r="E23" s="581"/>
      <c r="F23" s="582"/>
      <c r="H23" s="580" t="s">
        <v>245</v>
      </c>
      <c r="I23" s="581"/>
      <c r="J23" s="581"/>
      <c r="K23" s="581"/>
      <c r="L23" s="582"/>
    </row>
    <row r="24" spans="2:12" x14ac:dyDescent="0.25">
      <c r="B24" s="123">
        <v>1</v>
      </c>
      <c r="C24" s="589" t="s">
        <v>246</v>
      </c>
      <c r="D24" s="589"/>
      <c r="E24" s="97" t="s">
        <v>47</v>
      </c>
      <c r="F24" s="124" t="s">
        <v>247</v>
      </c>
      <c r="H24" s="123">
        <v>1</v>
      </c>
      <c r="I24" s="589" t="s">
        <v>246</v>
      </c>
      <c r="J24" s="589"/>
      <c r="K24" s="97" t="s">
        <v>47</v>
      </c>
      <c r="L24" s="124" t="s">
        <v>247</v>
      </c>
    </row>
    <row r="25" spans="2:12" x14ac:dyDescent="0.25">
      <c r="B25" s="125" t="s">
        <v>48</v>
      </c>
      <c r="C25" s="600" t="s">
        <v>248</v>
      </c>
      <c r="D25" s="601"/>
      <c r="E25" s="47" t="s">
        <v>18</v>
      </c>
      <c r="F25" s="126">
        <f>D21</f>
        <v>0</v>
      </c>
      <c r="H25" s="125" t="s">
        <v>48</v>
      </c>
      <c r="I25" s="600" t="s">
        <v>248</v>
      </c>
      <c r="J25" s="601"/>
      <c r="K25" s="47" t="s">
        <v>18</v>
      </c>
      <c r="L25" s="126">
        <f>J21</f>
        <v>0</v>
      </c>
    </row>
    <row r="26" spans="2:12" x14ac:dyDescent="0.25">
      <c r="B26" s="125" t="s">
        <v>52</v>
      </c>
      <c r="C26" s="600" t="s">
        <v>249</v>
      </c>
      <c r="D26" s="601"/>
      <c r="E26" s="95">
        <v>0</v>
      </c>
      <c r="F26" s="126">
        <f>E26*$F$25</f>
        <v>0</v>
      </c>
      <c r="H26" s="125" t="s">
        <v>52</v>
      </c>
      <c r="I26" s="600" t="s">
        <v>249</v>
      </c>
      <c r="J26" s="601"/>
      <c r="K26" s="95">
        <v>0</v>
      </c>
      <c r="L26" s="126">
        <f>K26*$F$25</f>
        <v>0</v>
      </c>
    </row>
    <row r="27" spans="2:12" x14ac:dyDescent="0.25">
      <c r="B27" s="125" t="s">
        <v>56</v>
      </c>
      <c r="C27" s="600" t="s">
        <v>250</v>
      </c>
      <c r="D27" s="601"/>
      <c r="E27" s="96">
        <v>0.4</v>
      </c>
      <c r="F27" s="126">
        <f>B21*E27</f>
        <v>0</v>
      </c>
      <c r="H27" s="125" t="s">
        <v>56</v>
      </c>
      <c r="I27" s="600" t="s">
        <v>250</v>
      </c>
      <c r="J27" s="601"/>
      <c r="K27" s="96">
        <v>0</v>
      </c>
      <c r="L27" s="126">
        <f>K27*$H$21</f>
        <v>0</v>
      </c>
    </row>
    <row r="28" spans="2:12" x14ac:dyDescent="0.25">
      <c r="B28" s="125" t="s">
        <v>70</v>
      </c>
      <c r="C28" s="600" t="s">
        <v>251</v>
      </c>
      <c r="D28" s="601"/>
      <c r="E28" s="95">
        <v>0</v>
      </c>
      <c r="F28" s="126">
        <f>SUM(F25:F27)/180*E28*8*15</f>
        <v>0</v>
      </c>
      <c r="H28" s="125" t="s">
        <v>70</v>
      </c>
      <c r="I28" s="600" t="s">
        <v>251</v>
      </c>
      <c r="J28" s="601"/>
      <c r="K28" s="95">
        <v>0</v>
      </c>
      <c r="L28" s="126">
        <f>SUM(L25:L27)/180*K28*8*15</f>
        <v>0</v>
      </c>
    </row>
    <row r="29" spans="2:12" x14ac:dyDescent="0.25">
      <c r="B29" s="125" t="s">
        <v>73</v>
      </c>
      <c r="C29" s="600" t="s">
        <v>252</v>
      </c>
      <c r="D29" s="601"/>
      <c r="E29" s="95">
        <v>0</v>
      </c>
      <c r="F29" s="126">
        <f>E29*$F$25</f>
        <v>0</v>
      </c>
      <c r="H29" s="125" t="s">
        <v>73</v>
      </c>
      <c r="I29" s="600" t="s">
        <v>252</v>
      </c>
      <c r="J29" s="601"/>
      <c r="K29" s="95">
        <v>0</v>
      </c>
      <c r="L29" s="126">
        <f>K29*$F$25</f>
        <v>0</v>
      </c>
    </row>
    <row r="30" spans="2:12" x14ac:dyDescent="0.25">
      <c r="B30" s="125" t="s">
        <v>76</v>
      </c>
      <c r="C30" s="600" t="s">
        <v>253</v>
      </c>
      <c r="D30" s="601"/>
      <c r="E30" s="95">
        <v>0</v>
      </c>
      <c r="F30" s="126">
        <f>E30*$F$25</f>
        <v>0</v>
      </c>
      <c r="H30" s="125" t="s">
        <v>76</v>
      </c>
      <c r="I30" s="600" t="s">
        <v>253</v>
      </c>
      <c r="J30" s="601"/>
      <c r="K30" s="95">
        <v>0</v>
      </c>
      <c r="L30" s="126">
        <f>K30*$F$25</f>
        <v>0</v>
      </c>
    </row>
    <row r="31" spans="2:12" x14ac:dyDescent="0.25">
      <c r="B31" s="612" t="s">
        <v>254</v>
      </c>
      <c r="C31" s="613"/>
      <c r="D31" s="613"/>
      <c r="E31" s="614"/>
      <c r="F31" s="127">
        <f>SUM(F25:F30)</f>
        <v>0</v>
      </c>
      <c r="H31" s="612" t="s">
        <v>254</v>
      </c>
      <c r="I31" s="613"/>
      <c r="J31" s="613"/>
      <c r="K31" s="614"/>
      <c r="L31" s="127">
        <f>SUM(L25:L30)</f>
        <v>0</v>
      </c>
    </row>
    <row r="32" spans="2:12" ht="15" customHeight="1" x14ac:dyDescent="0.25">
      <c r="B32" s="128"/>
      <c r="C32" s="118"/>
      <c r="D32" s="118"/>
      <c r="E32" s="118"/>
      <c r="F32" s="129"/>
      <c r="H32" s="128"/>
      <c r="I32" s="118"/>
      <c r="J32" s="118"/>
      <c r="K32" s="118"/>
      <c r="L32" s="129"/>
    </row>
    <row r="33" spans="2:12" ht="15" customHeight="1" x14ac:dyDescent="0.25">
      <c r="B33" s="580" t="s">
        <v>41</v>
      </c>
      <c r="C33" s="581"/>
      <c r="D33" s="581"/>
      <c r="E33" s="581"/>
      <c r="F33" s="582"/>
      <c r="H33" s="580" t="s">
        <v>41</v>
      </c>
      <c r="I33" s="581"/>
      <c r="J33" s="581"/>
      <c r="K33" s="581"/>
      <c r="L33" s="582"/>
    </row>
    <row r="34" spans="2:12" ht="15" customHeight="1" x14ac:dyDescent="0.25">
      <c r="B34" s="615" t="s">
        <v>46</v>
      </c>
      <c r="C34" s="616"/>
      <c r="D34" s="617"/>
      <c r="E34" s="97" t="s">
        <v>47</v>
      </c>
      <c r="F34" s="124" t="s">
        <v>247</v>
      </c>
      <c r="H34" s="615" t="s">
        <v>46</v>
      </c>
      <c r="I34" s="616"/>
      <c r="J34" s="617"/>
      <c r="K34" s="97" t="s">
        <v>47</v>
      </c>
      <c r="L34" s="124" t="s">
        <v>247</v>
      </c>
    </row>
    <row r="35" spans="2:12" ht="15" customHeight="1" x14ac:dyDescent="0.25">
      <c r="B35" s="125" t="s">
        <v>48</v>
      </c>
      <c r="C35" s="600" t="s">
        <v>332</v>
      </c>
      <c r="D35" s="601"/>
      <c r="E35" s="108">
        <f>'Encargos_Rescisão_Prof Ausente'!$E$6</f>
        <v>0</v>
      </c>
      <c r="F35" s="130">
        <f>$F$31*E35</f>
        <v>0</v>
      </c>
      <c r="H35" s="125" t="s">
        <v>48</v>
      </c>
      <c r="I35" s="600" t="s">
        <v>332</v>
      </c>
      <c r="J35" s="601"/>
      <c r="K35" s="108">
        <f>'Encargos_Rescisão_Prof Ausente'!$E$6</f>
        <v>0</v>
      </c>
      <c r="L35" s="130">
        <f>$L$31*K35</f>
        <v>0</v>
      </c>
    </row>
    <row r="36" spans="2:12" ht="15" customHeight="1" x14ac:dyDescent="0.25">
      <c r="B36" s="125" t="s">
        <v>52</v>
      </c>
      <c r="C36" s="600" t="s">
        <v>53</v>
      </c>
      <c r="D36" s="601"/>
      <c r="E36" s="108">
        <f>'Encargos_Rescisão_Prof Ausente'!$E$7</f>
        <v>0</v>
      </c>
      <c r="F36" s="130">
        <f>$F$31*E36</f>
        <v>0</v>
      </c>
      <c r="H36" s="125" t="s">
        <v>52</v>
      </c>
      <c r="I36" s="600" t="s">
        <v>53</v>
      </c>
      <c r="J36" s="601"/>
      <c r="K36" s="108">
        <f>'Encargos_Rescisão_Prof Ausente'!$E$7</f>
        <v>0</v>
      </c>
      <c r="L36" s="130">
        <f>$L$31*K36</f>
        <v>0</v>
      </c>
    </row>
    <row r="37" spans="2:12" ht="23.25" customHeight="1" x14ac:dyDescent="0.25">
      <c r="B37" s="125" t="s">
        <v>56</v>
      </c>
      <c r="C37" s="618" t="s">
        <v>57</v>
      </c>
      <c r="D37" s="619"/>
      <c r="E37" s="108">
        <f>'Encargos_Rescisão_Prof Ausente'!$E$8</f>
        <v>0</v>
      </c>
      <c r="F37" s="130">
        <f>$F$31*E37</f>
        <v>0</v>
      </c>
      <c r="H37" s="125" t="s">
        <v>56</v>
      </c>
      <c r="I37" s="618" t="s">
        <v>57</v>
      </c>
      <c r="J37" s="619"/>
      <c r="K37" s="108">
        <f>'Encargos_Rescisão_Prof Ausente'!$E$8</f>
        <v>0</v>
      </c>
      <c r="L37" s="130">
        <f>$L$31*K37</f>
        <v>0</v>
      </c>
    </row>
    <row r="38" spans="2:12" ht="15" customHeight="1" x14ac:dyDescent="0.25">
      <c r="B38" s="572" t="s">
        <v>60</v>
      </c>
      <c r="C38" s="573"/>
      <c r="D38" s="573"/>
      <c r="E38" s="573"/>
      <c r="F38" s="131">
        <f>SUM(F35:F37)</f>
        <v>0</v>
      </c>
      <c r="H38" s="572" t="s">
        <v>60</v>
      </c>
      <c r="I38" s="573"/>
      <c r="J38" s="573"/>
      <c r="K38" s="573"/>
      <c r="L38" s="131">
        <f>SUM(L35:L37)</f>
        <v>0</v>
      </c>
    </row>
    <row r="39" spans="2:12" ht="10.5" customHeight="1" x14ac:dyDescent="0.25">
      <c r="B39" s="592"/>
      <c r="C39" s="593"/>
      <c r="D39" s="593"/>
      <c r="E39" s="593"/>
      <c r="F39" s="594"/>
      <c r="H39" s="592"/>
      <c r="I39" s="593"/>
      <c r="J39" s="593"/>
      <c r="K39" s="593"/>
      <c r="L39" s="594"/>
    </row>
    <row r="40" spans="2:12" ht="15" customHeight="1" x14ac:dyDescent="0.25">
      <c r="B40" s="596" t="s">
        <v>61</v>
      </c>
      <c r="C40" s="589"/>
      <c r="D40" s="589"/>
      <c r="E40" s="97" t="s">
        <v>47</v>
      </c>
      <c r="F40" s="124" t="s">
        <v>247</v>
      </c>
      <c r="H40" s="596" t="s">
        <v>61</v>
      </c>
      <c r="I40" s="589"/>
      <c r="J40" s="589"/>
      <c r="K40" s="97" t="s">
        <v>47</v>
      </c>
      <c r="L40" s="124" t="s">
        <v>247</v>
      </c>
    </row>
    <row r="41" spans="2:12" ht="15" customHeight="1" x14ac:dyDescent="0.25">
      <c r="B41" s="125" t="s">
        <v>48</v>
      </c>
      <c r="C41" s="600" t="s">
        <v>62</v>
      </c>
      <c r="D41" s="601"/>
      <c r="E41" s="108">
        <f>'Encargos_Rescisão_Prof Ausente'!$E$12</f>
        <v>0</v>
      </c>
      <c r="F41" s="130">
        <f t="shared" ref="F41:F48" si="0">E41*$F$31</f>
        <v>0</v>
      </c>
      <c r="H41" s="125" t="s">
        <v>48</v>
      </c>
      <c r="I41" s="600" t="s">
        <v>62</v>
      </c>
      <c r="J41" s="601"/>
      <c r="K41" s="108">
        <f>'Encargos_Rescisão_Prof Ausente'!$E$12</f>
        <v>0</v>
      </c>
      <c r="L41" s="130">
        <f>K41*$L$31</f>
        <v>0</v>
      </c>
    </row>
    <row r="42" spans="2:12" ht="15" customHeight="1" x14ac:dyDescent="0.25">
      <c r="B42" s="125" t="s">
        <v>52</v>
      </c>
      <c r="C42" s="600" t="s">
        <v>65</v>
      </c>
      <c r="D42" s="601"/>
      <c r="E42" s="108">
        <f>'Encargos_Rescisão_Prof Ausente'!$E$13</f>
        <v>0</v>
      </c>
      <c r="F42" s="130">
        <f t="shared" si="0"/>
        <v>0</v>
      </c>
      <c r="H42" s="125" t="s">
        <v>52</v>
      </c>
      <c r="I42" s="600" t="s">
        <v>65</v>
      </c>
      <c r="J42" s="601"/>
      <c r="K42" s="108">
        <f>'Encargos_Rescisão_Prof Ausente'!$E$13</f>
        <v>0</v>
      </c>
      <c r="L42" s="130">
        <f t="shared" ref="L42:L48" si="1">K42*$L$31</f>
        <v>0</v>
      </c>
    </row>
    <row r="43" spans="2:12" ht="15" customHeight="1" x14ac:dyDescent="0.25">
      <c r="B43" s="125" t="s">
        <v>56</v>
      </c>
      <c r="C43" s="600" t="s">
        <v>67</v>
      </c>
      <c r="D43" s="601"/>
      <c r="E43" s="108">
        <f>'Encargos_Rescisão_Prof Ausente'!$E$14</f>
        <v>0</v>
      </c>
      <c r="F43" s="130">
        <f t="shared" si="0"/>
        <v>0</v>
      </c>
      <c r="H43" s="125" t="s">
        <v>56</v>
      </c>
      <c r="I43" s="600" t="s">
        <v>67</v>
      </c>
      <c r="J43" s="601"/>
      <c r="K43" s="108">
        <f>'Encargos_Rescisão_Prof Ausente'!$E$14</f>
        <v>0</v>
      </c>
      <c r="L43" s="130">
        <f t="shared" si="1"/>
        <v>0</v>
      </c>
    </row>
    <row r="44" spans="2:12" ht="15" customHeight="1" x14ac:dyDescent="0.25">
      <c r="B44" s="125" t="s">
        <v>70</v>
      </c>
      <c r="C44" s="600" t="s">
        <v>71</v>
      </c>
      <c r="D44" s="601"/>
      <c r="E44" s="108">
        <f>'Encargos_Rescisão_Prof Ausente'!$E$15</f>
        <v>0</v>
      </c>
      <c r="F44" s="130">
        <f t="shared" si="0"/>
        <v>0</v>
      </c>
      <c r="H44" s="125" t="s">
        <v>70</v>
      </c>
      <c r="I44" s="600" t="s">
        <v>71</v>
      </c>
      <c r="J44" s="601"/>
      <c r="K44" s="108">
        <f>'Encargos_Rescisão_Prof Ausente'!$E$15</f>
        <v>0</v>
      </c>
      <c r="L44" s="130">
        <f t="shared" si="1"/>
        <v>0</v>
      </c>
    </row>
    <row r="45" spans="2:12" ht="15" customHeight="1" x14ac:dyDescent="0.25">
      <c r="B45" s="125" t="s">
        <v>73</v>
      </c>
      <c r="C45" s="600" t="s">
        <v>74</v>
      </c>
      <c r="D45" s="601"/>
      <c r="E45" s="108">
        <f>'Encargos_Rescisão_Prof Ausente'!$E$16</f>
        <v>0</v>
      </c>
      <c r="F45" s="130">
        <f t="shared" si="0"/>
        <v>0</v>
      </c>
      <c r="H45" s="125" t="s">
        <v>73</v>
      </c>
      <c r="I45" s="600" t="s">
        <v>74</v>
      </c>
      <c r="J45" s="601"/>
      <c r="K45" s="108">
        <f>'Encargos_Rescisão_Prof Ausente'!$E$16</f>
        <v>0</v>
      </c>
      <c r="L45" s="130">
        <f t="shared" si="1"/>
        <v>0</v>
      </c>
    </row>
    <row r="46" spans="2:12" ht="15" customHeight="1" x14ac:dyDescent="0.25">
      <c r="B46" s="125" t="s">
        <v>76</v>
      </c>
      <c r="C46" s="600" t="s">
        <v>77</v>
      </c>
      <c r="D46" s="601"/>
      <c r="E46" s="108">
        <f>'Encargos_Rescisão_Prof Ausente'!$E$17</f>
        <v>0</v>
      </c>
      <c r="F46" s="130">
        <f t="shared" si="0"/>
        <v>0</v>
      </c>
      <c r="H46" s="125" t="s">
        <v>76</v>
      </c>
      <c r="I46" s="600" t="s">
        <v>77</v>
      </c>
      <c r="J46" s="601"/>
      <c r="K46" s="108">
        <f>'Encargos_Rescisão_Prof Ausente'!$E$17</f>
        <v>0</v>
      </c>
      <c r="L46" s="130">
        <f t="shared" si="1"/>
        <v>0</v>
      </c>
    </row>
    <row r="47" spans="2:12" ht="15" customHeight="1" x14ac:dyDescent="0.25">
      <c r="B47" s="125" t="s">
        <v>79</v>
      </c>
      <c r="C47" s="600" t="s">
        <v>80</v>
      </c>
      <c r="D47" s="601"/>
      <c r="E47" s="108">
        <f>'Encargos_Rescisão_Prof Ausente'!$E$18</f>
        <v>0</v>
      </c>
      <c r="F47" s="130">
        <f t="shared" si="0"/>
        <v>0</v>
      </c>
      <c r="H47" s="125" t="s">
        <v>79</v>
      </c>
      <c r="I47" s="600" t="s">
        <v>80</v>
      </c>
      <c r="J47" s="601"/>
      <c r="K47" s="108">
        <f>'Encargos_Rescisão_Prof Ausente'!$E$18</f>
        <v>0</v>
      </c>
      <c r="L47" s="130">
        <f t="shared" si="1"/>
        <v>0</v>
      </c>
    </row>
    <row r="48" spans="2:12" ht="15" customHeight="1" x14ac:dyDescent="0.25">
      <c r="B48" s="132" t="s">
        <v>82</v>
      </c>
      <c r="C48" s="600" t="s">
        <v>83</v>
      </c>
      <c r="D48" s="601"/>
      <c r="E48" s="109">
        <f>'Encargos_Rescisão_Prof Ausente'!$E$19</f>
        <v>0</v>
      </c>
      <c r="F48" s="133">
        <f t="shared" si="0"/>
        <v>0</v>
      </c>
      <c r="H48" s="132" t="s">
        <v>82</v>
      </c>
      <c r="I48" s="600" t="s">
        <v>83</v>
      </c>
      <c r="J48" s="601"/>
      <c r="K48" s="109">
        <f>'Encargos_Rescisão_Prof Ausente'!$E$19</f>
        <v>0</v>
      </c>
      <c r="L48" s="133">
        <f t="shared" si="1"/>
        <v>0</v>
      </c>
    </row>
    <row r="49" spans="2:12" ht="15" customHeight="1" x14ac:dyDescent="0.25">
      <c r="B49" s="607" t="s">
        <v>85</v>
      </c>
      <c r="C49" s="608"/>
      <c r="D49" s="608"/>
      <c r="E49" s="110">
        <f>SUM(E41:E48)</f>
        <v>0</v>
      </c>
      <c r="F49" s="134">
        <f>SUM(F41:F48)</f>
        <v>0</v>
      </c>
      <c r="H49" s="607" t="s">
        <v>85</v>
      </c>
      <c r="I49" s="608"/>
      <c r="J49" s="608"/>
      <c r="K49" s="110">
        <f>SUM(K41:K48)</f>
        <v>0</v>
      </c>
      <c r="L49" s="134">
        <f>SUM(L41:L48)</f>
        <v>0</v>
      </c>
    </row>
    <row r="50" spans="2:12" ht="15" customHeight="1" x14ac:dyDescent="0.25">
      <c r="B50" s="609"/>
      <c r="C50" s="610"/>
      <c r="D50" s="610"/>
      <c r="E50" s="610"/>
      <c r="F50" s="611"/>
      <c r="H50" s="609"/>
      <c r="I50" s="610"/>
      <c r="J50" s="610"/>
      <c r="K50" s="610"/>
      <c r="L50" s="611"/>
    </row>
    <row r="51" spans="2:12" ht="15" customHeight="1" x14ac:dyDescent="0.25">
      <c r="B51" s="596" t="s">
        <v>255</v>
      </c>
      <c r="C51" s="589"/>
      <c r="D51" s="589"/>
      <c r="E51" s="97" t="s">
        <v>256</v>
      </c>
      <c r="F51" s="124" t="s">
        <v>247</v>
      </c>
      <c r="H51" s="596" t="s">
        <v>255</v>
      </c>
      <c r="I51" s="589"/>
      <c r="J51" s="589"/>
      <c r="K51" s="97" t="s">
        <v>256</v>
      </c>
      <c r="L51" s="124" t="s">
        <v>247</v>
      </c>
    </row>
    <row r="52" spans="2:12" ht="15" customHeight="1" x14ac:dyDescent="0.25">
      <c r="B52" s="125" t="s">
        <v>48</v>
      </c>
      <c r="C52" s="600" t="s">
        <v>257</v>
      </c>
      <c r="D52" s="601"/>
      <c r="E52" s="113">
        <f>+'Legenda - Abas Numéricas'!$O$3</f>
        <v>0</v>
      </c>
      <c r="F52" s="126">
        <f>IF((E52*4*15)-(F25*6%)&lt;0,0,(E52*4*15)-(F25*6%))</f>
        <v>0</v>
      </c>
      <c r="H52" s="125" t="s">
        <v>48</v>
      </c>
      <c r="I52" s="600" t="s">
        <v>257</v>
      </c>
      <c r="J52" s="601"/>
      <c r="K52" s="113">
        <f>+'Legenda - Abas Numéricas'!$O$3</f>
        <v>0</v>
      </c>
      <c r="L52" s="126">
        <f>IF((K52*4*15)-(L25*6%)&lt;0,0,(K52*4*15)-(L25*6%))</f>
        <v>0</v>
      </c>
    </row>
    <row r="53" spans="2:12" ht="15" customHeight="1" x14ac:dyDescent="0.25">
      <c r="B53" s="125" t="s">
        <v>52</v>
      </c>
      <c r="C53" s="600" t="s">
        <v>159</v>
      </c>
      <c r="D53" s="601"/>
      <c r="E53" s="113">
        <f>+'Legenda - Abas Numéricas'!$O$4</f>
        <v>0</v>
      </c>
      <c r="F53" s="126">
        <f>(E53*15)*(1-20%)</f>
        <v>0</v>
      </c>
      <c r="H53" s="125" t="s">
        <v>52</v>
      </c>
      <c r="I53" s="600" t="s">
        <v>159</v>
      </c>
      <c r="J53" s="601"/>
      <c r="K53" s="113">
        <f>+'Legenda - Abas Numéricas'!$O$4</f>
        <v>0</v>
      </c>
      <c r="L53" s="126">
        <f>(K53*15)*(1-20%)</f>
        <v>0</v>
      </c>
    </row>
    <row r="54" spans="2:12" ht="15" customHeight="1" x14ac:dyDescent="0.25">
      <c r="B54" s="125" t="s">
        <v>56</v>
      </c>
      <c r="C54" s="600" t="s">
        <v>258</v>
      </c>
      <c r="D54" s="601"/>
      <c r="E54" s="113">
        <f>+'Legenda - Abas Numéricas'!$O$5</f>
        <v>0</v>
      </c>
      <c r="F54" s="126">
        <f>E54</f>
        <v>0</v>
      </c>
      <c r="H54" s="125" t="s">
        <v>56</v>
      </c>
      <c r="I54" s="600" t="s">
        <v>258</v>
      </c>
      <c r="J54" s="601"/>
      <c r="K54" s="113">
        <f>+'Legenda - Abas Numéricas'!$O$5</f>
        <v>0</v>
      </c>
      <c r="L54" s="126">
        <f>K54</f>
        <v>0</v>
      </c>
    </row>
    <row r="55" spans="2:12" ht="15" customHeight="1" x14ac:dyDescent="0.25">
      <c r="B55" s="125" t="s">
        <v>70</v>
      </c>
      <c r="C55" s="600" t="s">
        <v>259</v>
      </c>
      <c r="D55" s="601"/>
      <c r="E55" s="113">
        <f>+'Legenda - Abas Numéricas'!$O$6</f>
        <v>0</v>
      </c>
      <c r="F55" s="126">
        <f>E55*15</f>
        <v>0</v>
      </c>
      <c r="H55" s="125" t="s">
        <v>70</v>
      </c>
      <c r="I55" s="600" t="s">
        <v>259</v>
      </c>
      <c r="J55" s="601"/>
      <c r="K55" s="113">
        <f>+'Legenda - Abas Numéricas'!$O$6</f>
        <v>0</v>
      </c>
      <c r="L55" s="126">
        <f>K55*15</f>
        <v>0</v>
      </c>
    </row>
    <row r="56" spans="2:12" ht="15" customHeight="1" x14ac:dyDescent="0.25">
      <c r="B56" s="125" t="s">
        <v>73</v>
      </c>
      <c r="C56" s="600" t="s">
        <v>171</v>
      </c>
      <c r="D56" s="601"/>
      <c r="E56" s="113">
        <f>+'Legenda - Abas Numéricas'!$O$7</f>
        <v>0</v>
      </c>
      <c r="F56" s="126">
        <f>+E56</f>
        <v>0</v>
      </c>
      <c r="H56" s="125" t="s">
        <v>73</v>
      </c>
      <c r="I56" s="600" t="s">
        <v>171</v>
      </c>
      <c r="J56" s="601"/>
      <c r="K56" s="113">
        <f>+'Legenda - Abas Numéricas'!$O$7</f>
        <v>0</v>
      </c>
      <c r="L56" s="126">
        <f>+K56</f>
        <v>0</v>
      </c>
    </row>
    <row r="57" spans="2:12" ht="15" customHeight="1" x14ac:dyDescent="0.25">
      <c r="B57" s="125" t="s">
        <v>76</v>
      </c>
      <c r="C57" s="600" t="s">
        <v>260</v>
      </c>
      <c r="D57" s="601"/>
      <c r="E57" s="113"/>
      <c r="F57" s="126">
        <v>0</v>
      </c>
      <c r="H57" s="125" t="s">
        <v>76</v>
      </c>
      <c r="I57" s="600" t="s">
        <v>260</v>
      </c>
      <c r="J57" s="601"/>
      <c r="K57" s="113"/>
      <c r="L57" s="126">
        <v>0</v>
      </c>
    </row>
    <row r="58" spans="2:12" ht="15" customHeight="1" x14ac:dyDescent="0.25">
      <c r="B58" s="572" t="s">
        <v>261</v>
      </c>
      <c r="C58" s="573"/>
      <c r="D58" s="573"/>
      <c r="E58" s="573"/>
      <c r="F58" s="131">
        <f>SUM(F52:F57)</f>
        <v>0</v>
      </c>
      <c r="H58" s="572" t="s">
        <v>261</v>
      </c>
      <c r="I58" s="573"/>
      <c r="J58" s="573"/>
      <c r="K58" s="573"/>
      <c r="L58" s="131">
        <f>SUM(L52:L57)</f>
        <v>0</v>
      </c>
    </row>
    <row r="59" spans="2:12" ht="15" customHeight="1" x14ac:dyDescent="0.25">
      <c r="B59" s="135"/>
      <c r="C59" s="114"/>
      <c r="D59" s="114"/>
      <c r="E59" s="111"/>
      <c r="F59" s="136"/>
      <c r="H59" s="135"/>
      <c r="I59" s="114"/>
      <c r="J59" s="114"/>
      <c r="K59" s="111"/>
      <c r="L59" s="136"/>
    </row>
    <row r="60" spans="2:12" x14ac:dyDescent="0.25">
      <c r="B60" s="580" t="s">
        <v>262</v>
      </c>
      <c r="C60" s="581"/>
      <c r="D60" s="581"/>
      <c r="E60" s="581"/>
      <c r="F60" s="582"/>
      <c r="H60" s="580" t="s">
        <v>262</v>
      </c>
      <c r="I60" s="581"/>
      <c r="J60" s="581"/>
      <c r="K60" s="581"/>
      <c r="L60" s="582"/>
    </row>
    <row r="61" spans="2:12" x14ac:dyDescent="0.25">
      <c r="B61" s="596" t="s">
        <v>263</v>
      </c>
      <c r="C61" s="589"/>
      <c r="D61" s="589"/>
      <c r="E61" s="589"/>
      <c r="F61" s="124" t="s">
        <v>247</v>
      </c>
      <c r="H61" s="596" t="s">
        <v>263</v>
      </c>
      <c r="I61" s="589"/>
      <c r="J61" s="589"/>
      <c r="K61" s="589"/>
      <c r="L61" s="124" t="s">
        <v>247</v>
      </c>
    </row>
    <row r="62" spans="2:12" x14ac:dyDescent="0.25">
      <c r="B62" s="125" t="s">
        <v>264</v>
      </c>
      <c r="C62" s="600" t="s">
        <v>265</v>
      </c>
      <c r="D62" s="606"/>
      <c r="E62" s="601"/>
      <c r="F62" s="130">
        <f>F38</f>
        <v>0</v>
      </c>
      <c r="H62" s="125" t="s">
        <v>264</v>
      </c>
      <c r="I62" s="600" t="s">
        <v>265</v>
      </c>
      <c r="J62" s="606"/>
      <c r="K62" s="601"/>
      <c r="L62" s="130">
        <f>L38</f>
        <v>0</v>
      </c>
    </row>
    <row r="63" spans="2:12" x14ac:dyDescent="0.25">
      <c r="B63" s="125" t="s">
        <v>266</v>
      </c>
      <c r="C63" s="600" t="s">
        <v>267</v>
      </c>
      <c r="D63" s="606"/>
      <c r="E63" s="601"/>
      <c r="F63" s="130">
        <f>F49</f>
        <v>0</v>
      </c>
      <c r="H63" s="125" t="s">
        <v>266</v>
      </c>
      <c r="I63" s="600" t="s">
        <v>267</v>
      </c>
      <c r="J63" s="606"/>
      <c r="K63" s="601"/>
      <c r="L63" s="130">
        <f>L49</f>
        <v>0</v>
      </c>
    </row>
    <row r="64" spans="2:12" x14ac:dyDescent="0.25">
      <c r="B64" s="125" t="s">
        <v>268</v>
      </c>
      <c r="C64" s="600" t="s">
        <v>269</v>
      </c>
      <c r="D64" s="606"/>
      <c r="E64" s="601"/>
      <c r="F64" s="130">
        <f>F58</f>
        <v>0</v>
      </c>
      <c r="H64" s="125" t="s">
        <v>268</v>
      </c>
      <c r="I64" s="600" t="s">
        <v>269</v>
      </c>
      <c r="J64" s="606"/>
      <c r="K64" s="601"/>
      <c r="L64" s="130">
        <f>L58</f>
        <v>0</v>
      </c>
    </row>
    <row r="65" spans="2:12" x14ac:dyDescent="0.25">
      <c r="B65" s="572" t="s">
        <v>270</v>
      </c>
      <c r="C65" s="573"/>
      <c r="D65" s="573"/>
      <c r="E65" s="573"/>
      <c r="F65" s="131">
        <f>SUM(F62:F64)</f>
        <v>0</v>
      </c>
      <c r="H65" s="572" t="s">
        <v>270</v>
      </c>
      <c r="I65" s="573"/>
      <c r="J65" s="573"/>
      <c r="K65" s="573"/>
      <c r="L65" s="131">
        <f>SUM(L62:L64)</f>
        <v>0</v>
      </c>
    </row>
    <row r="66" spans="2:12" x14ac:dyDescent="0.25">
      <c r="B66" s="586"/>
      <c r="C66" s="587"/>
      <c r="D66" s="587"/>
      <c r="E66" s="587"/>
      <c r="F66" s="588"/>
      <c r="H66" s="586"/>
      <c r="I66" s="587"/>
      <c r="J66" s="587"/>
      <c r="K66" s="587"/>
      <c r="L66" s="588"/>
    </row>
    <row r="67" spans="2:12" x14ac:dyDescent="0.25">
      <c r="B67" s="580" t="s">
        <v>86</v>
      </c>
      <c r="C67" s="581"/>
      <c r="D67" s="581"/>
      <c r="E67" s="581"/>
      <c r="F67" s="582"/>
      <c r="H67" s="580" t="s">
        <v>86</v>
      </c>
      <c r="I67" s="581"/>
      <c r="J67" s="581"/>
      <c r="K67" s="581"/>
      <c r="L67" s="582"/>
    </row>
    <row r="68" spans="2:12" x14ac:dyDescent="0.25">
      <c r="B68" s="137">
        <v>3</v>
      </c>
      <c r="C68" s="602" t="s">
        <v>87</v>
      </c>
      <c r="D68" s="602"/>
      <c r="E68" s="112" t="s">
        <v>47</v>
      </c>
      <c r="F68" s="138" t="s">
        <v>247</v>
      </c>
      <c r="H68" s="137">
        <v>3</v>
      </c>
      <c r="I68" s="602" t="s">
        <v>87</v>
      </c>
      <c r="J68" s="602"/>
      <c r="K68" s="112" t="s">
        <v>47</v>
      </c>
      <c r="L68" s="138" t="s">
        <v>247</v>
      </c>
    </row>
    <row r="69" spans="2:12" x14ac:dyDescent="0.25">
      <c r="B69" s="125" t="s">
        <v>48</v>
      </c>
      <c r="C69" s="600" t="s">
        <v>88</v>
      </c>
      <c r="D69" s="601"/>
      <c r="E69" s="108">
        <f>'Encargos_Rescisão_Prof Ausente'!$E$24</f>
        <v>0</v>
      </c>
      <c r="F69" s="130">
        <f t="shared" ref="F69:F74" si="2">$F$31*E69</f>
        <v>0</v>
      </c>
      <c r="H69" s="125" t="s">
        <v>48</v>
      </c>
      <c r="I69" s="600" t="s">
        <v>88</v>
      </c>
      <c r="J69" s="601"/>
      <c r="K69" s="108">
        <f>'Encargos_Rescisão_Prof Ausente'!$E$24</f>
        <v>0</v>
      </c>
      <c r="L69" s="130">
        <f t="shared" ref="L69:L74" si="3">$L$31*K69</f>
        <v>0</v>
      </c>
    </row>
    <row r="70" spans="2:12" x14ac:dyDescent="0.25">
      <c r="B70" s="125" t="s">
        <v>52</v>
      </c>
      <c r="C70" s="600" t="s">
        <v>91</v>
      </c>
      <c r="D70" s="601"/>
      <c r="E70" s="108">
        <f>'Encargos_Rescisão_Prof Ausente'!$E$25</f>
        <v>0</v>
      </c>
      <c r="F70" s="130">
        <f t="shared" si="2"/>
        <v>0</v>
      </c>
      <c r="H70" s="125" t="s">
        <v>52</v>
      </c>
      <c r="I70" s="600" t="s">
        <v>91</v>
      </c>
      <c r="J70" s="601"/>
      <c r="K70" s="108">
        <f>'Encargos_Rescisão_Prof Ausente'!$E$25</f>
        <v>0</v>
      </c>
      <c r="L70" s="130">
        <f t="shared" si="3"/>
        <v>0</v>
      </c>
    </row>
    <row r="71" spans="2:12" x14ac:dyDescent="0.25">
      <c r="B71" s="125" t="s">
        <v>56</v>
      </c>
      <c r="C71" s="600" t="s">
        <v>271</v>
      </c>
      <c r="D71" s="601"/>
      <c r="E71" s="108">
        <f>'Encargos_Rescisão_Prof Ausente'!$E$26</f>
        <v>0</v>
      </c>
      <c r="F71" s="130">
        <f t="shared" si="2"/>
        <v>0</v>
      </c>
      <c r="H71" s="125" t="s">
        <v>56</v>
      </c>
      <c r="I71" s="600" t="s">
        <v>271</v>
      </c>
      <c r="J71" s="601"/>
      <c r="K71" s="108">
        <f>'Encargos_Rescisão_Prof Ausente'!$E$26</f>
        <v>0</v>
      </c>
      <c r="L71" s="130">
        <f t="shared" si="3"/>
        <v>0</v>
      </c>
    </row>
    <row r="72" spans="2:12" x14ac:dyDescent="0.25">
      <c r="B72" s="125" t="s">
        <v>70</v>
      </c>
      <c r="C72" s="600" t="s">
        <v>97</v>
      </c>
      <c r="D72" s="601"/>
      <c r="E72" s="108">
        <f>'Encargos_Rescisão_Prof Ausente'!$E$27</f>
        <v>0</v>
      </c>
      <c r="F72" s="130">
        <f t="shared" si="2"/>
        <v>0</v>
      </c>
      <c r="H72" s="125" t="s">
        <v>70</v>
      </c>
      <c r="I72" s="600" t="s">
        <v>97</v>
      </c>
      <c r="J72" s="601"/>
      <c r="K72" s="108">
        <f>'Encargos_Rescisão_Prof Ausente'!$E$27</f>
        <v>0</v>
      </c>
      <c r="L72" s="130">
        <f t="shared" si="3"/>
        <v>0</v>
      </c>
    </row>
    <row r="73" spans="2:12" x14ac:dyDescent="0.25">
      <c r="B73" s="125" t="s">
        <v>73</v>
      </c>
      <c r="C73" s="600" t="s">
        <v>272</v>
      </c>
      <c r="D73" s="601"/>
      <c r="E73" s="108">
        <f>'Encargos_Rescisão_Prof Ausente'!$E$28</f>
        <v>0</v>
      </c>
      <c r="F73" s="130">
        <f t="shared" si="2"/>
        <v>0</v>
      </c>
      <c r="H73" s="125" t="s">
        <v>73</v>
      </c>
      <c r="I73" s="600" t="s">
        <v>272</v>
      </c>
      <c r="J73" s="601"/>
      <c r="K73" s="108">
        <f>'Encargos_Rescisão_Prof Ausente'!$E$28</f>
        <v>0</v>
      </c>
      <c r="L73" s="130">
        <f t="shared" si="3"/>
        <v>0</v>
      </c>
    </row>
    <row r="74" spans="2:12" x14ac:dyDescent="0.25">
      <c r="B74" s="125" t="s">
        <v>76</v>
      </c>
      <c r="C74" s="600" t="s">
        <v>273</v>
      </c>
      <c r="D74" s="601"/>
      <c r="E74" s="108">
        <f>'Encargos_Rescisão_Prof Ausente'!$E$29</f>
        <v>0</v>
      </c>
      <c r="F74" s="130">
        <f t="shared" si="2"/>
        <v>0</v>
      </c>
      <c r="H74" s="125" t="s">
        <v>76</v>
      </c>
      <c r="I74" s="600" t="s">
        <v>273</v>
      </c>
      <c r="J74" s="601"/>
      <c r="K74" s="108">
        <f>'Encargos_Rescisão_Prof Ausente'!$E$29</f>
        <v>0</v>
      </c>
      <c r="L74" s="130">
        <f t="shared" si="3"/>
        <v>0</v>
      </c>
    </row>
    <row r="75" spans="2:12" x14ac:dyDescent="0.25">
      <c r="B75" s="572" t="s">
        <v>105</v>
      </c>
      <c r="C75" s="573"/>
      <c r="D75" s="573"/>
      <c r="E75" s="115">
        <f>SUM(E69:E74)</f>
        <v>0</v>
      </c>
      <c r="F75" s="127">
        <f>SUM(F69:F74)</f>
        <v>0</v>
      </c>
      <c r="H75" s="572" t="s">
        <v>105</v>
      </c>
      <c r="I75" s="573"/>
      <c r="J75" s="573"/>
      <c r="K75" s="115">
        <f>SUM(K69:K74)</f>
        <v>0</v>
      </c>
      <c r="L75" s="127">
        <f>SUM(L69:L74)</f>
        <v>0</v>
      </c>
    </row>
    <row r="76" spans="2:12" x14ac:dyDescent="0.25">
      <c r="B76" s="603"/>
      <c r="C76" s="604"/>
      <c r="D76" s="604"/>
      <c r="E76" s="604"/>
      <c r="F76" s="605"/>
      <c r="H76" s="603"/>
      <c r="I76" s="604"/>
      <c r="J76" s="604"/>
      <c r="K76" s="604"/>
      <c r="L76" s="605"/>
    </row>
    <row r="77" spans="2:12" ht="15" customHeight="1" x14ac:dyDescent="0.25">
      <c r="B77" s="580" t="s">
        <v>106</v>
      </c>
      <c r="C77" s="581"/>
      <c r="D77" s="581"/>
      <c r="E77" s="581"/>
      <c r="F77" s="582"/>
      <c r="H77" s="580" t="s">
        <v>106</v>
      </c>
      <c r="I77" s="581"/>
      <c r="J77" s="581"/>
      <c r="K77" s="581"/>
      <c r="L77" s="582"/>
    </row>
    <row r="78" spans="2:12" ht="15" customHeight="1" x14ac:dyDescent="0.25">
      <c r="B78" s="596" t="s">
        <v>274</v>
      </c>
      <c r="C78" s="589"/>
      <c r="D78" s="589"/>
      <c r="E78" s="97" t="s">
        <v>47</v>
      </c>
      <c r="F78" s="124" t="s">
        <v>247</v>
      </c>
      <c r="H78" s="596" t="s">
        <v>274</v>
      </c>
      <c r="I78" s="589"/>
      <c r="J78" s="589"/>
      <c r="K78" s="97" t="s">
        <v>47</v>
      </c>
      <c r="L78" s="124" t="s">
        <v>247</v>
      </c>
    </row>
    <row r="79" spans="2:12" ht="15" customHeight="1" x14ac:dyDescent="0.25">
      <c r="B79" s="125" t="s">
        <v>48</v>
      </c>
      <c r="C79" s="600" t="s">
        <v>108</v>
      </c>
      <c r="D79" s="601"/>
      <c r="E79" s="108">
        <f>'Encargos_Rescisão_Prof Ausente'!$E$34</f>
        <v>0</v>
      </c>
      <c r="F79" s="130">
        <f t="shared" ref="F79:F84" si="4">$F$31*E79</f>
        <v>0</v>
      </c>
      <c r="H79" s="125" t="s">
        <v>48</v>
      </c>
      <c r="I79" s="600" t="s">
        <v>108</v>
      </c>
      <c r="J79" s="601"/>
      <c r="K79" s="108">
        <f>'Encargos_Rescisão_Prof Ausente'!$E$34</f>
        <v>0</v>
      </c>
      <c r="L79" s="130">
        <f t="shared" ref="L79:L84" si="5">$L$31*K79</f>
        <v>0</v>
      </c>
    </row>
    <row r="80" spans="2:12" ht="15" customHeight="1" x14ac:dyDescent="0.25">
      <c r="B80" s="125" t="s">
        <v>52</v>
      </c>
      <c r="C80" s="600" t="s">
        <v>111</v>
      </c>
      <c r="D80" s="601"/>
      <c r="E80" s="108">
        <f>'Encargos_Rescisão_Prof Ausente'!$E$35</f>
        <v>0</v>
      </c>
      <c r="F80" s="130">
        <f t="shared" si="4"/>
        <v>0</v>
      </c>
      <c r="H80" s="125" t="s">
        <v>52</v>
      </c>
      <c r="I80" s="600" t="s">
        <v>111</v>
      </c>
      <c r="J80" s="601"/>
      <c r="K80" s="108">
        <f>'Encargos_Rescisão_Prof Ausente'!$E$35</f>
        <v>0</v>
      </c>
      <c r="L80" s="130">
        <f t="shared" si="5"/>
        <v>0</v>
      </c>
    </row>
    <row r="81" spans="2:12" ht="15" customHeight="1" x14ac:dyDescent="0.25">
      <c r="B81" s="125" t="s">
        <v>56</v>
      </c>
      <c r="C81" s="600" t="s">
        <v>114</v>
      </c>
      <c r="D81" s="601"/>
      <c r="E81" s="108">
        <f>'Encargos_Rescisão_Prof Ausente'!$E$36</f>
        <v>0</v>
      </c>
      <c r="F81" s="130">
        <f t="shared" si="4"/>
        <v>0</v>
      </c>
      <c r="H81" s="125" t="s">
        <v>56</v>
      </c>
      <c r="I81" s="600" t="s">
        <v>114</v>
      </c>
      <c r="J81" s="601"/>
      <c r="K81" s="108">
        <f>'Encargos_Rescisão_Prof Ausente'!$E$36</f>
        <v>0</v>
      </c>
      <c r="L81" s="130">
        <f t="shared" si="5"/>
        <v>0</v>
      </c>
    </row>
    <row r="82" spans="2:12" ht="15" customHeight="1" x14ac:dyDescent="0.25">
      <c r="B82" s="125" t="s">
        <v>70</v>
      </c>
      <c r="C82" s="600" t="s">
        <v>333</v>
      </c>
      <c r="D82" s="601"/>
      <c r="E82" s="108">
        <f>'Encargos_Rescisão_Prof Ausente'!$E$37</f>
        <v>0</v>
      </c>
      <c r="F82" s="130">
        <f t="shared" si="4"/>
        <v>0</v>
      </c>
      <c r="H82" s="125" t="s">
        <v>70</v>
      </c>
      <c r="I82" s="600" t="s">
        <v>333</v>
      </c>
      <c r="J82" s="601"/>
      <c r="K82" s="108">
        <f>'Encargos_Rescisão_Prof Ausente'!$E$37</f>
        <v>0</v>
      </c>
      <c r="L82" s="130">
        <f t="shared" si="5"/>
        <v>0</v>
      </c>
    </row>
    <row r="83" spans="2:12" ht="15" customHeight="1" x14ac:dyDescent="0.25">
      <c r="B83" s="125" t="s">
        <v>73</v>
      </c>
      <c r="C83" s="600" t="s">
        <v>120</v>
      </c>
      <c r="D83" s="601"/>
      <c r="E83" s="108">
        <f>'Encargos_Rescisão_Prof Ausente'!$E$38</f>
        <v>0</v>
      </c>
      <c r="F83" s="130">
        <f t="shared" si="4"/>
        <v>0</v>
      </c>
      <c r="H83" s="125" t="s">
        <v>73</v>
      </c>
      <c r="I83" s="600" t="s">
        <v>120</v>
      </c>
      <c r="J83" s="601"/>
      <c r="K83" s="108">
        <f>'Encargos_Rescisão_Prof Ausente'!$E$38</f>
        <v>0</v>
      </c>
      <c r="L83" s="130">
        <f t="shared" si="5"/>
        <v>0</v>
      </c>
    </row>
    <row r="84" spans="2:12" ht="15" customHeight="1" x14ac:dyDescent="0.25">
      <c r="B84" s="125" t="s">
        <v>76</v>
      </c>
      <c r="C84" s="600" t="s">
        <v>123</v>
      </c>
      <c r="D84" s="601"/>
      <c r="E84" s="108">
        <f>'Encargos_Rescisão_Prof Ausente'!$E$39</f>
        <v>0</v>
      </c>
      <c r="F84" s="130">
        <f t="shared" si="4"/>
        <v>0</v>
      </c>
      <c r="H84" s="125" t="s">
        <v>76</v>
      </c>
      <c r="I84" s="600" t="s">
        <v>123</v>
      </c>
      <c r="J84" s="601"/>
      <c r="K84" s="108">
        <f>'Encargos_Rescisão_Prof Ausente'!$E$39</f>
        <v>0</v>
      </c>
      <c r="L84" s="130">
        <f t="shared" si="5"/>
        <v>0</v>
      </c>
    </row>
    <row r="85" spans="2:12" ht="15" customHeight="1" x14ac:dyDescent="0.25">
      <c r="B85" s="572" t="s">
        <v>124</v>
      </c>
      <c r="C85" s="573"/>
      <c r="D85" s="573"/>
      <c r="E85" s="117">
        <f>SUM(E79:E84)</f>
        <v>0</v>
      </c>
      <c r="F85" s="139">
        <f>SUM(F79:F84)</f>
        <v>0</v>
      </c>
      <c r="H85" s="572" t="s">
        <v>124</v>
      </c>
      <c r="I85" s="573"/>
      <c r="J85" s="573"/>
      <c r="K85" s="117">
        <f>SUM(K79:K84)</f>
        <v>0</v>
      </c>
      <c r="L85" s="139">
        <f>SUM(L79:L84)</f>
        <v>0</v>
      </c>
    </row>
    <row r="86" spans="2:12" ht="15" customHeight="1" x14ac:dyDescent="0.25">
      <c r="B86" s="592"/>
      <c r="C86" s="593"/>
      <c r="D86" s="593"/>
      <c r="E86" s="593"/>
      <c r="F86" s="594"/>
      <c r="H86" s="592"/>
      <c r="I86" s="593"/>
      <c r="J86" s="593"/>
      <c r="K86" s="593"/>
      <c r="L86" s="594"/>
    </row>
    <row r="87" spans="2:12" ht="15" customHeight="1" x14ac:dyDescent="0.25">
      <c r="B87" s="596" t="s">
        <v>275</v>
      </c>
      <c r="C87" s="589"/>
      <c r="D87" s="589"/>
      <c r="E87" s="97" t="s">
        <v>47</v>
      </c>
      <c r="F87" s="124" t="s">
        <v>247</v>
      </c>
      <c r="H87" s="596" t="s">
        <v>275</v>
      </c>
      <c r="I87" s="589"/>
      <c r="J87" s="589"/>
      <c r="K87" s="97" t="s">
        <v>47</v>
      </c>
      <c r="L87" s="124" t="s">
        <v>247</v>
      </c>
    </row>
    <row r="88" spans="2:12" ht="15" customHeight="1" x14ac:dyDescent="0.25">
      <c r="B88" s="125" t="s">
        <v>48</v>
      </c>
      <c r="C88" s="116" t="s">
        <v>126</v>
      </c>
      <c r="D88" s="94"/>
      <c r="E88" s="108">
        <f>'Encargos_Rescisão_Prof Ausente'!$E$43</f>
        <v>0</v>
      </c>
      <c r="F88" s="130">
        <f>$F$31*E88</f>
        <v>0</v>
      </c>
      <c r="H88" s="125" t="s">
        <v>48</v>
      </c>
      <c r="I88" s="116" t="s">
        <v>126</v>
      </c>
      <c r="J88" s="94"/>
      <c r="K88" s="108">
        <f>'Encargos_Rescisão_Prof Ausente'!$E$43</f>
        <v>0</v>
      </c>
      <c r="L88" s="130">
        <f>$L$31*K88</f>
        <v>0</v>
      </c>
    </row>
    <row r="89" spans="2:12" ht="15" customHeight="1" x14ac:dyDescent="0.25">
      <c r="B89" s="572" t="s">
        <v>276</v>
      </c>
      <c r="C89" s="573"/>
      <c r="D89" s="573"/>
      <c r="E89" s="573"/>
      <c r="F89" s="127">
        <f>F88</f>
        <v>0</v>
      </c>
      <c r="H89" s="572" t="s">
        <v>276</v>
      </c>
      <c r="I89" s="573"/>
      <c r="J89" s="573"/>
      <c r="K89" s="573"/>
      <c r="L89" s="127">
        <f>L88</f>
        <v>0</v>
      </c>
    </row>
    <row r="90" spans="2:12" ht="15" customHeight="1" x14ac:dyDescent="0.25">
      <c r="B90" s="586"/>
      <c r="C90" s="587"/>
      <c r="D90" s="587"/>
      <c r="E90" s="587"/>
      <c r="F90" s="588"/>
      <c r="H90" s="586"/>
      <c r="I90" s="587"/>
      <c r="J90" s="587"/>
      <c r="K90" s="587"/>
      <c r="L90" s="588"/>
    </row>
    <row r="91" spans="2:12" ht="15" customHeight="1" x14ac:dyDescent="0.25">
      <c r="B91" s="597" t="s">
        <v>277</v>
      </c>
      <c r="C91" s="598"/>
      <c r="D91" s="598"/>
      <c r="E91" s="598"/>
      <c r="F91" s="599"/>
      <c r="H91" s="597" t="s">
        <v>277</v>
      </c>
      <c r="I91" s="598"/>
      <c r="J91" s="598"/>
      <c r="K91" s="598"/>
      <c r="L91" s="599"/>
    </row>
    <row r="92" spans="2:12" ht="15" customHeight="1" x14ac:dyDescent="0.25">
      <c r="B92" s="596" t="s">
        <v>278</v>
      </c>
      <c r="C92" s="589"/>
      <c r="D92" s="589"/>
      <c r="E92" s="589"/>
      <c r="F92" s="124" t="s">
        <v>247</v>
      </c>
      <c r="H92" s="596" t="s">
        <v>278</v>
      </c>
      <c r="I92" s="589"/>
      <c r="J92" s="589"/>
      <c r="K92" s="589"/>
      <c r="L92" s="124" t="s">
        <v>247</v>
      </c>
    </row>
    <row r="93" spans="2:12" ht="15" customHeight="1" x14ac:dyDescent="0.25">
      <c r="B93" s="125" t="s">
        <v>279</v>
      </c>
      <c r="C93" s="595" t="s">
        <v>280</v>
      </c>
      <c r="D93" s="595"/>
      <c r="E93" s="595"/>
      <c r="F93" s="130">
        <f>F85</f>
        <v>0</v>
      </c>
      <c r="H93" s="125" t="s">
        <v>279</v>
      </c>
      <c r="I93" s="595" t="s">
        <v>280</v>
      </c>
      <c r="J93" s="595"/>
      <c r="K93" s="595"/>
      <c r="L93" s="130">
        <f>L85</f>
        <v>0</v>
      </c>
    </row>
    <row r="94" spans="2:12" ht="15" customHeight="1" x14ac:dyDescent="0.25">
      <c r="B94" s="125" t="s">
        <v>281</v>
      </c>
      <c r="C94" s="595" t="s">
        <v>282</v>
      </c>
      <c r="D94" s="595"/>
      <c r="E94" s="595"/>
      <c r="F94" s="130">
        <f>F89</f>
        <v>0</v>
      </c>
      <c r="H94" s="125" t="s">
        <v>281</v>
      </c>
      <c r="I94" s="595" t="s">
        <v>282</v>
      </c>
      <c r="J94" s="595"/>
      <c r="K94" s="595"/>
      <c r="L94" s="130">
        <f>L89</f>
        <v>0</v>
      </c>
    </row>
    <row r="95" spans="2:12" ht="15" customHeight="1" x14ac:dyDescent="0.25">
      <c r="B95" s="572" t="s">
        <v>283</v>
      </c>
      <c r="C95" s="573"/>
      <c r="D95" s="573"/>
      <c r="E95" s="573"/>
      <c r="F95" s="127">
        <f>SUM(F93:F94)</f>
        <v>0</v>
      </c>
      <c r="H95" s="572" t="s">
        <v>283</v>
      </c>
      <c r="I95" s="573"/>
      <c r="J95" s="573"/>
      <c r="K95" s="573"/>
      <c r="L95" s="127">
        <f>SUM(L93:L94)</f>
        <v>0</v>
      </c>
    </row>
    <row r="96" spans="2:12" ht="15" customHeight="1" x14ac:dyDescent="0.25">
      <c r="B96" s="592"/>
      <c r="C96" s="593"/>
      <c r="D96" s="593"/>
      <c r="E96" s="593"/>
      <c r="F96" s="594"/>
      <c r="H96" s="592"/>
      <c r="I96" s="593"/>
      <c r="J96" s="593"/>
      <c r="K96" s="593"/>
      <c r="L96" s="594"/>
    </row>
    <row r="97" spans="2:12" ht="15" customHeight="1" x14ac:dyDescent="0.25">
      <c r="B97" s="580" t="s">
        <v>284</v>
      </c>
      <c r="C97" s="581"/>
      <c r="D97" s="581"/>
      <c r="E97" s="581"/>
      <c r="F97" s="582"/>
      <c r="H97" s="580" t="s">
        <v>284</v>
      </c>
      <c r="I97" s="581"/>
      <c r="J97" s="581"/>
      <c r="K97" s="581"/>
      <c r="L97" s="582"/>
    </row>
    <row r="98" spans="2:12" ht="15" customHeight="1" x14ac:dyDescent="0.25">
      <c r="B98" s="123">
        <v>5</v>
      </c>
      <c r="C98" s="589" t="s">
        <v>285</v>
      </c>
      <c r="D98" s="589"/>
      <c r="E98" s="589"/>
      <c r="F98" s="124" t="s">
        <v>247</v>
      </c>
      <c r="H98" s="123">
        <v>5</v>
      </c>
      <c r="I98" s="589" t="s">
        <v>285</v>
      </c>
      <c r="J98" s="589"/>
      <c r="K98" s="589"/>
      <c r="L98" s="124" t="s">
        <v>247</v>
      </c>
    </row>
    <row r="99" spans="2:12" ht="15" customHeight="1" x14ac:dyDescent="0.25">
      <c r="B99" s="125" t="s">
        <v>48</v>
      </c>
      <c r="C99" s="595" t="s">
        <v>286</v>
      </c>
      <c r="D99" s="595"/>
      <c r="E99" s="595"/>
      <c r="F99" s="130">
        <f>+INSUMOS!$J$9</f>
        <v>0</v>
      </c>
      <c r="H99" s="125" t="s">
        <v>48</v>
      </c>
      <c r="I99" s="595" t="s">
        <v>286</v>
      </c>
      <c r="J99" s="595"/>
      <c r="K99" s="595"/>
      <c r="L99" s="130">
        <f>+INSUMOS!$J$9</f>
        <v>0</v>
      </c>
    </row>
    <row r="100" spans="2:12" ht="15" customHeight="1" x14ac:dyDescent="0.25">
      <c r="B100" s="125" t="s">
        <v>52</v>
      </c>
      <c r="C100" s="595"/>
      <c r="D100" s="595"/>
      <c r="E100" s="595"/>
      <c r="F100" s="130">
        <v>0</v>
      </c>
      <c r="H100" s="125" t="s">
        <v>52</v>
      </c>
      <c r="I100" s="595"/>
      <c r="J100" s="595"/>
      <c r="K100" s="595"/>
      <c r="L100" s="130">
        <v>0</v>
      </c>
    </row>
    <row r="101" spans="2:12" ht="15" customHeight="1" x14ac:dyDescent="0.25">
      <c r="B101" s="140" t="s">
        <v>56</v>
      </c>
      <c r="C101" s="595"/>
      <c r="D101" s="595"/>
      <c r="E101" s="595"/>
      <c r="F101" s="130">
        <v>0</v>
      </c>
      <c r="H101" s="140" t="s">
        <v>56</v>
      </c>
      <c r="I101" s="595"/>
      <c r="J101" s="595"/>
      <c r="K101" s="595"/>
      <c r="L101" s="130">
        <v>0</v>
      </c>
    </row>
    <row r="102" spans="2:12" ht="15" customHeight="1" x14ac:dyDescent="0.25">
      <c r="B102" s="140" t="s">
        <v>70</v>
      </c>
      <c r="C102" s="595"/>
      <c r="D102" s="595"/>
      <c r="E102" s="595"/>
      <c r="F102" s="126">
        <v>0</v>
      </c>
      <c r="H102" s="140" t="s">
        <v>70</v>
      </c>
      <c r="I102" s="595"/>
      <c r="J102" s="595"/>
      <c r="K102" s="595"/>
      <c r="L102" s="126">
        <v>0</v>
      </c>
    </row>
    <row r="103" spans="2:12" ht="15" customHeight="1" x14ac:dyDescent="0.25">
      <c r="B103" s="140" t="s">
        <v>73</v>
      </c>
      <c r="C103" s="595"/>
      <c r="D103" s="595"/>
      <c r="E103" s="595"/>
      <c r="F103" s="126">
        <v>0</v>
      </c>
      <c r="H103" s="140" t="s">
        <v>73</v>
      </c>
      <c r="I103" s="595"/>
      <c r="J103" s="595"/>
      <c r="K103" s="595"/>
      <c r="L103" s="126">
        <v>0</v>
      </c>
    </row>
    <row r="104" spans="2:12" ht="15" customHeight="1" x14ac:dyDescent="0.25">
      <c r="B104" s="572" t="s">
        <v>287</v>
      </c>
      <c r="C104" s="573"/>
      <c r="D104" s="573"/>
      <c r="E104" s="573"/>
      <c r="F104" s="127">
        <f>SUM(F99:F102)</f>
        <v>0</v>
      </c>
      <c r="H104" s="572" t="s">
        <v>287</v>
      </c>
      <c r="I104" s="573"/>
      <c r="J104" s="573"/>
      <c r="K104" s="573"/>
      <c r="L104" s="127">
        <f>SUM(L99:L103)</f>
        <v>0</v>
      </c>
    </row>
    <row r="105" spans="2:12" ht="15" customHeight="1" x14ac:dyDescent="0.25">
      <c r="B105" s="586"/>
      <c r="C105" s="587"/>
      <c r="D105" s="587"/>
      <c r="E105" s="587"/>
      <c r="F105" s="588"/>
      <c r="H105" s="586"/>
      <c r="I105" s="587"/>
      <c r="J105" s="587"/>
      <c r="K105" s="587"/>
      <c r="L105" s="588"/>
    </row>
    <row r="106" spans="2:12" ht="15" customHeight="1" x14ac:dyDescent="0.25">
      <c r="B106" s="580" t="s">
        <v>288</v>
      </c>
      <c r="C106" s="581"/>
      <c r="D106" s="581"/>
      <c r="E106" s="581"/>
      <c r="F106" s="582"/>
      <c r="H106" s="580" t="s">
        <v>288</v>
      </c>
      <c r="I106" s="581"/>
      <c r="J106" s="581"/>
      <c r="K106" s="581"/>
      <c r="L106" s="582"/>
    </row>
    <row r="107" spans="2:12" ht="15" customHeight="1" x14ac:dyDescent="0.25">
      <c r="B107" s="123">
        <v>6</v>
      </c>
      <c r="C107" s="589" t="s">
        <v>289</v>
      </c>
      <c r="D107" s="589"/>
      <c r="E107" s="589" t="s">
        <v>47</v>
      </c>
      <c r="F107" s="124" t="s">
        <v>247</v>
      </c>
      <c r="H107" s="123">
        <v>6</v>
      </c>
      <c r="I107" s="589" t="s">
        <v>289</v>
      </c>
      <c r="J107" s="589"/>
      <c r="K107" s="589" t="s">
        <v>47</v>
      </c>
      <c r="L107" s="124" t="s">
        <v>247</v>
      </c>
    </row>
    <row r="108" spans="2:12" ht="15" customHeight="1" x14ac:dyDescent="0.25">
      <c r="B108" s="125" t="s">
        <v>48</v>
      </c>
      <c r="C108" s="578" t="s">
        <v>290</v>
      </c>
      <c r="D108" s="579"/>
      <c r="E108" s="108">
        <f>'Custos Indiretos Tributos Lucro'!$E$6</f>
        <v>0</v>
      </c>
      <c r="F108" s="130">
        <f>E108*F133</f>
        <v>0</v>
      </c>
      <c r="H108" s="125" t="s">
        <v>48</v>
      </c>
      <c r="I108" s="578" t="s">
        <v>290</v>
      </c>
      <c r="J108" s="579"/>
      <c r="K108" s="108">
        <f>'Custos Indiretos Tributos Lucro'!$E$6</f>
        <v>0</v>
      </c>
      <c r="L108" s="130">
        <f>K108*L133</f>
        <v>0</v>
      </c>
    </row>
    <row r="109" spans="2:12" ht="15" customHeight="1" x14ac:dyDescent="0.25">
      <c r="B109" s="125" t="s">
        <v>52</v>
      </c>
      <c r="C109" s="578" t="s">
        <v>291</v>
      </c>
      <c r="D109" s="579"/>
      <c r="E109" s="108">
        <f>'Custos Indiretos Tributos Lucro'!$E$7</f>
        <v>0</v>
      </c>
      <c r="F109" s="130">
        <f>E109*(F108+F133)</f>
        <v>0</v>
      </c>
      <c r="H109" s="125" t="s">
        <v>52</v>
      </c>
      <c r="I109" s="578" t="s">
        <v>291</v>
      </c>
      <c r="J109" s="579"/>
      <c r="K109" s="108">
        <f>'Custos Indiretos Tributos Lucro'!$E$7</f>
        <v>0</v>
      </c>
      <c r="L109" s="130">
        <f>K109*(L108+L133)</f>
        <v>0</v>
      </c>
    </row>
    <row r="110" spans="2:12" ht="15" customHeight="1" x14ac:dyDescent="0.25">
      <c r="B110" s="125" t="s">
        <v>56</v>
      </c>
      <c r="C110" s="578" t="s">
        <v>292</v>
      </c>
      <c r="D110" s="590"/>
      <c r="E110" s="590"/>
      <c r="F110" s="591"/>
      <c r="H110" s="125" t="s">
        <v>56</v>
      </c>
      <c r="I110" s="578" t="s">
        <v>292</v>
      </c>
      <c r="J110" s="590"/>
      <c r="K110" s="590"/>
      <c r="L110" s="591"/>
    </row>
    <row r="111" spans="2:12" ht="15" customHeight="1" x14ac:dyDescent="0.25">
      <c r="B111" s="125" t="s">
        <v>293</v>
      </c>
      <c r="C111" s="578" t="s">
        <v>135</v>
      </c>
      <c r="D111" s="579"/>
      <c r="E111" s="108">
        <f>+'Custos Indiretos Tributos Lucro'!$E$8</f>
        <v>0</v>
      </c>
      <c r="F111" s="130">
        <f>E111*$F$122</f>
        <v>0</v>
      </c>
      <c r="H111" s="125" t="s">
        <v>293</v>
      </c>
      <c r="I111" s="578" t="s">
        <v>135</v>
      </c>
      <c r="J111" s="579"/>
      <c r="K111" s="108">
        <f>+'Custos Indiretos Tributos Lucro'!$E$8</f>
        <v>0</v>
      </c>
      <c r="L111" s="130">
        <f>K111*$L$122</f>
        <v>0</v>
      </c>
    </row>
    <row r="112" spans="2:12" ht="15" customHeight="1" x14ac:dyDescent="0.25">
      <c r="B112" s="125" t="s">
        <v>294</v>
      </c>
      <c r="C112" s="578" t="s">
        <v>136</v>
      </c>
      <c r="D112" s="579"/>
      <c r="E112" s="108">
        <f>+'Custos Indiretos Tributos Lucro'!$E$9</f>
        <v>0</v>
      </c>
      <c r="F112" s="130">
        <f>E112*$F$122</f>
        <v>0</v>
      </c>
      <c r="H112" s="125" t="s">
        <v>294</v>
      </c>
      <c r="I112" s="578" t="s">
        <v>136</v>
      </c>
      <c r="J112" s="579"/>
      <c r="K112" s="108">
        <f>+'Custos Indiretos Tributos Lucro'!$E$9</f>
        <v>0</v>
      </c>
      <c r="L112" s="130">
        <f t="shared" ref="L112:L114" si="6">K112*$L$122</f>
        <v>0</v>
      </c>
    </row>
    <row r="113" spans="2:12" ht="15" customHeight="1" x14ac:dyDescent="0.25">
      <c r="B113" s="125" t="s">
        <v>295</v>
      </c>
      <c r="C113" s="578" t="s">
        <v>137</v>
      </c>
      <c r="D113" s="579"/>
      <c r="E113" s="108">
        <f>+'Custos Indiretos Tributos Lucro'!$E$10</f>
        <v>0</v>
      </c>
      <c r="F113" s="130">
        <f>E113*$F$122</f>
        <v>0</v>
      </c>
      <c r="H113" s="125" t="s">
        <v>295</v>
      </c>
      <c r="I113" s="578" t="s">
        <v>137</v>
      </c>
      <c r="J113" s="579"/>
      <c r="K113" s="108">
        <f>+'Custos Indiretos Tributos Lucro'!$E$10</f>
        <v>0</v>
      </c>
      <c r="L113" s="130">
        <f t="shared" si="6"/>
        <v>0</v>
      </c>
    </row>
    <row r="114" spans="2:12" ht="15" customHeight="1" x14ac:dyDescent="0.25">
      <c r="B114" s="125" t="s">
        <v>296</v>
      </c>
      <c r="C114" s="578" t="s">
        <v>297</v>
      </c>
      <c r="D114" s="579"/>
      <c r="E114" s="108">
        <f>+'Custos Indiretos Tributos Lucro'!$E$11</f>
        <v>0</v>
      </c>
      <c r="F114" s="130">
        <f>E114*$F$122</f>
        <v>0</v>
      </c>
      <c r="H114" s="125" t="s">
        <v>296</v>
      </c>
      <c r="I114" s="578" t="s">
        <v>297</v>
      </c>
      <c r="J114" s="579"/>
      <c r="K114" s="108">
        <f>+'Custos Indiretos Tributos Lucro'!$E$11</f>
        <v>0</v>
      </c>
      <c r="L114" s="130">
        <f t="shared" si="6"/>
        <v>0</v>
      </c>
    </row>
    <row r="115" spans="2:12" ht="15" customHeight="1" x14ac:dyDescent="0.25">
      <c r="B115" s="572" t="s">
        <v>298</v>
      </c>
      <c r="C115" s="573"/>
      <c r="D115" s="573"/>
      <c r="E115" s="573"/>
      <c r="F115" s="127">
        <f>SUM(F108:F114)</f>
        <v>0</v>
      </c>
      <c r="H115" s="572" t="s">
        <v>298</v>
      </c>
      <c r="I115" s="573"/>
      <c r="J115" s="573"/>
      <c r="K115" s="573"/>
      <c r="L115" s="127">
        <f>SUM(L108:L114)</f>
        <v>0</v>
      </c>
    </row>
    <row r="116" spans="2:12" ht="15" customHeight="1" x14ac:dyDescent="0.25">
      <c r="B116" s="141"/>
      <c r="C116" s="75"/>
      <c r="D116" s="75"/>
      <c r="E116" s="76"/>
      <c r="F116" s="122"/>
      <c r="H116" s="141"/>
      <c r="I116" s="75"/>
      <c r="J116" s="75"/>
      <c r="K116" s="76"/>
      <c r="L116" s="122"/>
    </row>
    <row r="117" spans="2:12" ht="15" customHeight="1" x14ac:dyDescent="0.25">
      <c r="B117" s="142" t="s">
        <v>299</v>
      </c>
      <c r="C117" s="99" t="s">
        <v>300</v>
      </c>
      <c r="D117" s="99"/>
      <c r="E117" s="100">
        <f>E111+E112+E113+E114</f>
        <v>0</v>
      </c>
      <c r="F117" s="143"/>
      <c r="H117" s="142" t="s">
        <v>299</v>
      </c>
      <c r="I117" s="99" t="s">
        <v>300</v>
      </c>
      <c r="J117" s="99"/>
      <c r="K117" s="100">
        <f>K111+K112+K113+K114</f>
        <v>0</v>
      </c>
      <c r="L117" s="143"/>
    </row>
    <row r="118" spans="2:12" ht="15" customHeight="1" x14ac:dyDescent="0.25">
      <c r="B118" s="144"/>
      <c r="C118" s="101">
        <v>100</v>
      </c>
      <c r="D118" s="101"/>
      <c r="E118" s="102"/>
      <c r="F118" s="145"/>
      <c r="H118" s="144"/>
      <c r="I118" s="101">
        <v>100</v>
      </c>
      <c r="J118" s="101"/>
      <c r="K118" s="102"/>
      <c r="L118" s="145"/>
    </row>
    <row r="119" spans="2:12" ht="15" customHeight="1" x14ac:dyDescent="0.25">
      <c r="B119" s="146"/>
      <c r="C119" s="103"/>
      <c r="D119" s="103"/>
      <c r="E119" s="100"/>
      <c r="F119" s="143"/>
      <c r="H119" s="146"/>
      <c r="I119" s="103"/>
      <c r="J119" s="103"/>
      <c r="K119" s="100"/>
      <c r="L119" s="143"/>
    </row>
    <row r="120" spans="2:12" ht="15" customHeight="1" x14ac:dyDescent="0.25">
      <c r="B120" s="147" t="s">
        <v>301</v>
      </c>
      <c r="C120" s="104" t="s">
        <v>302</v>
      </c>
      <c r="D120" s="104"/>
      <c r="E120" s="98"/>
      <c r="F120" s="148">
        <f>F133+F108+F109</f>
        <v>0</v>
      </c>
      <c r="H120" s="147" t="s">
        <v>301</v>
      </c>
      <c r="I120" s="104" t="s">
        <v>302</v>
      </c>
      <c r="J120" s="104"/>
      <c r="K120" s="98"/>
      <c r="L120" s="148">
        <f>L133+L108+L109</f>
        <v>0</v>
      </c>
    </row>
    <row r="121" spans="2:12" ht="15" customHeight="1" x14ac:dyDescent="0.25">
      <c r="B121" s="144"/>
      <c r="C121" s="101"/>
      <c r="D121" s="101"/>
      <c r="E121" s="105"/>
      <c r="F121" s="145"/>
      <c r="H121" s="144"/>
      <c r="I121" s="101"/>
      <c r="J121" s="101"/>
      <c r="K121" s="105"/>
      <c r="L121" s="145"/>
    </row>
    <row r="122" spans="2:12" ht="15" customHeight="1" x14ac:dyDescent="0.25">
      <c r="B122" s="142" t="s">
        <v>303</v>
      </c>
      <c r="C122" s="99" t="s">
        <v>304</v>
      </c>
      <c r="D122" s="99"/>
      <c r="E122" s="100"/>
      <c r="F122" s="143">
        <f>F120/(1-E117)</f>
        <v>0</v>
      </c>
      <c r="H122" s="142" t="s">
        <v>303</v>
      </c>
      <c r="I122" s="99" t="s">
        <v>304</v>
      </c>
      <c r="J122" s="99"/>
      <c r="K122" s="100"/>
      <c r="L122" s="143">
        <f>L120/(1-K117)</f>
        <v>0</v>
      </c>
    </row>
    <row r="123" spans="2:12" ht="15" customHeight="1" x14ac:dyDescent="0.25">
      <c r="B123" s="144"/>
      <c r="C123" s="101"/>
      <c r="D123" s="101"/>
      <c r="E123" s="105"/>
      <c r="F123" s="145"/>
      <c r="H123" s="144"/>
      <c r="I123" s="101"/>
      <c r="J123" s="101"/>
      <c r="K123" s="105"/>
      <c r="L123" s="145"/>
    </row>
    <row r="124" spans="2:12" ht="15" customHeight="1" x14ac:dyDescent="0.25">
      <c r="B124" s="149"/>
      <c r="C124" s="106" t="s">
        <v>305</v>
      </c>
      <c r="D124" s="106"/>
      <c r="E124" s="107"/>
      <c r="F124" s="150">
        <f>F122-F120</f>
        <v>0</v>
      </c>
      <c r="H124" s="149"/>
      <c r="I124" s="106" t="s">
        <v>305</v>
      </c>
      <c r="J124" s="106"/>
      <c r="K124" s="107"/>
      <c r="L124" s="150">
        <f>L122-L120</f>
        <v>0</v>
      </c>
    </row>
    <row r="125" spans="2:12" ht="15" customHeight="1" x14ac:dyDescent="0.25">
      <c r="B125" s="141"/>
      <c r="C125" s="75"/>
      <c r="D125" s="75"/>
      <c r="E125" s="76"/>
      <c r="F125" s="122"/>
      <c r="H125" s="141"/>
      <c r="I125" s="75"/>
      <c r="J125" s="75"/>
      <c r="K125" s="76"/>
      <c r="L125" s="122"/>
    </row>
    <row r="126" spans="2:12" ht="15" customHeight="1" x14ac:dyDescent="0.25">
      <c r="B126" s="580" t="s">
        <v>306</v>
      </c>
      <c r="C126" s="581"/>
      <c r="D126" s="581"/>
      <c r="E126" s="581"/>
      <c r="F126" s="582"/>
      <c r="H126" s="580" t="s">
        <v>306</v>
      </c>
      <c r="I126" s="581"/>
      <c r="J126" s="581"/>
      <c r="K126" s="581"/>
      <c r="L126" s="582"/>
    </row>
    <row r="127" spans="2:12" ht="15" customHeight="1" x14ac:dyDescent="0.25">
      <c r="B127" s="583" t="s">
        <v>307</v>
      </c>
      <c r="C127" s="584"/>
      <c r="D127" s="584"/>
      <c r="E127" s="585"/>
      <c r="F127" s="151" t="s">
        <v>247</v>
      </c>
      <c r="H127" s="583" t="s">
        <v>307</v>
      </c>
      <c r="I127" s="584"/>
      <c r="J127" s="584"/>
      <c r="K127" s="585"/>
      <c r="L127" s="151" t="s">
        <v>247</v>
      </c>
    </row>
    <row r="128" spans="2:12" ht="15" customHeight="1" x14ac:dyDescent="0.25">
      <c r="B128" s="125" t="s">
        <v>48</v>
      </c>
      <c r="C128" s="571" t="str">
        <f>B23</f>
        <v>MÓDULO 1 - COMPOSIÇÃO DA REMUNERAÇÃO</v>
      </c>
      <c r="D128" s="571"/>
      <c r="E128" s="571"/>
      <c r="F128" s="152">
        <f>F31</f>
        <v>0</v>
      </c>
      <c r="H128" s="125" t="s">
        <v>48</v>
      </c>
      <c r="I128" s="571" t="str">
        <f>H23</f>
        <v>MÓDULO 1 - COMPOSIÇÃO DA REMUNERAÇÃO</v>
      </c>
      <c r="J128" s="571"/>
      <c r="K128" s="571"/>
      <c r="L128" s="152">
        <f>L31</f>
        <v>0</v>
      </c>
    </row>
    <row r="129" spans="2:12" ht="15" customHeight="1" x14ac:dyDescent="0.25">
      <c r="B129" s="125" t="s">
        <v>52</v>
      </c>
      <c r="C129" s="571" t="str">
        <f>B33</f>
        <v>MÓDULO 2 – ENCARGOS E BENEFÍCIOS ANUAIS, MENSAIS E DIÁRIOS</v>
      </c>
      <c r="D129" s="571"/>
      <c r="E129" s="571"/>
      <c r="F129" s="152">
        <f>F65</f>
        <v>0</v>
      </c>
      <c r="H129" s="125" t="s">
        <v>52</v>
      </c>
      <c r="I129" s="571" t="str">
        <f>H33</f>
        <v>MÓDULO 2 – ENCARGOS E BENEFÍCIOS ANUAIS, MENSAIS E DIÁRIOS</v>
      </c>
      <c r="J129" s="571"/>
      <c r="K129" s="571"/>
      <c r="L129" s="152">
        <f>L65</f>
        <v>0</v>
      </c>
    </row>
    <row r="130" spans="2:12" ht="15" customHeight="1" x14ac:dyDescent="0.25">
      <c r="B130" s="140" t="s">
        <v>56</v>
      </c>
      <c r="C130" s="571" t="str">
        <f>B67</f>
        <v>MÓDULO 3 – PROVISÃO PARA RESCISÃO</v>
      </c>
      <c r="D130" s="571"/>
      <c r="E130" s="571"/>
      <c r="F130" s="153">
        <f>F75</f>
        <v>0</v>
      </c>
      <c r="H130" s="140" t="s">
        <v>56</v>
      </c>
      <c r="I130" s="571" t="str">
        <f>H67</f>
        <v>MÓDULO 3 – PROVISÃO PARA RESCISÃO</v>
      </c>
      <c r="J130" s="571"/>
      <c r="K130" s="571"/>
      <c r="L130" s="153">
        <f>L75</f>
        <v>0</v>
      </c>
    </row>
    <row r="131" spans="2:12" ht="15" customHeight="1" x14ac:dyDescent="0.25">
      <c r="B131" s="140" t="s">
        <v>70</v>
      </c>
      <c r="C131" s="571" t="str">
        <f>B77</f>
        <v>MÓDULO 4 – CUSTO DE REPOSIÇÃO DO PROFISSIONAL AUSENTE</v>
      </c>
      <c r="D131" s="571"/>
      <c r="E131" s="571"/>
      <c r="F131" s="153">
        <f>F95</f>
        <v>0</v>
      </c>
      <c r="H131" s="140" t="s">
        <v>70</v>
      </c>
      <c r="I131" s="571" t="str">
        <f>H77</f>
        <v>MÓDULO 4 – CUSTO DE REPOSIÇÃO DO PROFISSIONAL AUSENTE</v>
      </c>
      <c r="J131" s="571"/>
      <c r="K131" s="571"/>
      <c r="L131" s="153">
        <f>L95</f>
        <v>0</v>
      </c>
    </row>
    <row r="132" spans="2:12" ht="15" customHeight="1" x14ac:dyDescent="0.25">
      <c r="B132" s="125" t="s">
        <v>73</v>
      </c>
      <c r="C132" s="571" t="str">
        <f>B97</f>
        <v>MÓDULO 5 – INSUMOS DIVERSOS</v>
      </c>
      <c r="D132" s="571"/>
      <c r="E132" s="571"/>
      <c r="F132" s="152">
        <f>F104</f>
        <v>0</v>
      </c>
      <c r="H132" s="125" t="s">
        <v>73</v>
      </c>
      <c r="I132" s="571" t="str">
        <f>H97</f>
        <v>MÓDULO 5 – INSUMOS DIVERSOS</v>
      </c>
      <c r="J132" s="571"/>
      <c r="K132" s="571"/>
      <c r="L132" s="152">
        <f>L104</f>
        <v>0</v>
      </c>
    </row>
    <row r="133" spans="2:12" ht="15" customHeight="1" x14ac:dyDescent="0.25">
      <c r="B133" s="125"/>
      <c r="C133" s="571" t="s">
        <v>308</v>
      </c>
      <c r="D133" s="571"/>
      <c r="E133" s="571"/>
      <c r="F133" s="152">
        <f>SUM(F128:F132)</f>
        <v>0</v>
      </c>
      <c r="H133" s="125"/>
      <c r="I133" s="571" t="s">
        <v>308</v>
      </c>
      <c r="J133" s="571"/>
      <c r="K133" s="571"/>
      <c r="L133" s="152">
        <f>SUM(L128:L132)</f>
        <v>0</v>
      </c>
    </row>
    <row r="134" spans="2:12" ht="15" customHeight="1" x14ac:dyDescent="0.25">
      <c r="B134" s="140" t="s">
        <v>76</v>
      </c>
      <c r="C134" s="571" t="str">
        <f>B106</f>
        <v>MÓDULO 6 – CUSTOS INDIRETOS, TRIBUTOS E LUCRO</v>
      </c>
      <c r="D134" s="571"/>
      <c r="E134" s="571"/>
      <c r="F134" s="153">
        <f>F115</f>
        <v>0</v>
      </c>
      <c r="H134" s="140" t="s">
        <v>76</v>
      </c>
      <c r="I134" s="571" t="str">
        <f>H106</f>
        <v>MÓDULO 6 – CUSTOS INDIRETOS, TRIBUTOS E LUCRO</v>
      </c>
      <c r="J134" s="571"/>
      <c r="K134" s="571"/>
      <c r="L134" s="153">
        <f>L115</f>
        <v>0</v>
      </c>
    </row>
    <row r="135" spans="2:12" ht="15" customHeight="1" x14ac:dyDescent="0.25">
      <c r="B135" s="572" t="s">
        <v>309</v>
      </c>
      <c r="C135" s="573"/>
      <c r="D135" s="573"/>
      <c r="E135" s="573"/>
      <c r="F135" s="127">
        <f>SUM(F133:F134)</f>
        <v>0</v>
      </c>
      <c r="H135" s="572" t="s">
        <v>309</v>
      </c>
      <c r="I135" s="573"/>
      <c r="J135" s="573"/>
      <c r="K135" s="573"/>
      <c r="L135" s="127">
        <f>SUM(L133:L134)</f>
        <v>0</v>
      </c>
    </row>
    <row r="136" spans="2:12" ht="3.75" customHeight="1" x14ac:dyDescent="0.25">
      <c r="B136" s="128"/>
      <c r="C136" s="118"/>
      <c r="D136" s="118"/>
      <c r="E136" s="118"/>
      <c r="F136" s="129"/>
      <c r="H136" s="128"/>
      <c r="I136" s="118"/>
      <c r="J136" s="118"/>
      <c r="K136" s="118"/>
      <c r="L136" s="129"/>
    </row>
    <row r="137" spans="2:12" ht="17.25" customHeight="1" x14ac:dyDescent="0.25">
      <c r="B137" s="726" t="s">
        <v>310</v>
      </c>
      <c r="C137" s="727"/>
      <c r="D137" s="727"/>
      <c r="E137" s="728"/>
      <c r="F137" s="154">
        <f>'Legenda - Abas Numéricas'!I15</f>
        <v>20</v>
      </c>
      <c r="H137" s="726" t="s">
        <v>310</v>
      </c>
      <c r="I137" s="727"/>
      <c r="J137" s="727"/>
      <c r="K137" s="728"/>
      <c r="L137" s="154">
        <f>'Legenda - Abas Numéricas'!I16</f>
        <v>20</v>
      </c>
    </row>
    <row r="138" spans="2:12" ht="6.75" customHeight="1" x14ac:dyDescent="0.25">
      <c r="B138" s="168"/>
      <c r="C138" s="169"/>
      <c r="D138" s="169"/>
      <c r="E138" s="169"/>
      <c r="F138" s="158"/>
      <c r="H138" s="168"/>
      <c r="I138" s="169"/>
      <c r="J138" s="169"/>
      <c r="K138" s="169"/>
      <c r="L138" s="158"/>
    </row>
    <row r="139" spans="2:12" ht="24" customHeight="1" thickBot="1" x14ac:dyDescent="0.3">
      <c r="B139" s="729" t="s">
        <v>311</v>
      </c>
      <c r="C139" s="730"/>
      <c r="D139" s="730"/>
      <c r="E139" s="731"/>
      <c r="F139" s="159">
        <f>F137*F135</f>
        <v>0</v>
      </c>
      <c r="H139" s="729" t="s">
        <v>311</v>
      </c>
      <c r="I139" s="730"/>
      <c r="J139" s="730"/>
      <c r="K139" s="731"/>
      <c r="L139" s="159">
        <f>L137*L135</f>
        <v>0</v>
      </c>
    </row>
  </sheetData>
  <protectedRanges>
    <protectedRange sqref="B15 H15" name="Intervalo1_1_1_1"/>
  </protectedRanges>
  <mergeCells count="268">
    <mergeCell ref="B2:F2"/>
    <mergeCell ref="H2:L2"/>
    <mergeCell ref="B6:C6"/>
    <mergeCell ref="B7:C7"/>
    <mergeCell ref="H7:I7"/>
    <mergeCell ref="B9:C9"/>
    <mergeCell ref="H9:I9"/>
    <mergeCell ref="B3:F3"/>
    <mergeCell ref="B4:F5"/>
    <mergeCell ref="H3:L3"/>
    <mergeCell ref="H4:L5"/>
    <mergeCell ref="H6:I6"/>
    <mergeCell ref="B8:C8"/>
    <mergeCell ref="E8:F8"/>
    <mergeCell ref="E9:F9"/>
    <mergeCell ref="H8:I8"/>
    <mergeCell ref="K8:L8"/>
    <mergeCell ref="K9:L9"/>
    <mergeCell ref="D20:F20"/>
    <mergeCell ref="J20:L20"/>
    <mergeCell ref="B21:C21"/>
    <mergeCell ref="D21:F21"/>
    <mergeCell ref="H21:I21"/>
    <mergeCell ref="J21:L21"/>
    <mergeCell ref="H20:I20"/>
    <mergeCell ref="D17:F17"/>
    <mergeCell ref="J17:L17"/>
    <mergeCell ref="D18:F18"/>
    <mergeCell ref="J18:L18"/>
    <mergeCell ref="D19:F19"/>
    <mergeCell ref="J19:L19"/>
    <mergeCell ref="H17:I17"/>
    <mergeCell ref="H18:I18"/>
    <mergeCell ref="H19:I19"/>
    <mergeCell ref="B17:C17"/>
    <mergeCell ref="B18:C18"/>
    <mergeCell ref="B19:C19"/>
    <mergeCell ref="B20:C20"/>
    <mergeCell ref="B33:F33"/>
    <mergeCell ref="H33:L33"/>
    <mergeCell ref="C36:D36"/>
    <mergeCell ref="B38:E38"/>
    <mergeCell ref="I36:J36"/>
    <mergeCell ref="H38:K38"/>
    <mergeCell ref="B23:F23"/>
    <mergeCell ref="H23:L23"/>
    <mergeCell ref="C24:D24"/>
    <mergeCell ref="C25:D25"/>
    <mergeCell ref="C26:D26"/>
    <mergeCell ref="C27:D27"/>
    <mergeCell ref="C28:D28"/>
    <mergeCell ref="C29:D29"/>
    <mergeCell ref="C30:D30"/>
    <mergeCell ref="B31:E31"/>
    <mergeCell ref="C35:D35"/>
    <mergeCell ref="C52:D52"/>
    <mergeCell ref="C53:D53"/>
    <mergeCell ref="C54:D54"/>
    <mergeCell ref="C55:D55"/>
    <mergeCell ref="C56:D56"/>
    <mergeCell ref="C57:D57"/>
    <mergeCell ref="B58:E58"/>
    <mergeCell ref="I52:J52"/>
    <mergeCell ref="I53:J53"/>
    <mergeCell ref="I54:J54"/>
    <mergeCell ref="I55:J55"/>
    <mergeCell ref="I56:J56"/>
    <mergeCell ref="I57:J57"/>
    <mergeCell ref="H58:K58"/>
    <mergeCell ref="H40:J40"/>
    <mergeCell ref="B49:D49"/>
    <mergeCell ref="H49:J49"/>
    <mergeCell ref="C37:D37"/>
    <mergeCell ref="I37:J37"/>
    <mergeCell ref="B50:F50"/>
    <mergeCell ref="C47:D47"/>
    <mergeCell ref="C48:D48"/>
    <mergeCell ref="I46:J46"/>
    <mergeCell ref="I47:J47"/>
    <mergeCell ref="I48:J48"/>
    <mergeCell ref="H50:L50"/>
    <mergeCell ref="B85:D85"/>
    <mergeCell ref="H85:J85"/>
    <mergeCell ref="B86:F86"/>
    <mergeCell ref="H86:L86"/>
    <mergeCell ref="B87:D87"/>
    <mergeCell ref="H87:J87"/>
    <mergeCell ref="B76:F76"/>
    <mergeCell ref="H76:L76"/>
    <mergeCell ref="B77:F77"/>
    <mergeCell ref="H77:L77"/>
    <mergeCell ref="B78:D78"/>
    <mergeCell ref="H78:J78"/>
    <mergeCell ref="C80:D80"/>
    <mergeCell ref="C81:D81"/>
    <mergeCell ref="C82:D82"/>
    <mergeCell ref="C83:D83"/>
    <mergeCell ref="C84:D84"/>
    <mergeCell ref="I79:J79"/>
    <mergeCell ref="I80:J80"/>
    <mergeCell ref="I81:J81"/>
    <mergeCell ref="I82:J82"/>
    <mergeCell ref="I83:J83"/>
    <mergeCell ref="I84:J84"/>
    <mergeCell ref="B96:F96"/>
    <mergeCell ref="H96:L96"/>
    <mergeCell ref="B90:F90"/>
    <mergeCell ref="H90:L90"/>
    <mergeCell ref="B91:F91"/>
    <mergeCell ref="H91:L91"/>
    <mergeCell ref="B89:E89"/>
    <mergeCell ref="C93:E93"/>
    <mergeCell ref="C94:E94"/>
    <mergeCell ref="H89:K89"/>
    <mergeCell ref="I93:K93"/>
    <mergeCell ref="I94:K94"/>
    <mergeCell ref="B92:E92"/>
    <mergeCell ref="H92:K92"/>
    <mergeCell ref="B95:E95"/>
    <mergeCell ref="H95:K95"/>
    <mergeCell ref="B139:E139"/>
    <mergeCell ref="H139:K139"/>
    <mergeCell ref="B126:F126"/>
    <mergeCell ref="H126:L126"/>
    <mergeCell ref="B127:E127"/>
    <mergeCell ref="H127:K127"/>
    <mergeCell ref="C129:E129"/>
    <mergeCell ref="C130:E130"/>
    <mergeCell ref="C131:E131"/>
    <mergeCell ref="C132:E132"/>
    <mergeCell ref="C133:E133"/>
    <mergeCell ref="C134:E134"/>
    <mergeCell ref="B135:E135"/>
    <mergeCell ref="I129:K129"/>
    <mergeCell ref="I130:K130"/>
    <mergeCell ref="I131:K131"/>
    <mergeCell ref="I132:K132"/>
    <mergeCell ref="I133:K133"/>
    <mergeCell ref="I134:K134"/>
    <mergeCell ref="H135:K135"/>
    <mergeCell ref="B137:E137"/>
    <mergeCell ref="H137:K137"/>
    <mergeCell ref="C128:E128"/>
    <mergeCell ref="I128:K128"/>
    <mergeCell ref="C99:E99"/>
    <mergeCell ref="C100:E100"/>
    <mergeCell ref="C101:E101"/>
    <mergeCell ref="C102:E102"/>
    <mergeCell ref="B104:E104"/>
    <mergeCell ref="I99:K99"/>
    <mergeCell ref="I100:K100"/>
    <mergeCell ref="I101:K101"/>
    <mergeCell ref="I102:K102"/>
    <mergeCell ref="H104:K104"/>
    <mergeCell ref="C103:E103"/>
    <mergeCell ref="I103:K103"/>
    <mergeCell ref="D14:F14"/>
    <mergeCell ref="J14:L14"/>
    <mergeCell ref="D15:F15"/>
    <mergeCell ref="J15:L15"/>
    <mergeCell ref="D16:F16"/>
    <mergeCell ref="J16:L16"/>
    <mergeCell ref="K10:L10"/>
    <mergeCell ref="B11:C11"/>
    <mergeCell ref="E11:F11"/>
    <mergeCell ref="H11:I11"/>
    <mergeCell ref="K11:L11"/>
    <mergeCell ref="B12:F12"/>
    <mergeCell ref="H12:L12"/>
    <mergeCell ref="B10:C10"/>
    <mergeCell ref="E10:F10"/>
    <mergeCell ref="H10:I10"/>
    <mergeCell ref="B13:C13"/>
    <mergeCell ref="E13:F13"/>
    <mergeCell ref="B14:C14"/>
    <mergeCell ref="B16:C16"/>
    <mergeCell ref="H13:I13"/>
    <mergeCell ref="K13:L13"/>
    <mergeCell ref="H14:I14"/>
    <mergeCell ref="H15:I15"/>
    <mergeCell ref="H16:I16"/>
    <mergeCell ref="B15:C15"/>
    <mergeCell ref="B34:D34"/>
    <mergeCell ref="C41:D41"/>
    <mergeCell ref="C42:D42"/>
    <mergeCell ref="C43:D43"/>
    <mergeCell ref="C44:D44"/>
    <mergeCell ref="C45:D45"/>
    <mergeCell ref="C46:D46"/>
    <mergeCell ref="I24:J24"/>
    <mergeCell ref="I25:J25"/>
    <mergeCell ref="I26:J26"/>
    <mergeCell ref="I27:J27"/>
    <mergeCell ref="I28:J28"/>
    <mergeCell ref="I29:J29"/>
    <mergeCell ref="I30:J30"/>
    <mergeCell ref="H31:K31"/>
    <mergeCell ref="I35:J35"/>
    <mergeCell ref="H34:J34"/>
    <mergeCell ref="I41:J41"/>
    <mergeCell ref="I42:J42"/>
    <mergeCell ref="I43:J43"/>
    <mergeCell ref="I44:J44"/>
    <mergeCell ref="I45:J45"/>
    <mergeCell ref="C109:D109"/>
    <mergeCell ref="C110:F110"/>
    <mergeCell ref="C111:D111"/>
    <mergeCell ref="C112:D112"/>
    <mergeCell ref="C113:D113"/>
    <mergeCell ref="C114:D114"/>
    <mergeCell ref="B115:E115"/>
    <mergeCell ref="C62:E62"/>
    <mergeCell ref="C63:E63"/>
    <mergeCell ref="C64:E64"/>
    <mergeCell ref="B65:E65"/>
    <mergeCell ref="C69:D69"/>
    <mergeCell ref="C70:D70"/>
    <mergeCell ref="C71:D71"/>
    <mergeCell ref="C72:D72"/>
    <mergeCell ref="C73:D73"/>
    <mergeCell ref="C74:D74"/>
    <mergeCell ref="C79:D79"/>
    <mergeCell ref="B105:F105"/>
    <mergeCell ref="B106:F106"/>
    <mergeCell ref="B97:F97"/>
    <mergeCell ref="C98:E98"/>
    <mergeCell ref="B67:F67"/>
    <mergeCell ref="C107:E107"/>
    <mergeCell ref="B51:D51"/>
    <mergeCell ref="H51:J51"/>
    <mergeCell ref="B39:F39"/>
    <mergeCell ref="H39:L39"/>
    <mergeCell ref="B40:D40"/>
    <mergeCell ref="I108:J108"/>
    <mergeCell ref="I109:J109"/>
    <mergeCell ref="I110:L110"/>
    <mergeCell ref="B60:F60"/>
    <mergeCell ref="H67:L67"/>
    <mergeCell ref="C68:D68"/>
    <mergeCell ref="I68:J68"/>
    <mergeCell ref="B75:D75"/>
    <mergeCell ref="H75:J75"/>
    <mergeCell ref="B61:E61"/>
    <mergeCell ref="H61:K61"/>
    <mergeCell ref="B66:F66"/>
    <mergeCell ref="H66:L66"/>
    <mergeCell ref="I62:K62"/>
    <mergeCell ref="I63:K63"/>
    <mergeCell ref="I64:K64"/>
    <mergeCell ref="H65:K65"/>
    <mergeCell ref="I69:J69"/>
    <mergeCell ref="C108:D108"/>
    <mergeCell ref="I111:J111"/>
    <mergeCell ref="I112:J112"/>
    <mergeCell ref="I113:J113"/>
    <mergeCell ref="I114:J114"/>
    <mergeCell ref="H115:K115"/>
    <mergeCell ref="H60:L60"/>
    <mergeCell ref="I71:J71"/>
    <mergeCell ref="I72:J72"/>
    <mergeCell ref="I73:J73"/>
    <mergeCell ref="I74:J74"/>
    <mergeCell ref="H97:L97"/>
    <mergeCell ref="I70:J70"/>
    <mergeCell ref="I98:K98"/>
    <mergeCell ref="I107:K107"/>
    <mergeCell ref="H105:L105"/>
    <mergeCell ref="H106:L106"/>
  </mergeCells>
  <dataValidations count="3">
    <dataValidation type="date" operator="greaterThan" allowBlank="1" showInputMessage="1" showErrorMessage="1" errorTitle="Data Base:" error="Insira a data no formato &quot;dd/mm/aaaa&quot;._x000a_(Ex.: Para a data de 1º de janeiro de 2012, digite &quot;1/1/2012&quot;)" promptTitle="Data Base:" sqref="D65558:F65558 GR65558:GT65558 QN65558:QP65558 AAJ65558:AAL65558 AKF65558:AKH65558 AUB65558:AUD65558 BDX65558:BDZ65558 BNT65558:BNV65558 BXP65558:BXR65558 CHL65558:CHN65558 CRH65558:CRJ65558 DBD65558:DBF65558 DKZ65558:DLB65558 DUV65558:DUX65558 EER65558:EET65558 EON65558:EOP65558 EYJ65558:EYL65558 FIF65558:FIH65558 FSB65558:FSD65558 GBX65558:GBZ65558 GLT65558:GLV65558 GVP65558:GVR65558 HFL65558:HFN65558 HPH65558:HPJ65558 HZD65558:HZF65558 IIZ65558:IJB65558 ISV65558:ISX65558 JCR65558:JCT65558 JMN65558:JMP65558 JWJ65558:JWL65558 KGF65558:KGH65558 KQB65558:KQD65558 KZX65558:KZZ65558 LJT65558:LJV65558 LTP65558:LTR65558 MDL65558:MDN65558 MNH65558:MNJ65558 MXD65558:MXF65558 NGZ65558:NHB65558 NQV65558:NQX65558 OAR65558:OAT65558 OKN65558:OKP65558 OUJ65558:OUL65558 PEF65558:PEH65558 POB65558:POD65558 PXX65558:PXZ65558 QHT65558:QHV65558 QRP65558:QRR65558 RBL65558:RBN65558 RLH65558:RLJ65558 RVD65558:RVF65558 SEZ65558:SFB65558 SOV65558:SOX65558 SYR65558:SYT65558 TIN65558:TIP65558 TSJ65558:TSL65558 UCF65558:UCH65558 UMB65558:UMD65558 UVX65558:UVZ65558 VFT65558:VFV65558 VPP65558:VPR65558 VZL65558:VZN65558 WJH65558:WJJ65558 WTD65558:WTF65558 D131094:F131094 GR131094:GT131094 QN131094:QP131094 AAJ131094:AAL131094 AKF131094:AKH131094 AUB131094:AUD131094 BDX131094:BDZ131094 BNT131094:BNV131094 BXP131094:BXR131094 CHL131094:CHN131094 CRH131094:CRJ131094 DBD131094:DBF131094 DKZ131094:DLB131094 DUV131094:DUX131094 EER131094:EET131094 EON131094:EOP131094 EYJ131094:EYL131094 FIF131094:FIH131094 FSB131094:FSD131094 GBX131094:GBZ131094 GLT131094:GLV131094 GVP131094:GVR131094 HFL131094:HFN131094 HPH131094:HPJ131094 HZD131094:HZF131094 IIZ131094:IJB131094 ISV131094:ISX131094 JCR131094:JCT131094 JMN131094:JMP131094 JWJ131094:JWL131094 KGF131094:KGH131094 KQB131094:KQD131094 KZX131094:KZZ131094 LJT131094:LJV131094 LTP131094:LTR131094 MDL131094:MDN131094 MNH131094:MNJ131094 MXD131094:MXF131094 NGZ131094:NHB131094 NQV131094:NQX131094 OAR131094:OAT131094 OKN131094:OKP131094 OUJ131094:OUL131094 PEF131094:PEH131094 POB131094:POD131094 PXX131094:PXZ131094 QHT131094:QHV131094 QRP131094:QRR131094 RBL131094:RBN131094 RLH131094:RLJ131094 RVD131094:RVF131094 SEZ131094:SFB131094 SOV131094:SOX131094 SYR131094:SYT131094 TIN131094:TIP131094 TSJ131094:TSL131094 UCF131094:UCH131094 UMB131094:UMD131094 UVX131094:UVZ131094 VFT131094:VFV131094 VPP131094:VPR131094 VZL131094:VZN131094 WJH131094:WJJ131094 WTD131094:WTF131094 D196630:F196630 GR196630:GT196630 QN196630:QP196630 AAJ196630:AAL196630 AKF196630:AKH196630 AUB196630:AUD196630 BDX196630:BDZ196630 BNT196630:BNV196630 BXP196630:BXR196630 CHL196630:CHN196630 CRH196630:CRJ196630 DBD196630:DBF196630 DKZ196630:DLB196630 DUV196630:DUX196630 EER196630:EET196630 EON196630:EOP196630 EYJ196630:EYL196630 FIF196630:FIH196630 FSB196630:FSD196630 GBX196630:GBZ196630 GLT196630:GLV196630 GVP196630:GVR196630 HFL196630:HFN196630 HPH196630:HPJ196630 HZD196630:HZF196630 IIZ196630:IJB196630 ISV196630:ISX196630 JCR196630:JCT196630 JMN196630:JMP196630 JWJ196630:JWL196630 KGF196630:KGH196630 KQB196630:KQD196630 KZX196630:KZZ196630 LJT196630:LJV196630 LTP196630:LTR196630 MDL196630:MDN196630 MNH196630:MNJ196630 MXD196630:MXF196630 NGZ196630:NHB196630 NQV196630:NQX196630 OAR196630:OAT196630 OKN196630:OKP196630 OUJ196630:OUL196630 PEF196630:PEH196630 POB196630:POD196630 PXX196630:PXZ196630 QHT196630:QHV196630 QRP196630:QRR196630 RBL196630:RBN196630 RLH196630:RLJ196630 RVD196630:RVF196630 SEZ196630:SFB196630 SOV196630:SOX196630 SYR196630:SYT196630 TIN196630:TIP196630 TSJ196630:TSL196630 UCF196630:UCH196630 UMB196630:UMD196630 UVX196630:UVZ196630 VFT196630:VFV196630 VPP196630:VPR196630 VZL196630:VZN196630 WJH196630:WJJ196630 WTD196630:WTF196630 D262166:F262166 GR262166:GT262166 QN262166:QP262166 AAJ262166:AAL262166 AKF262166:AKH262166 AUB262166:AUD262166 BDX262166:BDZ262166 BNT262166:BNV262166 BXP262166:BXR262166 CHL262166:CHN262166 CRH262166:CRJ262166 DBD262166:DBF262166 DKZ262166:DLB262166 DUV262166:DUX262166 EER262166:EET262166 EON262166:EOP262166 EYJ262166:EYL262166 FIF262166:FIH262166 FSB262166:FSD262166 GBX262166:GBZ262166 GLT262166:GLV262166 GVP262166:GVR262166 HFL262166:HFN262166 HPH262166:HPJ262166 HZD262166:HZF262166 IIZ262166:IJB262166 ISV262166:ISX262166 JCR262166:JCT262166 JMN262166:JMP262166 JWJ262166:JWL262166 KGF262166:KGH262166 KQB262166:KQD262166 KZX262166:KZZ262166 LJT262166:LJV262166 LTP262166:LTR262166 MDL262166:MDN262166 MNH262166:MNJ262166 MXD262166:MXF262166 NGZ262166:NHB262166 NQV262166:NQX262166 OAR262166:OAT262166 OKN262166:OKP262166 OUJ262166:OUL262166 PEF262166:PEH262166 POB262166:POD262166 PXX262166:PXZ262166 QHT262166:QHV262166 QRP262166:QRR262166 RBL262166:RBN262166 RLH262166:RLJ262166 RVD262166:RVF262166 SEZ262166:SFB262166 SOV262166:SOX262166 SYR262166:SYT262166 TIN262166:TIP262166 TSJ262166:TSL262166 UCF262166:UCH262166 UMB262166:UMD262166 UVX262166:UVZ262166 VFT262166:VFV262166 VPP262166:VPR262166 VZL262166:VZN262166 WJH262166:WJJ262166 WTD262166:WTF262166 D327702:F327702 GR327702:GT327702 QN327702:QP327702 AAJ327702:AAL327702 AKF327702:AKH327702 AUB327702:AUD327702 BDX327702:BDZ327702 BNT327702:BNV327702 BXP327702:BXR327702 CHL327702:CHN327702 CRH327702:CRJ327702 DBD327702:DBF327702 DKZ327702:DLB327702 DUV327702:DUX327702 EER327702:EET327702 EON327702:EOP327702 EYJ327702:EYL327702 FIF327702:FIH327702 FSB327702:FSD327702 GBX327702:GBZ327702 GLT327702:GLV327702 GVP327702:GVR327702 HFL327702:HFN327702 HPH327702:HPJ327702 HZD327702:HZF327702 IIZ327702:IJB327702 ISV327702:ISX327702 JCR327702:JCT327702 JMN327702:JMP327702 JWJ327702:JWL327702 KGF327702:KGH327702 KQB327702:KQD327702 KZX327702:KZZ327702 LJT327702:LJV327702 LTP327702:LTR327702 MDL327702:MDN327702 MNH327702:MNJ327702 MXD327702:MXF327702 NGZ327702:NHB327702 NQV327702:NQX327702 OAR327702:OAT327702 OKN327702:OKP327702 OUJ327702:OUL327702 PEF327702:PEH327702 POB327702:POD327702 PXX327702:PXZ327702 QHT327702:QHV327702 QRP327702:QRR327702 RBL327702:RBN327702 RLH327702:RLJ327702 RVD327702:RVF327702 SEZ327702:SFB327702 SOV327702:SOX327702 SYR327702:SYT327702 TIN327702:TIP327702 TSJ327702:TSL327702 UCF327702:UCH327702 UMB327702:UMD327702 UVX327702:UVZ327702 VFT327702:VFV327702 VPP327702:VPR327702 VZL327702:VZN327702 WJH327702:WJJ327702 WTD327702:WTF327702 D393238:F393238 GR393238:GT393238 QN393238:QP393238 AAJ393238:AAL393238 AKF393238:AKH393238 AUB393238:AUD393238 BDX393238:BDZ393238 BNT393238:BNV393238 BXP393238:BXR393238 CHL393238:CHN393238 CRH393238:CRJ393238 DBD393238:DBF393238 DKZ393238:DLB393238 DUV393238:DUX393238 EER393238:EET393238 EON393238:EOP393238 EYJ393238:EYL393238 FIF393238:FIH393238 FSB393238:FSD393238 GBX393238:GBZ393238 GLT393238:GLV393238 GVP393238:GVR393238 HFL393238:HFN393238 HPH393238:HPJ393238 HZD393238:HZF393238 IIZ393238:IJB393238 ISV393238:ISX393238 JCR393238:JCT393238 JMN393238:JMP393238 JWJ393238:JWL393238 KGF393238:KGH393238 KQB393238:KQD393238 KZX393238:KZZ393238 LJT393238:LJV393238 LTP393238:LTR393238 MDL393238:MDN393238 MNH393238:MNJ393238 MXD393238:MXF393238 NGZ393238:NHB393238 NQV393238:NQX393238 OAR393238:OAT393238 OKN393238:OKP393238 OUJ393238:OUL393238 PEF393238:PEH393238 POB393238:POD393238 PXX393238:PXZ393238 QHT393238:QHV393238 QRP393238:QRR393238 RBL393238:RBN393238 RLH393238:RLJ393238 RVD393238:RVF393238 SEZ393238:SFB393238 SOV393238:SOX393238 SYR393238:SYT393238 TIN393238:TIP393238 TSJ393238:TSL393238 UCF393238:UCH393238 UMB393238:UMD393238 UVX393238:UVZ393238 VFT393238:VFV393238 VPP393238:VPR393238 VZL393238:VZN393238 WJH393238:WJJ393238 WTD393238:WTF393238 D458774:F458774 GR458774:GT458774 QN458774:QP458774 AAJ458774:AAL458774 AKF458774:AKH458774 AUB458774:AUD458774 BDX458774:BDZ458774 BNT458774:BNV458774 BXP458774:BXR458774 CHL458774:CHN458774 CRH458774:CRJ458774 DBD458774:DBF458774 DKZ458774:DLB458774 DUV458774:DUX458774 EER458774:EET458774 EON458774:EOP458774 EYJ458774:EYL458774 FIF458774:FIH458774 FSB458774:FSD458774 GBX458774:GBZ458774 GLT458774:GLV458774 GVP458774:GVR458774 HFL458774:HFN458774 HPH458774:HPJ458774 HZD458774:HZF458774 IIZ458774:IJB458774 ISV458774:ISX458774 JCR458774:JCT458774 JMN458774:JMP458774 JWJ458774:JWL458774 KGF458774:KGH458774 KQB458774:KQD458774 KZX458774:KZZ458774 LJT458774:LJV458774 LTP458774:LTR458774 MDL458774:MDN458774 MNH458774:MNJ458774 MXD458774:MXF458774 NGZ458774:NHB458774 NQV458774:NQX458774 OAR458774:OAT458774 OKN458774:OKP458774 OUJ458774:OUL458774 PEF458774:PEH458774 POB458774:POD458774 PXX458774:PXZ458774 QHT458774:QHV458774 QRP458774:QRR458774 RBL458774:RBN458774 RLH458774:RLJ458774 RVD458774:RVF458774 SEZ458774:SFB458774 SOV458774:SOX458774 SYR458774:SYT458774 TIN458774:TIP458774 TSJ458774:TSL458774 UCF458774:UCH458774 UMB458774:UMD458774 UVX458774:UVZ458774 VFT458774:VFV458774 VPP458774:VPR458774 VZL458774:VZN458774 WJH458774:WJJ458774 WTD458774:WTF458774 D524310:F524310 GR524310:GT524310 QN524310:QP524310 AAJ524310:AAL524310 AKF524310:AKH524310 AUB524310:AUD524310 BDX524310:BDZ524310 BNT524310:BNV524310 BXP524310:BXR524310 CHL524310:CHN524310 CRH524310:CRJ524310 DBD524310:DBF524310 DKZ524310:DLB524310 DUV524310:DUX524310 EER524310:EET524310 EON524310:EOP524310 EYJ524310:EYL524310 FIF524310:FIH524310 FSB524310:FSD524310 GBX524310:GBZ524310 GLT524310:GLV524310 GVP524310:GVR524310 HFL524310:HFN524310 HPH524310:HPJ524310 HZD524310:HZF524310 IIZ524310:IJB524310 ISV524310:ISX524310 JCR524310:JCT524310 JMN524310:JMP524310 JWJ524310:JWL524310 KGF524310:KGH524310 KQB524310:KQD524310 KZX524310:KZZ524310 LJT524310:LJV524310 LTP524310:LTR524310 MDL524310:MDN524310 MNH524310:MNJ524310 MXD524310:MXF524310 NGZ524310:NHB524310 NQV524310:NQX524310 OAR524310:OAT524310 OKN524310:OKP524310 OUJ524310:OUL524310 PEF524310:PEH524310 POB524310:POD524310 PXX524310:PXZ524310 QHT524310:QHV524310 QRP524310:QRR524310 RBL524310:RBN524310 RLH524310:RLJ524310 RVD524310:RVF524310 SEZ524310:SFB524310 SOV524310:SOX524310 SYR524310:SYT524310 TIN524310:TIP524310 TSJ524310:TSL524310 UCF524310:UCH524310 UMB524310:UMD524310 UVX524310:UVZ524310 VFT524310:VFV524310 VPP524310:VPR524310 VZL524310:VZN524310 WJH524310:WJJ524310 WTD524310:WTF524310 D589846:F589846 GR589846:GT589846 QN589846:QP589846 AAJ589846:AAL589846 AKF589846:AKH589846 AUB589846:AUD589846 BDX589846:BDZ589846 BNT589846:BNV589846 BXP589846:BXR589846 CHL589846:CHN589846 CRH589846:CRJ589846 DBD589846:DBF589846 DKZ589846:DLB589846 DUV589846:DUX589846 EER589846:EET589846 EON589846:EOP589846 EYJ589846:EYL589846 FIF589846:FIH589846 FSB589846:FSD589846 GBX589846:GBZ589846 GLT589846:GLV589846 GVP589846:GVR589846 HFL589846:HFN589846 HPH589846:HPJ589846 HZD589846:HZF589846 IIZ589846:IJB589846 ISV589846:ISX589846 JCR589846:JCT589846 JMN589846:JMP589846 JWJ589846:JWL589846 KGF589846:KGH589846 KQB589846:KQD589846 KZX589846:KZZ589846 LJT589846:LJV589846 LTP589846:LTR589846 MDL589846:MDN589846 MNH589846:MNJ589846 MXD589846:MXF589846 NGZ589846:NHB589846 NQV589846:NQX589846 OAR589846:OAT589846 OKN589846:OKP589846 OUJ589846:OUL589846 PEF589846:PEH589846 POB589846:POD589846 PXX589846:PXZ589846 QHT589846:QHV589846 QRP589846:QRR589846 RBL589846:RBN589846 RLH589846:RLJ589846 RVD589846:RVF589846 SEZ589846:SFB589846 SOV589846:SOX589846 SYR589846:SYT589846 TIN589846:TIP589846 TSJ589846:TSL589846 UCF589846:UCH589846 UMB589846:UMD589846 UVX589846:UVZ589846 VFT589846:VFV589846 VPP589846:VPR589846 VZL589846:VZN589846 WJH589846:WJJ589846 WTD589846:WTF589846 D655382:F655382 GR655382:GT655382 QN655382:QP655382 AAJ655382:AAL655382 AKF655382:AKH655382 AUB655382:AUD655382 BDX655382:BDZ655382 BNT655382:BNV655382 BXP655382:BXR655382 CHL655382:CHN655382 CRH655382:CRJ655382 DBD655382:DBF655382 DKZ655382:DLB655382 DUV655382:DUX655382 EER655382:EET655382 EON655382:EOP655382 EYJ655382:EYL655382 FIF655382:FIH655382 FSB655382:FSD655382 GBX655382:GBZ655382 GLT655382:GLV655382 GVP655382:GVR655382 HFL655382:HFN655382 HPH655382:HPJ655382 HZD655382:HZF655382 IIZ655382:IJB655382 ISV655382:ISX655382 JCR655382:JCT655382 JMN655382:JMP655382 JWJ655382:JWL655382 KGF655382:KGH655382 KQB655382:KQD655382 KZX655382:KZZ655382 LJT655382:LJV655382 LTP655382:LTR655382 MDL655382:MDN655382 MNH655382:MNJ655382 MXD655382:MXF655382 NGZ655382:NHB655382 NQV655382:NQX655382 OAR655382:OAT655382 OKN655382:OKP655382 OUJ655382:OUL655382 PEF655382:PEH655382 POB655382:POD655382 PXX655382:PXZ655382 QHT655382:QHV655382 QRP655382:QRR655382 RBL655382:RBN655382 RLH655382:RLJ655382 RVD655382:RVF655382 SEZ655382:SFB655382 SOV655382:SOX655382 SYR655382:SYT655382 TIN655382:TIP655382 TSJ655382:TSL655382 UCF655382:UCH655382 UMB655382:UMD655382 UVX655382:UVZ655382 VFT655382:VFV655382 VPP655382:VPR655382 VZL655382:VZN655382 WJH655382:WJJ655382 WTD655382:WTF655382 D720918:F720918 GR720918:GT720918 QN720918:QP720918 AAJ720918:AAL720918 AKF720918:AKH720918 AUB720918:AUD720918 BDX720918:BDZ720918 BNT720918:BNV720918 BXP720918:BXR720918 CHL720918:CHN720918 CRH720918:CRJ720918 DBD720918:DBF720918 DKZ720918:DLB720918 DUV720918:DUX720918 EER720918:EET720918 EON720918:EOP720918 EYJ720918:EYL720918 FIF720918:FIH720918 FSB720918:FSD720918 GBX720918:GBZ720918 GLT720918:GLV720918 GVP720918:GVR720918 HFL720918:HFN720918 HPH720918:HPJ720918 HZD720918:HZF720918 IIZ720918:IJB720918 ISV720918:ISX720918 JCR720918:JCT720918 JMN720918:JMP720918 JWJ720918:JWL720918 KGF720918:KGH720918 KQB720918:KQD720918 KZX720918:KZZ720918 LJT720918:LJV720918 LTP720918:LTR720918 MDL720918:MDN720918 MNH720918:MNJ720918 MXD720918:MXF720918 NGZ720918:NHB720918 NQV720918:NQX720918 OAR720918:OAT720918 OKN720918:OKP720918 OUJ720918:OUL720918 PEF720918:PEH720918 POB720918:POD720918 PXX720918:PXZ720918 QHT720918:QHV720918 QRP720918:QRR720918 RBL720918:RBN720918 RLH720918:RLJ720918 RVD720918:RVF720918 SEZ720918:SFB720918 SOV720918:SOX720918 SYR720918:SYT720918 TIN720918:TIP720918 TSJ720918:TSL720918 UCF720918:UCH720918 UMB720918:UMD720918 UVX720918:UVZ720918 VFT720918:VFV720918 VPP720918:VPR720918 VZL720918:VZN720918 WJH720918:WJJ720918 WTD720918:WTF720918 D786454:F786454 GR786454:GT786454 QN786454:QP786454 AAJ786454:AAL786454 AKF786454:AKH786454 AUB786454:AUD786454 BDX786454:BDZ786454 BNT786454:BNV786454 BXP786454:BXR786454 CHL786454:CHN786454 CRH786454:CRJ786454 DBD786454:DBF786454 DKZ786454:DLB786454 DUV786454:DUX786454 EER786454:EET786454 EON786454:EOP786454 EYJ786454:EYL786454 FIF786454:FIH786454 FSB786454:FSD786454 GBX786454:GBZ786454 GLT786454:GLV786454 GVP786454:GVR786454 HFL786454:HFN786454 HPH786454:HPJ786454 HZD786454:HZF786454 IIZ786454:IJB786454 ISV786454:ISX786454 JCR786454:JCT786454 JMN786454:JMP786454 JWJ786454:JWL786454 KGF786454:KGH786454 KQB786454:KQD786454 KZX786454:KZZ786454 LJT786454:LJV786454 LTP786454:LTR786454 MDL786454:MDN786454 MNH786454:MNJ786454 MXD786454:MXF786454 NGZ786454:NHB786454 NQV786454:NQX786454 OAR786454:OAT786454 OKN786454:OKP786454 OUJ786454:OUL786454 PEF786454:PEH786454 POB786454:POD786454 PXX786454:PXZ786454 QHT786454:QHV786454 QRP786454:QRR786454 RBL786454:RBN786454 RLH786454:RLJ786454 RVD786454:RVF786454 SEZ786454:SFB786454 SOV786454:SOX786454 SYR786454:SYT786454 TIN786454:TIP786454 TSJ786454:TSL786454 UCF786454:UCH786454 UMB786454:UMD786454 UVX786454:UVZ786454 VFT786454:VFV786454 VPP786454:VPR786454 VZL786454:VZN786454 WJH786454:WJJ786454 WTD786454:WTF786454 D851990:F851990 GR851990:GT851990 QN851990:QP851990 AAJ851990:AAL851990 AKF851990:AKH851990 AUB851990:AUD851990 BDX851990:BDZ851990 BNT851990:BNV851990 BXP851990:BXR851990 CHL851990:CHN851990 CRH851990:CRJ851990 DBD851990:DBF851990 DKZ851990:DLB851990 DUV851990:DUX851990 EER851990:EET851990 EON851990:EOP851990 EYJ851990:EYL851990 FIF851990:FIH851990 FSB851990:FSD851990 GBX851990:GBZ851990 GLT851990:GLV851990 GVP851990:GVR851990 HFL851990:HFN851990 HPH851990:HPJ851990 HZD851990:HZF851990 IIZ851990:IJB851990 ISV851990:ISX851990 JCR851990:JCT851990 JMN851990:JMP851990 JWJ851990:JWL851990 KGF851990:KGH851990 KQB851990:KQD851990 KZX851990:KZZ851990 LJT851990:LJV851990 LTP851990:LTR851990 MDL851990:MDN851990 MNH851990:MNJ851990 MXD851990:MXF851990 NGZ851990:NHB851990 NQV851990:NQX851990 OAR851990:OAT851990 OKN851990:OKP851990 OUJ851990:OUL851990 PEF851990:PEH851990 POB851990:POD851990 PXX851990:PXZ851990 QHT851990:QHV851990 QRP851990:QRR851990 RBL851990:RBN851990 RLH851990:RLJ851990 RVD851990:RVF851990 SEZ851990:SFB851990 SOV851990:SOX851990 SYR851990:SYT851990 TIN851990:TIP851990 TSJ851990:TSL851990 UCF851990:UCH851990 UMB851990:UMD851990 UVX851990:UVZ851990 VFT851990:VFV851990 VPP851990:VPR851990 VZL851990:VZN851990 WJH851990:WJJ851990 WTD851990:WTF851990 D917526:F917526 GR917526:GT917526 QN917526:QP917526 AAJ917526:AAL917526 AKF917526:AKH917526 AUB917526:AUD917526 BDX917526:BDZ917526 BNT917526:BNV917526 BXP917526:BXR917526 CHL917526:CHN917526 CRH917526:CRJ917526 DBD917526:DBF917526 DKZ917526:DLB917526 DUV917526:DUX917526 EER917526:EET917526 EON917526:EOP917526 EYJ917526:EYL917526 FIF917526:FIH917526 FSB917526:FSD917526 GBX917526:GBZ917526 GLT917526:GLV917526 GVP917526:GVR917526 HFL917526:HFN917526 HPH917526:HPJ917526 HZD917526:HZF917526 IIZ917526:IJB917526 ISV917526:ISX917526 JCR917526:JCT917526 JMN917526:JMP917526 JWJ917526:JWL917526 KGF917526:KGH917526 KQB917526:KQD917526 KZX917526:KZZ917526 LJT917526:LJV917526 LTP917526:LTR917526 MDL917526:MDN917526 MNH917526:MNJ917526 MXD917526:MXF917526 NGZ917526:NHB917526 NQV917526:NQX917526 OAR917526:OAT917526 OKN917526:OKP917526 OUJ917526:OUL917526 PEF917526:PEH917526 POB917526:POD917526 PXX917526:PXZ917526 QHT917526:QHV917526 QRP917526:QRR917526 RBL917526:RBN917526 RLH917526:RLJ917526 RVD917526:RVF917526 SEZ917526:SFB917526 SOV917526:SOX917526 SYR917526:SYT917526 TIN917526:TIP917526 TSJ917526:TSL917526 UCF917526:UCH917526 UMB917526:UMD917526 UVX917526:UVZ917526 VFT917526:VFV917526 VPP917526:VPR917526 VZL917526:VZN917526 WJH917526:WJJ917526 WTD917526:WTF917526 D983062:F983062 GR983062:GT983062 QN983062:QP983062 AAJ983062:AAL983062 AKF983062:AKH983062 AUB983062:AUD983062 BDX983062:BDZ983062 BNT983062:BNV983062 BXP983062:BXR983062 CHL983062:CHN983062 CRH983062:CRJ983062 DBD983062:DBF983062 DKZ983062:DLB983062 DUV983062:DUX983062 EER983062:EET983062 EON983062:EOP983062 EYJ983062:EYL983062 FIF983062:FIH983062 FSB983062:FSD983062 GBX983062:GBZ983062 GLT983062:GLV983062 GVP983062:GVR983062 HFL983062:HFN983062 HPH983062:HPJ983062 HZD983062:HZF983062 IIZ983062:IJB983062 ISV983062:ISX983062 JCR983062:JCT983062 JMN983062:JMP983062 JWJ983062:JWL983062 KGF983062:KGH983062 KQB983062:KQD983062 KZX983062:KZZ983062 LJT983062:LJV983062 LTP983062:LTR983062 MDL983062:MDN983062 MNH983062:MNJ983062 MXD983062:MXF983062 NGZ983062:NHB983062 NQV983062:NQX983062 OAR983062:OAT983062 OKN983062:OKP983062 OUJ983062:OUL983062 PEF983062:PEH983062 POB983062:POD983062 PXX983062:PXZ983062 QHT983062:QHV983062 QRP983062:QRR983062 RBL983062:RBN983062 RLH983062:RLJ983062 RVD983062:RVF983062 SEZ983062:SFB983062 SOV983062:SOX983062 SYR983062:SYT983062 TIN983062:TIP983062 TSJ983062:TSL983062 UCF983062:UCH983062 UMB983062:UMD983062 UVX983062:UVZ983062 VFT983062:VFV983062 VPP983062:VPR983062 VZL983062:VZN983062 WJH983062:WJJ983062 WTD983062:WTF983062 WTD19:WTF19 WJH19:WJJ19 VZL19:VZN19 VPP19:VPR19 VFT19:VFV19 UVX19:UVZ19 UMB19:UMD19 UCF19:UCH19 TSJ19:TSL19 TIN19:TIP19 SYR19:SYT19 SOV19:SOX19 SEZ19:SFB19 RVD19:RVF19 RLH19:RLJ19 RBL19:RBN19 QRP19:QRR19 QHT19:QHV19 PXX19:PXZ19 POB19:POD19 PEF19:PEH19 OUJ19:OUL19 OKN19:OKP19 OAR19:OAT19 NQV19:NQX19 NGZ19:NHB19 MXD19:MXF19 MNH19:MNJ19 MDL19:MDN19 LTP19:LTR19 LJT19:LJV19 KZX19:KZZ19 KQB19:KQD19 KGF19:KGH19 JWJ19:JWL19 JMN19:JMP19 JCR19:JCT19 ISV19:ISX19 IIZ19:IJB19 HZD19:HZF19 HPH19:HPJ19 HFL19:HFN19 GVP19:GVR19 GLT19:GLV19 GBX19:GBZ19 FSB19:FSD19 FIF19:FIH19 EYJ19:EYL19 EON19:EOP19 EER19:EET19 DUV19:DUX19 DKZ19:DLB19 DBD19:DBF19 CRH19:CRJ19 CHL19:CHN19 BXP19:BXR19 BNT19:BNV19 BDX19:BDZ19 AUB19:AUD19 AKF19:AKH19 AAJ19:AAL19 QN19:QP19 GR19:GT19 J19:L19 D19:F19" xr:uid="{FF0A69B7-5FD8-41B5-97E7-795373CA0C67}">
      <formula1>40543</formula1>
    </dataValidation>
    <dataValidation allowBlank="1" showInputMessage="1" showErrorMessage="1" promptTitle="Sindicato Profissional:" sqref="D65556:F65556 GR65556:GT65556 QN65556:QP65556 AAJ65556:AAL65556 AKF65556:AKH65556 AUB65556:AUD65556 BDX65556:BDZ65556 BNT65556:BNV65556 BXP65556:BXR65556 CHL65556:CHN65556 CRH65556:CRJ65556 DBD65556:DBF65556 DKZ65556:DLB65556 DUV65556:DUX65556 EER65556:EET65556 EON65556:EOP65556 EYJ65556:EYL65556 FIF65556:FIH65556 FSB65556:FSD65556 GBX65556:GBZ65556 GLT65556:GLV65556 GVP65556:GVR65556 HFL65556:HFN65556 HPH65556:HPJ65556 HZD65556:HZF65556 IIZ65556:IJB65556 ISV65556:ISX65556 JCR65556:JCT65556 JMN65556:JMP65556 JWJ65556:JWL65556 KGF65556:KGH65556 KQB65556:KQD65556 KZX65556:KZZ65556 LJT65556:LJV65556 LTP65556:LTR65556 MDL65556:MDN65556 MNH65556:MNJ65556 MXD65556:MXF65556 NGZ65556:NHB65556 NQV65556:NQX65556 OAR65556:OAT65556 OKN65556:OKP65556 OUJ65556:OUL65556 PEF65556:PEH65556 POB65556:POD65556 PXX65556:PXZ65556 QHT65556:QHV65556 QRP65556:QRR65556 RBL65556:RBN65556 RLH65556:RLJ65556 RVD65556:RVF65556 SEZ65556:SFB65556 SOV65556:SOX65556 SYR65556:SYT65556 TIN65556:TIP65556 TSJ65556:TSL65556 UCF65556:UCH65556 UMB65556:UMD65556 UVX65556:UVZ65556 VFT65556:VFV65556 VPP65556:VPR65556 VZL65556:VZN65556 WJH65556:WJJ65556 WTD65556:WTF65556 D131092:F131092 GR131092:GT131092 QN131092:QP131092 AAJ131092:AAL131092 AKF131092:AKH131092 AUB131092:AUD131092 BDX131092:BDZ131092 BNT131092:BNV131092 BXP131092:BXR131092 CHL131092:CHN131092 CRH131092:CRJ131092 DBD131092:DBF131092 DKZ131092:DLB131092 DUV131092:DUX131092 EER131092:EET131092 EON131092:EOP131092 EYJ131092:EYL131092 FIF131092:FIH131092 FSB131092:FSD131092 GBX131092:GBZ131092 GLT131092:GLV131092 GVP131092:GVR131092 HFL131092:HFN131092 HPH131092:HPJ131092 HZD131092:HZF131092 IIZ131092:IJB131092 ISV131092:ISX131092 JCR131092:JCT131092 JMN131092:JMP131092 JWJ131092:JWL131092 KGF131092:KGH131092 KQB131092:KQD131092 KZX131092:KZZ131092 LJT131092:LJV131092 LTP131092:LTR131092 MDL131092:MDN131092 MNH131092:MNJ131092 MXD131092:MXF131092 NGZ131092:NHB131092 NQV131092:NQX131092 OAR131092:OAT131092 OKN131092:OKP131092 OUJ131092:OUL131092 PEF131092:PEH131092 POB131092:POD131092 PXX131092:PXZ131092 QHT131092:QHV131092 QRP131092:QRR131092 RBL131092:RBN131092 RLH131092:RLJ131092 RVD131092:RVF131092 SEZ131092:SFB131092 SOV131092:SOX131092 SYR131092:SYT131092 TIN131092:TIP131092 TSJ131092:TSL131092 UCF131092:UCH131092 UMB131092:UMD131092 UVX131092:UVZ131092 VFT131092:VFV131092 VPP131092:VPR131092 VZL131092:VZN131092 WJH131092:WJJ131092 WTD131092:WTF131092 D196628:F196628 GR196628:GT196628 QN196628:QP196628 AAJ196628:AAL196628 AKF196628:AKH196628 AUB196628:AUD196628 BDX196628:BDZ196628 BNT196628:BNV196628 BXP196628:BXR196628 CHL196628:CHN196628 CRH196628:CRJ196628 DBD196628:DBF196628 DKZ196628:DLB196628 DUV196628:DUX196628 EER196628:EET196628 EON196628:EOP196628 EYJ196628:EYL196628 FIF196628:FIH196628 FSB196628:FSD196628 GBX196628:GBZ196628 GLT196628:GLV196628 GVP196628:GVR196628 HFL196628:HFN196628 HPH196628:HPJ196628 HZD196628:HZF196628 IIZ196628:IJB196628 ISV196628:ISX196628 JCR196628:JCT196628 JMN196628:JMP196628 JWJ196628:JWL196628 KGF196628:KGH196628 KQB196628:KQD196628 KZX196628:KZZ196628 LJT196628:LJV196628 LTP196628:LTR196628 MDL196628:MDN196628 MNH196628:MNJ196628 MXD196628:MXF196628 NGZ196628:NHB196628 NQV196628:NQX196628 OAR196628:OAT196628 OKN196628:OKP196628 OUJ196628:OUL196628 PEF196628:PEH196628 POB196628:POD196628 PXX196628:PXZ196628 QHT196628:QHV196628 QRP196628:QRR196628 RBL196628:RBN196628 RLH196628:RLJ196628 RVD196628:RVF196628 SEZ196628:SFB196628 SOV196628:SOX196628 SYR196628:SYT196628 TIN196628:TIP196628 TSJ196628:TSL196628 UCF196628:UCH196628 UMB196628:UMD196628 UVX196628:UVZ196628 VFT196628:VFV196628 VPP196628:VPR196628 VZL196628:VZN196628 WJH196628:WJJ196628 WTD196628:WTF196628 D262164:F262164 GR262164:GT262164 QN262164:QP262164 AAJ262164:AAL262164 AKF262164:AKH262164 AUB262164:AUD262164 BDX262164:BDZ262164 BNT262164:BNV262164 BXP262164:BXR262164 CHL262164:CHN262164 CRH262164:CRJ262164 DBD262164:DBF262164 DKZ262164:DLB262164 DUV262164:DUX262164 EER262164:EET262164 EON262164:EOP262164 EYJ262164:EYL262164 FIF262164:FIH262164 FSB262164:FSD262164 GBX262164:GBZ262164 GLT262164:GLV262164 GVP262164:GVR262164 HFL262164:HFN262164 HPH262164:HPJ262164 HZD262164:HZF262164 IIZ262164:IJB262164 ISV262164:ISX262164 JCR262164:JCT262164 JMN262164:JMP262164 JWJ262164:JWL262164 KGF262164:KGH262164 KQB262164:KQD262164 KZX262164:KZZ262164 LJT262164:LJV262164 LTP262164:LTR262164 MDL262164:MDN262164 MNH262164:MNJ262164 MXD262164:MXF262164 NGZ262164:NHB262164 NQV262164:NQX262164 OAR262164:OAT262164 OKN262164:OKP262164 OUJ262164:OUL262164 PEF262164:PEH262164 POB262164:POD262164 PXX262164:PXZ262164 QHT262164:QHV262164 QRP262164:QRR262164 RBL262164:RBN262164 RLH262164:RLJ262164 RVD262164:RVF262164 SEZ262164:SFB262164 SOV262164:SOX262164 SYR262164:SYT262164 TIN262164:TIP262164 TSJ262164:TSL262164 UCF262164:UCH262164 UMB262164:UMD262164 UVX262164:UVZ262164 VFT262164:VFV262164 VPP262164:VPR262164 VZL262164:VZN262164 WJH262164:WJJ262164 WTD262164:WTF262164 D327700:F327700 GR327700:GT327700 QN327700:QP327700 AAJ327700:AAL327700 AKF327700:AKH327700 AUB327700:AUD327700 BDX327700:BDZ327700 BNT327700:BNV327700 BXP327700:BXR327700 CHL327700:CHN327700 CRH327700:CRJ327700 DBD327700:DBF327700 DKZ327700:DLB327700 DUV327700:DUX327700 EER327700:EET327700 EON327700:EOP327700 EYJ327700:EYL327700 FIF327700:FIH327700 FSB327700:FSD327700 GBX327700:GBZ327700 GLT327700:GLV327700 GVP327700:GVR327700 HFL327700:HFN327700 HPH327700:HPJ327700 HZD327700:HZF327700 IIZ327700:IJB327700 ISV327700:ISX327700 JCR327700:JCT327700 JMN327700:JMP327700 JWJ327700:JWL327700 KGF327700:KGH327700 KQB327700:KQD327700 KZX327700:KZZ327700 LJT327700:LJV327700 LTP327700:LTR327700 MDL327700:MDN327700 MNH327700:MNJ327700 MXD327700:MXF327700 NGZ327700:NHB327700 NQV327700:NQX327700 OAR327700:OAT327700 OKN327700:OKP327700 OUJ327700:OUL327700 PEF327700:PEH327700 POB327700:POD327700 PXX327700:PXZ327700 QHT327700:QHV327700 QRP327700:QRR327700 RBL327700:RBN327700 RLH327700:RLJ327700 RVD327700:RVF327700 SEZ327700:SFB327700 SOV327700:SOX327700 SYR327700:SYT327700 TIN327700:TIP327700 TSJ327700:TSL327700 UCF327700:UCH327700 UMB327700:UMD327700 UVX327700:UVZ327700 VFT327700:VFV327700 VPP327700:VPR327700 VZL327700:VZN327700 WJH327700:WJJ327700 WTD327700:WTF327700 D393236:F393236 GR393236:GT393236 QN393236:QP393236 AAJ393236:AAL393236 AKF393236:AKH393236 AUB393236:AUD393236 BDX393236:BDZ393236 BNT393236:BNV393236 BXP393236:BXR393236 CHL393236:CHN393236 CRH393236:CRJ393236 DBD393236:DBF393236 DKZ393236:DLB393236 DUV393236:DUX393236 EER393236:EET393236 EON393236:EOP393236 EYJ393236:EYL393236 FIF393236:FIH393236 FSB393236:FSD393236 GBX393236:GBZ393236 GLT393236:GLV393236 GVP393236:GVR393236 HFL393236:HFN393236 HPH393236:HPJ393236 HZD393236:HZF393236 IIZ393236:IJB393236 ISV393236:ISX393236 JCR393236:JCT393236 JMN393236:JMP393236 JWJ393236:JWL393236 KGF393236:KGH393236 KQB393236:KQD393236 KZX393236:KZZ393236 LJT393236:LJV393236 LTP393236:LTR393236 MDL393236:MDN393236 MNH393236:MNJ393236 MXD393236:MXF393236 NGZ393236:NHB393236 NQV393236:NQX393236 OAR393236:OAT393236 OKN393236:OKP393236 OUJ393236:OUL393236 PEF393236:PEH393236 POB393236:POD393236 PXX393236:PXZ393236 QHT393236:QHV393236 QRP393236:QRR393236 RBL393236:RBN393236 RLH393236:RLJ393236 RVD393236:RVF393236 SEZ393236:SFB393236 SOV393236:SOX393236 SYR393236:SYT393236 TIN393236:TIP393236 TSJ393236:TSL393236 UCF393236:UCH393236 UMB393236:UMD393236 UVX393236:UVZ393236 VFT393236:VFV393236 VPP393236:VPR393236 VZL393236:VZN393236 WJH393236:WJJ393236 WTD393236:WTF393236 D458772:F458772 GR458772:GT458772 QN458772:QP458772 AAJ458772:AAL458772 AKF458772:AKH458772 AUB458772:AUD458772 BDX458772:BDZ458772 BNT458772:BNV458772 BXP458772:BXR458772 CHL458772:CHN458772 CRH458772:CRJ458772 DBD458772:DBF458772 DKZ458772:DLB458772 DUV458772:DUX458772 EER458772:EET458772 EON458772:EOP458772 EYJ458772:EYL458772 FIF458772:FIH458772 FSB458772:FSD458772 GBX458772:GBZ458772 GLT458772:GLV458772 GVP458772:GVR458772 HFL458772:HFN458772 HPH458772:HPJ458772 HZD458772:HZF458772 IIZ458772:IJB458772 ISV458772:ISX458772 JCR458772:JCT458772 JMN458772:JMP458772 JWJ458772:JWL458772 KGF458772:KGH458772 KQB458772:KQD458772 KZX458772:KZZ458772 LJT458772:LJV458772 LTP458772:LTR458772 MDL458772:MDN458772 MNH458772:MNJ458772 MXD458772:MXF458772 NGZ458772:NHB458772 NQV458772:NQX458772 OAR458772:OAT458772 OKN458772:OKP458772 OUJ458772:OUL458772 PEF458772:PEH458772 POB458772:POD458772 PXX458772:PXZ458772 QHT458772:QHV458772 QRP458772:QRR458772 RBL458772:RBN458772 RLH458772:RLJ458772 RVD458772:RVF458772 SEZ458772:SFB458772 SOV458772:SOX458772 SYR458772:SYT458772 TIN458772:TIP458772 TSJ458772:TSL458772 UCF458772:UCH458772 UMB458772:UMD458772 UVX458772:UVZ458772 VFT458772:VFV458772 VPP458772:VPR458772 VZL458772:VZN458772 WJH458772:WJJ458772 WTD458772:WTF458772 D524308:F524308 GR524308:GT524308 QN524308:QP524308 AAJ524308:AAL524308 AKF524308:AKH524308 AUB524308:AUD524308 BDX524308:BDZ524308 BNT524308:BNV524308 BXP524308:BXR524308 CHL524308:CHN524308 CRH524308:CRJ524308 DBD524308:DBF524308 DKZ524308:DLB524308 DUV524308:DUX524308 EER524308:EET524308 EON524308:EOP524308 EYJ524308:EYL524308 FIF524308:FIH524308 FSB524308:FSD524308 GBX524308:GBZ524308 GLT524308:GLV524308 GVP524308:GVR524308 HFL524308:HFN524308 HPH524308:HPJ524308 HZD524308:HZF524308 IIZ524308:IJB524308 ISV524308:ISX524308 JCR524308:JCT524308 JMN524308:JMP524308 JWJ524308:JWL524308 KGF524308:KGH524308 KQB524308:KQD524308 KZX524308:KZZ524308 LJT524308:LJV524308 LTP524308:LTR524308 MDL524308:MDN524308 MNH524308:MNJ524308 MXD524308:MXF524308 NGZ524308:NHB524308 NQV524308:NQX524308 OAR524308:OAT524308 OKN524308:OKP524308 OUJ524308:OUL524308 PEF524308:PEH524308 POB524308:POD524308 PXX524308:PXZ524308 QHT524308:QHV524308 QRP524308:QRR524308 RBL524308:RBN524308 RLH524308:RLJ524308 RVD524308:RVF524308 SEZ524308:SFB524308 SOV524308:SOX524308 SYR524308:SYT524308 TIN524308:TIP524308 TSJ524308:TSL524308 UCF524308:UCH524308 UMB524308:UMD524308 UVX524308:UVZ524308 VFT524308:VFV524308 VPP524308:VPR524308 VZL524308:VZN524308 WJH524308:WJJ524308 WTD524308:WTF524308 D589844:F589844 GR589844:GT589844 QN589844:QP589844 AAJ589844:AAL589844 AKF589844:AKH589844 AUB589844:AUD589844 BDX589844:BDZ589844 BNT589844:BNV589844 BXP589844:BXR589844 CHL589844:CHN589844 CRH589844:CRJ589844 DBD589844:DBF589844 DKZ589844:DLB589844 DUV589844:DUX589844 EER589844:EET589844 EON589844:EOP589844 EYJ589844:EYL589844 FIF589844:FIH589844 FSB589844:FSD589844 GBX589844:GBZ589844 GLT589844:GLV589844 GVP589844:GVR589844 HFL589844:HFN589844 HPH589844:HPJ589844 HZD589844:HZF589844 IIZ589844:IJB589844 ISV589844:ISX589844 JCR589844:JCT589844 JMN589844:JMP589844 JWJ589844:JWL589844 KGF589844:KGH589844 KQB589844:KQD589844 KZX589844:KZZ589844 LJT589844:LJV589844 LTP589844:LTR589844 MDL589844:MDN589844 MNH589844:MNJ589844 MXD589844:MXF589844 NGZ589844:NHB589844 NQV589844:NQX589844 OAR589844:OAT589844 OKN589844:OKP589844 OUJ589844:OUL589844 PEF589844:PEH589844 POB589844:POD589844 PXX589844:PXZ589844 QHT589844:QHV589844 QRP589844:QRR589844 RBL589844:RBN589844 RLH589844:RLJ589844 RVD589844:RVF589844 SEZ589844:SFB589844 SOV589844:SOX589844 SYR589844:SYT589844 TIN589844:TIP589844 TSJ589844:TSL589844 UCF589844:UCH589844 UMB589844:UMD589844 UVX589844:UVZ589844 VFT589844:VFV589844 VPP589844:VPR589844 VZL589844:VZN589844 WJH589844:WJJ589844 WTD589844:WTF589844 D655380:F655380 GR655380:GT655380 QN655380:QP655380 AAJ655380:AAL655380 AKF655380:AKH655380 AUB655380:AUD655380 BDX655380:BDZ655380 BNT655380:BNV655380 BXP655380:BXR655380 CHL655380:CHN655380 CRH655380:CRJ655380 DBD655380:DBF655380 DKZ655380:DLB655380 DUV655380:DUX655380 EER655380:EET655380 EON655380:EOP655380 EYJ655380:EYL655380 FIF655380:FIH655380 FSB655380:FSD655380 GBX655380:GBZ655380 GLT655380:GLV655380 GVP655380:GVR655380 HFL655380:HFN655380 HPH655380:HPJ655380 HZD655380:HZF655380 IIZ655380:IJB655380 ISV655380:ISX655380 JCR655380:JCT655380 JMN655380:JMP655380 JWJ655380:JWL655380 KGF655380:KGH655380 KQB655380:KQD655380 KZX655380:KZZ655380 LJT655380:LJV655380 LTP655380:LTR655380 MDL655380:MDN655380 MNH655380:MNJ655380 MXD655380:MXF655380 NGZ655380:NHB655380 NQV655380:NQX655380 OAR655380:OAT655380 OKN655380:OKP655380 OUJ655380:OUL655380 PEF655380:PEH655380 POB655380:POD655380 PXX655380:PXZ655380 QHT655380:QHV655380 QRP655380:QRR655380 RBL655380:RBN655380 RLH655380:RLJ655380 RVD655380:RVF655380 SEZ655380:SFB655380 SOV655380:SOX655380 SYR655380:SYT655380 TIN655380:TIP655380 TSJ655380:TSL655380 UCF655380:UCH655380 UMB655380:UMD655380 UVX655380:UVZ655380 VFT655380:VFV655380 VPP655380:VPR655380 VZL655380:VZN655380 WJH655380:WJJ655380 WTD655380:WTF655380 D720916:F720916 GR720916:GT720916 QN720916:QP720916 AAJ720916:AAL720916 AKF720916:AKH720916 AUB720916:AUD720916 BDX720916:BDZ720916 BNT720916:BNV720916 BXP720916:BXR720916 CHL720916:CHN720916 CRH720916:CRJ720916 DBD720916:DBF720916 DKZ720916:DLB720916 DUV720916:DUX720916 EER720916:EET720916 EON720916:EOP720916 EYJ720916:EYL720916 FIF720916:FIH720916 FSB720916:FSD720916 GBX720916:GBZ720916 GLT720916:GLV720916 GVP720916:GVR720916 HFL720916:HFN720916 HPH720916:HPJ720916 HZD720916:HZF720916 IIZ720916:IJB720916 ISV720916:ISX720916 JCR720916:JCT720916 JMN720916:JMP720916 JWJ720916:JWL720916 KGF720916:KGH720916 KQB720916:KQD720916 KZX720916:KZZ720916 LJT720916:LJV720916 LTP720916:LTR720916 MDL720916:MDN720916 MNH720916:MNJ720916 MXD720916:MXF720916 NGZ720916:NHB720916 NQV720916:NQX720916 OAR720916:OAT720916 OKN720916:OKP720916 OUJ720916:OUL720916 PEF720916:PEH720916 POB720916:POD720916 PXX720916:PXZ720916 QHT720916:QHV720916 QRP720916:QRR720916 RBL720916:RBN720916 RLH720916:RLJ720916 RVD720916:RVF720916 SEZ720916:SFB720916 SOV720916:SOX720916 SYR720916:SYT720916 TIN720916:TIP720916 TSJ720916:TSL720916 UCF720916:UCH720916 UMB720916:UMD720916 UVX720916:UVZ720916 VFT720916:VFV720916 VPP720916:VPR720916 VZL720916:VZN720916 WJH720916:WJJ720916 WTD720916:WTF720916 D786452:F786452 GR786452:GT786452 QN786452:QP786452 AAJ786452:AAL786452 AKF786452:AKH786452 AUB786452:AUD786452 BDX786452:BDZ786452 BNT786452:BNV786452 BXP786452:BXR786452 CHL786452:CHN786452 CRH786452:CRJ786452 DBD786452:DBF786452 DKZ786452:DLB786452 DUV786452:DUX786452 EER786452:EET786452 EON786452:EOP786452 EYJ786452:EYL786452 FIF786452:FIH786452 FSB786452:FSD786452 GBX786452:GBZ786452 GLT786452:GLV786452 GVP786452:GVR786452 HFL786452:HFN786452 HPH786452:HPJ786452 HZD786452:HZF786452 IIZ786452:IJB786452 ISV786452:ISX786452 JCR786452:JCT786452 JMN786452:JMP786452 JWJ786452:JWL786452 KGF786452:KGH786452 KQB786452:KQD786452 KZX786452:KZZ786452 LJT786452:LJV786452 LTP786452:LTR786452 MDL786452:MDN786452 MNH786452:MNJ786452 MXD786452:MXF786452 NGZ786452:NHB786452 NQV786452:NQX786452 OAR786452:OAT786452 OKN786452:OKP786452 OUJ786452:OUL786452 PEF786452:PEH786452 POB786452:POD786452 PXX786452:PXZ786452 QHT786452:QHV786452 QRP786452:QRR786452 RBL786452:RBN786452 RLH786452:RLJ786452 RVD786452:RVF786452 SEZ786452:SFB786452 SOV786452:SOX786452 SYR786452:SYT786452 TIN786452:TIP786452 TSJ786452:TSL786452 UCF786452:UCH786452 UMB786452:UMD786452 UVX786452:UVZ786452 VFT786452:VFV786452 VPP786452:VPR786452 VZL786452:VZN786452 WJH786452:WJJ786452 WTD786452:WTF786452 D851988:F851988 GR851988:GT851988 QN851988:QP851988 AAJ851988:AAL851988 AKF851988:AKH851988 AUB851988:AUD851988 BDX851988:BDZ851988 BNT851988:BNV851988 BXP851988:BXR851988 CHL851988:CHN851988 CRH851988:CRJ851988 DBD851988:DBF851988 DKZ851988:DLB851988 DUV851988:DUX851988 EER851988:EET851988 EON851988:EOP851988 EYJ851988:EYL851988 FIF851988:FIH851988 FSB851988:FSD851988 GBX851988:GBZ851988 GLT851988:GLV851988 GVP851988:GVR851988 HFL851988:HFN851988 HPH851988:HPJ851988 HZD851988:HZF851988 IIZ851988:IJB851988 ISV851988:ISX851988 JCR851988:JCT851988 JMN851988:JMP851988 JWJ851988:JWL851988 KGF851988:KGH851988 KQB851988:KQD851988 KZX851988:KZZ851988 LJT851988:LJV851988 LTP851988:LTR851988 MDL851988:MDN851988 MNH851988:MNJ851988 MXD851988:MXF851988 NGZ851988:NHB851988 NQV851988:NQX851988 OAR851988:OAT851988 OKN851988:OKP851988 OUJ851988:OUL851988 PEF851988:PEH851988 POB851988:POD851988 PXX851988:PXZ851988 QHT851988:QHV851988 QRP851988:QRR851988 RBL851988:RBN851988 RLH851988:RLJ851988 RVD851988:RVF851988 SEZ851988:SFB851988 SOV851988:SOX851988 SYR851988:SYT851988 TIN851988:TIP851988 TSJ851988:TSL851988 UCF851988:UCH851988 UMB851988:UMD851988 UVX851988:UVZ851988 VFT851988:VFV851988 VPP851988:VPR851988 VZL851988:VZN851988 WJH851988:WJJ851988 WTD851988:WTF851988 D917524:F917524 GR917524:GT917524 QN917524:QP917524 AAJ917524:AAL917524 AKF917524:AKH917524 AUB917524:AUD917524 BDX917524:BDZ917524 BNT917524:BNV917524 BXP917524:BXR917524 CHL917524:CHN917524 CRH917524:CRJ917524 DBD917524:DBF917524 DKZ917524:DLB917524 DUV917524:DUX917524 EER917524:EET917524 EON917524:EOP917524 EYJ917524:EYL917524 FIF917524:FIH917524 FSB917524:FSD917524 GBX917524:GBZ917524 GLT917524:GLV917524 GVP917524:GVR917524 HFL917524:HFN917524 HPH917524:HPJ917524 HZD917524:HZF917524 IIZ917524:IJB917524 ISV917524:ISX917524 JCR917524:JCT917524 JMN917524:JMP917524 JWJ917524:JWL917524 KGF917524:KGH917524 KQB917524:KQD917524 KZX917524:KZZ917524 LJT917524:LJV917524 LTP917524:LTR917524 MDL917524:MDN917524 MNH917524:MNJ917524 MXD917524:MXF917524 NGZ917524:NHB917524 NQV917524:NQX917524 OAR917524:OAT917524 OKN917524:OKP917524 OUJ917524:OUL917524 PEF917524:PEH917524 POB917524:POD917524 PXX917524:PXZ917524 QHT917524:QHV917524 QRP917524:QRR917524 RBL917524:RBN917524 RLH917524:RLJ917524 RVD917524:RVF917524 SEZ917524:SFB917524 SOV917524:SOX917524 SYR917524:SYT917524 TIN917524:TIP917524 TSJ917524:TSL917524 UCF917524:UCH917524 UMB917524:UMD917524 UVX917524:UVZ917524 VFT917524:VFV917524 VPP917524:VPR917524 VZL917524:VZN917524 WJH917524:WJJ917524 WTD917524:WTF917524 D983060:F983060 GR983060:GT983060 QN983060:QP983060 AAJ983060:AAL983060 AKF983060:AKH983060 AUB983060:AUD983060 BDX983060:BDZ983060 BNT983060:BNV983060 BXP983060:BXR983060 CHL983060:CHN983060 CRH983060:CRJ983060 DBD983060:DBF983060 DKZ983060:DLB983060 DUV983060:DUX983060 EER983060:EET983060 EON983060:EOP983060 EYJ983060:EYL983060 FIF983060:FIH983060 FSB983060:FSD983060 GBX983060:GBZ983060 GLT983060:GLV983060 GVP983060:GVR983060 HFL983060:HFN983060 HPH983060:HPJ983060 HZD983060:HZF983060 IIZ983060:IJB983060 ISV983060:ISX983060 JCR983060:JCT983060 JMN983060:JMP983060 JWJ983060:JWL983060 KGF983060:KGH983060 KQB983060:KQD983060 KZX983060:KZZ983060 LJT983060:LJV983060 LTP983060:LTR983060 MDL983060:MDN983060 MNH983060:MNJ983060 MXD983060:MXF983060 NGZ983060:NHB983060 NQV983060:NQX983060 OAR983060:OAT983060 OKN983060:OKP983060 OUJ983060:OUL983060 PEF983060:PEH983060 POB983060:POD983060 PXX983060:PXZ983060 QHT983060:QHV983060 QRP983060:QRR983060 RBL983060:RBN983060 RLH983060:RLJ983060 RVD983060:RVF983060 SEZ983060:SFB983060 SOV983060:SOX983060 SYR983060:SYT983060 TIN983060:TIP983060 TSJ983060:TSL983060 UCF983060:UCH983060 UMB983060:UMD983060 UVX983060:UVZ983060 VFT983060:VFV983060 VPP983060:VPR983060 VZL983060:VZN983060 WJH983060:WJJ983060 WTD983060:WTF983060 WTD17:WTF17 WJH17:WJJ17 VZL17:VZN17 VPP17:VPR17 VFT17:VFV17 UVX17:UVZ17 UMB17:UMD17 UCF17:UCH17 TSJ17:TSL17 TIN17:TIP17 SYR17:SYT17 SOV17:SOX17 SEZ17:SFB17 RVD17:RVF17 RLH17:RLJ17 RBL17:RBN17 QRP17:QRR17 QHT17:QHV17 PXX17:PXZ17 POB17:POD17 PEF17:PEH17 OUJ17:OUL17 OKN17:OKP17 OAR17:OAT17 NQV17:NQX17 NGZ17:NHB17 MXD17:MXF17 MNH17:MNJ17 MDL17:MDN17 LTP17:LTR17 LJT17:LJV17 KZX17:KZZ17 KQB17:KQD17 KGF17:KGH17 JWJ17:JWL17 JMN17:JMP17 JCR17:JCT17 ISV17:ISX17 IIZ17:IJB17 HZD17:HZF17 HPH17:HPJ17 HFL17:HFN17 GVP17:GVR17 GLT17:GLV17 GBX17:GBZ17 FSB17:FSD17 FIF17:FIH17 EYJ17:EYL17 EON17:EOP17 EER17:EET17 DUV17:DUX17 DKZ17:DLB17 DBD17:DBF17 CRH17:CRJ17 CHL17:CHN17 BXP17:BXR17 BNT17:BNV17 BDX17:BDZ17 AUB17:AUD17 AKF17:AKH17 AAJ17:AAL17 QN17:QP17 GR17:GT17 D17:F17 J17:L17" xr:uid="{75C08850-8328-436E-A38F-C66F4DEBB09E}"/>
    <dataValidation allowBlank="1" showInputMessage="1" showErrorMessage="1" promptTitle="C.B.O:" prompt="Insira  O NÚMERO  da C.B.O cadastrada no Ministério do Trabalho e Emprego." sqref="D65554:F65554 GR65554:GT65554 QN65554:QP65554 AAJ65554:AAL65554 AKF65554:AKH65554 AUB65554:AUD65554 BDX65554:BDZ65554 BNT65554:BNV65554 BXP65554:BXR65554 CHL65554:CHN65554 CRH65554:CRJ65554 DBD65554:DBF65554 DKZ65554:DLB65554 DUV65554:DUX65554 EER65554:EET65554 EON65554:EOP65554 EYJ65554:EYL65554 FIF65554:FIH65554 FSB65554:FSD65554 GBX65554:GBZ65554 GLT65554:GLV65554 GVP65554:GVR65554 HFL65554:HFN65554 HPH65554:HPJ65554 HZD65554:HZF65554 IIZ65554:IJB65554 ISV65554:ISX65554 JCR65554:JCT65554 JMN65554:JMP65554 JWJ65554:JWL65554 KGF65554:KGH65554 KQB65554:KQD65554 KZX65554:KZZ65554 LJT65554:LJV65554 LTP65554:LTR65554 MDL65554:MDN65554 MNH65554:MNJ65554 MXD65554:MXF65554 NGZ65554:NHB65554 NQV65554:NQX65554 OAR65554:OAT65554 OKN65554:OKP65554 OUJ65554:OUL65554 PEF65554:PEH65554 POB65554:POD65554 PXX65554:PXZ65554 QHT65554:QHV65554 QRP65554:QRR65554 RBL65554:RBN65554 RLH65554:RLJ65554 RVD65554:RVF65554 SEZ65554:SFB65554 SOV65554:SOX65554 SYR65554:SYT65554 TIN65554:TIP65554 TSJ65554:TSL65554 UCF65554:UCH65554 UMB65554:UMD65554 UVX65554:UVZ65554 VFT65554:VFV65554 VPP65554:VPR65554 VZL65554:VZN65554 WJH65554:WJJ65554 WTD65554:WTF65554 D131090:F131090 GR131090:GT131090 QN131090:QP131090 AAJ131090:AAL131090 AKF131090:AKH131090 AUB131090:AUD131090 BDX131090:BDZ131090 BNT131090:BNV131090 BXP131090:BXR131090 CHL131090:CHN131090 CRH131090:CRJ131090 DBD131090:DBF131090 DKZ131090:DLB131090 DUV131090:DUX131090 EER131090:EET131090 EON131090:EOP131090 EYJ131090:EYL131090 FIF131090:FIH131090 FSB131090:FSD131090 GBX131090:GBZ131090 GLT131090:GLV131090 GVP131090:GVR131090 HFL131090:HFN131090 HPH131090:HPJ131090 HZD131090:HZF131090 IIZ131090:IJB131090 ISV131090:ISX131090 JCR131090:JCT131090 JMN131090:JMP131090 JWJ131090:JWL131090 KGF131090:KGH131090 KQB131090:KQD131090 KZX131090:KZZ131090 LJT131090:LJV131090 LTP131090:LTR131090 MDL131090:MDN131090 MNH131090:MNJ131090 MXD131090:MXF131090 NGZ131090:NHB131090 NQV131090:NQX131090 OAR131090:OAT131090 OKN131090:OKP131090 OUJ131090:OUL131090 PEF131090:PEH131090 POB131090:POD131090 PXX131090:PXZ131090 QHT131090:QHV131090 QRP131090:QRR131090 RBL131090:RBN131090 RLH131090:RLJ131090 RVD131090:RVF131090 SEZ131090:SFB131090 SOV131090:SOX131090 SYR131090:SYT131090 TIN131090:TIP131090 TSJ131090:TSL131090 UCF131090:UCH131090 UMB131090:UMD131090 UVX131090:UVZ131090 VFT131090:VFV131090 VPP131090:VPR131090 VZL131090:VZN131090 WJH131090:WJJ131090 WTD131090:WTF131090 D196626:F196626 GR196626:GT196626 QN196626:QP196626 AAJ196626:AAL196626 AKF196626:AKH196626 AUB196626:AUD196626 BDX196626:BDZ196626 BNT196626:BNV196626 BXP196626:BXR196626 CHL196626:CHN196626 CRH196626:CRJ196626 DBD196626:DBF196626 DKZ196626:DLB196626 DUV196626:DUX196626 EER196626:EET196626 EON196626:EOP196626 EYJ196626:EYL196626 FIF196626:FIH196626 FSB196626:FSD196626 GBX196626:GBZ196626 GLT196626:GLV196626 GVP196626:GVR196626 HFL196626:HFN196626 HPH196626:HPJ196626 HZD196626:HZF196626 IIZ196626:IJB196626 ISV196626:ISX196626 JCR196626:JCT196626 JMN196626:JMP196626 JWJ196626:JWL196626 KGF196626:KGH196626 KQB196626:KQD196626 KZX196626:KZZ196626 LJT196626:LJV196626 LTP196626:LTR196626 MDL196626:MDN196626 MNH196626:MNJ196626 MXD196626:MXF196626 NGZ196626:NHB196626 NQV196626:NQX196626 OAR196626:OAT196626 OKN196626:OKP196626 OUJ196626:OUL196626 PEF196626:PEH196626 POB196626:POD196626 PXX196626:PXZ196626 QHT196626:QHV196626 QRP196626:QRR196626 RBL196626:RBN196626 RLH196626:RLJ196626 RVD196626:RVF196626 SEZ196626:SFB196626 SOV196626:SOX196626 SYR196626:SYT196626 TIN196626:TIP196626 TSJ196626:TSL196626 UCF196626:UCH196626 UMB196626:UMD196626 UVX196626:UVZ196626 VFT196626:VFV196626 VPP196626:VPR196626 VZL196626:VZN196626 WJH196626:WJJ196626 WTD196626:WTF196626 D262162:F262162 GR262162:GT262162 QN262162:QP262162 AAJ262162:AAL262162 AKF262162:AKH262162 AUB262162:AUD262162 BDX262162:BDZ262162 BNT262162:BNV262162 BXP262162:BXR262162 CHL262162:CHN262162 CRH262162:CRJ262162 DBD262162:DBF262162 DKZ262162:DLB262162 DUV262162:DUX262162 EER262162:EET262162 EON262162:EOP262162 EYJ262162:EYL262162 FIF262162:FIH262162 FSB262162:FSD262162 GBX262162:GBZ262162 GLT262162:GLV262162 GVP262162:GVR262162 HFL262162:HFN262162 HPH262162:HPJ262162 HZD262162:HZF262162 IIZ262162:IJB262162 ISV262162:ISX262162 JCR262162:JCT262162 JMN262162:JMP262162 JWJ262162:JWL262162 KGF262162:KGH262162 KQB262162:KQD262162 KZX262162:KZZ262162 LJT262162:LJV262162 LTP262162:LTR262162 MDL262162:MDN262162 MNH262162:MNJ262162 MXD262162:MXF262162 NGZ262162:NHB262162 NQV262162:NQX262162 OAR262162:OAT262162 OKN262162:OKP262162 OUJ262162:OUL262162 PEF262162:PEH262162 POB262162:POD262162 PXX262162:PXZ262162 QHT262162:QHV262162 QRP262162:QRR262162 RBL262162:RBN262162 RLH262162:RLJ262162 RVD262162:RVF262162 SEZ262162:SFB262162 SOV262162:SOX262162 SYR262162:SYT262162 TIN262162:TIP262162 TSJ262162:TSL262162 UCF262162:UCH262162 UMB262162:UMD262162 UVX262162:UVZ262162 VFT262162:VFV262162 VPP262162:VPR262162 VZL262162:VZN262162 WJH262162:WJJ262162 WTD262162:WTF262162 D327698:F327698 GR327698:GT327698 QN327698:QP327698 AAJ327698:AAL327698 AKF327698:AKH327698 AUB327698:AUD327698 BDX327698:BDZ327698 BNT327698:BNV327698 BXP327698:BXR327698 CHL327698:CHN327698 CRH327698:CRJ327698 DBD327698:DBF327698 DKZ327698:DLB327698 DUV327698:DUX327698 EER327698:EET327698 EON327698:EOP327698 EYJ327698:EYL327698 FIF327698:FIH327698 FSB327698:FSD327698 GBX327698:GBZ327698 GLT327698:GLV327698 GVP327698:GVR327698 HFL327698:HFN327698 HPH327698:HPJ327698 HZD327698:HZF327698 IIZ327698:IJB327698 ISV327698:ISX327698 JCR327698:JCT327698 JMN327698:JMP327698 JWJ327698:JWL327698 KGF327698:KGH327698 KQB327698:KQD327698 KZX327698:KZZ327698 LJT327698:LJV327698 LTP327698:LTR327698 MDL327698:MDN327698 MNH327698:MNJ327698 MXD327698:MXF327698 NGZ327698:NHB327698 NQV327698:NQX327698 OAR327698:OAT327698 OKN327698:OKP327698 OUJ327698:OUL327698 PEF327698:PEH327698 POB327698:POD327698 PXX327698:PXZ327698 QHT327698:QHV327698 QRP327698:QRR327698 RBL327698:RBN327698 RLH327698:RLJ327698 RVD327698:RVF327698 SEZ327698:SFB327698 SOV327698:SOX327698 SYR327698:SYT327698 TIN327698:TIP327698 TSJ327698:TSL327698 UCF327698:UCH327698 UMB327698:UMD327698 UVX327698:UVZ327698 VFT327698:VFV327698 VPP327698:VPR327698 VZL327698:VZN327698 WJH327698:WJJ327698 WTD327698:WTF327698 D393234:F393234 GR393234:GT393234 QN393234:QP393234 AAJ393234:AAL393234 AKF393234:AKH393234 AUB393234:AUD393234 BDX393234:BDZ393234 BNT393234:BNV393234 BXP393234:BXR393234 CHL393234:CHN393234 CRH393234:CRJ393234 DBD393234:DBF393234 DKZ393234:DLB393234 DUV393234:DUX393234 EER393234:EET393234 EON393234:EOP393234 EYJ393234:EYL393234 FIF393234:FIH393234 FSB393234:FSD393234 GBX393234:GBZ393234 GLT393234:GLV393234 GVP393234:GVR393234 HFL393234:HFN393234 HPH393234:HPJ393234 HZD393234:HZF393234 IIZ393234:IJB393234 ISV393234:ISX393234 JCR393234:JCT393234 JMN393234:JMP393234 JWJ393234:JWL393234 KGF393234:KGH393234 KQB393234:KQD393234 KZX393234:KZZ393234 LJT393234:LJV393234 LTP393234:LTR393234 MDL393234:MDN393234 MNH393234:MNJ393234 MXD393234:MXF393234 NGZ393234:NHB393234 NQV393234:NQX393234 OAR393234:OAT393234 OKN393234:OKP393234 OUJ393234:OUL393234 PEF393234:PEH393234 POB393234:POD393234 PXX393234:PXZ393234 QHT393234:QHV393234 QRP393234:QRR393234 RBL393234:RBN393234 RLH393234:RLJ393234 RVD393234:RVF393234 SEZ393234:SFB393234 SOV393234:SOX393234 SYR393234:SYT393234 TIN393234:TIP393234 TSJ393234:TSL393234 UCF393234:UCH393234 UMB393234:UMD393234 UVX393234:UVZ393234 VFT393234:VFV393234 VPP393234:VPR393234 VZL393234:VZN393234 WJH393234:WJJ393234 WTD393234:WTF393234 D458770:F458770 GR458770:GT458770 QN458770:QP458770 AAJ458770:AAL458770 AKF458770:AKH458770 AUB458770:AUD458770 BDX458770:BDZ458770 BNT458770:BNV458770 BXP458770:BXR458770 CHL458770:CHN458770 CRH458770:CRJ458770 DBD458770:DBF458770 DKZ458770:DLB458770 DUV458770:DUX458770 EER458770:EET458770 EON458770:EOP458770 EYJ458770:EYL458770 FIF458770:FIH458770 FSB458770:FSD458770 GBX458770:GBZ458770 GLT458770:GLV458770 GVP458770:GVR458770 HFL458770:HFN458770 HPH458770:HPJ458770 HZD458770:HZF458770 IIZ458770:IJB458770 ISV458770:ISX458770 JCR458770:JCT458770 JMN458770:JMP458770 JWJ458770:JWL458770 KGF458770:KGH458770 KQB458770:KQD458770 KZX458770:KZZ458770 LJT458770:LJV458770 LTP458770:LTR458770 MDL458770:MDN458770 MNH458770:MNJ458770 MXD458770:MXF458770 NGZ458770:NHB458770 NQV458770:NQX458770 OAR458770:OAT458770 OKN458770:OKP458770 OUJ458770:OUL458770 PEF458770:PEH458770 POB458770:POD458770 PXX458770:PXZ458770 QHT458770:QHV458770 QRP458770:QRR458770 RBL458770:RBN458770 RLH458770:RLJ458770 RVD458770:RVF458770 SEZ458770:SFB458770 SOV458770:SOX458770 SYR458770:SYT458770 TIN458770:TIP458770 TSJ458770:TSL458770 UCF458770:UCH458770 UMB458770:UMD458770 UVX458770:UVZ458770 VFT458770:VFV458770 VPP458770:VPR458770 VZL458770:VZN458770 WJH458770:WJJ458770 WTD458770:WTF458770 D524306:F524306 GR524306:GT524306 QN524306:QP524306 AAJ524306:AAL524306 AKF524306:AKH524306 AUB524306:AUD524306 BDX524306:BDZ524306 BNT524306:BNV524306 BXP524306:BXR524306 CHL524306:CHN524306 CRH524306:CRJ524306 DBD524306:DBF524306 DKZ524306:DLB524306 DUV524306:DUX524306 EER524306:EET524306 EON524306:EOP524306 EYJ524306:EYL524306 FIF524306:FIH524306 FSB524306:FSD524306 GBX524306:GBZ524306 GLT524306:GLV524306 GVP524306:GVR524306 HFL524306:HFN524306 HPH524306:HPJ524306 HZD524306:HZF524306 IIZ524306:IJB524306 ISV524306:ISX524306 JCR524306:JCT524306 JMN524306:JMP524306 JWJ524306:JWL524306 KGF524306:KGH524306 KQB524306:KQD524306 KZX524306:KZZ524306 LJT524306:LJV524306 LTP524306:LTR524306 MDL524306:MDN524306 MNH524306:MNJ524306 MXD524306:MXF524306 NGZ524306:NHB524306 NQV524306:NQX524306 OAR524306:OAT524306 OKN524306:OKP524306 OUJ524306:OUL524306 PEF524306:PEH524306 POB524306:POD524306 PXX524306:PXZ524306 QHT524306:QHV524306 QRP524306:QRR524306 RBL524306:RBN524306 RLH524306:RLJ524306 RVD524306:RVF524306 SEZ524306:SFB524306 SOV524306:SOX524306 SYR524306:SYT524306 TIN524306:TIP524306 TSJ524306:TSL524306 UCF524306:UCH524306 UMB524306:UMD524306 UVX524306:UVZ524306 VFT524306:VFV524306 VPP524306:VPR524306 VZL524306:VZN524306 WJH524306:WJJ524306 WTD524306:WTF524306 D589842:F589842 GR589842:GT589842 QN589842:QP589842 AAJ589842:AAL589842 AKF589842:AKH589842 AUB589842:AUD589842 BDX589842:BDZ589842 BNT589842:BNV589842 BXP589842:BXR589842 CHL589842:CHN589842 CRH589842:CRJ589842 DBD589842:DBF589842 DKZ589842:DLB589842 DUV589842:DUX589842 EER589842:EET589842 EON589842:EOP589842 EYJ589842:EYL589842 FIF589842:FIH589842 FSB589842:FSD589842 GBX589842:GBZ589842 GLT589842:GLV589842 GVP589842:GVR589842 HFL589842:HFN589842 HPH589842:HPJ589842 HZD589842:HZF589842 IIZ589842:IJB589842 ISV589842:ISX589842 JCR589842:JCT589842 JMN589842:JMP589842 JWJ589842:JWL589842 KGF589842:KGH589842 KQB589842:KQD589842 KZX589842:KZZ589842 LJT589842:LJV589842 LTP589842:LTR589842 MDL589842:MDN589842 MNH589842:MNJ589842 MXD589842:MXF589842 NGZ589842:NHB589842 NQV589842:NQX589842 OAR589842:OAT589842 OKN589842:OKP589842 OUJ589842:OUL589842 PEF589842:PEH589842 POB589842:POD589842 PXX589842:PXZ589842 QHT589842:QHV589842 QRP589842:QRR589842 RBL589842:RBN589842 RLH589842:RLJ589842 RVD589842:RVF589842 SEZ589842:SFB589842 SOV589842:SOX589842 SYR589842:SYT589842 TIN589842:TIP589842 TSJ589842:TSL589842 UCF589842:UCH589842 UMB589842:UMD589842 UVX589842:UVZ589842 VFT589842:VFV589842 VPP589842:VPR589842 VZL589842:VZN589842 WJH589842:WJJ589842 WTD589842:WTF589842 D655378:F655378 GR655378:GT655378 QN655378:QP655378 AAJ655378:AAL655378 AKF655378:AKH655378 AUB655378:AUD655378 BDX655378:BDZ655378 BNT655378:BNV655378 BXP655378:BXR655378 CHL655378:CHN655378 CRH655378:CRJ655378 DBD655378:DBF655378 DKZ655378:DLB655378 DUV655378:DUX655378 EER655378:EET655378 EON655378:EOP655378 EYJ655378:EYL655378 FIF655378:FIH655378 FSB655378:FSD655378 GBX655378:GBZ655378 GLT655378:GLV655378 GVP655378:GVR655378 HFL655378:HFN655378 HPH655378:HPJ655378 HZD655378:HZF655378 IIZ655378:IJB655378 ISV655378:ISX655378 JCR655378:JCT655378 JMN655378:JMP655378 JWJ655378:JWL655378 KGF655378:KGH655378 KQB655378:KQD655378 KZX655378:KZZ655378 LJT655378:LJV655378 LTP655378:LTR655378 MDL655378:MDN655378 MNH655378:MNJ655378 MXD655378:MXF655378 NGZ655378:NHB655378 NQV655378:NQX655378 OAR655378:OAT655378 OKN655378:OKP655378 OUJ655378:OUL655378 PEF655378:PEH655378 POB655378:POD655378 PXX655378:PXZ655378 QHT655378:QHV655378 QRP655378:QRR655378 RBL655378:RBN655378 RLH655378:RLJ655378 RVD655378:RVF655378 SEZ655378:SFB655378 SOV655378:SOX655378 SYR655378:SYT655378 TIN655378:TIP655378 TSJ655378:TSL655378 UCF655378:UCH655378 UMB655378:UMD655378 UVX655378:UVZ655378 VFT655378:VFV655378 VPP655378:VPR655378 VZL655378:VZN655378 WJH655378:WJJ655378 WTD655378:WTF655378 D720914:F720914 GR720914:GT720914 QN720914:QP720914 AAJ720914:AAL720914 AKF720914:AKH720914 AUB720914:AUD720914 BDX720914:BDZ720914 BNT720914:BNV720914 BXP720914:BXR720914 CHL720914:CHN720914 CRH720914:CRJ720914 DBD720914:DBF720914 DKZ720914:DLB720914 DUV720914:DUX720914 EER720914:EET720914 EON720914:EOP720914 EYJ720914:EYL720914 FIF720914:FIH720914 FSB720914:FSD720914 GBX720914:GBZ720914 GLT720914:GLV720914 GVP720914:GVR720914 HFL720914:HFN720914 HPH720914:HPJ720914 HZD720914:HZF720914 IIZ720914:IJB720914 ISV720914:ISX720914 JCR720914:JCT720914 JMN720914:JMP720914 JWJ720914:JWL720914 KGF720914:KGH720914 KQB720914:KQD720914 KZX720914:KZZ720914 LJT720914:LJV720914 LTP720914:LTR720914 MDL720914:MDN720914 MNH720914:MNJ720914 MXD720914:MXF720914 NGZ720914:NHB720914 NQV720914:NQX720914 OAR720914:OAT720914 OKN720914:OKP720914 OUJ720914:OUL720914 PEF720914:PEH720914 POB720914:POD720914 PXX720914:PXZ720914 QHT720914:QHV720914 QRP720914:QRR720914 RBL720914:RBN720914 RLH720914:RLJ720914 RVD720914:RVF720914 SEZ720914:SFB720914 SOV720914:SOX720914 SYR720914:SYT720914 TIN720914:TIP720914 TSJ720914:TSL720914 UCF720914:UCH720914 UMB720914:UMD720914 UVX720914:UVZ720914 VFT720914:VFV720914 VPP720914:VPR720914 VZL720914:VZN720914 WJH720914:WJJ720914 WTD720914:WTF720914 D786450:F786450 GR786450:GT786450 QN786450:QP786450 AAJ786450:AAL786450 AKF786450:AKH786450 AUB786450:AUD786450 BDX786450:BDZ786450 BNT786450:BNV786450 BXP786450:BXR786450 CHL786450:CHN786450 CRH786450:CRJ786450 DBD786450:DBF786450 DKZ786450:DLB786450 DUV786450:DUX786450 EER786450:EET786450 EON786450:EOP786450 EYJ786450:EYL786450 FIF786450:FIH786450 FSB786450:FSD786450 GBX786450:GBZ786450 GLT786450:GLV786450 GVP786450:GVR786450 HFL786450:HFN786450 HPH786450:HPJ786450 HZD786450:HZF786450 IIZ786450:IJB786450 ISV786450:ISX786450 JCR786450:JCT786450 JMN786450:JMP786450 JWJ786450:JWL786450 KGF786450:KGH786450 KQB786450:KQD786450 KZX786450:KZZ786450 LJT786450:LJV786450 LTP786450:LTR786450 MDL786450:MDN786450 MNH786450:MNJ786450 MXD786450:MXF786450 NGZ786450:NHB786450 NQV786450:NQX786450 OAR786450:OAT786450 OKN786450:OKP786450 OUJ786450:OUL786450 PEF786450:PEH786450 POB786450:POD786450 PXX786450:PXZ786450 QHT786450:QHV786450 QRP786450:QRR786450 RBL786450:RBN786450 RLH786450:RLJ786450 RVD786450:RVF786450 SEZ786450:SFB786450 SOV786450:SOX786450 SYR786450:SYT786450 TIN786450:TIP786450 TSJ786450:TSL786450 UCF786450:UCH786450 UMB786450:UMD786450 UVX786450:UVZ786450 VFT786450:VFV786450 VPP786450:VPR786450 VZL786450:VZN786450 WJH786450:WJJ786450 WTD786450:WTF786450 D851986:F851986 GR851986:GT851986 QN851986:QP851986 AAJ851986:AAL851986 AKF851986:AKH851986 AUB851986:AUD851986 BDX851986:BDZ851986 BNT851986:BNV851986 BXP851986:BXR851986 CHL851986:CHN851986 CRH851986:CRJ851986 DBD851986:DBF851986 DKZ851986:DLB851986 DUV851986:DUX851986 EER851986:EET851986 EON851986:EOP851986 EYJ851986:EYL851986 FIF851986:FIH851986 FSB851986:FSD851986 GBX851986:GBZ851986 GLT851986:GLV851986 GVP851986:GVR851986 HFL851986:HFN851986 HPH851986:HPJ851986 HZD851986:HZF851986 IIZ851986:IJB851986 ISV851986:ISX851986 JCR851986:JCT851986 JMN851986:JMP851986 JWJ851986:JWL851986 KGF851986:KGH851986 KQB851986:KQD851986 KZX851986:KZZ851986 LJT851986:LJV851986 LTP851986:LTR851986 MDL851986:MDN851986 MNH851986:MNJ851986 MXD851986:MXF851986 NGZ851986:NHB851986 NQV851986:NQX851986 OAR851986:OAT851986 OKN851986:OKP851986 OUJ851986:OUL851986 PEF851986:PEH851986 POB851986:POD851986 PXX851986:PXZ851986 QHT851986:QHV851986 QRP851986:QRR851986 RBL851986:RBN851986 RLH851986:RLJ851986 RVD851986:RVF851986 SEZ851986:SFB851986 SOV851986:SOX851986 SYR851986:SYT851986 TIN851986:TIP851986 TSJ851986:TSL851986 UCF851986:UCH851986 UMB851986:UMD851986 UVX851986:UVZ851986 VFT851986:VFV851986 VPP851986:VPR851986 VZL851986:VZN851986 WJH851986:WJJ851986 WTD851986:WTF851986 D917522:F917522 GR917522:GT917522 QN917522:QP917522 AAJ917522:AAL917522 AKF917522:AKH917522 AUB917522:AUD917522 BDX917522:BDZ917522 BNT917522:BNV917522 BXP917522:BXR917522 CHL917522:CHN917522 CRH917522:CRJ917522 DBD917522:DBF917522 DKZ917522:DLB917522 DUV917522:DUX917522 EER917522:EET917522 EON917522:EOP917522 EYJ917522:EYL917522 FIF917522:FIH917522 FSB917522:FSD917522 GBX917522:GBZ917522 GLT917522:GLV917522 GVP917522:GVR917522 HFL917522:HFN917522 HPH917522:HPJ917522 HZD917522:HZF917522 IIZ917522:IJB917522 ISV917522:ISX917522 JCR917522:JCT917522 JMN917522:JMP917522 JWJ917522:JWL917522 KGF917522:KGH917522 KQB917522:KQD917522 KZX917522:KZZ917522 LJT917522:LJV917522 LTP917522:LTR917522 MDL917522:MDN917522 MNH917522:MNJ917522 MXD917522:MXF917522 NGZ917522:NHB917522 NQV917522:NQX917522 OAR917522:OAT917522 OKN917522:OKP917522 OUJ917522:OUL917522 PEF917522:PEH917522 POB917522:POD917522 PXX917522:PXZ917522 QHT917522:QHV917522 QRP917522:QRR917522 RBL917522:RBN917522 RLH917522:RLJ917522 RVD917522:RVF917522 SEZ917522:SFB917522 SOV917522:SOX917522 SYR917522:SYT917522 TIN917522:TIP917522 TSJ917522:TSL917522 UCF917522:UCH917522 UMB917522:UMD917522 UVX917522:UVZ917522 VFT917522:VFV917522 VPP917522:VPR917522 VZL917522:VZN917522 WJH917522:WJJ917522 WTD917522:WTF917522 D983058:F983058 GR983058:GT983058 QN983058:QP983058 AAJ983058:AAL983058 AKF983058:AKH983058 AUB983058:AUD983058 BDX983058:BDZ983058 BNT983058:BNV983058 BXP983058:BXR983058 CHL983058:CHN983058 CRH983058:CRJ983058 DBD983058:DBF983058 DKZ983058:DLB983058 DUV983058:DUX983058 EER983058:EET983058 EON983058:EOP983058 EYJ983058:EYL983058 FIF983058:FIH983058 FSB983058:FSD983058 GBX983058:GBZ983058 GLT983058:GLV983058 GVP983058:GVR983058 HFL983058:HFN983058 HPH983058:HPJ983058 HZD983058:HZF983058 IIZ983058:IJB983058 ISV983058:ISX983058 JCR983058:JCT983058 JMN983058:JMP983058 JWJ983058:JWL983058 KGF983058:KGH983058 KQB983058:KQD983058 KZX983058:KZZ983058 LJT983058:LJV983058 LTP983058:LTR983058 MDL983058:MDN983058 MNH983058:MNJ983058 MXD983058:MXF983058 NGZ983058:NHB983058 NQV983058:NQX983058 OAR983058:OAT983058 OKN983058:OKP983058 OUJ983058:OUL983058 PEF983058:PEH983058 POB983058:POD983058 PXX983058:PXZ983058 QHT983058:QHV983058 QRP983058:QRR983058 RBL983058:RBN983058 RLH983058:RLJ983058 RVD983058:RVF983058 SEZ983058:SFB983058 SOV983058:SOX983058 SYR983058:SYT983058 TIN983058:TIP983058 TSJ983058:TSL983058 UCF983058:UCH983058 UMB983058:UMD983058 UVX983058:UVZ983058 VFT983058:VFV983058 VPP983058:VPR983058 VZL983058:VZN983058 WJH983058:WJJ983058 WTD983058:WTF983058 WTD15:WTF15 WJH15:WJJ15 VZL15:VZN15 VPP15:VPR15 VFT15:VFV15 UVX15:UVZ15 UMB15:UMD15 UCF15:UCH15 TSJ15:TSL15 TIN15:TIP15 SYR15:SYT15 SOV15:SOX15 SEZ15:SFB15 RVD15:RVF15 RLH15:RLJ15 RBL15:RBN15 QRP15:QRR15 QHT15:QHV15 PXX15:PXZ15 POB15:POD15 PEF15:PEH15 OUJ15:OUL15 OKN15:OKP15 OAR15:OAT15 NQV15:NQX15 NGZ15:NHB15 MXD15:MXF15 MNH15:MNJ15 MDL15:MDN15 LTP15:LTR15 LJT15:LJV15 KZX15:KZZ15 KQB15:KQD15 KGF15:KGH15 JWJ15:JWL15 JMN15:JMP15 JCR15:JCT15 ISV15:ISX15 IIZ15:IJB15 HZD15:HZF15 HPH15:HPJ15 HFL15:HFN15 GVP15:GVR15 GLT15:GLV15 GBX15:GBZ15 FSB15:FSD15 FIF15:FIH15 EYJ15:EYL15 EON15:EOP15 EER15:EET15 DUV15:DUX15 DKZ15:DLB15 DBD15:DBF15 CRH15:CRJ15 CHL15:CHN15 BXP15:BXR15 BNT15:BNV15 BDX15:BDZ15 AUB15:AUD15 AKF15:AKH15 AAJ15:AAL15 QN15:QP15 GR15:GT15 D15:F15 J15:L15" xr:uid="{31CAE2A7-C5EB-4A8A-808B-DF2FEDBB6ECC}"/>
  </dataValidations>
  <pageMargins left="0.25" right="0.25" top="0.75" bottom="0.75" header="0.3" footer="0.3"/>
  <pageSetup paperSize="9" scale="34" fitToHeight="0" orientation="portrait" r:id="rId1"/>
  <colBreaks count="2" manualBreakCount="2">
    <brk id="6" max="138" man="1"/>
    <brk id="12" max="137" man="1"/>
  </colBreaks>
  <ignoredErrors>
    <ignoredError sqref="L26:L27 B11 J21 H21 F26:F27 E52:E55 K52:K55 L29:L30 F29:F30" unlocked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8" tint="-0.249977111117893"/>
  </sheetPr>
  <dimension ref="B1:AE139"/>
  <sheetViews>
    <sheetView showGridLines="0" zoomScale="80" zoomScaleNormal="80" zoomScaleSheetLayoutView="90" workbookViewId="0">
      <selection activeCell="AD29" sqref="AD29"/>
    </sheetView>
  </sheetViews>
  <sheetFormatPr defaultColWidth="9.140625" defaultRowHeight="12.75" x14ac:dyDescent="0.25"/>
  <cols>
    <col min="1" max="1" width="3.7109375" style="75" customWidth="1"/>
    <col min="2" max="2" width="12.5703125" style="75" customWidth="1"/>
    <col min="3" max="3" width="54.28515625" style="75" customWidth="1"/>
    <col min="4" max="4" width="27" style="75" customWidth="1"/>
    <col min="5" max="5" width="16.85546875" style="76" customWidth="1"/>
    <col min="6" max="6" width="17.5703125" style="77" customWidth="1"/>
    <col min="7" max="7" width="3.7109375" style="75" customWidth="1"/>
    <col min="8" max="8" width="12.5703125" style="75" customWidth="1"/>
    <col min="9" max="9" width="57.42578125" style="75" customWidth="1"/>
    <col min="10" max="10" width="28" style="75" customWidth="1"/>
    <col min="11" max="11" width="16.85546875" style="76" customWidth="1"/>
    <col min="12" max="12" width="17.5703125" style="77" customWidth="1"/>
    <col min="13" max="13" width="3.7109375" style="75" customWidth="1"/>
    <col min="14" max="14" width="12.5703125" style="75" customWidth="1"/>
    <col min="15" max="15" width="57.42578125" style="75" customWidth="1"/>
    <col min="16" max="16" width="28" style="75" customWidth="1"/>
    <col min="17" max="17" width="16.85546875" style="76" customWidth="1"/>
    <col min="18" max="18" width="17.5703125" style="77" customWidth="1"/>
    <col min="19" max="19" width="3.7109375" style="75" customWidth="1"/>
    <col min="20" max="20" width="12.5703125" style="75" customWidth="1"/>
    <col min="21" max="21" width="45.85546875" style="75" customWidth="1"/>
    <col min="22" max="22" width="27.28515625" style="75" customWidth="1"/>
    <col min="23" max="23" width="16.7109375" style="75" customWidth="1"/>
    <col min="24" max="24" width="17.7109375" style="75" customWidth="1"/>
    <col min="25" max="25" width="3.7109375" style="75" customWidth="1"/>
    <col min="26" max="26" width="12.5703125" style="75" customWidth="1"/>
    <col min="27" max="27" width="45.85546875" style="75" customWidth="1"/>
    <col min="28" max="28" width="27.28515625" style="75" customWidth="1"/>
    <col min="29" max="29" width="16.7109375" style="75" customWidth="1"/>
    <col min="30" max="30" width="17.7109375" style="75" customWidth="1"/>
    <col min="31" max="31" width="3.7109375" style="75" customWidth="1"/>
    <col min="32" max="16384" width="9.140625" style="75"/>
  </cols>
  <sheetData>
    <row r="1" spans="2:31" ht="13.5" thickBot="1" x14ac:dyDescent="0.3">
      <c r="W1" s="76"/>
      <c r="X1" s="77"/>
      <c r="AC1" s="76"/>
      <c r="AD1" s="77"/>
    </row>
    <row r="2" spans="2:31" ht="29.25" customHeight="1" x14ac:dyDescent="0.25">
      <c r="B2" s="643" t="s">
        <v>217</v>
      </c>
      <c r="C2" s="644"/>
      <c r="D2" s="644"/>
      <c r="E2" s="644"/>
      <c r="F2" s="645"/>
      <c r="H2" s="794" t="s">
        <v>217</v>
      </c>
      <c r="I2" s="795"/>
      <c r="J2" s="795"/>
      <c r="K2" s="795"/>
      <c r="L2" s="796"/>
      <c r="N2" s="794" t="s">
        <v>217</v>
      </c>
      <c r="O2" s="795"/>
      <c r="P2" s="795"/>
      <c r="Q2" s="795"/>
      <c r="R2" s="796"/>
      <c r="T2" s="794" t="s">
        <v>217</v>
      </c>
      <c r="U2" s="795"/>
      <c r="V2" s="795"/>
      <c r="W2" s="795"/>
      <c r="X2" s="796"/>
      <c r="Z2" s="794" t="s">
        <v>217</v>
      </c>
      <c r="AA2" s="795"/>
      <c r="AB2" s="795"/>
      <c r="AC2" s="795"/>
      <c r="AD2" s="796"/>
    </row>
    <row r="3" spans="2:31" ht="15.75" customHeight="1" x14ac:dyDescent="0.25">
      <c r="B3" s="646" t="s">
        <v>218</v>
      </c>
      <c r="C3" s="647"/>
      <c r="D3" s="647"/>
      <c r="E3" s="647"/>
      <c r="F3" s="648"/>
      <c r="H3" s="797" t="s">
        <v>218</v>
      </c>
      <c r="I3" s="798"/>
      <c r="J3" s="798"/>
      <c r="K3" s="798"/>
      <c r="L3" s="799"/>
      <c r="N3" s="797" t="s">
        <v>218</v>
      </c>
      <c r="O3" s="798"/>
      <c r="P3" s="798"/>
      <c r="Q3" s="798"/>
      <c r="R3" s="799"/>
      <c r="T3" s="797" t="s">
        <v>218</v>
      </c>
      <c r="U3" s="798"/>
      <c r="V3" s="798"/>
      <c r="W3" s="798"/>
      <c r="X3" s="799"/>
      <c r="Z3" s="797" t="s">
        <v>218</v>
      </c>
      <c r="AA3" s="798"/>
      <c r="AB3" s="798"/>
      <c r="AC3" s="798"/>
      <c r="AD3" s="799"/>
    </row>
    <row r="4" spans="2:31" s="31" customFormat="1" ht="20.25" customHeight="1" x14ac:dyDescent="0.25">
      <c r="B4" s="649" t="s">
        <v>219</v>
      </c>
      <c r="C4" s="650"/>
      <c r="D4" s="650"/>
      <c r="E4" s="650"/>
      <c r="F4" s="651"/>
      <c r="G4" s="162"/>
      <c r="H4" s="649" t="s">
        <v>219</v>
      </c>
      <c r="I4" s="650"/>
      <c r="J4" s="650"/>
      <c r="K4" s="650"/>
      <c r="L4" s="651"/>
      <c r="M4" s="162"/>
      <c r="N4" s="649" t="s">
        <v>219</v>
      </c>
      <c r="O4" s="650"/>
      <c r="P4" s="650"/>
      <c r="Q4" s="650"/>
      <c r="R4" s="651"/>
      <c r="S4" s="162"/>
      <c r="T4" s="649" t="s">
        <v>219</v>
      </c>
      <c r="U4" s="650"/>
      <c r="V4" s="650"/>
      <c r="W4" s="650"/>
      <c r="X4" s="651"/>
      <c r="Y4" s="162"/>
      <c r="Z4" s="649" t="s">
        <v>219</v>
      </c>
      <c r="AA4" s="650"/>
      <c r="AB4" s="650"/>
      <c r="AC4" s="650"/>
      <c r="AD4" s="651"/>
      <c r="AE4" s="162"/>
    </row>
    <row r="5" spans="2:31" s="31" customFormat="1" ht="20.25" customHeight="1" x14ac:dyDescent="0.25">
      <c r="B5" s="652"/>
      <c r="C5" s="653"/>
      <c r="D5" s="653"/>
      <c r="E5" s="653"/>
      <c r="F5" s="654"/>
      <c r="G5" s="78"/>
      <c r="H5" s="816"/>
      <c r="I5" s="817"/>
      <c r="J5" s="817"/>
      <c r="K5" s="817"/>
      <c r="L5" s="818"/>
      <c r="M5" s="78"/>
      <c r="N5" s="816"/>
      <c r="O5" s="817"/>
      <c r="P5" s="817"/>
      <c r="Q5" s="817"/>
      <c r="R5" s="818"/>
      <c r="S5" s="78"/>
      <c r="T5" s="816"/>
      <c r="U5" s="817"/>
      <c r="V5" s="817"/>
      <c r="W5" s="817"/>
      <c r="X5" s="818"/>
      <c r="Y5" s="78"/>
      <c r="Z5" s="816"/>
      <c r="AA5" s="817"/>
      <c r="AB5" s="817"/>
      <c r="AC5" s="817"/>
      <c r="AD5" s="818"/>
      <c r="AE5" s="78"/>
    </row>
    <row r="6" spans="2:31" s="31" customFormat="1" ht="23.25" customHeight="1" x14ac:dyDescent="0.25">
      <c r="B6" s="627" t="s">
        <v>220</v>
      </c>
      <c r="C6" s="625"/>
      <c r="D6" s="87" t="s">
        <v>221</v>
      </c>
      <c r="E6" s="87" t="s">
        <v>222</v>
      </c>
      <c r="F6" s="119" t="s">
        <v>223</v>
      </c>
      <c r="G6" s="78"/>
      <c r="H6" s="627" t="s">
        <v>220</v>
      </c>
      <c r="I6" s="625"/>
      <c r="J6" s="87" t="s">
        <v>221</v>
      </c>
      <c r="K6" s="87" t="s">
        <v>222</v>
      </c>
      <c r="L6" s="119" t="s">
        <v>223</v>
      </c>
      <c r="M6" s="78"/>
      <c r="N6" s="627" t="s">
        <v>220</v>
      </c>
      <c r="O6" s="625"/>
      <c r="P6" s="87" t="s">
        <v>221</v>
      </c>
      <c r="Q6" s="87" t="s">
        <v>222</v>
      </c>
      <c r="R6" s="119" t="s">
        <v>223</v>
      </c>
      <c r="S6" s="78"/>
      <c r="T6" s="627" t="s">
        <v>220</v>
      </c>
      <c r="U6" s="625"/>
      <c r="V6" s="87" t="s">
        <v>221</v>
      </c>
      <c r="W6" s="87" t="s">
        <v>222</v>
      </c>
      <c r="X6" s="119" t="s">
        <v>223</v>
      </c>
      <c r="Y6" s="78"/>
      <c r="Z6" s="627" t="s">
        <v>220</v>
      </c>
      <c r="AA6" s="625"/>
      <c r="AB6" s="87" t="s">
        <v>221</v>
      </c>
      <c r="AC6" s="87" t="s">
        <v>222</v>
      </c>
      <c r="AD6" s="119" t="s">
        <v>223</v>
      </c>
      <c r="AE6" s="78"/>
    </row>
    <row r="7" spans="2:31" s="31" customFormat="1" ht="15" customHeight="1" x14ac:dyDescent="0.25">
      <c r="B7" s="803" t="str">
        <f>RESUMO!C4</f>
        <v>Nº do Processo Administrativo: 25389.000227/2025-35</v>
      </c>
      <c r="C7" s="804"/>
      <c r="D7" s="88"/>
      <c r="E7" s="89"/>
      <c r="F7" s="120"/>
      <c r="G7" s="78"/>
      <c r="H7" s="803" t="str">
        <f>B7</f>
        <v>Nº do Processo Administrativo: 25389.000227/2025-35</v>
      </c>
      <c r="I7" s="804"/>
      <c r="J7" s="88"/>
      <c r="K7" s="89"/>
      <c r="L7" s="120"/>
      <c r="M7" s="78"/>
      <c r="N7" s="634" t="str">
        <f>H7</f>
        <v>Nº do Processo Administrativo: 25389.000227/2025-35</v>
      </c>
      <c r="O7" s="635"/>
      <c r="P7" s="88"/>
      <c r="Q7" s="89"/>
      <c r="R7" s="120"/>
      <c r="S7" s="78"/>
      <c r="T7" s="803" t="str">
        <f>N7</f>
        <v>Nº do Processo Administrativo: 25389.000227/2025-35</v>
      </c>
      <c r="U7" s="804"/>
      <c r="V7" s="88"/>
      <c r="W7" s="89"/>
      <c r="X7" s="120"/>
      <c r="Y7" s="78"/>
      <c r="Z7" s="803" t="str">
        <f>+T7</f>
        <v>Nº do Processo Administrativo: 25389.000227/2025-35</v>
      </c>
      <c r="AA7" s="804"/>
      <c r="AB7" s="88"/>
      <c r="AC7" s="89"/>
      <c r="AD7" s="120"/>
      <c r="AE7" s="78"/>
    </row>
    <row r="8" spans="2:31" s="31" customFormat="1" ht="15" customHeight="1" x14ac:dyDescent="0.25">
      <c r="B8" s="627" t="s">
        <v>335</v>
      </c>
      <c r="C8" s="625"/>
      <c r="D8" s="90" t="s">
        <v>225</v>
      </c>
      <c r="E8" s="655"/>
      <c r="F8" s="656" t="s">
        <v>226</v>
      </c>
      <c r="G8" s="78"/>
      <c r="H8" s="627" t="s">
        <v>335</v>
      </c>
      <c r="I8" s="625"/>
      <c r="J8" s="90" t="s">
        <v>225</v>
      </c>
      <c r="K8" s="655"/>
      <c r="L8" s="656" t="s">
        <v>226</v>
      </c>
      <c r="M8" s="78"/>
      <c r="N8" s="627" t="s">
        <v>335</v>
      </c>
      <c r="O8" s="625"/>
      <c r="P8" s="90" t="s">
        <v>225</v>
      </c>
      <c r="Q8" s="655"/>
      <c r="R8" s="656" t="s">
        <v>226</v>
      </c>
      <c r="S8" s="78"/>
      <c r="T8" s="627" t="s">
        <v>335</v>
      </c>
      <c r="U8" s="625"/>
      <c r="V8" s="90" t="s">
        <v>225</v>
      </c>
      <c r="W8" s="655"/>
      <c r="X8" s="656" t="s">
        <v>226</v>
      </c>
      <c r="Y8" s="78"/>
      <c r="Z8" s="627" t="s">
        <v>335</v>
      </c>
      <c r="AA8" s="625"/>
      <c r="AB8" s="90" t="s">
        <v>225</v>
      </c>
      <c r="AC8" s="655"/>
      <c r="AD8" s="656" t="s">
        <v>226</v>
      </c>
      <c r="AE8" s="78"/>
    </row>
    <row r="9" spans="2:31" s="31" customFormat="1" ht="15" customHeight="1" x14ac:dyDescent="0.25">
      <c r="B9" s="636" t="s">
        <v>227</v>
      </c>
      <c r="C9" s="637"/>
      <c r="D9" s="91" t="s">
        <v>228</v>
      </c>
      <c r="E9" s="638"/>
      <c r="F9" s="639" t="s">
        <v>229</v>
      </c>
      <c r="G9" s="78"/>
      <c r="H9" s="636" t="str">
        <f>B9</f>
        <v>FIOCRUZ/ RJ</v>
      </c>
      <c r="I9" s="637"/>
      <c r="J9" s="91" t="s">
        <v>228</v>
      </c>
      <c r="K9" s="638"/>
      <c r="L9" s="639" t="s">
        <v>229</v>
      </c>
      <c r="M9" s="78"/>
      <c r="N9" s="636" t="str">
        <f>B9</f>
        <v>FIOCRUZ/ RJ</v>
      </c>
      <c r="O9" s="637"/>
      <c r="P9" s="91" t="s">
        <v>228</v>
      </c>
      <c r="Q9" s="638"/>
      <c r="R9" s="639" t="s">
        <v>229</v>
      </c>
      <c r="S9" s="78"/>
      <c r="T9" s="636" t="str">
        <f>N9</f>
        <v>FIOCRUZ/ RJ</v>
      </c>
      <c r="U9" s="637"/>
      <c r="V9" s="91" t="s">
        <v>228</v>
      </c>
      <c r="W9" s="638"/>
      <c r="X9" s="639" t="s">
        <v>229</v>
      </c>
      <c r="Y9" s="78"/>
      <c r="Z9" s="636" t="str">
        <f>+T9</f>
        <v>FIOCRUZ/ RJ</v>
      </c>
      <c r="AA9" s="637"/>
      <c r="AB9" s="91" t="s">
        <v>228</v>
      </c>
      <c r="AC9" s="638"/>
      <c r="AD9" s="639" t="s">
        <v>229</v>
      </c>
      <c r="AE9" s="78"/>
    </row>
    <row r="10" spans="2:31" s="31" customFormat="1" ht="15" x14ac:dyDescent="0.25">
      <c r="B10" s="627" t="s">
        <v>230</v>
      </c>
      <c r="C10" s="625"/>
      <c r="D10" s="30" t="s">
        <v>231</v>
      </c>
      <c r="E10" s="625" t="s">
        <v>232</v>
      </c>
      <c r="F10" s="626"/>
      <c r="G10" s="78"/>
      <c r="H10" s="627" t="s">
        <v>230</v>
      </c>
      <c r="I10" s="625"/>
      <c r="J10" s="30" t="s">
        <v>231</v>
      </c>
      <c r="K10" s="625" t="s">
        <v>232</v>
      </c>
      <c r="L10" s="626"/>
      <c r="M10" s="78"/>
      <c r="N10" s="627" t="s">
        <v>230</v>
      </c>
      <c r="O10" s="625"/>
      <c r="P10" s="30" t="s">
        <v>231</v>
      </c>
      <c r="Q10" s="625" t="s">
        <v>232</v>
      </c>
      <c r="R10" s="626"/>
      <c r="S10" s="78"/>
      <c r="T10" s="627" t="s">
        <v>230</v>
      </c>
      <c r="U10" s="625"/>
      <c r="V10" s="30" t="s">
        <v>231</v>
      </c>
      <c r="W10" s="625" t="s">
        <v>232</v>
      </c>
      <c r="X10" s="626"/>
      <c r="Y10" s="78"/>
      <c r="Z10" s="627" t="s">
        <v>230</v>
      </c>
      <c r="AA10" s="625"/>
      <c r="AB10" s="30" t="s">
        <v>231</v>
      </c>
      <c r="AC10" s="625" t="s">
        <v>232</v>
      </c>
      <c r="AD10" s="626"/>
      <c r="AE10" s="78"/>
    </row>
    <row r="11" spans="2:31" s="31" customFormat="1" ht="15.95" customHeight="1" x14ac:dyDescent="0.25">
      <c r="B11" s="720" t="str">
        <f>'Legenda - Abas Numéricas'!D17</f>
        <v>Técnico Mecânico I</v>
      </c>
      <c r="C11" s="721"/>
      <c r="D11" s="92"/>
      <c r="E11" s="722"/>
      <c r="F11" s="723"/>
      <c r="G11" s="78"/>
      <c r="H11" s="720" t="str">
        <f>+'Legenda - Abas Numéricas'!D18</f>
        <v>Técnico Mecânico I - Diurno</v>
      </c>
      <c r="I11" s="721"/>
      <c r="J11" s="92"/>
      <c r="K11" s="722"/>
      <c r="L11" s="723"/>
      <c r="M11" s="78"/>
      <c r="N11" s="720" t="str">
        <f>'Legenda - Abas Numéricas'!D19</f>
        <v>Técnico Mecânico I - Noturno</v>
      </c>
      <c r="O11" s="721"/>
      <c r="P11" s="92"/>
      <c r="Q11" s="722"/>
      <c r="R11" s="723"/>
      <c r="S11" s="78"/>
      <c r="T11" s="720" t="str">
        <f>'Legenda - Abas Numéricas'!D20</f>
        <v>Técnico Mecânico II</v>
      </c>
      <c r="U11" s="721"/>
      <c r="V11" s="92"/>
      <c r="W11" s="722"/>
      <c r="X11" s="723"/>
      <c r="Y11" s="78"/>
      <c r="Z11" s="815" t="str">
        <f>'Legenda - Abas Numéricas'!D21</f>
        <v>Técnico Mecânico II - Diurno</v>
      </c>
      <c r="AA11" s="721"/>
      <c r="AB11" s="92"/>
      <c r="AC11" s="722"/>
      <c r="AD11" s="723"/>
      <c r="AE11" s="78"/>
    </row>
    <row r="12" spans="2:31" s="31" customFormat="1" ht="15" x14ac:dyDescent="0.25">
      <c r="B12" s="627" t="s">
        <v>233</v>
      </c>
      <c r="C12" s="625"/>
      <c r="D12" s="625"/>
      <c r="E12" s="625"/>
      <c r="F12" s="626"/>
      <c r="G12" s="78"/>
      <c r="H12" s="627" t="s">
        <v>233</v>
      </c>
      <c r="I12" s="625"/>
      <c r="J12" s="625"/>
      <c r="K12" s="625"/>
      <c r="L12" s="626"/>
      <c r="M12" s="78"/>
      <c r="N12" s="627" t="s">
        <v>233</v>
      </c>
      <c r="O12" s="625"/>
      <c r="P12" s="625"/>
      <c r="Q12" s="625"/>
      <c r="R12" s="626"/>
      <c r="S12" s="78"/>
      <c r="T12" s="627" t="s">
        <v>233</v>
      </c>
      <c r="U12" s="625"/>
      <c r="V12" s="625"/>
      <c r="W12" s="625"/>
      <c r="X12" s="626"/>
      <c r="Y12" s="78"/>
      <c r="Z12" s="627" t="s">
        <v>233</v>
      </c>
      <c r="AA12" s="625"/>
      <c r="AB12" s="625"/>
      <c r="AC12" s="625"/>
      <c r="AD12" s="626"/>
      <c r="AE12" s="78"/>
    </row>
    <row r="13" spans="2:31" s="31" customFormat="1" ht="15" x14ac:dyDescent="0.25">
      <c r="B13" s="636" t="s">
        <v>234</v>
      </c>
      <c r="C13" s="637"/>
      <c r="D13" s="93" t="s">
        <v>235</v>
      </c>
      <c r="E13" s="638" t="s">
        <v>236</v>
      </c>
      <c r="F13" s="639"/>
      <c r="G13" s="78"/>
      <c r="H13" s="636" t="s">
        <v>234</v>
      </c>
      <c r="I13" s="637"/>
      <c r="J13" s="93" t="s">
        <v>235</v>
      </c>
      <c r="K13" s="638" t="s">
        <v>236</v>
      </c>
      <c r="L13" s="639"/>
      <c r="M13" s="78"/>
      <c r="N13" s="636" t="s">
        <v>234</v>
      </c>
      <c r="O13" s="637"/>
      <c r="P13" s="93" t="s">
        <v>235</v>
      </c>
      <c r="Q13" s="638" t="s">
        <v>236</v>
      </c>
      <c r="R13" s="639"/>
      <c r="S13" s="78"/>
      <c r="T13" s="636" t="s">
        <v>234</v>
      </c>
      <c r="U13" s="637"/>
      <c r="V13" s="93" t="s">
        <v>235</v>
      </c>
      <c r="W13" s="638" t="s">
        <v>236</v>
      </c>
      <c r="X13" s="639"/>
      <c r="Y13" s="78"/>
      <c r="Z13" s="636" t="s">
        <v>234</v>
      </c>
      <c r="AA13" s="637"/>
      <c r="AB13" s="93" t="s">
        <v>235</v>
      </c>
      <c r="AC13" s="638" t="s">
        <v>236</v>
      </c>
      <c r="AD13" s="639"/>
      <c r="AE13" s="78"/>
    </row>
    <row r="14" spans="2:31" s="31" customFormat="1" ht="15" x14ac:dyDescent="0.25">
      <c r="B14" s="640" t="str">
        <f>+'Legenda - Abas Numéricas'!G17</f>
        <v>44 h (Segunda a Sexta)</v>
      </c>
      <c r="C14" s="641" t="str">
        <f>'Legenda - Abas Numéricas'!G17</f>
        <v>44 h (Segunda a Sexta)</v>
      </c>
      <c r="D14" s="625" t="s">
        <v>237</v>
      </c>
      <c r="E14" s="625"/>
      <c r="F14" s="626"/>
      <c r="G14" s="78"/>
      <c r="H14" s="640" t="str">
        <f>+'Legenda - Abas Numéricas'!G18</f>
        <v>12X36 h Plantão diurno</v>
      </c>
      <c r="I14" s="641" t="e">
        <f>'Legenda - Abas Numéricas'!#REF!</f>
        <v>#REF!</v>
      </c>
      <c r="J14" s="625" t="s">
        <v>237</v>
      </c>
      <c r="K14" s="625"/>
      <c r="L14" s="626"/>
      <c r="M14" s="78"/>
      <c r="N14" s="640" t="str">
        <f>+'Legenda - Abas Numéricas'!G19</f>
        <v>12X36 h Plantão noturno</v>
      </c>
      <c r="O14" s="641" t="str">
        <f>'Legenda - Abas Numéricas'!G19</f>
        <v>12X36 h Plantão noturno</v>
      </c>
      <c r="P14" s="625" t="s">
        <v>237</v>
      </c>
      <c r="Q14" s="625"/>
      <c r="R14" s="626"/>
      <c r="S14" s="78"/>
      <c r="T14" s="640" t="str">
        <f>+'Legenda - Abas Numéricas'!G20</f>
        <v>44 h (Segunda a Sexta)</v>
      </c>
      <c r="U14" s="641"/>
      <c r="V14" s="625" t="s">
        <v>237</v>
      </c>
      <c r="W14" s="625"/>
      <c r="X14" s="626"/>
      <c r="Y14" s="78"/>
      <c r="Z14" s="640" t="str">
        <f>+'Legenda - Abas Numéricas'!G21</f>
        <v>12X36 h Plantão diurno</v>
      </c>
      <c r="AA14" s="641"/>
      <c r="AB14" s="625" t="s">
        <v>237</v>
      </c>
      <c r="AC14" s="625"/>
      <c r="AD14" s="626"/>
      <c r="AE14" s="78"/>
    </row>
    <row r="15" spans="2:31" s="31" customFormat="1" ht="15" x14ac:dyDescent="0.25">
      <c r="B15" s="627" t="s">
        <v>238</v>
      </c>
      <c r="C15" s="625"/>
      <c r="D15" s="624"/>
      <c r="E15" s="624"/>
      <c r="F15" s="642"/>
      <c r="G15" s="78"/>
      <c r="H15" s="627" t="s">
        <v>238</v>
      </c>
      <c r="I15" s="625"/>
      <c r="J15" s="624"/>
      <c r="K15" s="624"/>
      <c r="L15" s="642"/>
      <c r="M15" s="78"/>
      <c r="N15" s="627" t="s">
        <v>238</v>
      </c>
      <c r="O15" s="625"/>
      <c r="P15" s="624"/>
      <c r="Q15" s="624"/>
      <c r="R15" s="642"/>
      <c r="S15" s="78"/>
      <c r="T15" s="627" t="s">
        <v>238</v>
      </c>
      <c r="U15" s="625"/>
      <c r="V15" s="624"/>
      <c r="W15" s="624"/>
      <c r="X15" s="642"/>
      <c r="Y15" s="78"/>
      <c r="Z15" s="627" t="s">
        <v>238</v>
      </c>
      <c r="AA15" s="625"/>
      <c r="AB15" s="624"/>
      <c r="AC15" s="624"/>
      <c r="AD15" s="642"/>
      <c r="AE15" s="78"/>
    </row>
    <row r="16" spans="2:31" s="31" customFormat="1" ht="20.25" customHeight="1" x14ac:dyDescent="0.25">
      <c r="B16" s="623"/>
      <c r="C16" s="624"/>
      <c r="D16" s="625" t="s">
        <v>239</v>
      </c>
      <c r="E16" s="625"/>
      <c r="F16" s="626"/>
      <c r="G16" s="78"/>
      <c r="H16" s="623"/>
      <c r="I16" s="624"/>
      <c r="J16" s="625" t="s">
        <v>239</v>
      </c>
      <c r="K16" s="625"/>
      <c r="L16" s="626"/>
      <c r="M16" s="78"/>
      <c r="N16" s="623"/>
      <c r="O16" s="624"/>
      <c r="P16" s="625" t="s">
        <v>239</v>
      </c>
      <c r="Q16" s="625"/>
      <c r="R16" s="626"/>
      <c r="S16" s="78"/>
      <c r="T16" s="623"/>
      <c r="U16" s="624"/>
      <c r="V16" s="625" t="s">
        <v>239</v>
      </c>
      <c r="W16" s="625"/>
      <c r="X16" s="626"/>
      <c r="Y16" s="78"/>
      <c r="Z16" s="623"/>
      <c r="AA16" s="624"/>
      <c r="AB16" s="625" t="s">
        <v>239</v>
      </c>
      <c r="AC16" s="625"/>
      <c r="AD16" s="626"/>
      <c r="AE16" s="78"/>
    </row>
    <row r="17" spans="2:31" s="31" customFormat="1" ht="15" x14ac:dyDescent="0.25">
      <c r="B17" s="627" t="s">
        <v>240</v>
      </c>
      <c r="C17" s="625"/>
      <c r="D17" s="628" t="str">
        <f>+'Legenda - Abas Numéricas'!E17</f>
        <v>3141-10</v>
      </c>
      <c r="E17" s="628"/>
      <c r="F17" s="629"/>
      <c r="G17" s="78"/>
      <c r="H17" s="627" t="s">
        <v>240</v>
      </c>
      <c r="I17" s="625"/>
      <c r="J17" s="628" t="str">
        <f>+'Legenda - Abas Numéricas'!E18</f>
        <v>3141-10</v>
      </c>
      <c r="K17" s="628"/>
      <c r="L17" s="629"/>
      <c r="M17" s="78"/>
      <c r="N17" s="627" t="s">
        <v>240</v>
      </c>
      <c r="O17" s="625"/>
      <c r="P17" s="628" t="str">
        <f>+'Legenda - Abas Numéricas'!E19</f>
        <v>3141-10</v>
      </c>
      <c r="Q17" s="628"/>
      <c r="R17" s="629"/>
      <c r="S17" s="78"/>
      <c r="T17" s="627" t="s">
        <v>240</v>
      </c>
      <c r="U17" s="625"/>
      <c r="V17" s="628" t="str">
        <f>+'Legenda - Abas Numéricas'!E20</f>
        <v>3141-10</v>
      </c>
      <c r="W17" s="628"/>
      <c r="X17" s="629"/>
      <c r="Y17" s="78"/>
      <c r="Z17" s="627" t="s">
        <v>240</v>
      </c>
      <c r="AA17" s="625"/>
      <c r="AB17" s="628">
        <f>+'Legenda - Abas Numéricas'!K20</f>
        <v>0</v>
      </c>
      <c r="AC17" s="628"/>
      <c r="AD17" s="629"/>
      <c r="AE17" s="78"/>
    </row>
    <row r="18" spans="2:31" s="31" customFormat="1" ht="15" x14ac:dyDescent="0.25">
      <c r="B18" s="623"/>
      <c r="C18" s="624"/>
      <c r="D18" s="625" t="s">
        <v>241</v>
      </c>
      <c r="E18" s="625"/>
      <c r="F18" s="626"/>
      <c r="G18" s="78"/>
      <c r="H18" s="623"/>
      <c r="I18" s="624"/>
      <c r="J18" s="625" t="s">
        <v>241</v>
      </c>
      <c r="K18" s="625"/>
      <c r="L18" s="626"/>
      <c r="M18" s="78"/>
      <c r="N18" s="623"/>
      <c r="O18" s="624"/>
      <c r="P18" s="625" t="s">
        <v>241</v>
      </c>
      <c r="Q18" s="625"/>
      <c r="R18" s="626"/>
      <c r="S18" s="78"/>
      <c r="T18" s="623"/>
      <c r="U18" s="624"/>
      <c r="V18" s="625" t="s">
        <v>241</v>
      </c>
      <c r="W18" s="625"/>
      <c r="X18" s="626"/>
      <c r="Y18" s="78"/>
      <c r="Z18" s="623"/>
      <c r="AA18" s="624"/>
      <c r="AB18" s="625" t="s">
        <v>241</v>
      </c>
      <c r="AC18" s="625"/>
      <c r="AD18" s="626"/>
      <c r="AE18" s="78"/>
    </row>
    <row r="19" spans="2:31" s="31" customFormat="1" ht="15" x14ac:dyDescent="0.25">
      <c r="B19" s="627" t="s">
        <v>242</v>
      </c>
      <c r="C19" s="625"/>
      <c r="D19" s="630">
        <v>44986</v>
      </c>
      <c r="E19" s="630"/>
      <c r="F19" s="631"/>
      <c r="G19" s="78"/>
      <c r="H19" s="627" t="s">
        <v>242</v>
      </c>
      <c r="I19" s="625"/>
      <c r="J19" s="630"/>
      <c r="K19" s="630"/>
      <c r="L19" s="631"/>
      <c r="M19" s="78"/>
      <c r="N19" s="627" t="s">
        <v>242</v>
      </c>
      <c r="O19" s="625"/>
      <c r="P19" s="630"/>
      <c r="Q19" s="630"/>
      <c r="R19" s="631"/>
      <c r="S19" s="78"/>
      <c r="T19" s="627" t="s">
        <v>242</v>
      </c>
      <c r="U19" s="625"/>
      <c r="V19" s="630"/>
      <c r="W19" s="630"/>
      <c r="X19" s="631"/>
      <c r="Y19" s="78"/>
      <c r="Z19" s="627" t="s">
        <v>242</v>
      </c>
      <c r="AA19" s="625"/>
      <c r="AB19" s="630"/>
      <c r="AC19" s="630"/>
      <c r="AD19" s="631"/>
      <c r="AE19" s="78"/>
    </row>
    <row r="20" spans="2:31" s="31" customFormat="1" ht="15" x14ac:dyDescent="0.25">
      <c r="B20" s="632" t="s">
        <v>243</v>
      </c>
      <c r="C20" s="633"/>
      <c r="D20" s="625" t="s">
        <v>244</v>
      </c>
      <c r="E20" s="625"/>
      <c r="F20" s="626"/>
      <c r="G20" s="78"/>
      <c r="H20" s="632" t="s">
        <v>243</v>
      </c>
      <c r="I20" s="633"/>
      <c r="J20" s="625" t="s">
        <v>244</v>
      </c>
      <c r="K20" s="625"/>
      <c r="L20" s="626"/>
      <c r="M20" s="78"/>
      <c r="N20" s="632" t="s">
        <v>243</v>
      </c>
      <c r="O20" s="633"/>
      <c r="P20" s="625" t="s">
        <v>244</v>
      </c>
      <c r="Q20" s="625"/>
      <c r="R20" s="626"/>
      <c r="S20" s="78"/>
      <c r="T20" s="632" t="s">
        <v>243</v>
      </c>
      <c r="U20" s="633"/>
      <c r="V20" s="625" t="s">
        <v>244</v>
      </c>
      <c r="W20" s="625"/>
      <c r="X20" s="626"/>
      <c r="Y20" s="78"/>
      <c r="Z20" s="632" t="s">
        <v>243</v>
      </c>
      <c r="AA20" s="633"/>
      <c r="AB20" s="625" t="s">
        <v>244</v>
      </c>
      <c r="AC20" s="625"/>
      <c r="AD20" s="626"/>
      <c r="AE20" s="78"/>
    </row>
    <row r="21" spans="2:31" s="31" customFormat="1" ht="15.75" thickBot="1" x14ac:dyDescent="0.3">
      <c r="B21" s="620">
        <f>'Legenda - Abas Numéricas'!J4</f>
        <v>0</v>
      </c>
      <c r="C21" s="621"/>
      <c r="D21" s="621">
        <f>'Legenda - Abas Numéricas'!K17</f>
        <v>0</v>
      </c>
      <c r="E21" s="621"/>
      <c r="F21" s="622"/>
      <c r="G21" s="78"/>
      <c r="H21" s="620">
        <f>$B$21</f>
        <v>0</v>
      </c>
      <c r="I21" s="621"/>
      <c r="J21" s="621">
        <f>+'Legenda - Abas Numéricas'!K18</f>
        <v>0</v>
      </c>
      <c r="K21" s="621"/>
      <c r="L21" s="622"/>
      <c r="M21" s="78"/>
      <c r="N21" s="620">
        <f>$B$21</f>
        <v>0</v>
      </c>
      <c r="O21" s="621"/>
      <c r="P21" s="621">
        <f>'Legenda - Abas Numéricas'!K19</f>
        <v>0</v>
      </c>
      <c r="Q21" s="621"/>
      <c r="R21" s="622"/>
      <c r="S21" s="78"/>
      <c r="T21" s="620">
        <f>$B$21</f>
        <v>0</v>
      </c>
      <c r="U21" s="621"/>
      <c r="V21" s="813">
        <f>'Legenda - Abas Numéricas'!K20</f>
        <v>0</v>
      </c>
      <c r="W21" s="813"/>
      <c r="X21" s="814"/>
      <c r="Y21" s="78"/>
      <c r="Z21" s="620">
        <f>$B$21</f>
        <v>0</v>
      </c>
      <c r="AA21" s="621"/>
      <c r="AB21" s="813">
        <f>+'Legenda - Abas Numéricas'!K21</f>
        <v>0</v>
      </c>
      <c r="AC21" s="813"/>
      <c r="AD21" s="814"/>
      <c r="AE21" s="78"/>
    </row>
    <row r="22" spans="2:31" ht="17.25" customHeight="1" x14ac:dyDescent="0.25">
      <c r="B22" s="121"/>
      <c r="C22" s="79"/>
      <c r="D22" s="79"/>
      <c r="F22" s="122"/>
      <c r="H22" s="121"/>
      <c r="I22" s="79"/>
      <c r="J22" s="79"/>
      <c r="L22" s="122"/>
      <c r="N22" s="121"/>
      <c r="O22" s="79"/>
      <c r="P22" s="79"/>
      <c r="R22" s="122"/>
      <c r="T22" s="121"/>
      <c r="U22" s="79"/>
      <c r="V22" s="79"/>
      <c r="W22" s="76"/>
      <c r="X22" s="122"/>
      <c r="Z22" s="121"/>
      <c r="AA22" s="79"/>
      <c r="AB22" s="79"/>
      <c r="AC22" s="76"/>
      <c r="AD22" s="122"/>
    </row>
    <row r="23" spans="2:31" ht="15" customHeight="1" x14ac:dyDescent="0.25">
      <c r="B23" s="580" t="s">
        <v>245</v>
      </c>
      <c r="C23" s="581"/>
      <c r="D23" s="581"/>
      <c r="E23" s="581"/>
      <c r="F23" s="582"/>
      <c r="H23" s="580" t="s">
        <v>245</v>
      </c>
      <c r="I23" s="581"/>
      <c r="J23" s="581"/>
      <c r="K23" s="581"/>
      <c r="L23" s="582"/>
      <c r="N23" s="580" t="s">
        <v>245</v>
      </c>
      <c r="O23" s="581"/>
      <c r="P23" s="581"/>
      <c r="Q23" s="581"/>
      <c r="R23" s="582"/>
      <c r="T23" s="580" t="s">
        <v>245</v>
      </c>
      <c r="U23" s="581"/>
      <c r="V23" s="581"/>
      <c r="W23" s="581"/>
      <c r="X23" s="582"/>
      <c r="Z23" s="580" t="s">
        <v>245</v>
      </c>
      <c r="AA23" s="581"/>
      <c r="AB23" s="581"/>
      <c r="AC23" s="581"/>
      <c r="AD23" s="582"/>
    </row>
    <row r="24" spans="2:31" ht="22.5" customHeight="1" x14ac:dyDescent="0.25">
      <c r="B24" s="123">
        <v>1</v>
      </c>
      <c r="C24" s="589" t="s">
        <v>246</v>
      </c>
      <c r="D24" s="589"/>
      <c r="E24" s="97" t="s">
        <v>47</v>
      </c>
      <c r="F24" s="124" t="s">
        <v>247</v>
      </c>
      <c r="H24" s="123">
        <v>1</v>
      </c>
      <c r="I24" s="589" t="s">
        <v>246</v>
      </c>
      <c r="J24" s="589"/>
      <c r="K24" s="97" t="s">
        <v>47</v>
      </c>
      <c r="L24" s="124" t="s">
        <v>247</v>
      </c>
      <c r="N24" s="123">
        <v>1</v>
      </c>
      <c r="O24" s="589" t="s">
        <v>246</v>
      </c>
      <c r="P24" s="589"/>
      <c r="Q24" s="97" t="s">
        <v>47</v>
      </c>
      <c r="R24" s="124" t="s">
        <v>247</v>
      </c>
      <c r="T24" s="123">
        <v>1</v>
      </c>
      <c r="U24" s="589" t="s">
        <v>246</v>
      </c>
      <c r="V24" s="589"/>
      <c r="W24" s="97" t="s">
        <v>47</v>
      </c>
      <c r="X24" s="124" t="s">
        <v>247</v>
      </c>
      <c r="Z24" s="123">
        <v>1</v>
      </c>
      <c r="AA24" s="589" t="s">
        <v>246</v>
      </c>
      <c r="AB24" s="589"/>
      <c r="AC24" s="97" t="s">
        <v>47</v>
      </c>
      <c r="AD24" s="124" t="s">
        <v>247</v>
      </c>
    </row>
    <row r="25" spans="2:31" ht="20.25" customHeight="1" x14ac:dyDescent="0.25">
      <c r="B25" s="125" t="s">
        <v>48</v>
      </c>
      <c r="C25" s="600" t="s">
        <v>248</v>
      </c>
      <c r="D25" s="601"/>
      <c r="E25" s="47" t="s">
        <v>18</v>
      </c>
      <c r="F25" s="126">
        <f>D21</f>
        <v>0</v>
      </c>
      <c r="H25" s="125" t="s">
        <v>48</v>
      </c>
      <c r="I25" s="600" t="s">
        <v>248</v>
      </c>
      <c r="J25" s="601"/>
      <c r="K25" s="47" t="s">
        <v>18</v>
      </c>
      <c r="L25" s="126">
        <f>+J21</f>
        <v>0</v>
      </c>
      <c r="N25" s="125" t="s">
        <v>48</v>
      </c>
      <c r="O25" s="600" t="s">
        <v>248</v>
      </c>
      <c r="P25" s="601"/>
      <c r="Q25" s="47" t="s">
        <v>18</v>
      </c>
      <c r="R25" s="126">
        <f>+P21</f>
        <v>0</v>
      </c>
      <c r="T25" s="125" t="s">
        <v>48</v>
      </c>
      <c r="U25" s="600" t="s">
        <v>248</v>
      </c>
      <c r="V25" s="601"/>
      <c r="W25" s="47" t="s">
        <v>18</v>
      </c>
      <c r="X25" s="126">
        <f>V21</f>
        <v>0</v>
      </c>
      <c r="Z25" s="125" t="s">
        <v>48</v>
      </c>
      <c r="AA25" s="600" t="s">
        <v>248</v>
      </c>
      <c r="AB25" s="601"/>
      <c r="AC25" s="47" t="s">
        <v>18</v>
      </c>
      <c r="AD25" s="126">
        <f>+AB21</f>
        <v>0</v>
      </c>
    </row>
    <row r="26" spans="2:31" ht="15" customHeight="1" x14ac:dyDescent="0.25">
      <c r="B26" s="125" t="s">
        <v>52</v>
      </c>
      <c r="C26" s="600" t="s">
        <v>249</v>
      </c>
      <c r="D26" s="601"/>
      <c r="E26" s="95">
        <v>0.3</v>
      </c>
      <c r="F26" s="126">
        <f>E26*$F$25</f>
        <v>0</v>
      </c>
      <c r="H26" s="125" t="s">
        <v>52</v>
      </c>
      <c r="I26" s="600" t="s">
        <v>249</v>
      </c>
      <c r="J26" s="601"/>
      <c r="K26" s="95">
        <v>0.3</v>
      </c>
      <c r="L26" s="126">
        <f>K26*$R$25</f>
        <v>0</v>
      </c>
      <c r="N26" s="125" t="s">
        <v>52</v>
      </c>
      <c r="O26" s="600" t="s">
        <v>249</v>
      </c>
      <c r="P26" s="601"/>
      <c r="Q26" s="95">
        <v>0.3</v>
      </c>
      <c r="R26" s="126">
        <f>Q26*$R$25</f>
        <v>0</v>
      </c>
      <c r="T26" s="125" t="s">
        <v>52</v>
      </c>
      <c r="U26" s="600" t="s">
        <v>249</v>
      </c>
      <c r="V26" s="601"/>
      <c r="W26" s="95">
        <v>0.3</v>
      </c>
      <c r="X26" s="126">
        <f>W26*$X$25</f>
        <v>0</v>
      </c>
      <c r="Z26" s="125" t="s">
        <v>52</v>
      </c>
      <c r="AA26" s="600" t="s">
        <v>249</v>
      </c>
      <c r="AB26" s="601"/>
      <c r="AC26" s="95">
        <v>0.3</v>
      </c>
      <c r="AD26" s="126">
        <f>AC26*$X$25</f>
        <v>0</v>
      </c>
    </row>
    <row r="27" spans="2:31" ht="19.5" customHeight="1" x14ac:dyDescent="0.25">
      <c r="B27" s="125" t="s">
        <v>56</v>
      </c>
      <c r="C27" s="600" t="s">
        <v>250</v>
      </c>
      <c r="D27" s="601"/>
      <c r="E27" s="96">
        <v>0</v>
      </c>
      <c r="F27" s="126">
        <f>E27*B21</f>
        <v>0</v>
      </c>
      <c r="H27" s="125" t="s">
        <v>56</v>
      </c>
      <c r="I27" s="600" t="s">
        <v>250</v>
      </c>
      <c r="J27" s="601"/>
      <c r="K27" s="96">
        <v>0</v>
      </c>
      <c r="L27" s="126">
        <f>K27*H21</f>
        <v>0</v>
      </c>
      <c r="N27" s="125" t="s">
        <v>56</v>
      </c>
      <c r="O27" s="600" t="s">
        <v>250</v>
      </c>
      <c r="P27" s="601"/>
      <c r="Q27" s="96">
        <v>0</v>
      </c>
      <c r="R27" s="126">
        <f>Q27*N21</f>
        <v>0</v>
      </c>
      <c r="T27" s="125" t="s">
        <v>56</v>
      </c>
      <c r="U27" s="600" t="s">
        <v>250</v>
      </c>
      <c r="V27" s="601"/>
      <c r="W27" s="96">
        <v>0</v>
      </c>
      <c r="X27" s="126">
        <f>W27*$X$25</f>
        <v>0</v>
      </c>
      <c r="Z27" s="125" t="s">
        <v>56</v>
      </c>
      <c r="AA27" s="600" t="s">
        <v>250</v>
      </c>
      <c r="AB27" s="601"/>
      <c r="AC27" s="96">
        <v>0</v>
      </c>
      <c r="AD27" s="126">
        <f>AC27*$X$25</f>
        <v>0</v>
      </c>
    </row>
    <row r="28" spans="2:31" ht="15" customHeight="1" x14ac:dyDescent="0.25">
      <c r="B28" s="125" t="s">
        <v>70</v>
      </c>
      <c r="C28" s="600" t="s">
        <v>251</v>
      </c>
      <c r="D28" s="601"/>
      <c r="E28" s="95">
        <v>0</v>
      </c>
      <c r="F28" s="126">
        <f>E28*$F$25</f>
        <v>0</v>
      </c>
      <c r="H28" s="125" t="s">
        <v>70</v>
      </c>
      <c r="I28" s="600" t="s">
        <v>251</v>
      </c>
      <c r="J28" s="601"/>
      <c r="K28" s="95">
        <v>0</v>
      </c>
      <c r="L28" s="126">
        <f>K28*$R$25</f>
        <v>0</v>
      </c>
      <c r="N28" s="125" t="s">
        <v>70</v>
      </c>
      <c r="O28" s="600" t="s">
        <v>251</v>
      </c>
      <c r="P28" s="601"/>
      <c r="Q28" s="95">
        <v>0.2</v>
      </c>
      <c r="R28" s="126">
        <f>SUM(R25:R27)/180*0.2*8*15</f>
        <v>0</v>
      </c>
      <c r="T28" s="125" t="s">
        <v>70</v>
      </c>
      <c r="U28" s="600" t="s">
        <v>251</v>
      </c>
      <c r="V28" s="601"/>
      <c r="W28" s="95">
        <v>0</v>
      </c>
      <c r="X28" s="126">
        <f>SUM(X25:X27)/220*W28*8*15.21</f>
        <v>0</v>
      </c>
      <c r="Z28" s="125" t="s">
        <v>70</v>
      </c>
      <c r="AA28" s="600" t="s">
        <v>251</v>
      </c>
      <c r="AB28" s="601"/>
      <c r="AC28" s="95">
        <v>0</v>
      </c>
      <c r="AD28" s="126">
        <f>SUM(AD25:AD27)/180*AC28*8*15.21</f>
        <v>0</v>
      </c>
    </row>
    <row r="29" spans="2:31" ht="15" customHeight="1" x14ac:dyDescent="0.25">
      <c r="B29" s="125" t="s">
        <v>73</v>
      </c>
      <c r="C29" s="600" t="s">
        <v>252</v>
      </c>
      <c r="D29" s="601"/>
      <c r="E29" s="95">
        <v>0</v>
      </c>
      <c r="F29" s="126">
        <f>E29*$F$25</f>
        <v>0</v>
      </c>
      <c r="H29" s="125" t="s">
        <v>73</v>
      </c>
      <c r="I29" s="600" t="s">
        <v>252</v>
      </c>
      <c r="J29" s="601"/>
      <c r="K29" s="95">
        <v>0</v>
      </c>
      <c r="L29" s="126">
        <f>K29*$R$25</f>
        <v>0</v>
      </c>
      <c r="N29" s="125" t="s">
        <v>73</v>
      </c>
      <c r="O29" s="600" t="s">
        <v>252</v>
      </c>
      <c r="P29" s="601"/>
      <c r="Q29" s="95">
        <v>0</v>
      </c>
      <c r="R29" s="126">
        <f>Q29*$R$25</f>
        <v>0</v>
      </c>
      <c r="T29" s="125" t="s">
        <v>73</v>
      </c>
      <c r="U29" s="600" t="s">
        <v>252</v>
      </c>
      <c r="V29" s="601"/>
      <c r="W29" s="95">
        <v>0</v>
      </c>
      <c r="X29" s="126">
        <f>W29*$X$25</f>
        <v>0</v>
      </c>
      <c r="Z29" s="125" t="s">
        <v>73</v>
      </c>
      <c r="AA29" s="600" t="s">
        <v>252</v>
      </c>
      <c r="AB29" s="601"/>
      <c r="AC29" s="95">
        <v>0</v>
      </c>
      <c r="AD29" s="126">
        <f>AC29*$X$25</f>
        <v>0</v>
      </c>
    </row>
    <row r="30" spans="2:31" ht="15" customHeight="1" x14ac:dyDescent="0.25">
      <c r="B30" s="125" t="s">
        <v>76</v>
      </c>
      <c r="C30" s="600" t="s">
        <v>253</v>
      </c>
      <c r="D30" s="601"/>
      <c r="E30" s="95">
        <v>0</v>
      </c>
      <c r="F30" s="126">
        <f>E30*$F$25</f>
        <v>0</v>
      </c>
      <c r="H30" s="125" t="s">
        <v>76</v>
      </c>
      <c r="I30" s="600" t="s">
        <v>253</v>
      </c>
      <c r="J30" s="601"/>
      <c r="K30" s="95">
        <v>0</v>
      </c>
      <c r="L30" s="126">
        <f>K30*$R$25</f>
        <v>0</v>
      </c>
      <c r="N30" s="125" t="s">
        <v>76</v>
      </c>
      <c r="O30" s="600" t="s">
        <v>253</v>
      </c>
      <c r="P30" s="601"/>
      <c r="Q30" s="95">
        <v>0</v>
      </c>
      <c r="R30" s="126">
        <f>Q30*$R$25</f>
        <v>0</v>
      </c>
      <c r="T30" s="125" t="s">
        <v>76</v>
      </c>
      <c r="U30" s="600" t="s">
        <v>253</v>
      </c>
      <c r="V30" s="601"/>
      <c r="W30" s="95">
        <v>0</v>
      </c>
      <c r="X30" s="126">
        <f>W30*$X$25</f>
        <v>0</v>
      </c>
      <c r="Z30" s="125" t="s">
        <v>76</v>
      </c>
      <c r="AA30" s="600" t="s">
        <v>253</v>
      </c>
      <c r="AB30" s="601"/>
      <c r="AC30" s="95">
        <v>0</v>
      </c>
      <c r="AD30" s="126">
        <f>AC30*$X$25</f>
        <v>0</v>
      </c>
    </row>
    <row r="31" spans="2:31" ht="15" customHeight="1" x14ac:dyDescent="0.25">
      <c r="B31" s="612" t="s">
        <v>254</v>
      </c>
      <c r="C31" s="613"/>
      <c r="D31" s="613"/>
      <c r="E31" s="614"/>
      <c r="F31" s="127">
        <f>SUM(F25:F30)</f>
        <v>0</v>
      </c>
      <c r="H31" s="612" t="s">
        <v>254</v>
      </c>
      <c r="I31" s="613"/>
      <c r="J31" s="613"/>
      <c r="K31" s="614"/>
      <c r="L31" s="127">
        <f>SUM(L25:L30)</f>
        <v>0</v>
      </c>
      <c r="N31" s="612" t="s">
        <v>254</v>
      </c>
      <c r="O31" s="613"/>
      <c r="P31" s="613"/>
      <c r="Q31" s="614"/>
      <c r="R31" s="127">
        <f>SUM(R25:R30)</f>
        <v>0</v>
      </c>
      <c r="T31" s="612" t="s">
        <v>254</v>
      </c>
      <c r="U31" s="613"/>
      <c r="V31" s="613"/>
      <c r="W31" s="614"/>
      <c r="X31" s="127">
        <f>SUM(X25:X30)</f>
        <v>0</v>
      </c>
      <c r="Z31" s="612" t="s">
        <v>254</v>
      </c>
      <c r="AA31" s="613"/>
      <c r="AB31" s="613"/>
      <c r="AC31" s="614"/>
      <c r="AD31" s="127">
        <f>SUM(AD25:AD30)</f>
        <v>0</v>
      </c>
    </row>
    <row r="32" spans="2:31" ht="15" customHeight="1" x14ac:dyDescent="0.25">
      <c r="B32" s="128"/>
      <c r="C32" s="118"/>
      <c r="D32" s="118"/>
      <c r="E32" s="118"/>
      <c r="F32" s="129"/>
      <c r="H32" s="128"/>
      <c r="I32" s="118"/>
      <c r="J32" s="118"/>
      <c r="K32" s="118"/>
      <c r="L32" s="129"/>
      <c r="N32" s="128"/>
      <c r="O32" s="118"/>
      <c r="P32" s="118"/>
      <c r="Q32" s="118"/>
      <c r="R32" s="129"/>
      <c r="T32" s="128"/>
      <c r="U32" s="118"/>
      <c r="V32" s="118"/>
      <c r="W32" s="118"/>
      <c r="X32" s="129"/>
      <c r="Z32" s="128"/>
      <c r="AA32" s="118"/>
      <c r="AB32" s="118"/>
      <c r="AC32" s="118"/>
      <c r="AD32" s="129"/>
    </row>
    <row r="33" spans="2:30" ht="17.25" customHeight="1" x14ac:dyDescent="0.25">
      <c r="B33" s="580" t="s">
        <v>41</v>
      </c>
      <c r="C33" s="581"/>
      <c r="D33" s="581"/>
      <c r="E33" s="581"/>
      <c r="F33" s="582"/>
      <c r="H33" s="580" t="s">
        <v>41</v>
      </c>
      <c r="I33" s="581"/>
      <c r="J33" s="581"/>
      <c r="K33" s="581"/>
      <c r="L33" s="582"/>
      <c r="N33" s="580" t="s">
        <v>41</v>
      </c>
      <c r="O33" s="581"/>
      <c r="P33" s="581"/>
      <c r="Q33" s="581"/>
      <c r="R33" s="582"/>
      <c r="T33" s="580" t="s">
        <v>41</v>
      </c>
      <c r="U33" s="581"/>
      <c r="V33" s="581"/>
      <c r="W33" s="581"/>
      <c r="X33" s="582"/>
      <c r="Z33" s="580" t="s">
        <v>41</v>
      </c>
      <c r="AA33" s="581"/>
      <c r="AB33" s="581"/>
      <c r="AC33" s="581"/>
      <c r="AD33" s="582"/>
    </row>
    <row r="34" spans="2:30" ht="24.75" customHeight="1" x14ac:dyDescent="0.25">
      <c r="B34" s="615" t="s">
        <v>46</v>
      </c>
      <c r="C34" s="616"/>
      <c r="D34" s="617"/>
      <c r="E34" s="97" t="s">
        <v>47</v>
      </c>
      <c r="F34" s="124" t="s">
        <v>247</v>
      </c>
      <c r="H34" s="615" t="s">
        <v>46</v>
      </c>
      <c r="I34" s="616"/>
      <c r="J34" s="617"/>
      <c r="K34" s="97" t="s">
        <v>47</v>
      </c>
      <c r="L34" s="124" t="s">
        <v>247</v>
      </c>
      <c r="N34" s="615" t="s">
        <v>46</v>
      </c>
      <c r="O34" s="616"/>
      <c r="P34" s="617"/>
      <c r="Q34" s="97" t="s">
        <v>47</v>
      </c>
      <c r="R34" s="124" t="s">
        <v>247</v>
      </c>
      <c r="T34" s="615" t="s">
        <v>46</v>
      </c>
      <c r="U34" s="616"/>
      <c r="V34" s="617"/>
      <c r="W34" s="97" t="s">
        <v>47</v>
      </c>
      <c r="X34" s="124" t="s">
        <v>247</v>
      </c>
      <c r="Z34" s="615" t="s">
        <v>46</v>
      </c>
      <c r="AA34" s="616"/>
      <c r="AB34" s="617"/>
      <c r="AC34" s="97" t="s">
        <v>47</v>
      </c>
      <c r="AD34" s="124" t="s">
        <v>247</v>
      </c>
    </row>
    <row r="35" spans="2:30" x14ac:dyDescent="0.25">
      <c r="B35" s="125" t="s">
        <v>48</v>
      </c>
      <c r="C35" s="600" t="s">
        <v>49</v>
      </c>
      <c r="D35" s="601"/>
      <c r="E35" s="108">
        <f>'Encargos_Rescisão_Prof Ausente'!$E$6</f>
        <v>0</v>
      </c>
      <c r="F35" s="130">
        <f>$F$31*E35</f>
        <v>0</v>
      </c>
      <c r="H35" s="125" t="s">
        <v>48</v>
      </c>
      <c r="I35" s="600" t="s">
        <v>49</v>
      </c>
      <c r="J35" s="601"/>
      <c r="K35" s="108">
        <f>'Encargos_Rescisão_Prof Ausente'!$E$6</f>
        <v>0</v>
      </c>
      <c r="L35" s="130">
        <f>$R$31*K35</f>
        <v>0</v>
      </c>
      <c r="N35" s="125" t="s">
        <v>48</v>
      </c>
      <c r="O35" s="600" t="s">
        <v>49</v>
      </c>
      <c r="P35" s="601"/>
      <c r="Q35" s="108">
        <f>'Encargos_Rescisão_Prof Ausente'!$E$6</f>
        <v>0</v>
      </c>
      <c r="R35" s="130">
        <f>$R$31*Q35</f>
        <v>0</v>
      </c>
      <c r="T35" s="125" t="s">
        <v>48</v>
      </c>
      <c r="U35" s="600" t="s">
        <v>49</v>
      </c>
      <c r="V35" s="601"/>
      <c r="W35" s="108">
        <f>'Encargos_Rescisão_Prof Ausente'!$E$6</f>
        <v>0</v>
      </c>
      <c r="X35" s="130">
        <f>$X$31*W35</f>
        <v>0</v>
      </c>
      <c r="Z35" s="125" t="s">
        <v>48</v>
      </c>
      <c r="AA35" s="600" t="s">
        <v>49</v>
      </c>
      <c r="AB35" s="601"/>
      <c r="AC35" s="108">
        <f>'Encargos_Rescisão_Prof Ausente'!$E$6</f>
        <v>0</v>
      </c>
      <c r="AD35" s="130">
        <f>$X$31*AC35</f>
        <v>0</v>
      </c>
    </row>
    <row r="36" spans="2:30" ht="15" customHeight="1" x14ac:dyDescent="0.25">
      <c r="B36" s="125" t="s">
        <v>52</v>
      </c>
      <c r="C36" s="600" t="s">
        <v>53</v>
      </c>
      <c r="D36" s="601"/>
      <c r="E36" s="108">
        <f>'Encargos_Rescisão_Prof Ausente'!$E$7</f>
        <v>0</v>
      </c>
      <c r="F36" s="130">
        <f>$F$31*E36</f>
        <v>0</v>
      </c>
      <c r="H36" s="125" t="s">
        <v>52</v>
      </c>
      <c r="I36" s="600" t="s">
        <v>53</v>
      </c>
      <c r="J36" s="601"/>
      <c r="K36" s="108">
        <f>'Encargos_Rescisão_Prof Ausente'!$E$7</f>
        <v>0</v>
      </c>
      <c r="L36" s="130">
        <f>$R$31*K36</f>
        <v>0</v>
      </c>
      <c r="N36" s="125" t="s">
        <v>52</v>
      </c>
      <c r="O36" s="600" t="s">
        <v>53</v>
      </c>
      <c r="P36" s="601"/>
      <c r="Q36" s="108">
        <f>'Encargos_Rescisão_Prof Ausente'!$E$7</f>
        <v>0</v>
      </c>
      <c r="R36" s="130">
        <f>$R$31*Q36</f>
        <v>0</v>
      </c>
      <c r="T36" s="125" t="s">
        <v>52</v>
      </c>
      <c r="U36" s="600" t="s">
        <v>53</v>
      </c>
      <c r="V36" s="601"/>
      <c r="W36" s="108">
        <f>'Encargos_Rescisão_Prof Ausente'!$E$7</f>
        <v>0</v>
      </c>
      <c r="X36" s="130">
        <f>$X$31*W36</f>
        <v>0</v>
      </c>
      <c r="Z36" s="125" t="s">
        <v>52</v>
      </c>
      <c r="AA36" s="600" t="s">
        <v>53</v>
      </c>
      <c r="AB36" s="601"/>
      <c r="AC36" s="108">
        <f>'Encargos_Rescisão_Prof Ausente'!$E$7</f>
        <v>0</v>
      </c>
      <c r="AD36" s="130">
        <f>$X$31*AC36</f>
        <v>0</v>
      </c>
    </row>
    <row r="37" spans="2:30" ht="26.25" customHeight="1" x14ac:dyDescent="0.25">
      <c r="B37" s="125" t="s">
        <v>56</v>
      </c>
      <c r="C37" s="618" t="s">
        <v>57</v>
      </c>
      <c r="D37" s="619"/>
      <c r="E37" s="108">
        <f>'Encargos_Rescisão_Prof Ausente'!$E$8</f>
        <v>0</v>
      </c>
      <c r="F37" s="130">
        <f>$F$31*E37</f>
        <v>0</v>
      </c>
      <c r="H37" s="125" t="s">
        <v>56</v>
      </c>
      <c r="I37" s="618" t="s">
        <v>57</v>
      </c>
      <c r="J37" s="619"/>
      <c r="K37" s="108">
        <f>'Encargos_Rescisão_Prof Ausente'!$E$8</f>
        <v>0</v>
      </c>
      <c r="L37" s="130">
        <f>$R$31*K37</f>
        <v>0</v>
      </c>
      <c r="N37" s="125" t="s">
        <v>56</v>
      </c>
      <c r="O37" s="618" t="s">
        <v>57</v>
      </c>
      <c r="P37" s="619"/>
      <c r="Q37" s="108">
        <f>'Encargos_Rescisão_Prof Ausente'!$E$8</f>
        <v>0</v>
      </c>
      <c r="R37" s="130">
        <f>$R$31*Q37</f>
        <v>0</v>
      </c>
      <c r="T37" s="125" t="s">
        <v>56</v>
      </c>
      <c r="U37" s="618" t="s">
        <v>57</v>
      </c>
      <c r="V37" s="619"/>
      <c r="W37" s="108">
        <f>'Encargos_Rescisão_Prof Ausente'!$E$8</f>
        <v>0</v>
      </c>
      <c r="X37" s="130">
        <f>$X$31*W37</f>
        <v>0</v>
      </c>
      <c r="Z37" s="125" t="s">
        <v>56</v>
      </c>
      <c r="AA37" s="618" t="s">
        <v>57</v>
      </c>
      <c r="AB37" s="619"/>
      <c r="AC37" s="108">
        <f>'Encargos_Rescisão_Prof Ausente'!$E$8</f>
        <v>0</v>
      </c>
      <c r="AD37" s="130">
        <f>$X$31*AC37</f>
        <v>0</v>
      </c>
    </row>
    <row r="38" spans="2:30" ht="24" customHeight="1" x14ac:dyDescent="0.25">
      <c r="B38" s="572" t="s">
        <v>60</v>
      </c>
      <c r="C38" s="573"/>
      <c r="D38" s="573"/>
      <c r="E38" s="573"/>
      <c r="F38" s="131">
        <f>SUM(F35:F37)</f>
        <v>0</v>
      </c>
      <c r="H38" s="572" t="s">
        <v>60</v>
      </c>
      <c r="I38" s="573"/>
      <c r="J38" s="573"/>
      <c r="K38" s="573"/>
      <c r="L38" s="131">
        <f>SUM(L35:L37)</f>
        <v>0</v>
      </c>
      <c r="N38" s="572" t="s">
        <v>60</v>
      </c>
      <c r="O38" s="573"/>
      <c r="P38" s="573"/>
      <c r="Q38" s="573"/>
      <c r="R38" s="131">
        <f>SUM(R35:R37)</f>
        <v>0</v>
      </c>
      <c r="T38" s="572" t="s">
        <v>60</v>
      </c>
      <c r="U38" s="573"/>
      <c r="V38" s="573"/>
      <c r="W38" s="573"/>
      <c r="X38" s="131">
        <f>SUM(X35:X37)</f>
        <v>0</v>
      </c>
      <c r="Z38" s="572" t="s">
        <v>60</v>
      </c>
      <c r="AA38" s="573"/>
      <c r="AB38" s="573"/>
      <c r="AC38" s="573"/>
      <c r="AD38" s="131">
        <f>SUM(AD35:AD37)</f>
        <v>0</v>
      </c>
    </row>
    <row r="39" spans="2:30" ht="22.5" customHeight="1" x14ac:dyDescent="0.25">
      <c r="B39" s="592"/>
      <c r="C39" s="593"/>
      <c r="D39" s="593"/>
      <c r="E39" s="593"/>
      <c r="F39" s="594"/>
      <c r="H39" s="592"/>
      <c r="I39" s="593"/>
      <c r="J39" s="593"/>
      <c r="K39" s="593"/>
      <c r="L39" s="594"/>
      <c r="N39" s="592"/>
      <c r="O39" s="593"/>
      <c r="P39" s="593"/>
      <c r="Q39" s="593"/>
      <c r="R39" s="594"/>
      <c r="T39" s="592"/>
      <c r="U39" s="593"/>
      <c r="V39" s="593"/>
      <c r="W39" s="593"/>
      <c r="X39" s="594"/>
      <c r="Z39" s="592"/>
      <c r="AA39" s="593"/>
      <c r="AB39" s="593"/>
      <c r="AC39" s="593"/>
      <c r="AD39" s="594"/>
    </row>
    <row r="40" spans="2:30" ht="15" customHeight="1" x14ac:dyDescent="0.25">
      <c r="B40" s="596" t="s">
        <v>61</v>
      </c>
      <c r="C40" s="589"/>
      <c r="D40" s="589"/>
      <c r="E40" s="97" t="s">
        <v>47</v>
      </c>
      <c r="F40" s="124" t="s">
        <v>247</v>
      </c>
      <c r="H40" s="596" t="s">
        <v>61</v>
      </c>
      <c r="I40" s="589"/>
      <c r="J40" s="589"/>
      <c r="K40" s="97" t="s">
        <v>47</v>
      </c>
      <c r="L40" s="124" t="s">
        <v>247</v>
      </c>
      <c r="N40" s="596" t="s">
        <v>61</v>
      </c>
      <c r="O40" s="589"/>
      <c r="P40" s="589"/>
      <c r="Q40" s="97" t="s">
        <v>47</v>
      </c>
      <c r="R40" s="124" t="s">
        <v>247</v>
      </c>
      <c r="T40" s="596" t="s">
        <v>61</v>
      </c>
      <c r="U40" s="589"/>
      <c r="V40" s="589"/>
      <c r="W40" s="97" t="s">
        <v>47</v>
      </c>
      <c r="X40" s="124" t="s">
        <v>247</v>
      </c>
      <c r="Z40" s="596" t="s">
        <v>61</v>
      </c>
      <c r="AA40" s="589"/>
      <c r="AB40" s="589"/>
      <c r="AC40" s="97" t="s">
        <v>47</v>
      </c>
      <c r="AD40" s="124" t="s">
        <v>247</v>
      </c>
    </row>
    <row r="41" spans="2:30" ht="19.5" customHeight="1" x14ac:dyDescent="0.25">
      <c r="B41" s="125" t="s">
        <v>48</v>
      </c>
      <c r="C41" s="600" t="s">
        <v>62</v>
      </c>
      <c r="D41" s="601"/>
      <c r="E41" s="108">
        <f>'Encargos_Rescisão_Prof Ausente'!$E$12</f>
        <v>0</v>
      </c>
      <c r="F41" s="130">
        <f t="shared" ref="F41:F48" si="0">E41*$F$31</f>
        <v>0</v>
      </c>
      <c r="H41" s="125" t="s">
        <v>48</v>
      </c>
      <c r="I41" s="600" t="s">
        <v>62</v>
      </c>
      <c r="J41" s="601"/>
      <c r="K41" s="108">
        <f>'Encargos_Rescisão_Prof Ausente'!$E$12</f>
        <v>0</v>
      </c>
      <c r="L41" s="130">
        <f t="shared" ref="L41:L48" si="1">K41*$R$31</f>
        <v>0</v>
      </c>
      <c r="N41" s="125" t="s">
        <v>48</v>
      </c>
      <c r="O41" s="600" t="s">
        <v>62</v>
      </c>
      <c r="P41" s="601"/>
      <c r="Q41" s="108">
        <f>'Encargos_Rescisão_Prof Ausente'!$E$12</f>
        <v>0</v>
      </c>
      <c r="R41" s="130">
        <f>Q41*$R$31</f>
        <v>0</v>
      </c>
      <c r="T41" s="125" t="s">
        <v>48</v>
      </c>
      <c r="U41" s="600" t="s">
        <v>62</v>
      </c>
      <c r="V41" s="601"/>
      <c r="W41" s="108">
        <f>'Encargos_Rescisão_Prof Ausente'!$E$12</f>
        <v>0</v>
      </c>
      <c r="X41" s="130">
        <f>W41*$X$31</f>
        <v>0</v>
      </c>
      <c r="Z41" s="125" t="s">
        <v>48</v>
      </c>
      <c r="AA41" s="600" t="s">
        <v>62</v>
      </c>
      <c r="AB41" s="601"/>
      <c r="AC41" s="108">
        <f>'Encargos_Rescisão_Prof Ausente'!$E$12</f>
        <v>0</v>
      </c>
      <c r="AD41" s="130">
        <f>AC41*$X$31</f>
        <v>0</v>
      </c>
    </row>
    <row r="42" spans="2:30" ht="15" customHeight="1" x14ac:dyDescent="0.25">
      <c r="B42" s="125" t="s">
        <v>52</v>
      </c>
      <c r="C42" s="600" t="s">
        <v>65</v>
      </c>
      <c r="D42" s="601"/>
      <c r="E42" s="108">
        <f>'Encargos_Rescisão_Prof Ausente'!$E$13</f>
        <v>0</v>
      </c>
      <c r="F42" s="130">
        <f t="shared" si="0"/>
        <v>0</v>
      </c>
      <c r="H42" s="125" t="s">
        <v>52</v>
      </c>
      <c r="I42" s="600" t="s">
        <v>65</v>
      </c>
      <c r="J42" s="601"/>
      <c r="K42" s="108">
        <f>'Encargos_Rescisão_Prof Ausente'!$E$13</f>
        <v>0</v>
      </c>
      <c r="L42" s="130">
        <f t="shared" si="1"/>
        <v>0</v>
      </c>
      <c r="N42" s="125" t="s">
        <v>52</v>
      </c>
      <c r="O42" s="600" t="s">
        <v>65</v>
      </c>
      <c r="P42" s="601"/>
      <c r="Q42" s="108">
        <f>'Encargos_Rescisão_Prof Ausente'!$E$13</f>
        <v>0</v>
      </c>
      <c r="R42" s="130">
        <f t="shared" ref="R42:R48" si="2">Q42*$R$31</f>
        <v>0</v>
      </c>
      <c r="T42" s="125" t="s">
        <v>52</v>
      </c>
      <c r="U42" s="600" t="s">
        <v>65</v>
      </c>
      <c r="V42" s="601"/>
      <c r="W42" s="108">
        <f>'Encargos_Rescisão_Prof Ausente'!$E$13</f>
        <v>0</v>
      </c>
      <c r="X42" s="130">
        <f t="shared" ref="X42:X48" si="3">W42*$X$31</f>
        <v>0</v>
      </c>
      <c r="Z42" s="125" t="s">
        <v>52</v>
      </c>
      <c r="AA42" s="600" t="s">
        <v>65</v>
      </c>
      <c r="AB42" s="601"/>
      <c r="AC42" s="108">
        <f>'Encargos_Rescisão_Prof Ausente'!$E$13</f>
        <v>0</v>
      </c>
      <c r="AD42" s="130">
        <f t="shared" ref="AD42:AD48" si="4">AC42*$X$31</f>
        <v>0</v>
      </c>
    </row>
    <row r="43" spans="2:30" ht="15" customHeight="1" x14ac:dyDescent="0.25">
      <c r="B43" s="125" t="s">
        <v>56</v>
      </c>
      <c r="C43" s="600" t="s">
        <v>67</v>
      </c>
      <c r="D43" s="601"/>
      <c r="E43" s="108">
        <f>'Encargos_Rescisão_Prof Ausente'!$E$14</f>
        <v>0</v>
      </c>
      <c r="F43" s="130">
        <f t="shared" si="0"/>
        <v>0</v>
      </c>
      <c r="H43" s="125" t="s">
        <v>56</v>
      </c>
      <c r="I43" s="600" t="s">
        <v>67</v>
      </c>
      <c r="J43" s="601"/>
      <c r="K43" s="108">
        <f>'Encargos_Rescisão_Prof Ausente'!$E$14</f>
        <v>0</v>
      </c>
      <c r="L43" s="130">
        <f t="shared" si="1"/>
        <v>0</v>
      </c>
      <c r="N43" s="125" t="s">
        <v>56</v>
      </c>
      <c r="O43" s="600" t="s">
        <v>67</v>
      </c>
      <c r="P43" s="601"/>
      <c r="Q43" s="108">
        <f>'Encargos_Rescisão_Prof Ausente'!$E$14</f>
        <v>0</v>
      </c>
      <c r="R43" s="130">
        <f t="shared" si="2"/>
        <v>0</v>
      </c>
      <c r="T43" s="125" t="s">
        <v>56</v>
      </c>
      <c r="U43" s="600" t="s">
        <v>67</v>
      </c>
      <c r="V43" s="601"/>
      <c r="W43" s="108">
        <f>'Encargos_Rescisão_Prof Ausente'!$E$14</f>
        <v>0</v>
      </c>
      <c r="X43" s="130">
        <f t="shared" si="3"/>
        <v>0</v>
      </c>
      <c r="Z43" s="125" t="s">
        <v>56</v>
      </c>
      <c r="AA43" s="600" t="s">
        <v>67</v>
      </c>
      <c r="AB43" s="601"/>
      <c r="AC43" s="108">
        <f>'Encargos_Rescisão_Prof Ausente'!$E$14</f>
        <v>0</v>
      </c>
      <c r="AD43" s="130">
        <f t="shared" si="4"/>
        <v>0</v>
      </c>
    </row>
    <row r="44" spans="2:30" ht="15" customHeight="1" x14ac:dyDescent="0.25">
      <c r="B44" s="125" t="s">
        <v>70</v>
      </c>
      <c r="C44" s="600" t="s">
        <v>71</v>
      </c>
      <c r="D44" s="601"/>
      <c r="E44" s="108">
        <f>'Encargos_Rescisão_Prof Ausente'!$E$15</f>
        <v>0</v>
      </c>
      <c r="F44" s="130">
        <f t="shared" si="0"/>
        <v>0</v>
      </c>
      <c r="H44" s="125" t="s">
        <v>70</v>
      </c>
      <c r="I44" s="600" t="s">
        <v>71</v>
      </c>
      <c r="J44" s="601"/>
      <c r="K44" s="108">
        <f>'Encargos_Rescisão_Prof Ausente'!$E$15</f>
        <v>0</v>
      </c>
      <c r="L44" s="130">
        <f t="shared" si="1"/>
        <v>0</v>
      </c>
      <c r="N44" s="125" t="s">
        <v>70</v>
      </c>
      <c r="O44" s="600" t="s">
        <v>71</v>
      </c>
      <c r="P44" s="601"/>
      <c r="Q44" s="108">
        <f>'Encargos_Rescisão_Prof Ausente'!$E$15</f>
        <v>0</v>
      </c>
      <c r="R44" s="130">
        <f t="shared" si="2"/>
        <v>0</v>
      </c>
      <c r="T44" s="125" t="s">
        <v>70</v>
      </c>
      <c r="U44" s="600" t="s">
        <v>71</v>
      </c>
      <c r="V44" s="601"/>
      <c r="W44" s="108">
        <f>'Encargos_Rescisão_Prof Ausente'!$E$15</f>
        <v>0</v>
      </c>
      <c r="X44" s="130">
        <f t="shared" si="3"/>
        <v>0</v>
      </c>
      <c r="Z44" s="125" t="s">
        <v>70</v>
      </c>
      <c r="AA44" s="600" t="s">
        <v>71</v>
      </c>
      <c r="AB44" s="601"/>
      <c r="AC44" s="108">
        <f>'Encargos_Rescisão_Prof Ausente'!$E$15</f>
        <v>0</v>
      </c>
      <c r="AD44" s="130">
        <f t="shared" si="4"/>
        <v>0</v>
      </c>
    </row>
    <row r="45" spans="2:30" ht="15" customHeight="1" x14ac:dyDescent="0.25">
      <c r="B45" s="125" t="s">
        <v>73</v>
      </c>
      <c r="C45" s="600" t="s">
        <v>74</v>
      </c>
      <c r="D45" s="601"/>
      <c r="E45" s="108">
        <f>'Encargos_Rescisão_Prof Ausente'!$E$16</f>
        <v>0</v>
      </c>
      <c r="F45" s="130">
        <f t="shared" si="0"/>
        <v>0</v>
      </c>
      <c r="H45" s="125" t="s">
        <v>73</v>
      </c>
      <c r="I45" s="600" t="s">
        <v>74</v>
      </c>
      <c r="J45" s="601"/>
      <c r="K45" s="108">
        <f>'Encargos_Rescisão_Prof Ausente'!$E$16</f>
        <v>0</v>
      </c>
      <c r="L45" s="130">
        <f t="shared" si="1"/>
        <v>0</v>
      </c>
      <c r="N45" s="125" t="s">
        <v>73</v>
      </c>
      <c r="O45" s="600" t="s">
        <v>74</v>
      </c>
      <c r="P45" s="601"/>
      <c r="Q45" s="108">
        <f>'Encargos_Rescisão_Prof Ausente'!$E$16</f>
        <v>0</v>
      </c>
      <c r="R45" s="130">
        <f t="shared" si="2"/>
        <v>0</v>
      </c>
      <c r="T45" s="125" t="s">
        <v>73</v>
      </c>
      <c r="U45" s="600" t="s">
        <v>74</v>
      </c>
      <c r="V45" s="601"/>
      <c r="W45" s="108">
        <f>'Encargos_Rescisão_Prof Ausente'!$E$16</f>
        <v>0</v>
      </c>
      <c r="X45" s="130">
        <f t="shared" si="3"/>
        <v>0</v>
      </c>
      <c r="Z45" s="125" t="s">
        <v>73</v>
      </c>
      <c r="AA45" s="600" t="s">
        <v>74</v>
      </c>
      <c r="AB45" s="601"/>
      <c r="AC45" s="108">
        <f>'Encargos_Rescisão_Prof Ausente'!$E$16</f>
        <v>0</v>
      </c>
      <c r="AD45" s="130">
        <f t="shared" si="4"/>
        <v>0</v>
      </c>
    </row>
    <row r="46" spans="2:30" ht="15" customHeight="1" x14ac:dyDescent="0.25">
      <c r="B46" s="125" t="s">
        <v>76</v>
      </c>
      <c r="C46" s="600" t="s">
        <v>77</v>
      </c>
      <c r="D46" s="601"/>
      <c r="E46" s="108">
        <f>'Encargos_Rescisão_Prof Ausente'!$E$17</f>
        <v>0</v>
      </c>
      <c r="F46" s="130">
        <f t="shared" si="0"/>
        <v>0</v>
      </c>
      <c r="H46" s="125" t="s">
        <v>76</v>
      </c>
      <c r="I46" s="600" t="s">
        <v>77</v>
      </c>
      <c r="J46" s="601"/>
      <c r="K46" s="108">
        <f>'Encargos_Rescisão_Prof Ausente'!$E$17</f>
        <v>0</v>
      </c>
      <c r="L46" s="130">
        <f t="shared" si="1"/>
        <v>0</v>
      </c>
      <c r="N46" s="125" t="s">
        <v>76</v>
      </c>
      <c r="O46" s="600" t="s">
        <v>77</v>
      </c>
      <c r="P46" s="601"/>
      <c r="Q46" s="108">
        <f>'Encargos_Rescisão_Prof Ausente'!$E$17</f>
        <v>0</v>
      </c>
      <c r="R46" s="130">
        <f t="shared" si="2"/>
        <v>0</v>
      </c>
      <c r="T46" s="125" t="s">
        <v>76</v>
      </c>
      <c r="U46" s="600" t="s">
        <v>77</v>
      </c>
      <c r="V46" s="601"/>
      <c r="W46" s="108">
        <f>'Encargos_Rescisão_Prof Ausente'!$E$17</f>
        <v>0</v>
      </c>
      <c r="X46" s="130">
        <f t="shared" si="3"/>
        <v>0</v>
      </c>
      <c r="Z46" s="125" t="s">
        <v>76</v>
      </c>
      <c r="AA46" s="600" t="s">
        <v>77</v>
      </c>
      <c r="AB46" s="601"/>
      <c r="AC46" s="108">
        <f>'Encargos_Rescisão_Prof Ausente'!$E$17</f>
        <v>0</v>
      </c>
      <c r="AD46" s="130">
        <f t="shared" si="4"/>
        <v>0</v>
      </c>
    </row>
    <row r="47" spans="2:30" ht="15" customHeight="1" x14ac:dyDescent="0.25">
      <c r="B47" s="125" t="s">
        <v>79</v>
      </c>
      <c r="C47" s="600" t="s">
        <v>80</v>
      </c>
      <c r="D47" s="601"/>
      <c r="E47" s="108">
        <f>'Encargos_Rescisão_Prof Ausente'!$E$18</f>
        <v>0</v>
      </c>
      <c r="F47" s="130">
        <f t="shared" si="0"/>
        <v>0</v>
      </c>
      <c r="H47" s="125" t="s">
        <v>79</v>
      </c>
      <c r="I47" s="600" t="s">
        <v>80</v>
      </c>
      <c r="J47" s="601"/>
      <c r="K47" s="108">
        <f>'Encargos_Rescisão_Prof Ausente'!$E$18</f>
        <v>0</v>
      </c>
      <c r="L47" s="130">
        <f t="shared" si="1"/>
        <v>0</v>
      </c>
      <c r="N47" s="125" t="s">
        <v>79</v>
      </c>
      <c r="O47" s="600" t="s">
        <v>80</v>
      </c>
      <c r="P47" s="601"/>
      <c r="Q47" s="108">
        <f>'Encargos_Rescisão_Prof Ausente'!$E$18</f>
        <v>0</v>
      </c>
      <c r="R47" s="130">
        <f t="shared" si="2"/>
        <v>0</v>
      </c>
      <c r="T47" s="125" t="s">
        <v>79</v>
      </c>
      <c r="U47" s="600" t="s">
        <v>80</v>
      </c>
      <c r="V47" s="601"/>
      <c r="W47" s="108">
        <f>'Encargos_Rescisão_Prof Ausente'!$E$18</f>
        <v>0</v>
      </c>
      <c r="X47" s="130">
        <f t="shared" si="3"/>
        <v>0</v>
      </c>
      <c r="Z47" s="125" t="s">
        <v>79</v>
      </c>
      <c r="AA47" s="600" t="s">
        <v>80</v>
      </c>
      <c r="AB47" s="601"/>
      <c r="AC47" s="108">
        <f>'Encargos_Rescisão_Prof Ausente'!$E$18</f>
        <v>0</v>
      </c>
      <c r="AD47" s="130">
        <f t="shared" si="4"/>
        <v>0</v>
      </c>
    </row>
    <row r="48" spans="2:30" ht="15" customHeight="1" x14ac:dyDescent="0.25">
      <c r="B48" s="132" t="s">
        <v>82</v>
      </c>
      <c r="C48" s="600" t="s">
        <v>83</v>
      </c>
      <c r="D48" s="601"/>
      <c r="E48" s="109">
        <f>'Encargos_Rescisão_Prof Ausente'!$E$19</f>
        <v>0</v>
      </c>
      <c r="F48" s="133">
        <f t="shared" si="0"/>
        <v>0</v>
      </c>
      <c r="H48" s="132" t="s">
        <v>82</v>
      </c>
      <c r="I48" s="600" t="s">
        <v>83</v>
      </c>
      <c r="J48" s="601"/>
      <c r="K48" s="109">
        <f>'Encargos_Rescisão_Prof Ausente'!$E$19</f>
        <v>0</v>
      </c>
      <c r="L48" s="133">
        <f t="shared" si="1"/>
        <v>0</v>
      </c>
      <c r="N48" s="132" t="s">
        <v>82</v>
      </c>
      <c r="O48" s="600" t="s">
        <v>83</v>
      </c>
      <c r="P48" s="601"/>
      <c r="Q48" s="109">
        <f>'Encargos_Rescisão_Prof Ausente'!$E$19</f>
        <v>0</v>
      </c>
      <c r="R48" s="133">
        <f t="shared" si="2"/>
        <v>0</v>
      </c>
      <c r="T48" s="132" t="s">
        <v>82</v>
      </c>
      <c r="U48" s="600" t="s">
        <v>83</v>
      </c>
      <c r="V48" s="601"/>
      <c r="W48" s="109">
        <f>'Encargos_Rescisão_Prof Ausente'!$E$19</f>
        <v>0</v>
      </c>
      <c r="X48" s="133">
        <f t="shared" si="3"/>
        <v>0</v>
      </c>
      <c r="Z48" s="132" t="s">
        <v>82</v>
      </c>
      <c r="AA48" s="600" t="s">
        <v>83</v>
      </c>
      <c r="AB48" s="601"/>
      <c r="AC48" s="109">
        <f>'Encargos_Rescisão_Prof Ausente'!$E$19</f>
        <v>0</v>
      </c>
      <c r="AD48" s="133">
        <f t="shared" si="4"/>
        <v>0</v>
      </c>
    </row>
    <row r="49" spans="2:30" ht="15" customHeight="1" x14ac:dyDescent="0.25">
      <c r="B49" s="607" t="s">
        <v>85</v>
      </c>
      <c r="C49" s="608"/>
      <c r="D49" s="608"/>
      <c r="E49" s="110">
        <f>SUM(E41:E48)</f>
        <v>0</v>
      </c>
      <c r="F49" s="134">
        <f>SUM(F41:F48)</f>
        <v>0</v>
      </c>
      <c r="H49" s="607" t="s">
        <v>85</v>
      </c>
      <c r="I49" s="608"/>
      <c r="J49" s="608"/>
      <c r="K49" s="110">
        <f>SUM(K41:K48)</f>
        <v>0</v>
      </c>
      <c r="L49" s="134">
        <f>SUM(L41:L48)</f>
        <v>0</v>
      </c>
      <c r="N49" s="607" t="s">
        <v>85</v>
      </c>
      <c r="O49" s="608"/>
      <c r="P49" s="608"/>
      <c r="Q49" s="110">
        <f>SUM(Q41:Q48)</f>
        <v>0</v>
      </c>
      <c r="R49" s="134">
        <f>SUM(R41:R48)</f>
        <v>0</v>
      </c>
      <c r="T49" s="607" t="s">
        <v>85</v>
      </c>
      <c r="U49" s="608"/>
      <c r="V49" s="608"/>
      <c r="W49" s="110">
        <f>SUM(W41:W48)</f>
        <v>0</v>
      </c>
      <c r="X49" s="134">
        <f>SUM(X41:X48)</f>
        <v>0</v>
      </c>
      <c r="Z49" s="607" t="s">
        <v>85</v>
      </c>
      <c r="AA49" s="608"/>
      <c r="AB49" s="608"/>
      <c r="AC49" s="110">
        <f>SUM(AC41:AC48)</f>
        <v>0</v>
      </c>
      <c r="AD49" s="134">
        <f>SUM(AD41:AD48)</f>
        <v>0</v>
      </c>
    </row>
    <row r="50" spans="2:30" ht="15" customHeight="1" x14ac:dyDescent="0.25">
      <c r="B50" s="609"/>
      <c r="C50" s="610"/>
      <c r="D50" s="610"/>
      <c r="E50" s="610"/>
      <c r="F50" s="611"/>
      <c r="H50" s="609"/>
      <c r="I50" s="610"/>
      <c r="J50" s="610"/>
      <c r="K50" s="610"/>
      <c r="L50" s="611"/>
      <c r="N50" s="609"/>
      <c r="O50" s="610"/>
      <c r="P50" s="610"/>
      <c r="Q50" s="610"/>
      <c r="R50" s="611"/>
      <c r="T50" s="609"/>
      <c r="U50" s="610"/>
      <c r="V50" s="610"/>
      <c r="W50" s="610"/>
      <c r="X50" s="611"/>
      <c r="Z50" s="609"/>
      <c r="AA50" s="610"/>
      <c r="AB50" s="610"/>
      <c r="AC50" s="610"/>
      <c r="AD50" s="611"/>
    </row>
    <row r="51" spans="2:30" ht="15" customHeight="1" x14ac:dyDescent="0.25">
      <c r="B51" s="596" t="s">
        <v>255</v>
      </c>
      <c r="C51" s="589"/>
      <c r="D51" s="589"/>
      <c r="E51" s="97" t="s">
        <v>256</v>
      </c>
      <c r="F51" s="124" t="s">
        <v>247</v>
      </c>
      <c r="H51" s="596" t="s">
        <v>255</v>
      </c>
      <c r="I51" s="589"/>
      <c r="J51" s="589"/>
      <c r="K51" s="97" t="s">
        <v>256</v>
      </c>
      <c r="L51" s="124" t="s">
        <v>247</v>
      </c>
      <c r="N51" s="596" t="s">
        <v>255</v>
      </c>
      <c r="O51" s="589"/>
      <c r="P51" s="589"/>
      <c r="Q51" s="97" t="s">
        <v>256</v>
      </c>
      <c r="R51" s="124" t="s">
        <v>247</v>
      </c>
      <c r="T51" s="596" t="s">
        <v>255</v>
      </c>
      <c r="U51" s="589"/>
      <c r="V51" s="589"/>
      <c r="W51" s="97" t="s">
        <v>256</v>
      </c>
      <c r="X51" s="124" t="s">
        <v>247</v>
      </c>
      <c r="Z51" s="596" t="s">
        <v>255</v>
      </c>
      <c r="AA51" s="589"/>
      <c r="AB51" s="589"/>
      <c r="AC51" s="97" t="s">
        <v>256</v>
      </c>
      <c r="AD51" s="124" t="s">
        <v>247</v>
      </c>
    </row>
    <row r="52" spans="2:30" ht="15" customHeight="1" x14ac:dyDescent="0.25">
      <c r="B52" s="125" t="s">
        <v>48</v>
      </c>
      <c r="C52" s="600" t="s">
        <v>257</v>
      </c>
      <c r="D52" s="601"/>
      <c r="E52" s="113">
        <f>+'Legenda - Abas Numéricas'!$O$3</f>
        <v>0</v>
      </c>
      <c r="F52" s="126">
        <f>IF((E52*4*22)-(F25*6%)&lt;0,0,(E52*4*22)-(F25*6%))</f>
        <v>0</v>
      </c>
      <c r="H52" s="125" t="s">
        <v>48</v>
      </c>
      <c r="I52" s="600" t="s">
        <v>257</v>
      </c>
      <c r="J52" s="601"/>
      <c r="K52" s="113">
        <f>+'Legenda - Abas Numéricas'!$O$3</f>
        <v>0</v>
      </c>
      <c r="L52" s="126">
        <f>IF((K52*4*15)-(L25*6%)&lt;0,0,(K52*4*15)-(L25*6%))</f>
        <v>0</v>
      </c>
      <c r="N52" s="125" t="s">
        <v>48</v>
      </c>
      <c r="O52" s="600" t="s">
        <v>257</v>
      </c>
      <c r="P52" s="601"/>
      <c r="Q52" s="113">
        <f>+'Legenda - Abas Numéricas'!$O$3</f>
        <v>0</v>
      </c>
      <c r="R52" s="126">
        <f>IF((Q52*4*15)-(R25*6%)&lt;0,0,(Q52*4*15)-(R25*6%))</f>
        <v>0</v>
      </c>
      <c r="T52" s="125" t="s">
        <v>48</v>
      </c>
      <c r="U52" s="600" t="s">
        <v>257</v>
      </c>
      <c r="V52" s="601"/>
      <c r="W52" s="113">
        <f>Q52</f>
        <v>0</v>
      </c>
      <c r="X52" s="126">
        <f>IF((W52*4*22)-(X25*6%)&lt;0,0,(W52*4*22)-(X25*6%))</f>
        <v>0</v>
      </c>
      <c r="Z52" s="125" t="s">
        <v>48</v>
      </c>
      <c r="AA52" s="600" t="s">
        <v>257</v>
      </c>
      <c r="AB52" s="601"/>
      <c r="AC52" s="113">
        <f>W52</f>
        <v>0</v>
      </c>
      <c r="AD52" s="126">
        <f>IF((AC52*4*15)-(AD25*6%)&lt;0,0,(AC52*4*15)-(AD25*6%))</f>
        <v>0</v>
      </c>
    </row>
    <row r="53" spans="2:30" ht="15" customHeight="1" x14ac:dyDescent="0.25">
      <c r="B53" s="125" t="s">
        <v>52</v>
      </c>
      <c r="C53" s="600" t="s">
        <v>159</v>
      </c>
      <c r="D53" s="601"/>
      <c r="E53" s="113">
        <f>+'Legenda - Abas Numéricas'!$O$4</f>
        <v>0</v>
      </c>
      <c r="F53" s="126">
        <f>(E53*22)*(1-20%)</f>
        <v>0</v>
      </c>
      <c r="H53" s="125" t="s">
        <v>52</v>
      </c>
      <c r="I53" s="600" t="s">
        <v>159</v>
      </c>
      <c r="J53" s="601"/>
      <c r="K53" s="113">
        <f>+'Legenda - Abas Numéricas'!$O$4</f>
        <v>0</v>
      </c>
      <c r="L53" s="126">
        <f>(K53*15)*(1-20%)</f>
        <v>0</v>
      </c>
      <c r="N53" s="125" t="s">
        <v>52</v>
      </c>
      <c r="O53" s="600" t="s">
        <v>159</v>
      </c>
      <c r="P53" s="601"/>
      <c r="Q53" s="113">
        <f>+'Legenda - Abas Numéricas'!$O$4</f>
        <v>0</v>
      </c>
      <c r="R53" s="126">
        <f>(Q53*15)*(1-20%)</f>
        <v>0</v>
      </c>
      <c r="T53" s="125" t="s">
        <v>52</v>
      </c>
      <c r="U53" s="600" t="s">
        <v>159</v>
      </c>
      <c r="V53" s="601"/>
      <c r="W53" s="113">
        <f>Q53</f>
        <v>0</v>
      </c>
      <c r="X53" s="126">
        <f>(W53*22)*(1-20%)</f>
        <v>0</v>
      </c>
      <c r="Z53" s="125" t="s">
        <v>52</v>
      </c>
      <c r="AA53" s="600" t="s">
        <v>159</v>
      </c>
      <c r="AB53" s="601"/>
      <c r="AC53" s="113">
        <f>W53</f>
        <v>0</v>
      </c>
      <c r="AD53" s="126">
        <f>(AC53*15)*(1-20%)</f>
        <v>0</v>
      </c>
    </row>
    <row r="54" spans="2:30" ht="15" customHeight="1" x14ac:dyDescent="0.25">
      <c r="B54" s="125" t="s">
        <v>56</v>
      </c>
      <c r="C54" s="600" t="s">
        <v>258</v>
      </c>
      <c r="D54" s="601"/>
      <c r="E54" s="113">
        <f>+'Legenda - Abas Numéricas'!$O$5</f>
        <v>0</v>
      </c>
      <c r="F54" s="126">
        <f>E54</f>
        <v>0</v>
      </c>
      <c r="H54" s="125" t="s">
        <v>56</v>
      </c>
      <c r="I54" s="600" t="s">
        <v>258</v>
      </c>
      <c r="J54" s="601"/>
      <c r="K54" s="113">
        <f>+'Legenda - Abas Numéricas'!$O$5</f>
        <v>0</v>
      </c>
      <c r="L54" s="126">
        <f>K54</f>
        <v>0</v>
      </c>
      <c r="N54" s="125" t="s">
        <v>56</v>
      </c>
      <c r="O54" s="600" t="s">
        <v>258</v>
      </c>
      <c r="P54" s="601"/>
      <c r="Q54" s="113">
        <f>+'Legenda - Abas Numéricas'!$O$5</f>
        <v>0</v>
      </c>
      <c r="R54" s="126">
        <f>Q54</f>
        <v>0</v>
      </c>
      <c r="T54" s="125" t="s">
        <v>56</v>
      </c>
      <c r="U54" s="600" t="s">
        <v>258</v>
      </c>
      <c r="V54" s="601"/>
      <c r="W54" s="113">
        <f>Q54</f>
        <v>0</v>
      </c>
      <c r="X54" s="126">
        <f>W54</f>
        <v>0</v>
      </c>
      <c r="Z54" s="125" t="s">
        <v>56</v>
      </c>
      <c r="AA54" s="600" t="s">
        <v>258</v>
      </c>
      <c r="AB54" s="601"/>
      <c r="AC54" s="113">
        <f>W54</f>
        <v>0</v>
      </c>
      <c r="AD54" s="126">
        <f>AC54</f>
        <v>0</v>
      </c>
    </row>
    <row r="55" spans="2:30" ht="15" customHeight="1" x14ac:dyDescent="0.25">
      <c r="B55" s="125" t="s">
        <v>70</v>
      </c>
      <c r="C55" s="600" t="s">
        <v>259</v>
      </c>
      <c r="D55" s="601"/>
      <c r="E55" s="113">
        <f>+'Legenda - Abas Numéricas'!$O$6</f>
        <v>0</v>
      </c>
      <c r="F55" s="126">
        <f>E55*22</f>
        <v>0</v>
      </c>
      <c r="H55" s="125" t="s">
        <v>70</v>
      </c>
      <c r="I55" s="600" t="s">
        <v>259</v>
      </c>
      <c r="J55" s="601"/>
      <c r="K55" s="113">
        <f>+'Legenda - Abas Numéricas'!$O$6</f>
        <v>0</v>
      </c>
      <c r="L55" s="126">
        <f>K55*15</f>
        <v>0</v>
      </c>
      <c r="N55" s="125" t="s">
        <v>70</v>
      </c>
      <c r="O55" s="600" t="s">
        <v>259</v>
      </c>
      <c r="P55" s="601"/>
      <c r="Q55" s="113">
        <f>+'Legenda - Abas Numéricas'!$O$6</f>
        <v>0</v>
      </c>
      <c r="R55" s="126">
        <f>Q55*15</f>
        <v>0</v>
      </c>
      <c r="T55" s="125" t="s">
        <v>70</v>
      </c>
      <c r="U55" s="600" t="s">
        <v>259</v>
      </c>
      <c r="V55" s="601"/>
      <c r="W55" s="113">
        <f>Q55</f>
        <v>0</v>
      </c>
      <c r="X55" s="126">
        <f>W55*22</f>
        <v>0</v>
      </c>
      <c r="Z55" s="125" t="s">
        <v>70</v>
      </c>
      <c r="AA55" s="600" t="s">
        <v>259</v>
      </c>
      <c r="AB55" s="601"/>
      <c r="AC55" s="113">
        <f>W55</f>
        <v>0</v>
      </c>
      <c r="AD55" s="126">
        <f>AC55*15</f>
        <v>0</v>
      </c>
    </row>
    <row r="56" spans="2:30" ht="15" customHeight="1" x14ac:dyDescent="0.25">
      <c r="B56" s="125" t="s">
        <v>73</v>
      </c>
      <c r="C56" s="600" t="s">
        <v>171</v>
      </c>
      <c r="D56" s="601"/>
      <c r="E56" s="113">
        <f>+'Legenda - Abas Numéricas'!$O$7</f>
        <v>0</v>
      </c>
      <c r="F56" s="126">
        <f>+E56</f>
        <v>0</v>
      </c>
      <c r="H56" s="125" t="s">
        <v>73</v>
      </c>
      <c r="I56" s="600" t="s">
        <v>171</v>
      </c>
      <c r="J56" s="601"/>
      <c r="K56" s="113">
        <f>+'Legenda - Abas Numéricas'!$O$7</f>
        <v>0</v>
      </c>
      <c r="L56" s="126">
        <f>+K56</f>
        <v>0</v>
      </c>
      <c r="N56" s="125" t="s">
        <v>73</v>
      </c>
      <c r="O56" s="600" t="s">
        <v>171</v>
      </c>
      <c r="P56" s="601"/>
      <c r="Q56" s="113">
        <f>+'Legenda - Abas Numéricas'!$O$7</f>
        <v>0</v>
      </c>
      <c r="R56" s="126">
        <f>+Q56</f>
        <v>0</v>
      </c>
      <c r="T56" s="125" t="s">
        <v>73</v>
      </c>
      <c r="U56" s="600" t="s">
        <v>328</v>
      </c>
      <c r="V56" s="601"/>
      <c r="W56" s="113">
        <f>+'Legenda - Abas Numéricas'!$O$7</f>
        <v>0</v>
      </c>
      <c r="X56" s="126">
        <f>+W56</f>
        <v>0</v>
      </c>
      <c r="Z56" s="125" t="s">
        <v>73</v>
      </c>
      <c r="AA56" s="600" t="s">
        <v>328</v>
      </c>
      <c r="AB56" s="601"/>
      <c r="AC56" s="113">
        <f>+'Legenda - Abas Numéricas'!$O$7</f>
        <v>0</v>
      </c>
      <c r="AD56" s="126">
        <f>+AC56</f>
        <v>0</v>
      </c>
    </row>
    <row r="57" spans="2:30" ht="15" customHeight="1" x14ac:dyDescent="0.25">
      <c r="B57" s="125" t="s">
        <v>76</v>
      </c>
      <c r="C57" s="600" t="s">
        <v>260</v>
      </c>
      <c r="D57" s="601"/>
      <c r="E57" s="113"/>
      <c r="F57" s="126">
        <v>0</v>
      </c>
      <c r="H57" s="125" t="s">
        <v>76</v>
      </c>
      <c r="I57" s="600" t="s">
        <v>260</v>
      </c>
      <c r="J57" s="601"/>
      <c r="K57" s="113"/>
      <c r="L57" s="126">
        <v>0</v>
      </c>
      <c r="N57" s="125" t="s">
        <v>76</v>
      </c>
      <c r="O57" s="600" t="s">
        <v>260</v>
      </c>
      <c r="P57" s="601"/>
      <c r="Q57" s="113"/>
      <c r="R57" s="126">
        <v>0</v>
      </c>
      <c r="T57" s="125" t="s">
        <v>76</v>
      </c>
      <c r="U57" s="600" t="s">
        <v>260</v>
      </c>
      <c r="V57" s="601"/>
      <c r="W57" s="113"/>
      <c r="X57" s="126">
        <v>0</v>
      </c>
      <c r="Z57" s="125" t="s">
        <v>76</v>
      </c>
      <c r="AA57" s="600" t="s">
        <v>260</v>
      </c>
      <c r="AB57" s="601"/>
      <c r="AC57" s="113"/>
      <c r="AD57" s="126">
        <v>0</v>
      </c>
    </row>
    <row r="58" spans="2:30" ht="15" customHeight="1" x14ac:dyDescent="0.25">
      <c r="B58" s="572" t="s">
        <v>261</v>
      </c>
      <c r="C58" s="573"/>
      <c r="D58" s="573"/>
      <c r="E58" s="573"/>
      <c r="F58" s="131">
        <f>SUM(F52:F57)</f>
        <v>0</v>
      </c>
      <c r="H58" s="572" t="s">
        <v>261</v>
      </c>
      <c r="I58" s="573"/>
      <c r="J58" s="573"/>
      <c r="K58" s="573"/>
      <c r="L58" s="131">
        <f>SUM(L52:L57)</f>
        <v>0</v>
      </c>
      <c r="N58" s="572" t="s">
        <v>261</v>
      </c>
      <c r="O58" s="573"/>
      <c r="P58" s="573"/>
      <c r="Q58" s="573"/>
      <c r="R58" s="131">
        <f>SUM(R52:R57)</f>
        <v>0</v>
      </c>
      <c r="T58" s="572" t="s">
        <v>261</v>
      </c>
      <c r="U58" s="573"/>
      <c r="V58" s="573"/>
      <c r="W58" s="573"/>
      <c r="X58" s="131">
        <f>SUM(X52:X56)</f>
        <v>0</v>
      </c>
      <c r="Z58" s="572" t="s">
        <v>261</v>
      </c>
      <c r="AA58" s="573"/>
      <c r="AB58" s="573"/>
      <c r="AC58" s="573"/>
      <c r="AD58" s="131">
        <f>SUM(AD52:AD56)</f>
        <v>0</v>
      </c>
    </row>
    <row r="59" spans="2:30" ht="15" customHeight="1" x14ac:dyDescent="0.25">
      <c r="B59" s="135"/>
      <c r="C59" s="114"/>
      <c r="D59" s="114"/>
      <c r="E59" s="111"/>
      <c r="F59" s="136"/>
      <c r="H59" s="135"/>
      <c r="I59" s="114"/>
      <c r="J59" s="114"/>
      <c r="K59" s="111"/>
      <c r="L59" s="136"/>
      <c r="N59" s="135"/>
      <c r="O59" s="114"/>
      <c r="P59" s="114"/>
      <c r="Q59" s="111"/>
      <c r="R59" s="136"/>
      <c r="T59" s="135"/>
      <c r="U59" s="114"/>
      <c r="V59" s="114"/>
      <c r="W59" s="111"/>
      <c r="X59" s="136"/>
      <c r="Z59" s="135"/>
      <c r="AA59" s="114"/>
      <c r="AB59" s="114"/>
      <c r="AC59" s="111"/>
      <c r="AD59" s="136"/>
    </row>
    <row r="60" spans="2:30" ht="15" customHeight="1" x14ac:dyDescent="0.25">
      <c r="B60" s="580" t="s">
        <v>262</v>
      </c>
      <c r="C60" s="581"/>
      <c r="D60" s="581"/>
      <c r="E60" s="581"/>
      <c r="F60" s="582"/>
      <c r="H60" s="580" t="s">
        <v>262</v>
      </c>
      <c r="I60" s="581"/>
      <c r="J60" s="581"/>
      <c r="K60" s="581"/>
      <c r="L60" s="582"/>
      <c r="N60" s="580" t="s">
        <v>262</v>
      </c>
      <c r="O60" s="581"/>
      <c r="P60" s="581"/>
      <c r="Q60" s="581"/>
      <c r="R60" s="582"/>
      <c r="T60" s="580" t="s">
        <v>262</v>
      </c>
      <c r="U60" s="581"/>
      <c r="V60" s="581"/>
      <c r="W60" s="581"/>
      <c r="X60" s="582"/>
      <c r="Z60" s="580" t="s">
        <v>262</v>
      </c>
      <c r="AA60" s="581"/>
      <c r="AB60" s="581"/>
      <c r="AC60" s="581"/>
      <c r="AD60" s="582"/>
    </row>
    <row r="61" spans="2:30" ht="15" customHeight="1" x14ac:dyDescent="0.25">
      <c r="B61" s="596" t="s">
        <v>263</v>
      </c>
      <c r="C61" s="589"/>
      <c r="D61" s="589"/>
      <c r="E61" s="589"/>
      <c r="F61" s="124" t="s">
        <v>247</v>
      </c>
      <c r="H61" s="596" t="s">
        <v>263</v>
      </c>
      <c r="I61" s="589"/>
      <c r="J61" s="589"/>
      <c r="K61" s="589"/>
      <c r="L61" s="124" t="s">
        <v>247</v>
      </c>
      <c r="N61" s="596" t="s">
        <v>263</v>
      </c>
      <c r="O61" s="589"/>
      <c r="P61" s="589"/>
      <c r="Q61" s="589"/>
      <c r="R61" s="124" t="s">
        <v>247</v>
      </c>
      <c r="T61" s="596" t="s">
        <v>263</v>
      </c>
      <c r="U61" s="589"/>
      <c r="V61" s="589"/>
      <c r="W61" s="589"/>
      <c r="X61" s="124" t="s">
        <v>247</v>
      </c>
      <c r="Z61" s="596" t="s">
        <v>263</v>
      </c>
      <c r="AA61" s="589"/>
      <c r="AB61" s="589"/>
      <c r="AC61" s="589"/>
      <c r="AD61" s="124" t="s">
        <v>247</v>
      </c>
    </row>
    <row r="62" spans="2:30" ht="15" customHeight="1" x14ac:dyDescent="0.25">
      <c r="B62" s="125" t="s">
        <v>264</v>
      </c>
      <c r="C62" s="600" t="s">
        <v>265</v>
      </c>
      <c r="D62" s="606"/>
      <c r="E62" s="601"/>
      <c r="F62" s="130">
        <f>F38</f>
        <v>0</v>
      </c>
      <c r="H62" s="125" t="s">
        <v>264</v>
      </c>
      <c r="I62" s="600" t="s">
        <v>265</v>
      </c>
      <c r="J62" s="606"/>
      <c r="K62" s="601"/>
      <c r="L62" s="130">
        <f>L38</f>
        <v>0</v>
      </c>
      <c r="N62" s="125" t="s">
        <v>264</v>
      </c>
      <c r="O62" s="600" t="s">
        <v>265</v>
      </c>
      <c r="P62" s="606"/>
      <c r="Q62" s="601"/>
      <c r="R62" s="130">
        <f>R38</f>
        <v>0</v>
      </c>
      <c r="T62" s="125" t="s">
        <v>264</v>
      </c>
      <c r="U62" s="600" t="s">
        <v>265</v>
      </c>
      <c r="V62" s="606"/>
      <c r="W62" s="601"/>
      <c r="X62" s="130">
        <f>X38</f>
        <v>0</v>
      </c>
      <c r="Z62" s="125" t="s">
        <v>264</v>
      </c>
      <c r="AA62" s="600" t="s">
        <v>265</v>
      </c>
      <c r="AB62" s="606"/>
      <c r="AC62" s="601"/>
      <c r="AD62" s="130">
        <f>AD38</f>
        <v>0</v>
      </c>
    </row>
    <row r="63" spans="2:30" ht="15" customHeight="1" x14ac:dyDescent="0.25">
      <c r="B63" s="125" t="s">
        <v>266</v>
      </c>
      <c r="C63" s="600" t="s">
        <v>267</v>
      </c>
      <c r="D63" s="606"/>
      <c r="E63" s="601"/>
      <c r="F63" s="130">
        <f>F49</f>
        <v>0</v>
      </c>
      <c r="H63" s="125" t="s">
        <v>266</v>
      </c>
      <c r="I63" s="600" t="s">
        <v>267</v>
      </c>
      <c r="J63" s="606"/>
      <c r="K63" s="601"/>
      <c r="L63" s="130">
        <f>L49</f>
        <v>0</v>
      </c>
      <c r="N63" s="125" t="s">
        <v>266</v>
      </c>
      <c r="O63" s="600" t="s">
        <v>267</v>
      </c>
      <c r="P63" s="606"/>
      <c r="Q63" s="601"/>
      <c r="R63" s="130">
        <f>R49</f>
        <v>0</v>
      </c>
      <c r="T63" s="125" t="s">
        <v>266</v>
      </c>
      <c r="U63" s="600" t="s">
        <v>267</v>
      </c>
      <c r="V63" s="606"/>
      <c r="W63" s="601"/>
      <c r="X63" s="130">
        <f>X49</f>
        <v>0</v>
      </c>
      <c r="Z63" s="125" t="s">
        <v>266</v>
      </c>
      <c r="AA63" s="600" t="s">
        <v>267</v>
      </c>
      <c r="AB63" s="606"/>
      <c r="AC63" s="601"/>
      <c r="AD63" s="130">
        <f>AD49</f>
        <v>0</v>
      </c>
    </row>
    <row r="64" spans="2:30" ht="15" customHeight="1" x14ac:dyDescent="0.25">
      <c r="B64" s="125" t="s">
        <v>268</v>
      </c>
      <c r="C64" s="600" t="s">
        <v>269</v>
      </c>
      <c r="D64" s="606"/>
      <c r="E64" s="601"/>
      <c r="F64" s="130">
        <f>F58</f>
        <v>0</v>
      </c>
      <c r="H64" s="125" t="s">
        <v>268</v>
      </c>
      <c r="I64" s="600" t="s">
        <v>269</v>
      </c>
      <c r="J64" s="606"/>
      <c r="K64" s="601"/>
      <c r="L64" s="130">
        <f>L58</f>
        <v>0</v>
      </c>
      <c r="N64" s="125" t="s">
        <v>268</v>
      </c>
      <c r="O64" s="600" t="s">
        <v>269</v>
      </c>
      <c r="P64" s="606"/>
      <c r="Q64" s="601"/>
      <c r="R64" s="130">
        <f>R58</f>
        <v>0</v>
      </c>
      <c r="T64" s="125" t="s">
        <v>268</v>
      </c>
      <c r="U64" s="600" t="s">
        <v>269</v>
      </c>
      <c r="V64" s="606"/>
      <c r="W64" s="601"/>
      <c r="X64" s="130">
        <f>X58</f>
        <v>0</v>
      </c>
      <c r="Z64" s="125" t="s">
        <v>268</v>
      </c>
      <c r="AA64" s="600" t="s">
        <v>269</v>
      </c>
      <c r="AB64" s="606"/>
      <c r="AC64" s="601"/>
      <c r="AD64" s="130">
        <f>AD58</f>
        <v>0</v>
      </c>
    </row>
    <row r="65" spans="2:30" ht="15" customHeight="1" x14ac:dyDescent="0.25">
      <c r="B65" s="572" t="s">
        <v>270</v>
      </c>
      <c r="C65" s="573"/>
      <c r="D65" s="573"/>
      <c r="E65" s="573"/>
      <c r="F65" s="131">
        <f>SUM(F62:F64)</f>
        <v>0</v>
      </c>
      <c r="H65" s="572" t="s">
        <v>270</v>
      </c>
      <c r="I65" s="573"/>
      <c r="J65" s="573"/>
      <c r="K65" s="573"/>
      <c r="L65" s="131">
        <f>SUM(L62:L64)</f>
        <v>0</v>
      </c>
      <c r="N65" s="572" t="s">
        <v>270</v>
      </c>
      <c r="O65" s="573"/>
      <c r="P65" s="573"/>
      <c r="Q65" s="573"/>
      <c r="R65" s="131">
        <f>SUM(R62:R64)</f>
        <v>0</v>
      </c>
      <c r="T65" s="572" t="s">
        <v>270</v>
      </c>
      <c r="U65" s="573"/>
      <c r="V65" s="573"/>
      <c r="W65" s="573"/>
      <c r="X65" s="131">
        <f>SUM(X62:X64)</f>
        <v>0</v>
      </c>
      <c r="Z65" s="572" t="s">
        <v>270</v>
      </c>
      <c r="AA65" s="573"/>
      <c r="AB65" s="573"/>
      <c r="AC65" s="573"/>
      <c r="AD65" s="131">
        <f>SUM(AD62:AD64)</f>
        <v>0</v>
      </c>
    </row>
    <row r="66" spans="2:30" ht="15" customHeight="1" x14ac:dyDescent="0.25">
      <c r="B66" s="586"/>
      <c r="C66" s="587"/>
      <c r="D66" s="587"/>
      <c r="E66" s="587"/>
      <c r="F66" s="588"/>
      <c r="H66" s="586"/>
      <c r="I66" s="587"/>
      <c r="J66" s="587"/>
      <c r="K66" s="587"/>
      <c r="L66" s="588"/>
      <c r="N66" s="586"/>
      <c r="O66" s="587"/>
      <c r="P66" s="587"/>
      <c r="Q66" s="587"/>
      <c r="R66" s="588"/>
      <c r="T66" s="586"/>
      <c r="U66" s="587"/>
      <c r="V66" s="587"/>
      <c r="W66" s="587"/>
      <c r="X66" s="588"/>
      <c r="Z66" s="586"/>
      <c r="AA66" s="587"/>
      <c r="AB66" s="587"/>
      <c r="AC66" s="587"/>
      <c r="AD66" s="588"/>
    </row>
    <row r="67" spans="2:30" ht="15" customHeight="1" x14ac:dyDescent="0.25">
      <c r="B67" s="580" t="s">
        <v>86</v>
      </c>
      <c r="C67" s="581"/>
      <c r="D67" s="581"/>
      <c r="E67" s="581"/>
      <c r="F67" s="582"/>
      <c r="H67" s="580" t="s">
        <v>86</v>
      </c>
      <c r="I67" s="581"/>
      <c r="J67" s="581"/>
      <c r="K67" s="581"/>
      <c r="L67" s="582"/>
      <c r="N67" s="580" t="s">
        <v>86</v>
      </c>
      <c r="O67" s="581"/>
      <c r="P67" s="581"/>
      <c r="Q67" s="581"/>
      <c r="R67" s="582"/>
      <c r="T67" s="580" t="s">
        <v>86</v>
      </c>
      <c r="U67" s="581"/>
      <c r="V67" s="581"/>
      <c r="W67" s="581"/>
      <c r="X67" s="582"/>
      <c r="Z67" s="580" t="s">
        <v>86</v>
      </c>
      <c r="AA67" s="581"/>
      <c r="AB67" s="581"/>
      <c r="AC67" s="581"/>
      <c r="AD67" s="582"/>
    </row>
    <row r="68" spans="2:30" ht="15" customHeight="1" x14ac:dyDescent="0.25">
      <c r="B68" s="137">
        <v>3</v>
      </c>
      <c r="C68" s="602" t="s">
        <v>87</v>
      </c>
      <c r="D68" s="602"/>
      <c r="E68" s="112" t="s">
        <v>47</v>
      </c>
      <c r="F68" s="138" t="s">
        <v>247</v>
      </c>
      <c r="H68" s="137">
        <v>3</v>
      </c>
      <c r="I68" s="602" t="s">
        <v>87</v>
      </c>
      <c r="J68" s="602"/>
      <c r="K68" s="112" t="s">
        <v>47</v>
      </c>
      <c r="L68" s="138" t="s">
        <v>247</v>
      </c>
      <c r="N68" s="137">
        <v>3</v>
      </c>
      <c r="O68" s="602" t="s">
        <v>87</v>
      </c>
      <c r="P68" s="602"/>
      <c r="Q68" s="112" t="s">
        <v>47</v>
      </c>
      <c r="R68" s="138" t="s">
        <v>247</v>
      </c>
      <c r="T68" s="137">
        <v>3</v>
      </c>
      <c r="U68" s="602" t="s">
        <v>87</v>
      </c>
      <c r="V68" s="602"/>
      <c r="W68" s="112" t="s">
        <v>47</v>
      </c>
      <c r="X68" s="138" t="s">
        <v>247</v>
      </c>
      <c r="Z68" s="137">
        <v>3</v>
      </c>
      <c r="AA68" s="602" t="s">
        <v>87</v>
      </c>
      <c r="AB68" s="602"/>
      <c r="AC68" s="112" t="s">
        <v>47</v>
      </c>
      <c r="AD68" s="138" t="s">
        <v>247</v>
      </c>
    </row>
    <row r="69" spans="2:30" ht="15" customHeight="1" x14ac:dyDescent="0.25">
      <c r="B69" s="125" t="s">
        <v>48</v>
      </c>
      <c r="C69" s="600" t="s">
        <v>88</v>
      </c>
      <c r="D69" s="601"/>
      <c r="E69" s="108">
        <f>'Encargos_Rescisão_Prof Ausente'!$E$24</f>
        <v>0</v>
      </c>
      <c r="F69" s="130">
        <f t="shared" ref="F69:F74" si="5">$F$31*E69</f>
        <v>0</v>
      </c>
      <c r="H69" s="125" t="s">
        <v>48</v>
      </c>
      <c r="I69" s="600" t="s">
        <v>88</v>
      </c>
      <c r="J69" s="601"/>
      <c r="K69" s="108">
        <f>'Encargos_Rescisão_Prof Ausente'!$E$24</f>
        <v>0</v>
      </c>
      <c r="L69" s="130">
        <f t="shared" ref="L69:L74" si="6">$R$31*K69</f>
        <v>0</v>
      </c>
      <c r="N69" s="125" t="s">
        <v>48</v>
      </c>
      <c r="O69" s="600" t="s">
        <v>88</v>
      </c>
      <c r="P69" s="601"/>
      <c r="Q69" s="108">
        <f>'Encargos_Rescisão_Prof Ausente'!$E$24</f>
        <v>0</v>
      </c>
      <c r="R69" s="130">
        <f t="shared" ref="R69:R74" si="7">$R$31*Q69</f>
        <v>0</v>
      </c>
      <c r="T69" s="125" t="s">
        <v>48</v>
      </c>
      <c r="U69" s="600" t="s">
        <v>88</v>
      </c>
      <c r="V69" s="601"/>
      <c r="W69" s="108">
        <f>'Encargos_Rescisão_Prof Ausente'!$E$24</f>
        <v>0</v>
      </c>
      <c r="X69" s="130">
        <f t="shared" ref="X69:X74" si="8">$X$31*W69</f>
        <v>0</v>
      </c>
      <c r="Z69" s="125" t="s">
        <v>48</v>
      </c>
      <c r="AA69" s="600" t="s">
        <v>88</v>
      </c>
      <c r="AB69" s="601"/>
      <c r="AC69" s="108">
        <f>'Encargos_Rescisão_Prof Ausente'!$E$24</f>
        <v>0</v>
      </c>
      <c r="AD69" s="130">
        <f t="shared" ref="AD69:AD74" si="9">$X$31*AC69</f>
        <v>0</v>
      </c>
    </row>
    <row r="70" spans="2:30" ht="15" customHeight="1" x14ac:dyDescent="0.25">
      <c r="B70" s="125" t="s">
        <v>52</v>
      </c>
      <c r="C70" s="600" t="s">
        <v>91</v>
      </c>
      <c r="D70" s="601"/>
      <c r="E70" s="108">
        <f>'Encargos_Rescisão_Prof Ausente'!$E$25</f>
        <v>0</v>
      </c>
      <c r="F70" s="130">
        <f t="shared" si="5"/>
        <v>0</v>
      </c>
      <c r="H70" s="125" t="s">
        <v>52</v>
      </c>
      <c r="I70" s="600" t="s">
        <v>91</v>
      </c>
      <c r="J70" s="601"/>
      <c r="K70" s="108">
        <f>'Encargos_Rescisão_Prof Ausente'!$E$25</f>
        <v>0</v>
      </c>
      <c r="L70" s="130">
        <f t="shared" si="6"/>
        <v>0</v>
      </c>
      <c r="N70" s="125" t="s">
        <v>52</v>
      </c>
      <c r="O70" s="600" t="s">
        <v>91</v>
      </c>
      <c r="P70" s="601"/>
      <c r="Q70" s="108">
        <f>'Encargos_Rescisão_Prof Ausente'!$E$25</f>
        <v>0</v>
      </c>
      <c r="R70" s="130">
        <f t="shared" si="7"/>
        <v>0</v>
      </c>
      <c r="T70" s="125" t="s">
        <v>52</v>
      </c>
      <c r="U70" s="600" t="s">
        <v>91</v>
      </c>
      <c r="V70" s="601"/>
      <c r="W70" s="108">
        <f>'Encargos_Rescisão_Prof Ausente'!$E$25</f>
        <v>0</v>
      </c>
      <c r="X70" s="130">
        <f t="shared" si="8"/>
        <v>0</v>
      </c>
      <c r="Z70" s="125" t="s">
        <v>52</v>
      </c>
      <c r="AA70" s="600" t="s">
        <v>91</v>
      </c>
      <c r="AB70" s="601"/>
      <c r="AC70" s="108">
        <f>'Encargos_Rescisão_Prof Ausente'!$E$25</f>
        <v>0</v>
      </c>
      <c r="AD70" s="130">
        <f t="shared" si="9"/>
        <v>0</v>
      </c>
    </row>
    <row r="71" spans="2:30" ht="15" customHeight="1" x14ac:dyDescent="0.25">
      <c r="B71" s="125" t="s">
        <v>56</v>
      </c>
      <c r="C71" s="600" t="s">
        <v>271</v>
      </c>
      <c r="D71" s="601"/>
      <c r="E71" s="108">
        <f>'Encargos_Rescisão_Prof Ausente'!$E$26</f>
        <v>0</v>
      </c>
      <c r="F71" s="130">
        <f t="shared" si="5"/>
        <v>0</v>
      </c>
      <c r="H71" s="125" t="s">
        <v>56</v>
      </c>
      <c r="I71" s="600" t="s">
        <v>271</v>
      </c>
      <c r="J71" s="601"/>
      <c r="K71" s="108">
        <f>'Encargos_Rescisão_Prof Ausente'!$E$26</f>
        <v>0</v>
      </c>
      <c r="L71" s="130">
        <f t="shared" si="6"/>
        <v>0</v>
      </c>
      <c r="N71" s="125" t="s">
        <v>56</v>
      </c>
      <c r="O71" s="600" t="s">
        <v>271</v>
      </c>
      <c r="P71" s="601"/>
      <c r="Q71" s="108">
        <f>'Encargos_Rescisão_Prof Ausente'!$E$26</f>
        <v>0</v>
      </c>
      <c r="R71" s="130">
        <f t="shared" si="7"/>
        <v>0</v>
      </c>
      <c r="T71" s="125" t="s">
        <v>56</v>
      </c>
      <c r="U71" s="600" t="s">
        <v>271</v>
      </c>
      <c r="V71" s="601"/>
      <c r="W71" s="108">
        <f>'Encargos_Rescisão_Prof Ausente'!$E$26</f>
        <v>0</v>
      </c>
      <c r="X71" s="130">
        <f t="shared" si="8"/>
        <v>0</v>
      </c>
      <c r="Z71" s="125" t="s">
        <v>56</v>
      </c>
      <c r="AA71" s="600" t="s">
        <v>271</v>
      </c>
      <c r="AB71" s="601"/>
      <c r="AC71" s="108">
        <f>'Encargos_Rescisão_Prof Ausente'!$E$26</f>
        <v>0</v>
      </c>
      <c r="AD71" s="130">
        <f t="shared" si="9"/>
        <v>0</v>
      </c>
    </row>
    <row r="72" spans="2:30" ht="15" customHeight="1" x14ac:dyDescent="0.25">
      <c r="B72" s="125" t="s">
        <v>70</v>
      </c>
      <c r="C72" s="600" t="s">
        <v>97</v>
      </c>
      <c r="D72" s="601"/>
      <c r="E72" s="108">
        <f>'Encargos_Rescisão_Prof Ausente'!$E$27</f>
        <v>0</v>
      </c>
      <c r="F72" s="130">
        <f t="shared" si="5"/>
        <v>0</v>
      </c>
      <c r="H72" s="125" t="s">
        <v>70</v>
      </c>
      <c r="I72" s="600" t="s">
        <v>97</v>
      </c>
      <c r="J72" s="601"/>
      <c r="K72" s="108">
        <f>'Encargos_Rescisão_Prof Ausente'!$E$27</f>
        <v>0</v>
      </c>
      <c r="L72" s="130">
        <f t="shared" si="6"/>
        <v>0</v>
      </c>
      <c r="N72" s="125" t="s">
        <v>70</v>
      </c>
      <c r="O72" s="600" t="s">
        <v>97</v>
      </c>
      <c r="P72" s="601"/>
      <c r="Q72" s="108">
        <f>'Encargos_Rescisão_Prof Ausente'!$E$27</f>
        <v>0</v>
      </c>
      <c r="R72" s="130">
        <f t="shared" si="7"/>
        <v>0</v>
      </c>
      <c r="T72" s="125" t="s">
        <v>70</v>
      </c>
      <c r="U72" s="600" t="s">
        <v>97</v>
      </c>
      <c r="V72" s="601"/>
      <c r="W72" s="108">
        <f>'Encargos_Rescisão_Prof Ausente'!$E$27</f>
        <v>0</v>
      </c>
      <c r="X72" s="130">
        <f t="shared" si="8"/>
        <v>0</v>
      </c>
      <c r="Z72" s="125" t="s">
        <v>70</v>
      </c>
      <c r="AA72" s="600" t="s">
        <v>97</v>
      </c>
      <c r="AB72" s="601"/>
      <c r="AC72" s="108">
        <f>'Encargos_Rescisão_Prof Ausente'!$E$27</f>
        <v>0</v>
      </c>
      <c r="AD72" s="130">
        <f t="shared" si="9"/>
        <v>0</v>
      </c>
    </row>
    <row r="73" spans="2:30" ht="15" customHeight="1" x14ac:dyDescent="0.25">
      <c r="B73" s="125" t="s">
        <v>73</v>
      </c>
      <c r="C73" s="600" t="s">
        <v>272</v>
      </c>
      <c r="D73" s="601"/>
      <c r="E73" s="108">
        <f>'Encargos_Rescisão_Prof Ausente'!$E$28</f>
        <v>0</v>
      </c>
      <c r="F73" s="130">
        <f t="shared" si="5"/>
        <v>0</v>
      </c>
      <c r="H73" s="125" t="s">
        <v>73</v>
      </c>
      <c r="I73" s="600" t="s">
        <v>272</v>
      </c>
      <c r="J73" s="601"/>
      <c r="K73" s="108">
        <f>'Encargos_Rescisão_Prof Ausente'!$E$28</f>
        <v>0</v>
      </c>
      <c r="L73" s="130">
        <f t="shared" si="6"/>
        <v>0</v>
      </c>
      <c r="N73" s="125" t="s">
        <v>73</v>
      </c>
      <c r="O73" s="600" t="s">
        <v>272</v>
      </c>
      <c r="P73" s="601"/>
      <c r="Q73" s="108">
        <f>'Encargos_Rescisão_Prof Ausente'!$E$28</f>
        <v>0</v>
      </c>
      <c r="R73" s="130">
        <f t="shared" si="7"/>
        <v>0</v>
      </c>
      <c r="T73" s="125" t="s">
        <v>73</v>
      </c>
      <c r="U73" s="600" t="s">
        <v>272</v>
      </c>
      <c r="V73" s="601"/>
      <c r="W73" s="108">
        <f>'Encargos_Rescisão_Prof Ausente'!$E$28</f>
        <v>0</v>
      </c>
      <c r="X73" s="130">
        <f t="shared" si="8"/>
        <v>0</v>
      </c>
      <c r="Z73" s="125" t="s">
        <v>73</v>
      </c>
      <c r="AA73" s="600" t="s">
        <v>272</v>
      </c>
      <c r="AB73" s="601"/>
      <c r="AC73" s="108">
        <f>'Encargos_Rescisão_Prof Ausente'!$E$28</f>
        <v>0</v>
      </c>
      <c r="AD73" s="130">
        <f t="shared" si="9"/>
        <v>0</v>
      </c>
    </row>
    <row r="74" spans="2:30" ht="15" customHeight="1" x14ac:dyDescent="0.25">
      <c r="B74" s="125" t="s">
        <v>76</v>
      </c>
      <c r="C74" s="600" t="s">
        <v>273</v>
      </c>
      <c r="D74" s="601"/>
      <c r="E74" s="108">
        <f>'Encargos_Rescisão_Prof Ausente'!$E$29</f>
        <v>0</v>
      </c>
      <c r="F74" s="130">
        <f t="shared" si="5"/>
        <v>0</v>
      </c>
      <c r="H74" s="125" t="s">
        <v>76</v>
      </c>
      <c r="I74" s="600" t="s">
        <v>273</v>
      </c>
      <c r="J74" s="601"/>
      <c r="K74" s="108">
        <f>'Encargos_Rescisão_Prof Ausente'!$E$29</f>
        <v>0</v>
      </c>
      <c r="L74" s="130">
        <f t="shared" si="6"/>
        <v>0</v>
      </c>
      <c r="N74" s="125" t="s">
        <v>76</v>
      </c>
      <c r="O74" s="600" t="s">
        <v>273</v>
      </c>
      <c r="P74" s="601"/>
      <c r="Q74" s="108">
        <f>'Encargos_Rescisão_Prof Ausente'!$E$29</f>
        <v>0</v>
      </c>
      <c r="R74" s="130">
        <f t="shared" si="7"/>
        <v>0</v>
      </c>
      <c r="T74" s="125" t="s">
        <v>76</v>
      </c>
      <c r="U74" s="600" t="s">
        <v>273</v>
      </c>
      <c r="V74" s="601"/>
      <c r="W74" s="108">
        <f>'Encargos_Rescisão_Prof Ausente'!$E$29</f>
        <v>0</v>
      </c>
      <c r="X74" s="130">
        <f t="shared" si="8"/>
        <v>0</v>
      </c>
      <c r="Z74" s="125" t="s">
        <v>76</v>
      </c>
      <c r="AA74" s="600" t="s">
        <v>273</v>
      </c>
      <c r="AB74" s="601"/>
      <c r="AC74" s="108">
        <f>'Encargos_Rescisão_Prof Ausente'!$E$29</f>
        <v>0</v>
      </c>
      <c r="AD74" s="130">
        <f t="shared" si="9"/>
        <v>0</v>
      </c>
    </row>
    <row r="75" spans="2:30" ht="15" customHeight="1" x14ac:dyDescent="0.25">
      <c r="B75" s="572" t="s">
        <v>105</v>
      </c>
      <c r="C75" s="573"/>
      <c r="D75" s="573"/>
      <c r="E75" s="115">
        <f>SUM(E69:E74)</f>
        <v>0</v>
      </c>
      <c r="F75" s="127">
        <f>SUM(F69:F74)</f>
        <v>0</v>
      </c>
      <c r="H75" s="572" t="s">
        <v>105</v>
      </c>
      <c r="I75" s="573"/>
      <c r="J75" s="573"/>
      <c r="K75" s="115">
        <f>SUM(K69:K74)</f>
        <v>0</v>
      </c>
      <c r="L75" s="127">
        <f>SUM(L69:L74)</f>
        <v>0</v>
      </c>
      <c r="N75" s="572" t="s">
        <v>105</v>
      </c>
      <c r="O75" s="573"/>
      <c r="P75" s="573"/>
      <c r="Q75" s="115">
        <f>SUM(Q69:Q74)</f>
        <v>0</v>
      </c>
      <c r="R75" s="127">
        <f>SUM(R69:R74)</f>
        <v>0</v>
      </c>
      <c r="T75" s="572" t="s">
        <v>105</v>
      </c>
      <c r="U75" s="573"/>
      <c r="V75" s="573"/>
      <c r="W75" s="115">
        <f>SUM(W69:W74)</f>
        <v>0</v>
      </c>
      <c r="X75" s="127">
        <f>SUM(X69:X74)</f>
        <v>0</v>
      </c>
      <c r="Z75" s="572" t="s">
        <v>105</v>
      </c>
      <c r="AA75" s="573"/>
      <c r="AB75" s="573"/>
      <c r="AC75" s="115">
        <f>SUM(AC69:AC74)</f>
        <v>0</v>
      </c>
      <c r="AD75" s="127">
        <f>SUM(AD69:AD74)</f>
        <v>0</v>
      </c>
    </row>
    <row r="76" spans="2:30" ht="15" customHeight="1" x14ac:dyDescent="0.25">
      <c r="B76" s="603"/>
      <c r="C76" s="604"/>
      <c r="D76" s="604"/>
      <c r="E76" s="604"/>
      <c r="F76" s="605"/>
      <c r="H76" s="603"/>
      <c r="I76" s="604"/>
      <c r="J76" s="604"/>
      <c r="K76" s="604"/>
      <c r="L76" s="605"/>
      <c r="N76" s="603"/>
      <c r="O76" s="604"/>
      <c r="P76" s="604"/>
      <c r="Q76" s="604"/>
      <c r="R76" s="605"/>
      <c r="T76" s="603"/>
      <c r="U76" s="604"/>
      <c r="V76" s="604"/>
      <c r="W76" s="604"/>
      <c r="X76" s="605"/>
      <c r="Z76" s="603"/>
      <c r="AA76" s="604"/>
      <c r="AB76" s="604"/>
      <c r="AC76" s="604"/>
      <c r="AD76" s="605"/>
    </row>
    <row r="77" spans="2:30" ht="15" customHeight="1" x14ac:dyDescent="0.25">
      <c r="B77" s="580" t="s">
        <v>106</v>
      </c>
      <c r="C77" s="581"/>
      <c r="D77" s="581"/>
      <c r="E77" s="581"/>
      <c r="F77" s="582"/>
      <c r="H77" s="580" t="s">
        <v>106</v>
      </c>
      <c r="I77" s="581"/>
      <c r="J77" s="581"/>
      <c r="K77" s="581"/>
      <c r="L77" s="582"/>
      <c r="N77" s="580" t="s">
        <v>106</v>
      </c>
      <c r="O77" s="581"/>
      <c r="P77" s="581"/>
      <c r="Q77" s="581"/>
      <c r="R77" s="582"/>
      <c r="T77" s="580" t="s">
        <v>106</v>
      </c>
      <c r="U77" s="581"/>
      <c r="V77" s="581"/>
      <c r="W77" s="581"/>
      <c r="X77" s="582"/>
      <c r="Z77" s="580" t="s">
        <v>106</v>
      </c>
      <c r="AA77" s="581"/>
      <c r="AB77" s="581"/>
      <c r="AC77" s="581"/>
      <c r="AD77" s="582"/>
    </row>
    <row r="78" spans="2:30" ht="15" customHeight="1" x14ac:dyDescent="0.25">
      <c r="B78" s="596" t="s">
        <v>274</v>
      </c>
      <c r="C78" s="589"/>
      <c r="D78" s="589"/>
      <c r="E78" s="97" t="s">
        <v>47</v>
      </c>
      <c r="F78" s="124" t="s">
        <v>247</v>
      </c>
      <c r="H78" s="596" t="s">
        <v>274</v>
      </c>
      <c r="I78" s="589"/>
      <c r="J78" s="589"/>
      <c r="K78" s="97" t="s">
        <v>47</v>
      </c>
      <c r="L78" s="124" t="s">
        <v>247</v>
      </c>
      <c r="N78" s="596" t="s">
        <v>274</v>
      </c>
      <c r="O78" s="589"/>
      <c r="P78" s="589"/>
      <c r="Q78" s="97" t="s">
        <v>47</v>
      </c>
      <c r="R78" s="124" t="s">
        <v>247</v>
      </c>
      <c r="T78" s="596" t="s">
        <v>274</v>
      </c>
      <c r="U78" s="589"/>
      <c r="V78" s="589"/>
      <c r="W78" s="97" t="s">
        <v>47</v>
      </c>
      <c r="X78" s="124" t="s">
        <v>247</v>
      </c>
      <c r="Z78" s="596" t="s">
        <v>274</v>
      </c>
      <c r="AA78" s="589"/>
      <c r="AB78" s="589"/>
      <c r="AC78" s="97" t="s">
        <v>47</v>
      </c>
      <c r="AD78" s="124" t="s">
        <v>247</v>
      </c>
    </row>
    <row r="79" spans="2:30" ht="15" customHeight="1" x14ac:dyDescent="0.25">
      <c r="B79" s="125" t="s">
        <v>48</v>
      </c>
      <c r="C79" s="600" t="s">
        <v>108</v>
      </c>
      <c r="D79" s="601"/>
      <c r="E79" s="108">
        <f>'Encargos_Rescisão_Prof Ausente'!$E$34</f>
        <v>0</v>
      </c>
      <c r="F79" s="130">
        <f t="shared" ref="F79:F84" si="10">$F$31*E79</f>
        <v>0</v>
      </c>
      <c r="H79" s="125" t="s">
        <v>48</v>
      </c>
      <c r="I79" s="600" t="s">
        <v>108</v>
      </c>
      <c r="J79" s="601"/>
      <c r="K79" s="108">
        <f>'Encargos_Rescisão_Prof Ausente'!$E$34</f>
        <v>0</v>
      </c>
      <c r="L79" s="130">
        <f t="shared" ref="L79:L84" si="11">$R$31*K79</f>
        <v>0</v>
      </c>
      <c r="N79" s="125" t="s">
        <v>48</v>
      </c>
      <c r="O79" s="600" t="s">
        <v>108</v>
      </c>
      <c r="P79" s="601"/>
      <c r="Q79" s="108">
        <f>'Encargos_Rescisão_Prof Ausente'!$E$34</f>
        <v>0</v>
      </c>
      <c r="R79" s="130">
        <f t="shared" ref="R79:R84" si="12">$R$31*Q79</f>
        <v>0</v>
      </c>
      <c r="T79" s="125" t="s">
        <v>48</v>
      </c>
      <c r="U79" s="600" t="s">
        <v>108</v>
      </c>
      <c r="V79" s="601"/>
      <c r="W79" s="108">
        <f>'Encargos_Rescisão_Prof Ausente'!$E$34</f>
        <v>0</v>
      </c>
      <c r="X79" s="130">
        <f t="shared" ref="X79:X84" si="13">$X$31*W79</f>
        <v>0</v>
      </c>
      <c r="Z79" s="125" t="s">
        <v>48</v>
      </c>
      <c r="AA79" s="600" t="s">
        <v>108</v>
      </c>
      <c r="AB79" s="601"/>
      <c r="AC79" s="108">
        <f>'Encargos_Rescisão_Prof Ausente'!$E$34</f>
        <v>0</v>
      </c>
      <c r="AD79" s="130">
        <f t="shared" ref="AD79:AD84" si="14">$X$31*AC79</f>
        <v>0</v>
      </c>
    </row>
    <row r="80" spans="2:30" ht="15" customHeight="1" x14ac:dyDescent="0.25">
      <c r="B80" s="125" t="s">
        <v>52</v>
      </c>
      <c r="C80" s="600" t="s">
        <v>111</v>
      </c>
      <c r="D80" s="601"/>
      <c r="E80" s="108">
        <f>'Encargos_Rescisão_Prof Ausente'!$E$35</f>
        <v>0</v>
      </c>
      <c r="F80" s="130">
        <f t="shared" si="10"/>
        <v>0</v>
      </c>
      <c r="H80" s="125" t="s">
        <v>52</v>
      </c>
      <c r="I80" s="600" t="s">
        <v>111</v>
      </c>
      <c r="J80" s="601"/>
      <c r="K80" s="108">
        <f>'Encargos_Rescisão_Prof Ausente'!$E$35</f>
        <v>0</v>
      </c>
      <c r="L80" s="130">
        <f t="shared" si="11"/>
        <v>0</v>
      </c>
      <c r="N80" s="125" t="s">
        <v>52</v>
      </c>
      <c r="O80" s="600" t="s">
        <v>111</v>
      </c>
      <c r="P80" s="601"/>
      <c r="Q80" s="108">
        <f>'Encargos_Rescisão_Prof Ausente'!$E$35</f>
        <v>0</v>
      </c>
      <c r="R80" s="130">
        <f t="shared" si="12"/>
        <v>0</v>
      </c>
      <c r="T80" s="125" t="s">
        <v>52</v>
      </c>
      <c r="U80" s="600" t="s">
        <v>111</v>
      </c>
      <c r="V80" s="601"/>
      <c r="W80" s="108">
        <f>'Encargos_Rescisão_Prof Ausente'!$E$35</f>
        <v>0</v>
      </c>
      <c r="X80" s="130">
        <f t="shared" si="13"/>
        <v>0</v>
      </c>
      <c r="Z80" s="125" t="s">
        <v>52</v>
      </c>
      <c r="AA80" s="600" t="s">
        <v>111</v>
      </c>
      <c r="AB80" s="601"/>
      <c r="AC80" s="108">
        <f>'Encargos_Rescisão_Prof Ausente'!$E$35</f>
        <v>0</v>
      </c>
      <c r="AD80" s="130">
        <f t="shared" si="14"/>
        <v>0</v>
      </c>
    </row>
    <row r="81" spans="2:30" ht="15" customHeight="1" x14ac:dyDescent="0.25">
      <c r="B81" s="125" t="s">
        <v>56</v>
      </c>
      <c r="C81" s="600" t="s">
        <v>114</v>
      </c>
      <c r="D81" s="601"/>
      <c r="E81" s="108">
        <f>'Encargos_Rescisão_Prof Ausente'!$E$36</f>
        <v>0</v>
      </c>
      <c r="F81" s="130">
        <f t="shared" si="10"/>
        <v>0</v>
      </c>
      <c r="H81" s="125" t="s">
        <v>56</v>
      </c>
      <c r="I81" s="600" t="s">
        <v>114</v>
      </c>
      <c r="J81" s="601"/>
      <c r="K81" s="108">
        <f>'Encargos_Rescisão_Prof Ausente'!$E$36</f>
        <v>0</v>
      </c>
      <c r="L81" s="130">
        <f t="shared" si="11"/>
        <v>0</v>
      </c>
      <c r="N81" s="125" t="s">
        <v>56</v>
      </c>
      <c r="O81" s="600" t="s">
        <v>114</v>
      </c>
      <c r="P81" s="601"/>
      <c r="Q81" s="108">
        <f>'Encargos_Rescisão_Prof Ausente'!$E$36</f>
        <v>0</v>
      </c>
      <c r="R81" s="130">
        <f t="shared" si="12"/>
        <v>0</v>
      </c>
      <c r="T81" s="125" t="s">
        <v>56</v>
      </c>
      <c r="U81" s="600" t="s">
        <v>114</v>
      </c>
      <c r="V81" s="601"/>
      <c r="W81" s="108">
        <f>'Encargos_Rescisão_Prof Ausente'!$E$36</f>
        <v>0</v>
      </c>
      <c r="X81" s="130">
        <f t="shared" si="13"/>
        <v>0</v>
      </c>
      <c r="Z81" s="125" t="s">
        <v>56</v>
      </c>
      <c r="AA81" s="600" t="s">
        <v>114</v>
      </c>
      <c r="AB81" s="601"/>
      <c r="AC81" s="108">
        <f>'Encargos_Rescisão_Prof Ausente'!$E$36</f>
        <v>0</v>
      </c>
      <c r="AD81" s="130">
        <f t="shared" si="14"/>
        <v>0</v>
      </c>
    </row>
    <row r="82" spans="2:30" ht="15" customHeight="1" x14ac:dyDescent="0.25">
      <c r="B82" s="125" t="s">
        <v>70</v>
      </c>
      <c r="C82" s="600" t="s">
        <v>117</v>
      </c>
      <c r="D82" s="601"/>
      <c r="E82" s="108">
        <f>'Encargos_Rescisão_Prof Ausente'!$E$37</f>
        <v>0</v>
      </c>
      <c r="F82" s="130">
        <f t="shared" si="10"/>
        <v>0</v>
      </c>
      <c r="H82" s="125" t="s">
        <v>70</v>
      </c>
      <c r="I82" s="600" t="s">
        <v>117</v>
      </c>
      <c r="J82" s="601"/>
      <c r="K82" s="108">
        <f>'Encargos_Rescisão_Prof Ausente'!$E$37</f>
        <v>0</v>
      </c>
      <c r="L82" s="130">
        <f t="shared" si="11"/>
        <v>0</v>
      </c>
      <c r="N82" s="125" t="s">
        <v>70</v>
      </c>
      <c r="O82" s="600" t="s">
        <v>117</v>
      </c>
      <c r="P82" s="601"/>
      <c r="Q82" s="108">
        <f>'Encargos_Rescisão_Prof Ausente'!$E$37</f>
        <v>0</v>
      </c>
      <c r="R82" s="130">
        <f t="shared" si="12"/>
        <v>0</v>
      </c>
      <c r="T82" s="125" t="s">
        <v>70</v>
      </c>
      <c r="U82" s="600" t="s">
        <v>117</v>
      </c>
      <c r="V82" s="601"/>
      <c r="W82" s="108">
        <f>'Encargos_Rescisão_Prof Ausente'!$E$37</f>
        <v>0</v>
      </c>
      <c r="X82" s="130">
        <f t="shared" si="13"/>
        <v>0</v>
      </c>
      <c r="Z82" s="125" t="s">
        <v>70</v>
      </c>
      <c r="AA82" s="600" t="s">
        <v>117</v>
      </c>
      <c r="AB82" s="601"/>
      <c r="AC82" s="108">
        <f>'Encargos_Rescisão_Prof Ausente'!$E$37</f>
        <v>0</v>
      </c>
      <c r="AD82" s="130">
        <f t="shared" si="14"/>
        <v>0</v>
      </c>
    </row>
    <row r="83" spans="2:30" ht="15" customHeight="1" x14ac:dyDescent="0.25">
      <c r="B83" s="125" t="s">
        <v>73</v>
      </c>
      <c r="C83" s="600" t="s">
        <v>120</v>
      </c>
      <c r="D83" s="601"/>
      <c r="E83" s="108">
        <f>'Encargos_Rescisão_Prof Ausente'!$E$38</f>
        <v>0</v>
      </c>
      <c r="F83" s="130">
        <f t="shared" si="10"/>
        <v>0</v>
      </c>
      <c r="H83" s="125" t="s">
        <v>73</v>
      </c>
      <c r="I83" s="600" t="s">
        <v>120</v>
      </c>
      <c r="J83" s="601"/>
      <c r="K83" s="108">
        <f>'Encargos_Rescisão_Prof Ausente'!$E$38</f>
        <v>0</v>
      </c>
      <c r="L83" s="130">
        <f t="shared" si="11"/>
        <v>0</v>
      </c>
      <c r="N83" s="125" t="s">
        <v>73</v>
      </c>
      <c r="O83" s="600" t="s">
        <v>120</v>
      </c>
      <c r="P83" s="601"/>
      <c r="Q83" s="108">
        <f>'Encargos_Rescisão_Prof Ausente'!$E$38</f>
        <v>0</v>
      </c>
      <c r="R83" s="130">
        <f t="shared" si="12"/>
        <v>0</v>
      </c>
      <c r="T83" s="125" t="s">
        <v>73</v>
      </c>
      <c r="U83" s="600" t="s">
        <v>120</v>
      </c>
      <c r="V83" s="601"/>
      <c r="W83" s="108">
        <f>'Encargos_Rescisão_Prof Ausente'!$E$38</f>
        <v>0</v>
      </c>
      <c r="X83" s="130">
        <f t="shared" si="13"/>
        <v>0</v>
      </c>
      <c r="Z83" s="125" t="s">
        <v>73</v>
      </c>
      <c r="AA83" s="600" t="s">
        <v>120</v>
      </c>
      <c r="AB83" s="601"/>
      <c r="AC83" s="108">
        <f>'Encargos_Rescisão_Prof Ausente'!$E$38</f>
        <v>0</v>
      </c>
      <c r="AD83" s="130">
        <f t="shared" si="14"/>
        <v>0</v>
      </c>
    </row>
    <row r="84" spans="2:30" ht="15" customHeight="1" x14ac:dyDescent="0.25">
      <c r="B84" s="125" t="s">
        <v>76</v>
      </c>
      <c r="C84" s="600" t="s">
        <v>123</v>
      </c>
      <c r="D84" s="601"/>
      <c r="E84" s="108">
        <f>'Encargos_Rescisão_Prof Ausente'!$E$39</f>
        <v>0</v>
      </c>
      <c r="F84" s="130">
        <f t="shared" si="10"/>
        <v>0</v>
      </c>
      <c r="H84" s="125" t="s">
        <v>76</v>
      </c>
      <c r="I84" s="600" t="s">
        <v>123</v>
      </c>
      <c r="J84" s="601"/>
      <c r="K84" s="108">
        <f>'Encargos_Rescisão_Prof Ausente'!$E$39</f>
        <v>0</v>
      </c>
      <c r="L84" s="130">
        <f t="shared" si="11"/>
        <v>0</v>
      </c>
      <c r="N84" s="125" t="s">
        <v>76</v>
      </c>
      <c r="O84" s="600" t="s">
        <v>123</v>
      </c>
      <c r="P84" s="601"/>
      <c r="Q84" s="108">
        <f>'Encargos_Rescisão_Prof Ausente'!$E$39</f>
        <v>0</v>
      </c>
      <c r="R84" s="130">
        <f t="shared" si="12"/>
        <v>0</v>
      </c>
      <c r="T84" s="125" t="s">
        <v>76</v>
      </c>
      <c r="U84" s="600" t="s">
        <v>123</v>
      </c>
      <c r="V84" s="601"/>
      <c r="W84" s="108">
        <f>'Encargos_Rescisão_Prof Ausente'!$E$39</f>
        <v>0</v>
      </c>
      <c r="X84" s="130">
        <f t="shared" si="13"/>
        <v>0</v>
      </c>
      <c r="Z84" s="125" t="s">
        <v>76</v>
      </c>
      <c r="AA84" s="600" t="s">
        <v>123</v>
      </c>
      <c r="AB84" s="601"/>
      <c r="AC84" s="108">
        <f>'Encargos_Rescisão_Prof Ausente'!$E$39</f>
        <v>0</v>
      </c>
      <c r="AD84" s="130">
        <f t="shared" si="14"/>
        <v>0</v>
      </c>
    </row>
    <row r="85" spans="2:30" ht="15" customHeight="1" x14ac:dyDescent="0.25">
      <c r="B85" s="572" t="s">
        <v>124</v>
      </c>
      <c r="C85" s="573"/>
      <c r="D85" s="573"/>
      <c r="E85" s="117">
        <f>SUM(E79:E84)</f>
        <v>0</v>
      </c>
      <c r="F85" s="139">
        <f>SUM(F79:F84)</f>
        <v>0</v>
      </c>
      <c r="H85" s="572" t="s">
        <v>124</v>
      </c>
      <c r="I85" s="573"/>
      <c r="J85" s="573"/>
      <c r="K85" s="117">
        <f>SUM(K79:K84)</f>
        <v>0</v>
      </c>
      <c r="L85" s="139">
        <f>SUM(L79:L84)</f>
        <v>0</v>
      </c>
      <c r="N85" s="572" t="s">
        <v>124</v>
      </c>
      <c r="O85" s="573"/>
      <c r="P85" s="573"/>
      <c r="Q85" s="117">
        <f>SUM(Q79:Q84)</f>
        <v>0</v>
      </c>
      <c r="R85" s="139">
        <f>SUM(R79:R84)</f>
        <v>0</v>
      </c>
      <c r="T85" s="572" t="s">
        <v>124</v>
      </c>
      <c r="U85" s="573"/>
      <c r="V85" s="573"/>
      <c r="W85" s="117">
        <f>SUM(W79:W84)</f>
        <v>0</v>
      </c>
      <c r="X85" s="139">
        <f>SUM(X79:X84)</f>
        <v>0</v>
      </c>
      <c r="Z85" s="572" t="s">
        <v>124</v>
      </c>
      <c r="AA85" s="573"/>
      <c r="AB85" s="573"/>
      <c r="AC85" s="117">
        <f>SUM(AC79:AC84)</f>
        <v>0</v>
      </c>
      <c r="AD85" s="139">
        <f>SUM(AD79:AD84)</f>
        <v>0</v>
      </c>
    </row>
    <row r="86" spans="2:30" ht="15" customHeight="1" x14ac:dyDescent="0.25">
      <c r="B86" s="592"/>
      <c r="C86" s="593"/>
      <c r="D86" s="593"/>
      <c r="E86" s="593"/>
      <c r="F86" s="594"/>
      <c r="H86" s="592"/>
      <c r="I86" s="593"/>
      <c r="J86" s="593"/>
      <c r="K86" s="593"/>
      <c r="L86" s="594"/>
      <c r="N86" s="592"/>
      <c r="O86" s="593"/>
      <c r="P86" s="593"/>
      <c r="Q86" s="593"/>
      <c r="R86" s="594"/>
      <c r="T86" s="592"/>
      <c r="U86" s="593"/>
      <c r="V86" s="593"/>
      <c r="W86" s="593"/>
      <c r="X86" s="594"/>
      <c r="Z86" s="592"/>
      <c r="AA86" s="593"/>
      <c r="AB86" s="593"/>
      <c r="AC86" s="593"/>
      <c r="AD86" s="594"/>
    </row>
    <row r="87" spans="2:30" ht="15" customHeight="1" x14ac:dyDescent="0.25">
      <c r="B87" s="596" t="s">
        <v>275</v>
      </c>
      <c r="C87" s="589"/>
      <c r="D87" s="589"/>
      <c r="E87" s="97" t="s">
        <v>47</v>
      </c>
      <c r="F87" s="124" t="s">
        <v>247</v>
      </c>
      <c r="H87" s="596" t="s">
        <v>275</v>
      </c>
      <c r="I87" s="589"/>
      <c r="J87" s="589"/>
      <c r="K87" s="97" t="s">
        <v>47</v>
      </c>
      <c r="L87" s="124" t="s">
        <v>247</v>
      </c>
      <c r="N87" s="596" t="s">
        <v>275</v>
      </c>
      <c r="O87" s="589"/>
      <c r="P87" s="589"/>
      <c r="Q87" s="97" t="s">
        <v>47</v>
      </c>
      <c r="R87" s="124" t="s">
        <v>247</v>
      </c>
      <c r="T87" s="596" t="s">
        <v>275</v>
      </c>
      <c r="U87" s="589"/>
      <c r="V87" s="589"/>
      <c r="W87" s="97" t="s">
        <v>47</v>
      </c>
      <c r="X87" s="124" t="s">
        <v>247</v>
      </c>
      <c r="Z87" s="596" t="s">
        <v>275</v>
      </c>
      <c r="AA87" s="589"/>
      <c r="AB87" s="589"/>
      <c r="AC87" s="97" t="s">
        <v>47</v>
      </c>
      <c r="AD87" s="124" t="s">
        <v>247</v>
      </c>
    </row>
    <row r="88" spans="2:30" ht="15" customHeight="1" x14ac:dyDescent="0.25">
      <c r="B88" s="125" t="s">
        <v>48</v>
      </c>
      <c r="C88" s="116" t="s">
        <v>126</v>
      </c>
      <c r="D88" s="94"/>
      <c r="E88" s="108">
        <f>'Encargos_Rescisão_Prof Ausente'!$E$43</f>
        <v>0</v>
      </c>
      <c r="F88" s="130">
        <f>$F$31*E88</f>
        <v>0</v>
      </c>
      <c r="H88" s="125" t="s">
        <v>48</v>
      </c>
      <c r="I88" s="116" t="s">
        <v>126</v>
      </c>
      <c r="J88" s="94"/>
      <c r="K88" s="108">
        <f>'Encargos_Rescisão_Prof Ausente'!$E$43</f>
        <v>0</v>
      </c>
      <c r="L88" s="130">
        <f>$R$31*K88</f>
        <v>0</v>
      </c>
      <c r="N88" s="125" t="s">
        <v>48</v>
      </c>
      <c r="O88" s="116" t="s">
        <v>126</v>
      </c>
      <c r="P88" s="94"/>
      <c r="Q88" s="108">
        <f>'Encargos_Rescisão_Prof Ausente'!$E$43</f>
        <v>0</v>
      </c>
      <c r="R88" s="130">
        <f>$R$31*Q88</f>
        <v>0</v>
      </c>
      <c r="T88" s="125" t="s">
        <v>48</v>
      </c>
      <c r="U88" s="116" t="s">
        <v>126</v>
      </c>
      <c r="V88" s="94"/>
      <c r="W88" s="108">
        <f>'Encargos_Rescisão_Prof Ausente'!$E$43</f>
        <v>0</v>
      </c>
      <c r="X88" s="130">
        <f>$X$31*W88</f>
        <v>0</v>
      </c>
      <c r="Z88" s="125" t="s">
        <v>48</v>
      </c>
      <c r="AA88" s="116" t="s">
        <v>126</v>
      </c>
      <c r="AB88" s="94"/>
      <c r="AC88" s="108">
        <f>'Encargos_Rescisão_Prof Ausente'!$E$43</f>
        <v>0</v>
      </c>
      <c r="AD88" s="130">
        <f>$X$31*AC88</f>
        <v>0</v>
      </c>
    </row>
    <row r="89" spans="2:30" ht="15" customHeight="1" x14ac:dyDescent="0.25">
      <c r="B89" s="572" t="s">
        <v>276</v>
      </c>
      <c r="C89" s="573"/>
      <c r="D89" s="573"/>
      <c r="E89" s="573"/>
      <c r="F89" s="127">
        <f>F88</f>
        <v>0</v>
      </c>
      <c r="H89" s="572" t="s">
        <v>276</v>
      </c>
      <c r="I89" s="573"/>
      <c r="J89" s="573"/>
      <c r="K89" s="573"/>
      <c r="L89" s="127">
        <f>L88</f>
        <v>0</v>
      </c>
      <c r="N89" s="572" t="s">
        <v>276</v>
      </c>
      <c r="O89" s="573"/>
      <c r="P89" s="573"/>
      <c r="Q89" s="573"/>
      <c r="R89" s="127">
        <f>R88</f>
        <v>0</v>
      </c>
      <c r="T89" s="572" t="s">
        <v>276</v>
      </c>
      <c r="U89" s="573"/>
      <c r="V89" s="573"/>
      <c r="W89" s="573"/>
      <c r="X89" s="127">
        <f>X88</f>
        <v>0</v>
      </c>
      <c r="Z89" s="572" t="s">
        <v>276</v>
      </c>
      <c r="AA89" s="573"/>
      <c r="AB89" s="573"/>
      <c r="AC89" s="573"/>
      <c r="AD89" s="127">
        <f>AD88</f>
        <v>0</v>
      </c>
    </row>
    <row r="90" spans="2:30" ht="15" customHeight="1" x14ac:dyDescent="0.25">
      <c r="B90" s="586"/>
      <c r="C90" s="587"/>
      <c r="D90" s="587"/>
      <c r="E90" s="587"/>
      <c r="F90" s="588"/>
      <c r="H90" s="586"/>
      <c r="I90" s="587"/>
      <c r="J90" s="587"/>
      <c r="K90" s="587"/>
      <c r="L90" s="588"/>
      <c r="N90" s="586"/>
      <c r="O90" s="587"/>
      <c r="P90" s="587"/>
      <c r="Q90" s="587"/>
      <c r="R90" s="588"/>
      <c r="T90" s="586"/>
      <c r="U90" s="587"/>
      <c r="V90" s="587"/>
      <c r="W90" s="587"/>
      <c r="X90" s="588"/>
      <c r="Z90" s="586"/>
      <c r="AA90" s="587"/>
      <c r="AB90" s="587"/>
      <c r="AC90" s="587"/>
      <c r="AD90" s="588"/>
    </row>
    <row r="91" spans="2:30" ht="15" customHeight="1" x14ac:dyDescent="0.25">
      <c r="B91" s="597" t="s">
        <v>277</v>
      </c>
      <c r="C91" s="598"/>
      <c r="D91" s="598"/>
      <c r="E91" s="598"/>
      <c r="F91" s="599"/>
      <c r="H91" s="597" t="s">
        <v>277</v>
      </c>
      <c r="I91" s="598"/>
      <c r="J91" s="598"/>
      <c r="K91" s="598"/>
      <c r="L91" s="599"/>
      <c r="N91" s="597" t="s">
        <v>277</v>
      </c>
      <c r="O91" s="598"/>
      <c r="P91" s="598"/>
      <c r="Q91" s="598"/>
      <c r="R91" s="599"/>
      <c r="T91" s="597" t="s">
        <v>277</v>
      </c>
      <c r="U91" s="598"/>
      <c r="V91" s="598"/>
      <c r="W91" s="598"/>
      <c r="X91" s="599"/>
      <c r="Z91" s="597" t="s">
        <v>277</v>
      </c>
      <c r="AA91" s="598"/>
      <c r="AB91" s="598"/>
      <c r="AC91" s="598"/>
      <c r="AD91" s="599"/>
    </row>
    <row r="92" spans="2:30" ht="15" customHeight="1" x14ac:dyDescent="0.25">
      <c r="B92" s="596" t="s">
        <v>278</v>
      </c>
      <c r="C92" s="589"/>
      <c r="D92" s="589"/>
      <c r="E92" s="589"/>
      <c r="F92" s="124" t="s">
        <v>247</v>
      </c>
      <c r="H92" s="596" t="s">
        <v>278</v>
      </c>
      <c r="I92" s="589"/>
      <c r="J92" s="589"/>
      <c r="K92" s="589"/>
      <c r="L92" s="124" t="s">
        <v>247</v>
      </c>
      <c r="N92" s="596" t="s">
        <v>278</v>
      </c>
      <c r="O92" s="589"/>
      <c r="P92" s="589"/>
      <c r="Q92" s="589"/>
      <c r="R92" s="124" t="s">
        <v>247</v>
      </c>
      <c r="T92" s="596" t="s">
        <v>278</v>
      </c>
      <c r="U92" s="589"/>
      <c r="V92" s="589"/>
      <c r="W92" s="589"/>
      <c r="X92" s="124" t="s">
        <v>247</v>
      </c>
      <c r="Z92" s="596" t="s">
        <v>278</v>
      </c>
      <c r="AA92" s="589"/>
      <c r="AB92" s="589"/>
      <c r="AC92" s="589"/>
      <c r="AD92" s="124" t="s">
        <v>247</v>
      </c>
    </row>
    <row r="93" spans="2:30" ht="15" customHeight="1" x14ac:dyDescent="0.25">
      <c r="B93" s="125" t="s">
        <v>279</v>
      </c>
      <c r="C93" s="595" t="s">
        <v>280</v>
      </c>
      <c r="D93" s="595"/>
      <c r="E93" s="595"/>
      <c r="F93" s="130">
        <f>F85</f>
        <v>0</v>
      </c>
      <c r="H93" s="125" t="s">
        <v>279</v>
      </c>
      <c r="I93" s="595" t="s">
        <v>280</v>
      </c>
      <c r="J93" s="595"/>
      <c r="K93" s="595"/>
      <c r="L93" s="130">
        <f>L85</f>
        <v>0</v>
      </c>
      <c r="N93" s="125" t="s">
        <v>279</v>
      </c>
      <c r="O93" s="595" t="s">
        <v>280</v>
      </c>
      <c r="P93" s="595"/>
      <c r="Q93" s="595"/>
      <c r="R93" s="130">
        <f>R85</f>
        <v>0</v>
      </c>
      <c r="T93" s="125" t="s">
        <v>279</v>
      </c>
      <c r="U93" s="595" t="s">
        <v>280</v>
      </c>
      <c r="V93" s="595"/>
      <c r="W93" s="595"/>
      <c r="X93" s="130">
        <f>X85</f>
        <v>0</v>
      </c>
      <c r="Z93" s="125" t="s">
        <v>279</v>
      </c>
      <c r="AA93" s="595" t="s">
        <v>280</v>
      </c>
      <c r="AB93" s="595"/>
      <c r="AC93" s="595"/>
      <c r="AD93" s="130">
        <f>AD85</f>
        <v>0</v>
      </c>
    </row>
    <row r="94" spans="2:30" ht="15" customHeight="1" x14ac:dyDescent="0.25">
      <c r="B94" s="125" t="s">
        <v>281</v>
      </c>
      <c r="C94" s="595" t="s">
        <v>282</v>
      </c>
      <c r="D94" s="595"/>
      <c r="E94" s="595"/>
      <c r="F94" s="130">
        <f>F89</f>
        <v>0</v>
      </c>
      <c r="H94" s="125" t="s">
        <v>281</v>
      </c>
      <c r="I94" s="595" t="s">
        <v>282</v>
      </c>
      <c r="J94" s="595"/>
      <c r="K94" s="595"/>
      <c r="L94" s="130">
        <f>L89</f>
        <v>0</v>
      </c>
      <c r="N94" s="125" t="s">
        <v>281</v>
      </c>
      <c r="O94" s="595" t="s">
        <v>282</v>
      </c>
      <c r="P94" s="595"/>
      <c r="Q94" s="595"/>
      <c r="R94" s="130">
        <f>R89</f>
        <v>0</v>
      </c>
      <c r="T94" s="125" t="s">
        <v>281</v>
      </c>
      <c r="U94" s="595" t="s">
        <v>282</v>
      </c>
      <c r="V94" s="595"/>
      <c r="W94" s="595"/>
      <c r="X94" s="130">
        <f>X89</f>
        <v>0</v>
      </c>
      <c r="Z94" s="125" t="s">
        <v>281</v>
      </c>
      <c r="AA94" s="595" t="s">
        <v>282</v>
      </c>
      <c r="AB94" s="595"/>
      <c r="AC94" s="595"/>
      <c r="AD94" s="130">
        <f>AD89</f>
        <v>0</v>
      </c>
    </row>
    <row r="95" spans="2:30" ht="15" customHeight="1" x14ac:dyDescent="0.25">
      <c r="B95" s="572" t="s">
        <v>283</v>
      </c>
      <c r="C95" s="573"/>
      <c r="D95" s="573"/>
      <c r="E95" s="573"/>
      <c r="F95" s="127">
        <f>SUM(F93:F94)</f>
        <v>0</v>
      </c>
      <c r="H95" s="572" t="s">
        <v>283</v>
      </c>
      <c r="I95" s="573"/>
      <c r="J95" s="573"/>
      <c r="K95" s="573"/>
      <c r="L95" s="127">
        <f>SUM(L93:L94)</f>
        <v>0</v>
      </c>
      <c r="N95" s="572" t="s">
        <v>283</v>
      </c>
      <c r="O95" s="573"/>
      <c r="P95" s="573"/>
      <c r="Q95" s="573"/>
      <c r="R95" s="127">
        <f>SUM(R93:R94)</f>
        <v>0</v>
      </c>
      <c r="T95" s="572" t="s">
        <v>283</v>
      </c>
      <c r="U95" s="573"/>
      <c r="V95" s="573"/>
      <c r="W95" s="573"/>
      <c r="X95" s="127">
        <f>SUM(X93:X94)</f>
        <v>0</v>
      </c>
      <c r="Z95" s="572" t="s">
        <v>283</v>
      </c>
      <c r="AA95" s="573"/>
      <c r="AB95" s="573"/>
      <c r="AC95" s="573"/>
      <c r="AD95" s="127">
        <f>SUM(AD93:AD94)</f>
        <v>0</v>
      </c>
    </row>
    <row r="96" spans="2:30" ht="15" customHeight="1" x14ac:dyDescent="0.25">
      <c r="B96" s="592"/>
      <c r="C96" s="593"/>
      <c r="D96" s="593"/>
      <c r="E96" s="593"/>
      <c r="F96" s="594"/>
      <c r="H96" s="592"/>
      <c r="I96" s="593"/>
      <c r="J96" s="593"/>
      <c r="K96" s="593"/>
      <c r="L96" s="594"/>
      <c r="N96" s="592"/>
      <c r="O96" s="593"/>
      <c r="P96" s="593"/>
      <c r="Q96" s="593"/>
      <c r="R96" s="594"/>
      <c r="T96" s="592"/>
      <c r="U96" s="593"/>
      <c r="V96" s="593"/>
      <c r="W96" s="593"/>
      <c r="X96" s="594"/>
      <c r="Z96" s="592"/>
      <c r="AA96" s="593"/>
      <c r="AB96" s="593"/>
      <c r="AC96" s="593"/>
      <c r="AD96" s="594"/>
    </row>
    <row r="97" spans="2:30" ht="15" customHeight="1" x14ac:dyDescent="0.25">
      <c r="B97" s="580" t="s">
        <v>284</v>
      </c>
      <c r="C97" s="581"/>
      <c r="D97" s="581"/>
      <c r="E97" s="581"/>
      <c r="F97" s="582"/>
      <c r="H97" s="580" t="s">
        <v>284</v>
      </c>
      <c r="I97" s="581"/>
      <c r="J97" s="581"/>
      <c r="K97" s="581"/>
      <c r="L97" s="582"/>
      <c r="N97" s="580" t="s">
        <v>284</v>
      </c>
      <c r="O97" s="581"/>
      <c r="P97" s="581"/>
      <c r="Q97" s="581"/>
      <c r="R97" s="582"/>
      <c r="T97" s="580" t="s">
        <v>284</v>
      </c>
      <c r="U97" s="581"/>
      <c r="V97" s="581"/>
      <c r="W97" s="581"/>
      <c r="X97" s="582"/>
      <c r="Z97" s="580" t="s">
        <v>284</v>
      </c>
      <c r="AA97" s="581"/>
      <c r="AB97" s="581"/>
      <c r="AC97" s="581"/>
      <c r="AD97" s="582"/>
    </row>
    <row r="98" spans="2:30" ht="15" customHeight="1" x14ac:dyDescent="0.25">
      <c r="B98" s="123">
        <v>5</v>
      </c>
      <c r="C98" s="589" t="s">
        <v>285</v>
      </c>
      <c r="D98" s="589"/>
      <c r="E98" s="589"/>
      <c r="F98" s="124" t="s">
        <v>247</v>
      </c>
      <c r="H98" s="123">
        <v>5</v>
      </c>
      <c r="I98" s="589" t="s">
        <v>285</v>
      </c>
      <c r="J98" s="589"/>
      <c r="K98" s="589"/>
      <c r="L98" s="124" t="s">
        <v>247</v>
      </c>
      <c r="N98" s="123">
        <v>5</v>
      </c>
      <c r="O98" s="589" t="s">
        <v>285</v>
      </c>
      <c r="P98" s="589"/>
      <c r="Q98" s="589"/>
      <c r="R98" s="124" t="s">
        <v>247</v>
      </c>
      <c r="T98" s="123">
        <v>5</v>
      </c>
      <c r="U98" s="589" t="s">
        <v>285</v>
      </c>
      <c r="V98" s="589"/>
      <c r="W98" s="589"/>
      <c r="X98" s="124" t="s">
        <v>247</v>
      </c>
      <c r="Z98" s="123">
        <v>5</v>
      </c>
      <c r="AA98" s="589" t="s">
        <v>285</v>
      </c>
      <c r="AB98" s="589"/>
      <c r="AC98" s="589"/>
      <c r="AD98" s="124" t="s">
        <v>247</v>
      </c>
    </row>
    <row r="99" spans="2:30" ht="15" customHeight="1" x14ac:dyDescent="0.25">
      <c r="B99" s="125" t="s">
        <v>48</v>
      </c>
      <c r="C99" s="595" t="s">
        <v>286</v>
      </c>
      <c r="D99" s="595"/>
      <c r="E99" s="595"/>
      <c r="F99" s="130">
        <f>+INSUMOS!$J$9</f>
        <v>0</v>
      </c>
      <c r="H99" s="125" t="s">
        <v>48</v>
      </c>
      <c r="I99" s="595" t="s">
        <v>286</v>
      </c>
      <c r="J99" s="595"/>
      <c r="K99" s="595"/>
      <c r="L99" s="130">
        <f>+INSUMOS!$J$9</f>
        <v>0</v>
      </c>
      <c r="N99" s="125" t="s">
        <v>48</v>
      </c>
      <c r="O99" s="595" t="s">
        <v>286</v>
      </c>
      <c r="P99" s="595"/>
      <c r="Q99" s="595"/>
      <c r="R99" s="130">
        <f>+INSUMOS!$J$9</f>
        <v>0</v>
      </c>
      <c r="T99" s="125" t="s">
        <v>48</v>
      </c>
      <c r="U99" s="595" t="s">
        <v>286</v>
      </c>
      <c r="V99" s="595"/>
      <c r="W99" s="595"/>
      <c r="X99" s="130">
        <f>+INSUMOS!$J$9</f>
        <v>0</v>
      </c>
      <c r="Z99" s="125" t="s">
        <v>48</v>
      </c>
      <c r="AA99" s="595" t="s">
        <v>286</v>
      </c>
      <c r="AB99" s="595"/>
      <c r="AC99" s="595"/>
      <c r="AD99" s="130">
        <f>+INSUMOS!$J$9</f>
        <v>0</v>
      </c>
    </row>
    <row r="100" spans="2:30" ht="15" customHeight="1" x14ac:dyDescent="0.25">
      <c r="B100" s="125" t="s">
        <v>52</v>
      </c>
      <c r="C100" s="595"/>
      <c r="D100" s="595"/>
      <c r="E100" s="595"/>
      <c r="F100" s="130">
        <v>0</v>
      </c>
      <c r="H100" s="125" t="s">
        <v>52</v>
      </c>
      <c r="I100" s="595"/>
      <c r="J100" s="595"/>
      <c r="K100" s="595"/>
      <c r="L100" s="130">
        <v>0</v>
      </c>
      <c r="N100" s="125" t="s">
        <v>52</v>
      </c>
      <c r="O100" s="595"/>
      <c r="P100" s="595"/>
      <c r="Q100" s="595"/>
      <c r="R100" s="130">
        <v>0</v>
      </c>
      <c r="T100" s="125" t="s">
        <v>52</v>
      </c>
      <c r="U100" s="595"/>
      <c r="V100" s="595"/>
      <c r="W100" s="595"/>
      <c r="X100" s="130">
        <v>0</v>
      </c>
      <c r="Z100" s="125" t="s">
        <v>52</v>
      </c>
      <c r="AA100" s="595"/>
      <c r="AB100" s="595"/>
      <c r="AC100" s="595"/>
      <c r="AD100" s="130">
        <v>0</v>
      </c>
    </row>
    <row r="101" spans="2:30" ht="15" customHeight="1" x14ac:dyDescent="0.25">
      <c r="B101" s="140" t="s">
        <v>56</v>
      </c>
      <c r="C101" s="595"/>
      <c r="D101" s="595"/>
      <c r="E101" s="595"/>
      <c r="F101" s="130">
        <v>0</v>
      </c>
      <c r="H101" s="140" t="s">
        <v>56</v>
      </c>
      <c r="I101" s="595"/>
      <c r="J101" s="595"/>
      <c r="K101" s="595"/>
      <c r="L101" s="130">
        <v>0</v>
      </c>
      <c r="N101" s="140" t="s">
        <v>56</v>
      </c>
      <c r="O101" s="595"/>
      <c r="P101" s="595"/>
      <c r="Q101" s="595"/>
      <c r="R101" s="130">
        <v>0</v>
      </c>
      <c r="T101" s="140" t="s">
        <v>56</v>
      </c>
      <c r="U101" s="595"/>
      <c r="V101" s="595"/>
      <c r="W101" s="595"/>
      <c r="X101" s="130">
        <v>0</v>
      </c>
      <c r="Z101" s="140" t="s">
        <v>56</v>
      </c>
      <c r="AA101" s="595"/>
      <c r="AB101" s="595"/>
      <c r="AC101" s="595"/>
      <c r="AD101" s="130">
        <v>0</v>
      </c>
    </row>
    <row r="102" spans="2:30" ht="15" customHeight="1" x14ac:dyDescent="0.25">
      <c r="B102" s="140" t="s">
        <v>70</v>
      </c>
      <c r="C102" s="595"/>
      <c r="D102" s="595"/>
      <c r="E102" s="595"/>
      <c r="F102" s="126">
        <v>0</v>
      </c>
      <c r="H102" s="140" t="s">
        <v>70</v>
      </c>
      <c r="I102" s="595"/>
      <c r="J102" s="595"/>
      <c r="K102" s="595"/>
      <c r="L102" s="126">
        <v>0</v>
      </c>
      <c r="N102" s="140" t="s">
        <v>70</v>
      </c>
      <c r="O102" s="595"/>
      <c r="P102" s="595"/>
      <c r="Q102" s="595"/>
      <c r="R102" s="126">
        <v>0</v>
      </c>
      <c r="T102" s="140" t="s">
        <v>70</v>
      </c>
      <c r="U102" s="595"/>
      <c r="V102" s="595"/>
      <c r="W102" s="595"/>
      <c r="X102" s="126">
        <v>0</v>
      </c>
      <c r="Z102" s="140" t="s">
        <v>70</v>
      </c>
      <c r="AA102" s="595"/>
      <c r="AB102" s="595"/>
      <c r="AC102" s="595"/>
      <c r="AD102" s="126">
        <v>0</v>
      </c>
    </row>
    <row r="103" spans="2:30" ht="15" customHeight="1" x14ac:dyDescent="0.25">
      <c r="B103" s="140" t="s">
        <v>73</v>
      </c>
      <c r="C103" s="595"/>
      <c r="D103" s="595"/>
      <c r="E103" s="595"/>
      <c r="F103" s="126">
        <v>0</v>
      </c>
      <c r="H103" s="140" t="s">
        <v>73</v>
      </c>
      <c r="I103" s="595"/>
      <c r="J103" s="595"/>
      <c r="K103" s="595"/>
      <c r="L103" s="126">
        <v>0</v>
      </c>
      <c r="N103" s="140" t="s">
        <v>73</v>
      </c>
      <c r="O103" s="595"/>
      <c r="P103" s="595"/>
      <c r="Q103" s="595"/>
      <c r="R103" s="126">
        <v>0</v>
      </c>
      <c r="T103" s="140" t="s">
        <v>73</v>
      </c>
      <c r="U103" s="595"/>
      <c r="V103" s="595"/>
      <c r="W103" s="595"/>
      <c r="X103" s="126">
        <v>0</v>
      </c>
      <c r="Z103" s="140" t="s">
        <v>73</v>
      </c>
      <c r="AA103" s="595"/>
      <c r="AB103" s="595"/>
      <c r="AC103" s="595"/>
      <c r="AD103" s="126">
        <v>0</v>
      </c>
    </row>
    <row r="104" spans="2:30" ht="15" customHeight="1" x14ac:dyDescent="0.25">
      <c r="B104" s="572" t="s">
        <v>287</v>
      </c>
      <c r="C104" s="573"/>
      <c r="D104" s="573"/>
      <c r="E104" s="573"/>
      <c r="F104" s="127">
        <f>SUM(F99:F103)</f>
        <v>0</v>
      </c>
      <c r="H104" s="572" t="s">
        <v>287</v>
      </c>
      <c r="I104" s="573"/>
      <c r="J104" s="573"/>
      <c r="K104" s="573"/>
      <c r="L104" s="127">
        <f>SUM(L99:L102)</f>
        <v>0</v>
      </c>
      <c r="N104" s="572" t="s">
        <v>287</v>
      </c>
      <c r="O104" s="573"/>
      <c r="P104" s="573"/>
      <c r="Q104" s="573"/>
      <c r="R104" s="127">
        <f>SUM(R99:R102)</f>
        <v>0</v>
      </c>
      <c r="T104" s="572" t="s">
        <v>287</v>
      </c>
      <c r="U104" s="573"/>
      <c r="V104" s="573"/>
      <c r="W104" s="573"/>
      <c r="X104" s="127">
        <f>SUM(X99:X101)</f>
        <v>0</v>
      </c>
      <c r="Z104" s="572" t="s">
        <v>287</v>
      </c>
      <c r="AA104" s="573"/>
      <c r="AB104" s="573"/>
      <c r="AC104" s="573"/>
      <c r="AD104" s="127">
        <f>SUM(AD99:AD101)</f>
        <v>0</v>
      </c>
    </row>
    <row r="105" spans="2:30" ht="15" customHeight="1" x14ac:dyDescent="0.25">
      <c r="B105" s="586"/>
      <c r="C105" s="587"/>
      <c r="D105" s="587"/>
      <c r="E105" s="587"/>
      <c r="F105" s="588"/>
      <c r="H105" s="586"/>
      <c r="I105" s="587"/>
      <c r="J105" s="587"/>
      <c r="K105" s="587"/>
      <c r="L105" s="588"/>
      <c r="N105" s="586"/>
      <c r="O105" s="587"/>
      <c r="P105" s="587"/>
      <c r="Q105" s="587"/>
      <c r="R105" s="588"/>
      <c r="T105" s="586"/>
      <c r="U105" s="587"/>
      <c r="V105" s="587"/>
      <c r="W105" s="587"/>
      <c r="X105" s="588"/>
      <c r="Z105" s="586"/>
      <c r="AA105" s="587"/>
      <c r="AB105" s="587"/>
      <c r="AC105" s="587"/>
      <c r="AD105" s="588"/>
    </row>
    <row r="106" spans="2:30" ht="15" customHeight="1" x14ac:dyDescent="0.25">
      <c r="B106" s="580" t="s">
        <v>288</v>
      </c>
      <c r="C106" s="581"/>
      <c r="D106" s="581"/>
      <c r="E106" s="581"/>
      <c r="F106" s="582"/>
      <c r="H106" s="580" t="s">
        <v>288</v>
      </c>
      <c r="I106" s="581"/>
      <c r="J106" s="581"/>
      <c r="K106" s="581"/>
      <c r="L106" s="582"/>
      <c r="N106" s="580" t="s">
        <v>288</v>
      </c>
      <c r="O106" s="581"/>
      <c r="P106" s="581"/>
      <c r="Q106" s="581"/>
      <c r="R106" s="582"/>
      <c r="T106" s="580" t="s">
        <v>288</v>
      </c>
      <c r="U106" s="581"/>
      <c r="V106" s="581"/>
      <c r="W106" s="581"/>
      <c r="X106" s="582"/>
      <c r="Z106" s="580" t="s">
        <v>288</v>
      </c>
      <c r="AA106" s="581"/>
      <c r="AB106" s="581"/>
      <c r="AC106" s="581"/>
      <c r="AD106" s="582"/>
    </row>
    <row r="107" spans="2:30" ht="15" customHeight="1" x14ac:dyDescent="0.25">
      <c r="B107" s="123">
        <v>6</v>
      </c>
      <c r="C107" s="589" t="s">
        <v>289</v>
      </c>
      <c r="D107" s="589"/>
      <c r="E107" s="589" t="s">
        <v>47</v>
      </c>
      <c r="F107" s="124" t="s">
        <v>247</v>
      </c>
      <c r="H107" s="123">
        <v>6</v>
      </c>
      <c r="I107" s="589" t="s">
        <v>289</v>
      </c>
      <c r="J107" s="589"/>
      <c r="K107" s="589" t="s">
        <v>47</v>
      </c>
      <c r="L107" s="124" t="s">
        <v>247</v>
      </c>
      <c r="N107" s="123">
        <v>6</v>
      </c>
      <c r="O107" s="589" t="s">
        <v>289</v>
      </c>
      <c r="P107" s="589"/>
      <c r="Q107" s="589" t="s">
        <v>47</v>
      </c>
      <c r="R107" s="124" t="s">
        <v>247</v>
      </c>
      <c r="T107" s="123">
        <v>6</v>
      </c>
      <c r="U107" s="589" t="s">
        <v>289</v>
      </c>
      <c r="V107" s="589"/>
      <c r="W107" s="589" t="s">
        <v>47</v>
      </c>
      <c r="X107" s="124" t="s">
        <v>247</v>
      </c>
      <c r="Z107" s="123">
        <v>6</v>
      </c>
      <c r="AA107" s="589" t="s">
        <v>289</v>
      </c>
      <c r="AB107" s="589"/>
      <c r="AC107" s="589" t="s">
        <v>47</v>
      </c>
      <c r="AD107" s="124" t="s">
        <v>247</v>
      </c>
    </row>
    <row r="108" spans="2:30" ht="15" customHeight="1" x14ac:dyDescent="0.25">
      <c r="B108" s="125" t="s">
        <v>48</v>
      </c>
      <c r="C108" s="578" t="s">
        <v>290</v>
      </c>
      <c r="D108" s="579"/>
      <c r="E108" s="108">
        <f>'Custos Indiretos Tributos Lucro'!$E$6</f>
        <v>0</v>
      </c>
      <c r="F108" s="130">
        <f>E108*F133</f>
        <v>0</v>
      </c>
      <c r="H108" s="125" t="s">
        <v>48</v>
      </c>
      <c r="I108" s="578" t="s">
        <v>290</v>
      </c>
      <c r="J108" s="579"/>
      <c r="K108" s="108">
        <f>'Custos Indiretos Tributos Lucro'!$E$6</f>
        <v>0</v>
      </c>
      <c r="L108" s="130">
        <f>K108*L133</f>
        <v>0</v>
      </c>
      <c r="N108" s="125" t="s">
        <v>48</v>
      </c>
      <c r="O108" s="578" t="s">
        <v>290</v>
      </c>
      <c r="P108" s="579"/>
      <c r="Q108" s="108">
        <f>'Custos Indiretos Tributos Lucro'!$E$6</f>
        <v>0</v>
      </c>
      <c r="R108" s="130">
        <f>Q108*R133</f>
        <v>0</v>
      </c>
      <c r="T108" s="125" t="s">
        <v>48</v>
      </c>
      <c r="U108" s="578" t="s">
        <v>290</v>
      </c>
      <c r="V108" s="579"/>
      <c r="W108" s="108">
        <f>'Custos Indiretos Tributos Lucro'!$E$6</f>
        <v>0</v>
      </c>
      <c r="X108" s="130">
        <f>W108*X133</f>
        <v>0</v>
      </c>
      <c r="Z108" s="125" t="s">
        <v>48</v>
      </c>
      <c r="AA108" s="578" t="s">
        <v>290</v>
      </c>
      <c r="AB108" s="579"/>
      <c r="AC108" s="108">
        <f>'Custos Indiretos Tributos Lucro'!$E$6</f>
        <v>0</v>
      </c>
      <c r="AD108" s="130">
        <f>AC108*AD133</f>
        <v>0</v>
      </c>
    </row>
    <row r="109" spans="2:30" ht="15" customHeight="1" x14ac:dyDescent="0.25">
      <c r="B109" s="125" t="s">
        <v>52</v>
      </c>
      <c r="C109" s="578" t="s">
        <v>291</v>
      </c>
      <c r="D109" s="579"/>
      <c r="E109" s="108">
        <f>'Custos Indiretos Tributos Lucro'!$E$7</f>
        <v>0</v>
      </c>
      <c r="F109" s="130">
        <f>E109*(F108+F133)</f>
        <v>0</v>
      </c>
      <c r="H109" s="125" t="s">
        <v>52</v>
      </c>
      <c r="I109" s="578" t="s">
        <v>291</v>
      </c>
      <c r="J109" s="579"/>
      <c r="K109" s="108">
        <f>'Custos Indiretos Tributos Lucro'!$E$7</f>
        <v>0</v>
      </c>
      <c r="L109" s="130">
        <f>K109*(L108+L133)</f>
        <v>0</v>
      </c>
      <c r="N109" s="125" t="s">
        <v>52</v>
      </c>
      <c r="O109" s="578" t="s">
        <v>291</v>
      </c>
      <c r="P109" s="579"/>
      <c r="Q109" s="108">
        <f>'Custos Indiretos Tributos Lucro'!$E$7</f>
        <v>0</v>
      </c>
      <c r="R109" s="130">
        <f>Q109*(R108+R133)</f>
        <v>0</v>
      </c>
      <c r="T109" s="125" t="s">
        <v>52</v>
      </c>
      <c r="U109" s="578" t="s">
        <v>291</v>
      </c>
      <c r="V109" s="579"/>
      <c r="W109" s="108">
        <f>'Custos Indiretos Tributos Lucro'!$E$7</f>
        <v>0</v>
      </c>
      <c r="X109" s="130">
        <f>W109*(X108+X133)</f>
        <v>0</v>
      </c>
      <c r="Z109" s="125" t="s">
        <v>52</v>
      </c>
      <c r="AA109" s="578" t="s">
        <v>291</v>
      </c>
      <c r="AB109" s="579"/>
      <c r="AC109" s="108">
        <f>'Custos Indiretos Tributos Lucro'!$E$7</f>
        <v>0</v>
      </c>
      <c r="AD109" s="130">
        <f>AC109*(AD108+AD133)</f>
        <v>0</v>
      </c>
    </row>
    <row r="110" spans="2:30" ht="15" customHeight="1" x14ac:dyDescent="0.25">
      <c r="B110" s="125" t="s">
        <v>56</v>
      </c>
      <c r="C110" s="578" t="s">
        <v>292</v>
      </c>
      <c r="D110" s="590"/>
      <c r="E110" s="590"/>
      <c r="F110" s="591"/>
      <c r="H110" s="125" t="s">
        <v>56</v>
      </c>
      <c r="I110" s="578" t="s">
        <v>292</v>
      </c>
      <c r="J110" s="590"/>
      <c r="K110" s="590"/>
      <c r="L110" s="591"/>
      <c r="N110" s="125" t="s">
        <v>56</v>
      </c>
      <c r="O110" s="578" t="s">
        <v>292</v>
      </c>
      <c r="P110" s="590"/>
      <c r="Q110" s="590"/>
      <c r="R110" s="591"/>
      <c r="T110" s="125" t="s">
        <v>56</v>
      </c>
      <c r="U110" s="578" t="s">
        <v>292</v>
      </c>
      <c r="V110" s="590"/>
      <c r="W110" s="590"/>
      <c r="X110" s="591"/>
      <c r="Z110" s="125" t="s">
        <v>56</v>
      </c>
      <c r="AA110" s="578" t="s">
        <v>292</v>
      </c>
      <c r="AB110" s="590"/>
      <c r="AC110" s="590"/>
      <c r="AD110" s="591"/>
    </row>
    <row r="111" spans="2:30" ht="15" customHeight="1" x14ac:dyDescent="0.25">
      <c r="B111" s="125" t="s">
        <v>293</v>
      </c>
      <c r="C111" s="578" t="s">
        <v>135</v>
      </c>
      <c r="D111" s="579"/>
      <c r="E111" s="108">
        <f>+'Custos Indiretos Tributos Lucro'!$E$8</f>
        <v>0</v>
      </c>
      <c r="F111" s="130">
        <f>E111*$F$122</f>
        <v>0</v>
      </c>
      <c r="H111" s="125" t="s">
        <v>293</v>
      </c>
      <c r="I111" s="578" t="s">
        <v>135</v>
      </c>
      <c r="J111" s="579"/>
      <c r="K111" s="108">
        <f>+'Custos Indiretos Tributos Lucro'!$E$8</f>
        <v>0</v>
      </c>
      <c r="L111" s="130">
        <f>K111*$F$122</f>
        <v>0</v>
      </c>
      <c r="N111" s="125" t="s">
        <v>293</v>
      </c>
      <c r="O111" s="578" t="s">
        <v>135</v>
      </c>
      <c r="P111" s="579"/>
      <c r="Q111" s="108">
        <f>+'Custos Indiretos Tributos Lucro'!$E$8</f>
        <v>0</v>
      </c>
      <c r="R111" s="130">
        <f>Q111*$F$122</f>
        <v>0</v>
      </c>
      <c r="T111" s="125" t="s">
        <v>293</v>
      </c>
      <c r="U111" s="578" t="s">
        <v>135</v>
      </c>
      <c r="V111" s="579"/>
      <c r="W111" s="108">
        <f>+'Custos Indiretos Tributos Lucro'!$E$8</f>
        <v>0</v>
      </c>
      <c r="X111" s="130">
        <f>W111*$F$122</f>
        <v>0</v>
      </c>
      <c r="Z111" s="125" t="s">
        <v>293</v>
      </c>
      <c r="AA111" s="578" t="s">
        <v>135</v>
      </c>
      <c r="AB111" s="579"/>
      <c r="AC111" s="108">
        <f>+'Custos Indiretos Tributos Lucro'!$E$8</f>
        <v>0</v>
      </c>
      <c r="AD111" s="130">
        <f>AC111*$F$122</f>
        <v>0</v>
      </c>
    </row>
    <row r="112" spans="2:30" ht="15" customHeight="1" x14ac:dyDescent="0.25">
      <c r="B112" s="125" t="s">
        <v>294</v>
      </c>
      <c r="C112" s="578" t="s">
        <v>136</v>
      </c>
      <c r="D112" s="579"/>
      <c r="E112" s="108">
        <f>+'Custos Indiretos Tributos Lucro'!$E$9</f>
        <v>0</v>
      </c>
      <c r="F112" s="130">
        <f>E112*$F$122</f>
        <v>0</v>
      </c>
      <c r="H112" s="125" t="s">
        <v>294</v>
      </c>
      <c r="I112" s="578" t="s">
        <v>136</v>
      </c>
      <c r="J112" s="579"/>
      <c r="K112" s="108">
        <f>+'Custos Indiretos Tributos Lucro'!$E$9</f>
        <v>0</v>
      </c>
      <c r="L112" s="130">
        <f>K112*$F$122</f>
        <v>0</v>
      </c>
      <c r="N112" s="125" t="s">
        <v>294</v>
      </c>
      <c r="O112" s="578" t="s">
        <v>136</v>
      </c>
      <c r="P112" s="579"/>
      <c r="Q112" s="108">
        <f>+'Custos Indiretos Tributos Lucro'!$E$9</f>
        <v>0</v>
      </c>
      <c r="R112" s="130">
        <f>Q112*$F$122</f>
        <v>0</v>
      </c>
      <c r="T112" s="125" t="s">
        <v>294</v>
      </c>
      <c r="U112" s="578" t="s">
        <v>136</v>
      </c>
      <c r="V112" s="579"/>
      <c r="W112" s="108">
        <f>+'Custos Indiretos Tributos Lucro'!$E$9</f>
        <v>0</v>
      </c>
      <c r="X112" s="130">
        <f>W112*$F$122</f>
        <v>0</v>
      </c>
      <c r="Z112" s="125" t="s">
        <v>294</v>
      </c>
      <c r="AA112" s="578" t="s">
        <v>136</v>
      </c>
      <c r="AB112" s="579"/>
      <c r="AC112" s="108">
        <f>+'Custos Indiretos Tributos Lucro'!$E$9</f>
        <v>0</v>
      </c>
      <c r="AD112" s="130">
        <f>AC112*$F$122</f>
        <v>0</v>
      </c>
    </row>
    <row r="113" spans="2:30" ht="15" customHeight="1" x14ac:dyDescent="0.25">
      <c r="B113" s="125" t="s">
        <v>295</v>
      </c>
      <c r="C113" s="578" t="s">
        <v>137</v>
      </c>
      <c r="D113" s="579"/>
      <c r="E113" s="108">
        <f>+'Custos Indiretos Tributos Lucro'!$E$10</f>
        <v>0</v>
      </c>
      <c r="F113" s="130">
        <f>E113*$F$122</f>
        <v>0</v>
      </c>
      <c r="H113" s="125" t="s">
        <v>295</v>
      </c>
      <c r="I113" s="578" t="s">
        <v>137</v>
      </c>
      <c r="J113" s="579"/>
      <c r="K113" s="108">
        <f>+'Custos Indiretos Tributos Lucro'!$E$10</f>
        <v>0</v>
      </c>
      <c r="L113" s="130">
        <f>K113*$F$122</f>
        <v>0</v>
      </c>
      <c r="N113" s="125" t="s">
        <v>295</v>
      </c>
      <c r="O113" s="578" t="s">
        <v>137</v>
      </c>
      <c r="P113" s="579"/>
      <c r="Q113" s="108">
        <f>+'Custos Indiretos Tributos Lucro'!$E$10</f>
        <v>0</v>
      </c>
      <c r="R113" s="130">
        <f>Q113*$F$122</f>
        <v>0</v>
      </c>
      <c r="T113" s="125" t="s">
        <v>295</v>
      </c>
      <c r="U113" s="578" t="s">
        <v>137</v>
      </c>
      <c r="V113" s="579"/>
      <c r="W113" s="108">
        <f>+'Custos Indiretos Tributos Lucro'!$E$10</f>
        <v>0</v>
      </c>
      <c r="X113" s="130">
        <f>W113*$F$122</f>
        <v>0</v>
      </c>
      <c r="Z113" s="125" t="s">
        <v>295</v>
      </c>
      <c r="AA113" s="578" t="s">
        <v>137</v>
      </c>
      <c r="AB113" s="579"/>
      <c r="AC113" s="108">
        <f>+'Custos Indiretos Tributos Lucro'!$E$10</f>
        <v>0</v>
      </c>
      <c r="AD113" s="130">
        <f>AC113*$F$122</f>
        <v>0</v>
      </c>
    </row>
    <row r="114" spans="2:30" ht="15" customHeight="1" x14ac:dyDescent="0.25">
      <c r="B114" s="125" t="s">
        <v>296</v>
      </c>
      <c r="C114" s="578" t="s">
        <v>297</v>
      </c>
      <c r="D114" s="579"/>
      <c r="E114" s="108">
        <f>+'Custos Indiretos Tributos Lucro'!$E$11</f>
        <v>0</v>
      </c>
      <c r="F114" s="130">
        <f>E114*$F$122</f>
        <v>0</v>
      </c>
      <c r="H114" s="125" t="s">
        <v>296</v>
      </c>
      <c r="I114" s="578" t="s">
        <v>297</v>
      </c>
      <c r="J114" s="579"/>
      <c r="K114" s="108">
        <f>+'Custos Indiretos Tributos Lucro'!$E$11</f>
        <v>0</v>
      </c>
      <c r="L114" s="130">
        <f>K114*$F$122</f>
        <v>0</v>
      </c>
      <c r="N114" s="125" t="s">
        <v>296</v>
      </c>
      <c r="O114" s="578" t="s">
        <v>297</v>
      </c>
      <c r="P114" s="579"/>
      <c r="Q114" s="108">
        <f>+'Custos Indiretos Tributos Lucro'!$E$11</f>
        <v>0</v>
      </c>
      <c r="R114" s="130">
        <f>Q114*$F$122</f>
        <v>0</v>
      </c>
      <c r="T114" s="125" t="s">
        <v>296</v>
      </c>
      <c r="U114" s="578" t="s">
        <v>297</v>
      </c>
      <c r="V114" s="579"/>
      <c r="W114" s="108">
        <f>+'Custos Indiretos Tributos Lucro'!$E$11</f>
        <v>0</v>
      </c>
      <c r="X114" s="130">
        <f>W114*$F$122</f>
        <v>0</v>
      </c>
      <c r="Z114" s="125" t="s">
        <v>296</v>
      </c>
      <c r="AA114" s="578" t="s">
        <v>297</v>
      </c>
      <c r="AB114" s="579"/>
      <c r="AC114" s="108">
        <f>+'Custos Indiretos Tributos Lucro'!$E$11</f>
        <v>0</v>
      </c>
      <c r="AD114" s="130">
        <f>AC114*$F$122</f>
        <v>0</v>
      </c>
    </row>
    <row r="115" spans="2:30" ht="15" customHeight="1" x14ac:dyDescent="0.25">
      <c r="B115" s="572" t="s">
        <v>298</v>
      </c>
      <c r="C115" s="573"/>
      <c r="D115" s="573"/>
      <c r="E115" s="573"/>
      <c r="F115" s="127">
        <f>SUM(F108:F114)</f>
        <v>0</v>
      </c>
      <c r="H115" s="572" t="s">
        <v>298</v>
      </c>
      <c r="I115" s="573"/>
      <c r="J115" s="573"/>
      <c r="K115" s="573"/>
      <c r="L115" s="127">
        <f>SUM(L108:L114)</f>
        <v>0</v>
      </c>
      <c r="N115" s="572" t="s">
        <v>298</v>
      </c>
      <c r="O115" s="573"/>
      <c r="P115" s="573"/>
      <c r="Q115" s="573"/>
      <c r="R115" s="127">
        <f>SUM(R108:R114)</f>
        <v>0</v>
      </c>
      <c r="T115" s="572" t="s">
        <v>298</v>
      </c>
      <c r="U115" s="573"/>
      <c r="V115" s="573"/>
      <c r="W115" s="573"/>
      <c r="X115" s="127">
        <f>SUM(X108:X114)</f>
        <v>0</v>
      </c>
      <c r="Z115" s="572" t="s">
        <v>298</v>
      </c>
      <c r="AA115" s="573"/>
      <c r="AB115" s="573"/>
      <c r="AC115" s="573"/>
      <c r="AD115" s="127">
        <f>SUM(AD108:AD114)</f>
        <v>0</v>
      </c>
    </row>
    <row r="116" spans="2:30" ht="15" customHeight="1" x14ac:dyDescent="0.25">
      <c r="B116" s="141"/>
      <c r="F116" s="122"/>
      <c r="H116" s="141"/>
      <c r="L116" s="122"/>
      <c r="N116" s="141"/>
      <c r="R116" s="122"/>
      <c r="T116" s="141"/>
      <c r="W116" s="76"/>
      <c r="X116" s="122"/>
      <c r="Z116" s="141"/>
      <c r="AC116" s="76"/>
      <c r="AD116" s="122"/>
    </row>
    <row r="117" spans="2:30" ht="15" customHeight="1" x14ac:dyDescent="0.25">
      <c r="B117" s="142" t="s">
        <v>299</v>
      </c>
      <c r="C117" s="99" t="s">
        <v>300</v>
      </c>
      <c r="D117" s="99"/>
      <c r="E117" s="100">
        <f>E111+E112+E113+E114</f>
        <v>0</v>
      </c>
      <c r="F117" s="143"/>
      <c r="H117" s="142" t="s">
        <v>299</v>
      </c>
      <c r="I117" s="99" t="s">
        <v>300</v>
      </c>
      <c r="J117" s="99"/>
      <c r="K117" s="100">
        <f>K111+K112+K113+K114</f>
        <v>0</v>
      </c>
      <c r="L117" s="143"/>
      <c r="N117" s="142" t="s">
        <v>299</v>
      </c>
      <c r="O117" s="99" t="s">
        <v>300</v>
      </c>
      <c r="P117" s="99"/>
      <c r="Q117" s="100">
        <f>Q111+Q112+Q113+Q114</f>
        <v>0</v>
      </c>
      <c r="R117" s="143"/>
      <c r="T117" s="142" t="s">
        <v>299</v>
      </c>
      <c r="U117" s="99" t="s">
        <v>300</v>
      </c>
      <c r="V117" s="99"/>
      <c r="W117" s="100">
        <f>W111+W112+W113+W114</f>
        <v>0</v>
      </c>
      <c r="X117" s="143"/>
      <c r="Z117" s="142" t="s">
        <v>299</v>
      </c>
      <c r="AA117" s="99" t="s">
        <v>300</v>
      </c>
      <c r="AB117" s="99"/>
      <c r="AC117" s="100">
        <f>AC111+AC112+AC113+AC114</f>
        <v>0</v>
      </c>
      <c r="AD117" s="143"/>
    </row>
    <row r="118" spans="2:30" ht="15" customHeight="1" x14ac:dyDescent="0.25">
      <c r="B118" s="144"/>
      <c r="C118" s="101">
        <v>100</v>
      </c>
      <c r="D118" s="101"/>
      <c r="E118" s="102"/>
      <c r="F118" s="145"/>
      <c r="H118" s="144"/>
      <c r="I118" s="101">
        <v>100</v>
      </c>
      <c r="J118" s="101"/>
      <c r="K118" s="102"/>
      <c r="L118" s="145"/>
      <c r="N118" s="144"/>
      <c r="O118" s="101">
        <v>100</v>
      </c>
      <c r="P118" s="101"/>
      <c r="Q118" s="102"/>
      <c r="R118" s="145"/>
      <c r="T118" s="144"/>
      <c r="U118" s="101">
        <v>100</v>
      </c>
      <c r="V118" s="101"/>
      <c r="W118" s="102"/>
      <c r="X118" s="145"/>
      <c r="Z118" s="144"/>
      <c r="AA118" s="101">
        <v>100</v>
      </c>
      <c r="AB118" s="101"/>
      <c r="AC118" s="102"/>
      <c r="AD118" s="145"/>
    </row>
    <row r="119" spans="2:30" ht="15" customHeight="1" x14ac:dyDescent="0.25">
      <c r="B119" s="146"/>
      <c r="C119" s="103"/>
      <c r="D119" s="103"/>
      <c r="E119" s="100"/>
      <c r="F119" s="143"/>
      <c r="H119" s="146"/>
      <c r="I119" s="103"/>
      <c r="J119" s="103"/>
      <c r="K119" s="100"/>
      <c r="L119" s="143"/>
      <c r="N119" s="146"/>
      <c r="O119" s="103"/>
      <c r="P119" s="103"/>
      <c r="Q119" s="100"/>
      <c r="R119" s="143"/>
      <c r="T119" s="146"/>
      <c r="U119" s="103"/>
      <c r="V119" s="103"/>
      <c r="W119" s="100"/>
      <c r="X119" s="143"/>
      <c r="Z119" s="146"/>
      <c r="AA119" s="103"/>
      <c r="AB119" s="103"/>
      <c r="AC119" s="100"/>
      <c r="AD119" s="143"/>
    </row>
    <row r="120" spans="2:30" ht="15" customHeight="1" x14ac:dyDescent="0.25">
      <c r="B120" s="147" t="s">
        <v>301</v>
      </c>
      <c r="C120" s="104" t="s">
        <v>302</v>
      </c>
      <c r="D120" s="104"/>
      <c r="E120" s="98"/>
      <c r="F120" s="148">
        <f>F133+F108+F109</f>
        <v>0</v>
      </c>
      <c r="H120" s="147" t="s">
        <v>301</v>
      </c>
      <c r="I120" s="104" t="s">
        <v>302</v>
      </c>
      <c r="J120" s="104"/>
      <c r="K120" s="98"/>
      <c r="L120" s="148">
        <f>L133+L108+L109</f>
        <v>0</v>
      </c>
      <c r="N120" s="147" t="s">
        <v>301</v>
      </c>
      <c r="O120" s="104" t="s">
        <v>302</v>
      </c>
      <c r="P120" s="104"/>
      <c r="Q120" s="98"/>
      <c r="R120" s="148">
        <f>R133+R108+R109</f>
        <v>0</v>
      </c>
      <c r="T120" s="147" t="s">
        <v>301</v>
      </c>
      <c r="U120" s="104" t="s">
        <v>302</v>
      </c>
      <c r="V120" s="104"/>
      <c r="W120" s="98"/>
      <c r="X120" s="148">
        <f>X133+X108+X109</f>
        <v>0</v>
      </c>
      <c r="Z120" s="147" t="s">
        <v>301</v>
      </c>
      <c r="AA120" s="104" t="s">
        <v>302</v>
      </c>
      <c r="AB120" s="104"/>
      <c r="AC120" s="98"/>
      <c r="AD120" s="148">
        <f>AD133+AD108+AD109</f>
        <v>0</v>
      </c>
    </row>
    <row r="121" spans="2:30" ht="15" customHeight="1" x14ac:dyDescent="0.25">
      <c r="B121" s="144"/>
      <c r="C121" s="101"/>
      <c r="D121" s="101"/>
      <c r="E121" s="105"/>
      <c r="F121" s="145"/>
      <c r="H121" s="144"/>
      <c r="I121" s="101"/>
      <c r="J121" s="101"/>
      <c r="K121" s="105"/>
      <c r="L121" s="145"/>
      <c r="N121" s="144"/>
      <c r="O121" s="101"/>
      <c r="P121" s="101"/>
      <c r="Q121" s="105"/>
      <c r="R121" s="145"/>
      <c r="T121" s="144"/>
      <c r="U121" s="101"/>
      <c r="V121" s="101"/>
      <c r="W121" s="105"/>
      <c r="X121" s="145"/>
      <c r="Z121" s="144"/>
      <c r="AA121" s="101"/>
      <c r="AB121" s="101"/>
      <c r="AC121" s="105"/>
      <c r="AD121" s="145"/>
    </row>
    <row r="122" spans="2:30" ht="15" customHeight="1" x14ac:dyDescent="0.25">
      <c r="B122" s="142" t="s">
        <v>303</v>
      </c>
      <c r="C122" s="99" t="s">
        <v>304</v>
      </c>
      <c r="D122" s="99"/>
      <c r="E122" s="100"/>
      <c r="F122" s="143">
        <f>F120/(1-E117)</f>
        <v>0</v>
      </c>
      <c r="H122" s="142" t="s">
        <v>303</v>
      </c>
      <c r="I122" s="99" t="s">
        <v>304</v>
      </c>
      <c r="J122" s="99"/>
      <c r="K122" s="100"/>
      <c r="L122" s="143">
        <f>L120/(1-K117)</f>
        <v>0</v>
      </c>
      <c r="N122" s="142" t="s">
        <v>303</v>
      </c>
      <c r="O122" s="99" t="s">
        <v>304</v>
      </c>
      <c r="P122" s="99"/>
      <c r="Q122" s="100"/>
      <c r="R122" s="143">
        <f>R120/(1-Q117)</f>
        <v>0</v>
      </c>
      <c r="T122" s="142" t="s">
        <v>303</v>
      </c>
      <c r="U122" s="99" t="s">
        <v>304</v>
      </c>
      <c r="V122" s="99"/>
      <c r="W122" s="100"/>
      <c r="X122" s="143">
        <f>X120/(1-W117)</f>
        <v>0</v>
      </c>
      <c r="Z122" s="142" t="s">
        <v>303</v>
      </c>
      <c r="AA122" s="99" t="s">
        <v>304</v>
      </c>
      <c r="AB122" s="99"/>
      <c r="AC122" s="100"/>
      <c r="AD122" s="143">
        <f>AD120/(1-AC117)</f>
        <v>0</v>
      </c>
    </row>
    <row r="123" spans="2:30" ht="15" customHeight="1" x14ac:dyDescent="0.25">
      <c r="B123" s="144"/>
      <c r="C123" s="101"/>
      <c r="D123" s="101"/>
      <c r="E123" s="105"/>
      <c r="F123" s="145"/>
      <c r="H123" s="144"/>
      <c r="I123" s="101"/>
      <c r="J123" s="101"/>
      <c r="K123" s="105"/>
      <c r="L123" s="145"/>
      <c r="N123" s="144"/>
      <c r="O123" s="101"/>
      <c r="P123" s="101"/>
      <c r="Q123" s="105"/>
      <c r="R123" s="145"/>
      <c r="T123" s="144"/>
      <c r="U123" s="101"/>
      <c r="V123" s="101"/>
      <c r="W123" s="105"/>
      <c r="X123" s="145"/>
      <c r="Z123" s="144"/>
      <c r="AA123" s="101"/>
      <c r="AB123" s="101"/>
      <c r="AC123" s="105"/>
      <c r="AD123" s="145"/>
    </row>
    <row r="124" spans="2:30" ht="15" customHeight="1" x14ac:dyDescent="0.25">
      <c r="B124" s="149"/>
      <c r="C124" s="106" t="s">
        <v>305</v>
      </c>
      <c r="D124" s="106"/>
      <c r="E124" s="107"/>
      <c r="F124" s="150">
        <f>F122-F120</f>
        <v>0</v>
      </c>
      <c r="H124" s="149"/>
      <c r="I124" s="106" t="s">
        <v>305</v>
      </c>
      <c r="J124" s="106"/>
      <c r="K124" s="107"/>
      <c r="L124" s="150">
        <f>L122-L120</f>
        <v>0</v>
      </c>
      <c r="N124" s="149"/>
      <c r="O124" s="106" t="s">
        <v>305</v>
      </c>
      <c r="P124" s="106"/>
      <c r="Q124" s="107"/>
      <c r="R124" s="150">
        <f>R122-R120</f>
        <v>0</v>
      </c>
      <c r="T124" s="149"/>
      <c r="U124" s="106" t="s">
        <v>305</v>
      </c>
      <c r="V124" s="106"/>
      <c r="W124" s="107"/>
      <c r="X124" s="150">
        <f>X122-X120</f>
        <v>0</v>
      </c>
      <c r="Z124" s="149"/>
      <c r="AA124" s="106" t="s">
        <v>305</v>
      </c>
      <c r="AB124" s="106"/>
      <c r="AC124" s="107"/>
      <c r="AD124" s="150">
        <f>AD122-AD120</f>
        <v>0</v>
      </c>
    </row>
    <row r="125" spans="2:30" ht="15" customHeight="1" x14ac:dyDescent="0.25">
      <c r="B125" s="141"/>
      <c r="F125" s="122"/>
      <c r="H125" s="141"/>
      <c r="L125" s="122"/>
      <c r="N125" s="141"/>
      <c r="R125" s="122"/>
      <c r="T125" s="141"/>
      <c r="W125" s="76"/>
      <c r="X125" s="122"/>
      <c r="Z125" s="141"/>
      <c r="AC125" s="76"/>
      <c r="AD125" s="122"/>
    </row>
    <row r="126" spans="2:30" ht="15" customHeight="1" x14ac:dyDescent="0.25">
      <c r="B126" s="580" t="s">
        <v>306</v>
      </c>
      <c r="C126" s="581"/>
      <c r="D126" s="581"/>
      <c r="E126" s="581"/>
      <c r="F126" s="582"/>
      <c r="H126" s="580" t="s">
        <v>306</v>
      </c>
      <c r="I126" s="581"/>
      <c r="J126" s="581"/>
      <c r="K126" s="581"/>
      <c r="L126" s="582"/>
      <c r="N126" s="580" t="s">
        <v>306</v>
      </c>
      <c r="O126" s="581"/>
      <c r="P126" s="581"/>
      <c r="Q126" s="581"/>
      <c r="R126" s="582"/>
      <c r="T126" s="580" t="s">
        <v>306</v>
      </c>
      <c r="U126" s="581"/>
      <c r="V126" s="581"/>
      <c r="W126" s="581"/>
      <c r="X126" s="582"/>
      <c r="Z126" s="580" t="s">
        <v>306</v>
      </c>
      <c r="AA126" s="581"/>
      <c r="AB126" s="581"/>
      <c r="AC126" s="581"/>
      <c r="AD126" s="582"/>
    </row>
    <row r="127" spans="2:30" ht="15" customHeight="1" x14ac:dyDescent="0.25">
      <c r="B127" s="583" t="s">
        <v>307</v>
      </c>
      <c r="C127" s="584"/>
      <c r="D127" s="584"/>
      <c r="E127" s="585"/>
      <c r="F127" s="151" t="s">
        <v>247</v>
      </c>
      <c r="H127" s="583" t="s">
        <v>307</v>
      </c>
      <c r="I127" s="584"/>
      <c r="J127" s="584"/>
      <c r="K127" s="585"/>
      <c r="L127" s="151" t="s">
        <v>247</v>
      </c>
      <c r="N127" s="583" t="s">
        <v>307</v>
      </c>
      <c r="O127" s="584"/>
      <c r="P127" s="584"/>
      <c r="Q127" s="585"/>
      <c r="R127" s="151" t="s">
        <v>247</v>
      </c>
      <c r="T127" s="583" t="s">
        <v>307</v>
      </c>
      <c r="U127" s="584"/>
      <c r="V127" s="584"/>
      <c r="W127" s="585"/>
      <c r="X127" s="151" t="s">
        <v>247</v>
      </c>
      <c r="Z127" s="583" t="s">
        <v>307</v>
      </c>
      <c r="AA127" s="584"/>
      <c r="AB127" s="584"/>
      <c r="AC127" s="585"/>
      <c r="AD127" s="151" t="s">
        <v>247</v>
      </c>
    </row>
    <row r="128" spans="2:30" ht="15" customHeight="1" x14ac:dyDescent="0.25">
      <c r="B128" s="125" t="s">
        <v>48</v>
      </c>
      <c r="C128" s="571" t="str">
        <f>B23</f>
        <v>MÓDULO 1 - COMPOSIÇÃO DA REMUNERAÇÃO</v>
      </c>
      <c r="D128" s="571"/>
      <c r="E128" s="571"/>
      <c r="F128" s="152">
        <f>F31</f>
        <v>0</v>
      </c>
      <c r="H128" s="125" t="s">
        <v>48</v>
      </c>
      <c r="I128" s="571" t="str">
        <f>H23</f>
        <v>MÓDULO 1 - COMPOSIÇÃO DA REMUNERAÇÃO</v>
      </c>
      <c r="J128" s="571"/>
      <c r="K128" s="571"/>
      <c r="L128" s="152">
        <f>L31</f>
        <v>0</v>
      </c>
      <c r="N128" s="125" t="s">
        <v>48</v>
      </c>
      <c r="O128" s="571" t="str">
        <f>N23</f>
        <v>MÓDULO 1 - COMPOSIÇÃO DA REMUNERAÇÃO</v>
      </c>
      <c r="P128" s="571"/>
      <c r="Q128" s="571"/>
      <c r="R128" s="152">
        <f>R31</f>
        <v>0</v>
      </c>
      <c r="T128" s="125" t="s">
        <v>48</v>
      </c>
      <c r="U128" s="571" t="str">
        <f>T23</f>
        <v>MÓDULO 1 - COMPOSIÇÃO DA REMUNERAÇÃO</v>
      </c>
      <c r="V128" s="571"/>
      <c r="W128" s="571"/>
      <c r="X128" s="152">
        <f>X31</f>
        <v>0</v>
      </c>
      <c r="Z128" s="125" t="s">
        <v>48</v>
      </c>
      <c r="AA128" s="571" t="str">
        <f>Z23</f>
        <v>MÓDULO 1 - COMPOSIÇÃO DA REMUNERAÇÃO</v>
      </c>
      <c r="AB128" s="571"/>
      <c r="AC128" s="571"/>
      <c r="AD128" s="152">
        <f>AD31</f>
        <v>0</v>
      </c>
    </row>
    <row r="129" spans="2:30" ht="15" customHeight="1" x14ac:dyDescent="0.25">
      <c r="B129" s="125" t="s">
        <v>52</v>
      </c>
      <c r="C129" s="571" t="str">
        <f>B33</f>
        <v>MÓDULO 2 – ENCARGOS E BENEFÍCIOS ANUAIS, MENSAIS E DIÁRIOS</v>
      </c>
      <c r="D129" s="571"/>
      <c r="E129" s="571"/>
      <c r="F129" s="152">
        <f>F65</f>
        <v>0</v>
      </c>
      <c r="H129" s="125" t="s">
        <v>52</v>
      </c>
      <c r="I129" s="571" t="str">
        <f>H33</f>
        <v>MÓDULO 2 – ENCARGOS E BENEFÍCIOS ANUAIS, MENSAIS E DIÁRIOS</v>
      </c>
      <c r="J129" s="571"/>
      <c r="K129" s="571"/>
      <c r="L129" s="152">
        <f>L65</f>
        <v>0</v>
      </c>
      <c r="N129" s="125" t="s">
        <v>52</v>
      </c>
      <c r="O129" s="571" t="str">
        <f>N33</f>
        <v>MÓDULO 2 – ENCARGOS E BENEFÍCIOS ANUAIS, MENSAIS E DIÁRIOS</v>
      </c>
      <c r="P129" s="571"/>
      <c r="Q129" s="571"/>
      <c r="R129" s="152">
        <f>R65</f>
        <v>0</v>
      </c>
      <c r="T129" s="125" t="s">
        <v>52</v>
      </c>
      <c r="U129" s="571" t="str">
        <f>T33</f>
        <v>MÓDULO 2 – ENCARGOS E BENEFÍCIOS ANUAIS, MENSAIS E DIÁRIOS</v>
      </c>
      <c r="V129" s="571"/>
      <c r="W129" s="571"/>
      <c r="X129" s="152">
        <f>X65</f>
        <v>0</v>
      </c>
      <c r="Z129" s="125" t="s">
        <v>52</v>
      </c>
      <c r="AA129" s="571" t="str">
        <f>Z33</f>
        <v>MÓDULO 2 – ENCARGOS E BENEFÍCIOS ANUAIS, MENSAIS E DIÁRIOS</v>
      </c>
      <c r="AB129" s="571"/>
      <c r="AC129" s="571"/>
      <c r="AD129" s="152">
        <f>AD65</f>
        <v>0</v>
      </c>
    </row>
    <row r="130" spans="2:30" ht="15" customHeight="1" x14ac:dyDescent="0.25">
      <c r="B130" s="140" t="s">
        <v>56</v>
      </c>
      <c r="C130" s="571" t="str">
        <f>B67</f>
        <v>MÓDULO 3 – PROVISÃO PARA RESCISÃO</v>
      </c>
      <c r="D130" s="571"/>
      <c r="E130" s="571"/>
      <c r="F130" s="153">
        <f>F75</f>
        <v>0</v>
      </c>
      <c r="H130" s="140" t="s">
        <v>56</v>
      </c>
      <c r="I130" s="571" t="str">
        <f>H67</f>
        <v>MÓDULO 3 – PROVISÃO PARA RESCISÃO</v>
      </c>
      <c r="J130" s="571"/>
      <c r="K130" s="571"/>
      <c r="L130" s="153">
        <f>L75</f>
        <v>0</v>
      </c>
      <c r="N130" s="140" t="s">
        <v>56</v>
      </c>
      <c r="O130" s="571" t="str">
        <f>N67</f>
        <v>MÓDULO 3 – PROVISÃO PARA RESCISÃO</v>
      </c>
      <c r="P130" s="571"/>
      <c r="Q130" s="571"/>
      <c r="R130" s="153">
        <f>R75</f>
        <v>0</v>
      </c>
      <c r="T130" s="140" t="s">
        <v>56</v>
      </c>
      <c r="U130" s="571" t="str">
        <f>T67</f>
        <v>MÓDULO 3 – PROVISÃO PARA RESCISÃO</v>
      </c>
      <c r="V130" s="571"/>
      <c r="W130" s="571"/>
      <c r="X130" s="153">
        <f>X75</f>
        <v>0</v>
      </c>
      <c r="Z130" s="140" t="s">
        <v>56</v>
      </c>
      <c r="AA130" s="571" t="str">
        <f>Z67</f>
        <v>MÓDULO 3 – PROVISÃO PARA RESCISÃO</v>
      </c>
      <c r="AB130" s="571"/>
      <c r="AC130" s="571"/>
      <c r="AD130" s="153">
        <f>AD75</f>
        <v>0</v>
      </c>
    </row>
    <row r="131" spans="2:30" ht="15" customHeight="1" x14ac:dyDescent="0.25">
      <c r="B131" s="140" t="s">
        <v>70</v>
      </c>
      <c r="C131" s="571" t="str">
        <f>B77</f>
        <v>MÓDULO 4 – CUSTO DE REPOSIÇÃO DO PROFISSIONAL AUSENTE</v>
      </c>
      <c r="D131" s="571"/>
      <c r="E131" s="571"/>
      <c r="F131" s="153">
        <f>F95</f>
        <v>0</v>
      </c>
      <c r="H131" s="140" t="s">
        <v>70</v>
      </c>
      <c r="I131" s="571" t="str">
        <f>H77</f>
        <v>MÓDULO 4 – CUSTO DE REPOSIÇÃO DO PROFISSIONAL AUSENTE</v>
      </c>
      <c r="J131" s="571"/>
      <c r="K131" s="571"/>
      <c r="L131" s="153">
        <f>L95</f>
        <v>0</v>
      </c>
      <c r="N131" s="140" t="s">
        <v>70</v>
      </c>
      <c r="O131" s="571" t="str">
        <f>N77</f>
        <v>MÓDULO 4 – CUSTO DE REPOSIÇÃO DO PROFISSIONAL AUSENTE</v>
      </c>
      <c r="P131" s="571"/>
      <c r="Q131" s="571"/>
      <c r="R131" s="153">
        <f>R95</f>
        <v>0</v>
      </c>
      <c r="T131" s="140" t="s">
        <v>70</v>
      </c>
      <c r="U131" s="571" t="str">
        <f>T77</f>
        <v>MÓDULO 4 – CUSTO DE REPOSIÇÃO DO PROFISSIONAL AUSENTE</v>
      </c>
      <c r="V131" s="571"/>
      <c r="W131" s="571"/>
      <c r="X131" s="153">
        <f>X95</f>
        <v>0</v>
      </c>
      <c r="Z131" s="140" t="s">
        <v>70</v>
      </c>
      <c r="AA131" s="571" t="str">
        <f>Z77</f>
        <v>MÓDULO 4 – CUSTO DE REPOSIÇÃO DO PROFISSIONAL AUSENTE</v>
      </c>
      <c r="AB131" s="571"/>
      <c r="AC131" s="571"/>
      <c r="AD131" s="153">
        <f>AD95</f>
        <v>0</v>
      </c>
    </row>
    <row r="132" spans="2:30" ht="15" customHeight="1" x14ac:dyDescent="0.25">
      <c r="B132" s="125" t="s">
        <v>73</v>
      </c>
      <c r="C132" s="571" t="str">
        <f>B97</f>
        <v>MÓDULO 5 – INSUMOS DIVERSOS</v>
      </c>
      <c r="D132" s="571"/>
      <c r="E132" s="571"/>
      <c r="F132" s="152">
        <f>F104</f>
        <v>0</v>
      </c>
      <c r="H132" s="125" t="s">
        <v>73</v>
      </c>
      <c r="I132" s="571" t="str">
        <f>H97</f>
        <v>MÓDULO 5 – INSUMOS DIVERSOS</v>
      </c>
      <c r="J132" s="571"/>
      <c r="K132" s="571"/>
      <c r="L132" s="152">
        <f>L104</f>
        <v>0</v>
      </c>
      <c r="N132" s="125" t="s">
        <v>73</v>
      </c>
      <c r="O132" s="571" t="str">
        <f>N97</f>
        <v>MÓDULO 5 – INSUMOS DIVERSOS</v>
      </c>
      <c r="P132" s="571"/>
      <c r="Q132" s="571"/>
      <c r="R132" s="152">
        <f>R104</f>
        <v>0</v>
      </c>
      <c r="T132" s="125" t="s">
        <v>73</v>
      </c>
      <c r="U132" s="571" t="str">
        <f>T97</f>
        <v>MÓDULO 5 – INSUMOS DIVERSOS</v>
      </c>
      <c r="V132" s="571"/>
      <c r="W132" s="571"/>
      <c r="X132" s="152">
        <f>X104</f>
        <v>0</v>
      </c>
      <c r="Z132" s="125" t="s">
        <v>73</v>
      </c>
      <c r="AA132" s="571" t="str">
        <f>Z97</f>
        <v>MÓDULO 5 – INSUMOS DIVERSOS</v>
      </c>
      <c r="AB132" s="571"/>
      <c r="AC132" s="571"/>
      <c r="AD132" s="152">
        <f>AD104</f>
        <v>0</v>
      </c>
    </row>
    <row r="133" spans="2:30" ht="15" customHeight="1" x14ac:dyDescent="0.25">
      <c r="B133" s="125"/>
      <c r="C133" s="571" t="s">
        <v>308</v>
      </c>
      <c r="D133" s="571"/>
      <c r="E133" s="571"/>
      <c r="F133" s="152">
        <f>SUM(F128:F132)</f>
        <v>0</v>
      </c>
      <c r="H133" s="125"/>
      <c r="I133" s="571" t="s">
        <v>308</v>
      </c>
      <c r="J133" s="571"/>
      <c r="K133" s="571"/>
      <c r="L133" s="152">
        <f>SUM(L128:L132)</f>
        <v>0</v>
      </c>
      <c r="N133" s="125"/>
      <c r="O133" s="571" t="s">
        <v>308</v>
      </c>
      <c r="P133" s="571"/>
      <c r="Q133" s="571"/>
      <c r="R133" s="152">
        <f>SUM(R128:R132)</f>
        <v>0</v>
      </c>
      <c r="T133" s="125"/>
      <c r="U133" s="571" t="s">
        <v>308</v>
      </c>
      <c r="V133" s="571"/>
      <c r="W133" s="571"/>
      <c r="X133" s="152">
        <f>SUM(X128:X132)</f>
        <v>0</v>
      </c>
      <c r="Z133" s="125"/>
      <c r="AA133" s="571" t="s">
        <v>308</v>
      </c>
      <c r="AB133" s="571"/>
      <c r="AC133" s="571"/>
      <c r="AD133" s="152">
        <f>SUM(AD128:AD132)</f>
        <v>0</v>
      </c>
    </row>
    <row r="134" spans="2:30" ht="15" customHeight="1" x14ac:dyDescent="0.25">
      <c r="B134" s="140" t="s">
        <v>76</v>
      </c>
      <c r="C134" s="571" t="str">
        <f>B106</f>
        <v>MÓDULO 6 – CUSTOS INDIRETOS, TRIBUTOS E LUCRO</v>
      </c>
      <c r="D134" s="571"/>
      <c r="E134" s="571"/>
      <c r="F134" s="153">
        <f>F115</f>
        <v>0</v>
      </c>
      <c r="H134" s="140" t="s">
        <v>76</v>
      </c>
      <c r="I134" s="571" t="str">
        <f>H106</f>
        <v>MÓDULO 6 – CUSTOS INDIRETOS, TRIBUTOS E LUCRO</v>
      </c>
      <c r="J134" s="571"/>
      <c r="K134" s="571"/>
      <c r="L134" s="153">
        <f>L115</f>
        <v>0</v>
      </c>
      <c r="N134" s="140" t="s">
        <v>76</v>
      </c>
      <c r="O134" s="571" t="str">
        <f>N106</f>
        <v>MÓDULO 6 – CUSTOS INDIRETOS, TRIBUTOS E LUCRO</v>
      </c>
      <c r="P134" s="571"/>
      <c r="Q134" s="571"/>
      <c r="R134" s="153">
        <f>R115</f>
        <v>0</v>
      </c>
      <c r="T134" s="140" t="s">
        <v>76</v>
      </c>
      <c r="U134" s="571" t="str">
        <f>T106</f>
        <v>MÓDULO 6 – CUSTOS INDIRETOS, TRIBUTOS E LUCRO</v>
      </c>
      <c r="V134" s="571"/>
      <c r="W134" s="571"/>
      <c r="X134" s="153">
        <f>X115</f>
        <v>0</v>
      </c>
      <c r="Z134" s="140" t="s">
        <v>76</v>
      </c>
      <c r="AA134" s="571" t="str">
        <f>Z106</f>
        <v>MÓDULO 6 – CUSTOS INDIRETOS, TRIBUTOS E LUCRO</v>
      </c>
      <c r="AB134" s="571"/>
      <c r="AC134" s="571"/>
      <c r="AD134" s="153">
        <f>AD115</f>
        <v>0</v>
      </c>
    </row>
    <row r="135" spans="2:30" ht="15" customHeight="1" x14ac:dyDescent="0.25">
      <c r="B135" s="572" t="s">
        <v>309</v>
      </c>
      <c r="C135" s="573"/>
      <c r="D135" s="573"/>
      <c r="E135" s="573"/>
      <c r="F135" s="127">
        <f>SUM(F133:F134)</f>
        <v>0</v>
      </c>
      <c r="H135" s="572" t="s">
        <v>309</v>
      </c>
      <c r="I135" s="573"/>
      <c r="J135" s="573"/>
      <c r="K135" s="573"/>
      <c r="L135" s="127">
        <f>SUM(L133:L134)</f>
        <v>0</v>
      </c>
      <c r="N135" s="572" t="s">
        <v>309</v>
      </c>
      <c r="O135" s="573"/>
      <c r="P135" s="573"/>
      <c r="Q135" s="573"/>
      <c r="R135" s="127">
        <f>SUM(R133:R134)</f>
        <v>0</v>
      </c>
      <c r="T135" s="572" t="s">
        <v>309</v>
      </c>
      <c r="U135" s="573"/>
      <c r="V135" s="573"/>
      <c r="W135" s="573"/>
      <c r="X135" s="127">
        <f>SUM(X133:X134)</f>
        <v>0</v>
      </c>
      <c r="Z135" s="572" t="s">
        <v>309</v>
      </c>
      <c r="AA135" s="573"/>
      <c r="AB135" s="573"/>
      <c r="AC135" s="573"/>
      <c r="AD135" s="127">
        <f>SUM(AD133:AD134)</f>
        <v>0</v>
      </c>
    </row>
    <row r="136" spans="2:30" ht="7.5" customHeight="1" x14ac:dyDescent="0.25">
      <c r="B136" s="128"/>
      <c r="C136" s="118"/>
      <c r="D136" s="118"/>
      <c r="E136" s="118"/>
      <c r="F136" s="129"/>
      <c r="H136" s="128"/>
      <c r="I136" s="118"/>
      <c r="J136" s="118"/>
      <c r="K136" s="118"/>
      <c r="L136" s="129"/>
      <c r="N136" s="128"/>
      <c r="O136" s="118"/>
      <c r="P136" s="118"/>
      <c r="Q136" s="118"/>
      <c r="R136" s="129"/>
      <c r="T136" s="128"/>
      <c r="U136" s="118"/>
      <c r="V136" s="118"/>
      <c r="W136" s="118"/>
      <c r="X136" s="129"/>
      <c r="Z136" s="128"/>
      <c r="AA136" s="118"/>
      <c r="AB136" s="118"/>
      <c r="AC136" s="118"/>
      <c r="AD136" s="129"/>
    </row>
    <row r="137" spans="2:30" ht="15" customHeight="1" x14ac:dyDescent="0.25">
      <c r="B137" s="574" t="s">
        <v>310</v>
      </c>
      <c r="C137" s="575"/>
      <c r="D137" s="575"/>
      <c r="E137" s="575"/>
      <c r="F137" s="154">
        <f>+'Legenda - Abas Numéricas'!I17</f>
        <v>35</v>
      </c>
      <c r="H137" s="574" t="s">
        <v>310</v>
      </c>
      <c r="I137" s="575"/>
      <c r="J137" s="575"/>
      <c r="K137" s="575"/>
      <c r="L137" s="154">
        <f>+'Legenda - Abas Numéricas'!I18</f>
        <v>6</v>
      </c>
      <c r="N137" s="574" t="s">
        <v>310</v>
      </c>
      <c r="O137" s="575"/>
      <c r="P137" s="575"/>
      <c r="Q137" s="575"/>
      <c r="R137" s="154">
        <f>'Legenda - Abas Numéricas'!I19</f>
        <v>4</v>
      </c>
      <c r="T137" s="809" t="s">
        <v>310</v>
      </c>
      <c r="U137" s="810"/>
      <c r="V137" s="810"/>
      <c r="W137" s="810"/>
      <c r="X137" s="154">
        <f>+'Legenda - Abas Numéricas'!I20</f>
        <v>24</v>
      </c>
      <c r="Z137" s="809" t="s">
        <v>310</v>
      </c>
      <c r="AA137" s="810"/>
      <c r="AB137" s="810"/>
      <c r="AC137" s="810"/>
      <c r="AD137" s="154">
        <f>+'Legenda - Abas Numéricas'!I21</f>
        <v>4</v>
      </c>
    </row>
    <row r="138" spans="2:30" ht="4.5" customHeight="1" x14ac:dyDescent="0.25">
      <c r="B138" s="168"/>
      <c r="C138" s="169"/>
      <c r="D138" s="169"/>
      <c r="E138" s="169"/>
      <c r="F138" s="158"/>
      <c r="H138" s="168"/>
      <c r="I138" s="169"/>
      <c r="J138" s="169"/>
      <c r="K138" s="169"/>
      <c r="L138" s="158"/>
      <c r="N138" s="168"/>
      <c r="O138" s="169"/>
      <c r="P138" s="169"/>
      <c r="Q138" s="169"/>
      <c r="R138" s="158"/>
      <c r="T138" s="155"/>
      <c r="U138" s="156"/>
      <c r="V138" s="156"/>
      <c r="W138" s="157"/>
      <c r="X138" s="158"/>
      <c r="Z138" s="155"/>
      <c r="AA138" s="156"/>
      <c r="AB138" s="156"/>
      <c r="AC138" s="157"/>
      <c r="AD138" s="158"/>
    </row>
    <row r="139" spans="2:30" ht="27" customHeight="1" thickBot="1" x14ac:dyDescent="0.3">
      <c r="B139" s="724" t="s">
        <v>311</v>
      </c>
      <c r="C139" s="725"/>
      <c r="D139" s="725"/>
      <c r="E139" s="725"/>
      <c r="F139" s="159">
        <f>F137*F135</f>
        <v>0</v>
      </c>
      <c r="H139" s="724" t="s">
        <v>311</v>
      </c>
      <c r="I139" s="725"/>
      <c r="J139" s="725"/>
      <c r="K139" s="725"/>
      <c r="L139" s="159">
        <f>L137*L135</f>
        <v>0</v>
      </c>
      <c r="N139" s="724" t="s">
        <v>311</v>
      </c>
      <c r="O139" s="725"/>
      <c r="P139" s="725"/>
      <c r="Q139" s="725"/>
      <c r="R139" s="159">
        <f>R137*R135</f>
        <v>0</v>
      </c>
      <c r="T139" s="811" t="s">
        <v>311</v>
      </c>
      <c r="U139" s="812"/>
      <c r="V139" s="812"/>
      <c r="W139" s="812"/>
      <c r="X139" s="159">
        <f>X137*X135</f>
        <v>0</v>
      </c>
      <c r="Z139" s="811" t="s">
        <v>311</v>
      </c>
      <c r="AA139" s="812"/>
      <c r="AB139" s="812"/>
      <c r="AC139" s="812"/>
      <c r="AD139" s="159">
        <f>AD137*AD135</f>
        <v>0</v>
      </c>
    </row>
  </sheetData>
  <protectedRanges>
    <protectedRange sqref="B15 N15:O15 H15:I15" name="Intervalo1_1_1"/>
    <protectedRange sqref="T15 Z15" name="Intervalo1_1_1_1"/>
  </protectedRanges>
  <mergeCells count="670">
    <mergeCell ref="C103:E103"/>
    <mergeCell ref="I103:K103"/>
    <mergeCell ref="O103:Q103"/>
    <mergeCell ref="U103:W103"/>
    <mergeCell ref="I133:K133"/>
    <mergeCell ref="I134:K134"/>
    <mergeCell ref="H135:K135"/>
    <mergeCell ref="H137:K137"/>
    <mergeCell ref="H139:K139"/>
    <mergeCell ref="I132:K132"/>
    <mergeCell ref="I114:J114"/>
    <mergeCell ref="H115:K115"/>
    <mergeCell ref="H126:L126"/>
    <mergeCell ref="H127:K127"/>
    <mergeCell ref="I128:K128"/>
    <mergeCell ref="I129:K129"/>
    <mergeCell ref="I130:K130"/>
    <mergeCell ref="I131:K131"/>
    <mergeCell ref="H105:L105"/>
    <mergeCell ref="H106:L106"/>
    <mergeCell ref="I107:K107"/>
    <mergeCell ref="I108:J108"/>
    <mergeCell ref="I109:J109"/>
    <mergeCell ref="I110:L110"/>
    <mergeCell ref="H95:K95"/>
    <mergeCell ref="H96:L96"/>
    <mergeCell ref="H97:L97"/>
    <mergeCell ref="I98:K98"/>
    <mergeCell ref="I99:K99"/>
    <mergeCell ref="I100:K100"/>
    <mergeCell ref="H66:L66"/>
    <mergeCell ref="H67:L67"/>
    <mergeCell ref="I68:J68"/>
    <mergeCell ref="I69:J69"/>
    <mergeCell ref="I70:J70"/>
    <mergeCell ref="I71:J71"/>
    <mergeCell ref="I72:J72"/>
    <mergeCell ref="I73:J73"/>
    <mergeCell ref="I74:J74"/>
    <mergeCell ref="H75:J75"/>
    <mergeCell ref="H2:L2"/>
    <mergeCell ref="H3:L3"/>
    <mergeCell ref="H4:L5"/>
    <mergeCell ref="H6:I6"/>
    <mergeCell ref="H7:I7"/>
    <mergeCell ref="H8:I8"/>
    <mergeCell ref="K8:L8"/>
    <mergeCell ref="H9:I9"/>
    <mergeCell ref="K9:L9"/>
    <mergeCell ref="H10:I10"/>
    <mergeCell ref="K10:L10"/>
    <mergeCell ref="H11:I11"/>
    <mergeCell ref="K11:L11"/>
    <mergeCell ref="H12:L12"/>
    <mergeCell ref="H13:I13"/>
    <mergeCell ref="K13:L13"/>
    <mergeCell ref="H14:I14"/>
    <mergeCell ref="J14:L14"/>
    <mergeCell ref="I111:J111"/>
    <mergeCell ref="I112:J112"/>
    <mergeCell ref="I113:J113"/>
    <mergeCell ref="H92:K92"/>
    <mergeCell ref="I93:K93"/>
    <mergeCell ref="I94:K94"/>
    <mergeCell ref="H76:L76"/>
    <mergeCell ref="H77:L77"/>
    <mergeCell ref="H78:J78"/>
    <mergeCell ref="I79:J79"/>
    <mergeCell ref="I80:J80"/>
    <mergeCell ref="I81:J81"/>
    <mergeCell ref="I82:J82"/>
    <mergeCell ref="I83:J83"/>
    <mergeCell ref="I84:J84"/>
    <mergeCell ref="I101:K101"/>
    <mergeCell ref="I102:K102"/>
    <mergeCell ref="H104:K104"/>
    <mergeCell ref="H85:J85"/>
    <mergeCell ref="H86:L86"/>
    <mergeCell ref="H87:J87"/>
    <mergeCell ref="H89:K89"/>
    <mergeCell ref="H90:L90"/>
    <mergeCell ref="H91:L91"/>
    <mergeCell ref="H61:K61"/>
    <mergeCell ref="I62:K62"/>
    <mergeCell ref="I63:K63"/>
    <mergeCell ref="I64:K64"/>
    <mergeCell ref="H65:K65"/>
    <mergeCell ref="I47:J47"/>
    <mergeCell ref="I48:J48"/>
    <mergeCell ref="H49:J49"/>
    <mergeCell ref="H50:L50"/>
    <mergeCell ref="H51:J51"/>
    <mergeCell ref="I52:J52"/>
    <mergeCell ref="I53:J53"/>
    <mergeCell ref="I54:J54"/>
    <mergeCell ref="I55:J55"/>
    <mergeCell ref="I42:J42"/>
    <mergeCell ref="I43:J43"/>
    <mergeCell ref="I44:J44"/>
    <mergeCell ref="I45:J45"/>
    <mergeCell ref="I46:J46"/>
    <mergeCell ref="I56:J56"/>
    <mergeCell ref="I57:J57"/>
    <mergeCell ref="H58:K58"/>
    <mergeCell ref="H60:L60"/>
    <mergeCell ref="I24:J24"/>
    <mergeCell ref="I25:J25"/>
    <mergeCell ref="I26:J26"/>
    <mergeCell ref="I27:J27"/>
    <mergeCell ref="I37:J37"/>
    <mergeCell ref="H38:K38"/>
    <mergeCell ref="H39:L39"/>
    <mergeCell ref="H40:J40"/>
    <mergeCell ref="I41:J41"/>
    <mergeCell ref="J15:L15"/>
    <mergeCell ref="H16:I16"/>
    <mergeCell ref="J16:L16"/>
    <mergeCell ref="H17:I17"/>
    <mergeCell ref="J17:L17"/>
    <mergeCell ref="H18:I18"/>
    <mergeCell ref="J18:L18"/>
    <mergeCell ref="H19:I19"/>
    <mergeCell ref="J19:L19"/>
    <mergeCell ref="H15:I15"/>
    <mergeCell ref="U26:V26"/>
    <mergeCell ref="U72:V72"/>
    <mergeCell ref="U52:V52"/>
    <mergeCell ref="U57:V57"/>
    <mergeCell ref="T58:W58"/>
    <mergeCell ref="U27:V27"/>
    <mergeCell ref="U43:V43"/>
    <mergeCell ref="U44:V44"/>
    <mergeCell ref="U45:V45"/>
    <mergeCell ref="N137:Q137"/>
    <mergeCell ref="N139:Q139"/>
    <mergeCell ref="N96:R96"/>
    <mergeCell ref="N97:R97"/>
    <mergeCell ref="N105:R105"/>
    <mergeCell ref="N106:R106"/>
    <mergeCell ref="N126:R126"/>
    <mergeCell ref="O101:Q101"/>
    <mergeCell ref="O102:Q102"/>
    <mergeCell ref="N104:Q104"/>
    <mergeCell ref="O109:P109"/>
    <mergeCell ref="O110:R110"/>
    <mergeCell ref="O111:P111"/>
    <mergeCell ref="N135:Q135"/>
    <mergeCell ref="O134:Q134"/>
    <mergeCell ref="N127:Q127"/>
    <mergeCell ref="O132:Q132"/>
    <mergeCell ref="O133:Q133"/>
    <mergeCell ref="O108:P108"/>
    <mergeCell ref="T139:W139"/>
    <mergeCell ref="T21:U21"/>
    <mergeCell ref="V21:X21"/>
    <mergeCell ref="T23:X23"/>
    <mergeCell ref="T33:X33"/>
    <mergeCell ref="V17:X17"/>
    <mergeCell ref="V18:X18"/>
    <mergeCell ref="V19:X19"/>
    <mergeCell ref="V20:X20"/>
    <mergeCell ref="T34:V34"/>
    <mergeCell ref="U37:V37"/>
    <mergeCell ref="T137:W137"/>
    <mergeCell ref="U68:V68"/>
    <mergeCell ref="T75:V75"/>
    <mergeCell ref="T76:X76"/>
    <mergeCell ref="T77:X77"/>
    <mergeCell ref="T78:V78"/>
    <mergeCell ref="T50:X50"/>
    <mergeCell ref="U71:V71"/>
    <mergeCell ref="U41:V41"/>
    <mergeCell ref="U42:V42"/>
    <mergeCell ref="U134:W134"/>
    <mergeCell ref="T51:V51"/>
    <mergeCell ref="U82:V82"/>
    <mergeCell ref="T9:U9"/>
    <mergeCell ref="T40:V40"/>
    <mergeCell ref="T49:V49"/>
    <mergeCell ref="T61:W61"/>
    <mergeCell ref="T66:X66"/>
    <mergeCell ref="T67:X67"/>
    <mergeCell ref="U53:V53"/>
    <mergeCell ref="U54:V54"/>
    <mergeCell ref="U55:V55"/>
    <mergeCell ref="U56:V56"/>
    <mergeCell ref="T39:X39"/>
    <mergeCell ref="T10:U10"/>
    <mergeCell ref="W10:X10"/>
    <mergeCell ref="T11:U11"/>
    <mergeCell ref="W11:X11"/>
    <mergeCell ref="T12:X12"/>
    <mergeCell ref="V14:X14"/>
    <mergeCell ref="U46:V46"/>
    <mergeCell ref="V15:X15"/>
    <mergeCell ref="V16:X16"/>
    <mergeCell ref="U47:V47"/>
    <mergeCell ref="U48:V48"/>
    <mergeCell ref="U24:V24"/>
    <mergeCell ref="U25:V25"/>
    <mergeCell ref="P16:R16"/>
    <mergeCell ref="N3:R3"/>
    <mergeCell ref="N4:R5"/>
    <mergeCell ref="P21:R21"/>
    <mergeCell ref="N20:O20"/>
    <mergeCell ref="O24:P24"/>
    <mergeCell ref="O25:P25"/>
    <mergeCell ref="O26:P26"/>
    <mergeCell ref="O27:P27"/>
    <mergeCell ref="N23:R23"/>
    <mergeCell ref="N21:O21"/>
    <mergeCell ref="P17:R17"/>
    <mergeCell ref="P18:R18"/>
    <mergeCell ref="P19:R19"/>
    <mergeCell ref="P20:R20"/>
    <mergeCell ref="N17:O17"/>
    <mergeCell ref="N18:O18"/>
    <mergeCell ref="C99:E99"/>
    <mergeCell ref="C100:E100"/>
    <mergeCell ref="C94:E94"/>
    <mergeCell ref="N50:R50"/>
    <mergeCell ref="C132:E132"/>
    <mergeCell ref="N16:O16"/>
    <mergeCell ref="N14:O14"/>
    <mergeCell ref="N15:O15"/>
    <mergeCell ref="N2:R2"/>
    <mergeCell ref="N6:O6"/>
    <mergeCell ref="N7:O7"/>
    <mergeCell ref="N9:O9"/>
    <mergeCell ref="N10:O10"/>
    <mergeCell ref="Q10:R10"/>
    <mergeCell ref="N13:O13"/>
    <mergeCell ref="Q13:R13"/>
    <mergeCell ref="N8:O8"/>
    <mergeCell ref="Q8:R8"/>
    <mergeCell ref="Q9:R9"/>
    <mergeCell ref="N11:O11"/>
    <mergeCell ref="Q11:R11"/>
    <mergeCell ref="N12:R12"/>
    <mergeCell ref="P14:R14"/>
    <mergeCell ref="P15:R15"/>
    <mergeCell ref="N39:R39"/>
    <mergeCell ref="N40:P40"/>
    <mergeCell ref="N49:P49"/>
    <mergeCell ref="O45:P45"/>
    <mergeCell ref="O46:P46"/>
    <mergeCell ref="N19:O19"/>
    <mergeCell ref="B137:E137"/>
    <mergeCell ref="B85:D85"/>
    <mergeCell ref="B86:F86"/>
    <mergeCell ref="B87:D87"/>
    <mergeCell ref="B90:F90"/>
    <mergeCell ref="B91:F91"/>
    <mergeCell ref="B67:F67"/>
    <mergeCell ref="C68:D68"/>
    <mergeCell ref="B75:D75"/>
    <mergeCell ref="B76:F76"/>
    <mergeCell ref="B77:F77"/>
    <mergeCell ref="B78:D78"/>
    <mergeCell ref="C113:D113"/>
    <mergeCell ref="C114:D114"/>
    <mergeCell ref="B115:E115"/>
    <mergeCell ref="C128:E128"/>
    <mergeCell ref="C129:E129"/>
    <mergeCell ref="C130:E130"/>
    <mergeCell ref="B21:C21"/>
    <mergeCell ref="D21:F21"/>
    <mergeCell ref="B23:F23"/>
    <mergeCell ref="B33:F33"/>
    <mergeCell ref="C24:D24"/>
    <mergeCell ref="C25:D25"/>
    <mergeCell ref="C26:D26"/>
    <mergeCell ref="C27:D27"/>
    <mergeCell ref="C28:D28"/>
    <mergeCell ref="C29:D29"/>
    <mergeCell ref="C30:D30"/>
    <mergeCell ref="B31:E31"/>
    <mergeCell ref="O28:P28"/>
    <mergeCell ref="O29:P29"/>
    <mergeCell ref="O30:P30"/>
    <mergeCell ref="H20:I20"/>
    <mergeCell ref="J20:L20"/>
    <mergeCell ref="H21:I21"/>
    <mergeCell ref="J21:L21"/>
    <mergeCell ref="H23:L23"/>
    <mergeCell ref="B89:E89"/>
    <mergeCell ref="O52:P52"/>
    <mergeCell ref="O53:P53"/>
    <mergeCell ref="N31:Q31"/>
    <mergeCell ref="C41:D41"/>
    <mergeCell ref="B34:D34"/>
    <mergeCell ref="C37:D37"/>
    <mergeCell ref="B39:F39"/>
    <mergeCell ref="B40:D40"/>
    <mergeCell ref="C79:D79"/>
    <mergeCell ref="O41:P41"/>
    <mergeCell ref="O42:P42"/>
    <mergeCell ref="O43:P43"/>
    <mergeCell ref="O44:P44"/>
    <mergeCell ref="O69:P69"/>
    <mergeCell ref="O70:P70"/>
    <mergeCell ref="B139:E139"/>
    <mergeCell ref="B105:F105"/>
    <mergeCell ref="B106:F106"/>
    <mergeCell ref="B126:F126"/>
    <mergeCell ref="B127:E127"/>
    <mergeCell ref="B92:E92"/>
    <mergeCell ref="B95:E95"/>
    <mergeCell ref="B96:F96"/>
    <mergeCell ref="B97:F97"/>
    <mergeCell ref="C101:E101"/>
    <mergeCell ref="C102:E102"/>
    <mergeCell ref="B104:E104"/>
    <mergeCell ref="C98:E98"/>
    <mergeCell ref="C107:E107"/>
    <mergeCell ref="C108:D108"/>
    <mergeCell ref="C109:D109"/>
    <mergeCell ref="C111:D111"/>
    <mergeCell ref="C112:D112"/>
    <mergeCell ref="C93:E93"/>
    <mergeCell ref="C133:E133"/>
    <mergeCell ref="C134:E134"/>
    <mergeCell ref="B135:E135"/>
    <mergeCell ref="C110:F110"/>
    <mergeCell ref="C131:E131"/>
    <mergeCell ref="D15:F15"/>
    <mergeCell ref="D16:F16"/>
    <mergeCell ref="D17:F17"/>
    <mergeCell ref="D18:F18"/>
    <mergeCell ref="D19:F19"/>
    <mergeCell ref="D20:F20"/>
    <mergeCell ref="B15:C15"/>
    <mergeCell ref="B17:C17"/>
    <mergeCell ref="B18:C18"/>
    <mergeCell ref="B19:C19"/>
    <mergeCell ref="B20:C20"/>
    <mergeCell ref="B16:C16"/>
    <mergeCell ref="B2:F2"/>
    <mergeCell ref="B6:C6"/>
    <mergeCell ref="B7:C7"/>
    <mergeCell ref="B9:C9"/>
    <mergeCell ref="B13:C13"/>
    <mergeCell ref="E13:F13"/>
    <mergeCell ref="B14:C14"/>
    <mergeCell ref="B8:C8"/>
    <mergeCell ref="E8:F8"/>
    <mergeCell ref="E9:F9"/>
    <mergeCell ref="B10:C10"/>
    <mergeCell ref="E10:F10"/>
    <mergeCell ref="B11:C11"/>
    <mergeCell ref="E11:F11"/>
    <mergeCell ref="B12:F12"/>
    <mergeCell ref="D14:F14"/>
    <mergeCell ref="B3:F3"/>
    <mergeCell ref="B4:F5"/>
    <mergeCell ref="T3:X3"/>
    <mergeCell ref="T4:X5"/>
    <mergeCell ref="T2:X2"/>
    <mergeCell ref="T6:U6"/>
    <mergeCell ref="T7:U7"/>
    <mergeCell ref="C81:D81"/>
    <mergeCell ref="C82:D82"/>
    <mergeCell ref="C83:D83"/>
    <mergeCell ref="C84:D84"/>
    <mergeCell ref="W13:X13"/>
    <mergeCell ref="C73:D73"/>
    <mergeCell ref="C74:D74"/>
    <mergeCell ref="B61:E61"/>
    <mergeCell ref="B66:F66"/>
    <mergeCell ref="C80:D80"/>
    <mergeCell ref="B60:F60"/>
    <mergeCell ref="C62:E62"/>
    <mergeCell ref="C63:E63"/>
    <mergeCell ref="C64:E64"/>
    <mergeCell ref="B65:E65"/>
    <mergeCell ref="C69:D69"/>
    <mergeCell ref="C70:D70"/>
    <mergeCell ref="C71:D71"/>
    <mergeCell ref="C72:D72"/>
    <mergeCell ref="O73:P73"/>
    <mergeCell ref="N67:R67"/>
    <mergeCell ref="O68:P68"/>
    <mergeCell ref="N60:R60"/>
    <mergeCell ref="O62:Q62"/>
    <mergeCell ref="O63:Q63"/>
    <mergeCell ref="O64:Q64"/>
    <mergeCell ref="N65:Q65"/>
    <mergeCell ref="O47:P47"/>
    <mergeCell ref="O48:P48"/>
    <mergeCell ref="O71:P71"/>
    <mergeCell ref="O72:P72"/>
    <mergeCell ref="O54:P54"/>
    <mergeCell ref="O56:P56"/>
    <mergeCell ref="O57:P57"/>
    <mergeCell ref="N58:Q58"/>
    <mergeCell ref="N51:P51"/>
    <mergeCell ref="O55:P55"/>
    <mergeCell ref="C56:D56"/>
    <mergeCell ref="C57:D57"/>
    <mergeCell ref="B58:E58"/>
    <mergeCell ref="C42:D42"/>
    <mergeCell ref="C43:D43"/>
    <mergeCell ref="C44:D44"/>
    <mergeCell ref="C45:D45"/>
    <mergeCell ref="C46:D46"/>
    <mergeCell ref="C47:D47"/>
    <mergeCell ref="C48:D48"/>
    <mergeCell ref="C52:D52"/>
    <mergeCell ref="C53:D53"/>
    <mergeCell ref="C54:D54"/>
    <mergeCell ref="C55:D55"/>
    <mergeCell ref="B50:F50"/>
    <mergeCell ref="B51:D51"/>
    <mergeCell ref="B49:D49"/>
    <mergeCell ref="B38:E38"/>
    <mergeCell ref="U28:V28"/>
    <mergeCell ref="U29:V29"/>
    <mergeCell ref="U30:V30"/>
    <mergeCell ref="T31:W31"/>
    <mergeCell ref="U35:V35"/>
    <mergeCell ref="U36:V36"/>
    <mergeCell ref="T38:W38"/>
    <mergeCell ref="N38:Q38"/>
    <mergeCell ref="O35:P35"/>
    <mergeCell ref="O36:P36"/>
    <mergeCell ref="N33:R33"/>
    <mergeCell ref="N34:P34"/>
    <mergeCell ref="O37:P37"/>
    <mergeCell ref="I28:J28"/>
    <mergeCell ref="I29:J29"/>
    <mergeCell ref="I30:J30"/>
    <mergeCell ref="H31:K31"/>
    <mergeCell ref="H33:L33"/>
    <mergeCell ref="H34:J34"/>
    <mergeCell ref="I35:J35"/>
    <mergeCell ref="I36:J36"/>
    <mergeCell ref="C35:D35"/>
    <mergeCell ref="C36:D36"/>
    <mergeCell ref="N78:P78"/>
    <mergeCell ref="N85:P85"/>
    <mergeCell ref="N86:R86"/>
    <mergeCell ref="U80:V80"/>
    <mergeCell ref="U81:V81"/>
    <mergeCell ref="T89:W89"/>
    <mergeCell ref="N76:R76"/>
    <mergeCell ref="N77:R77"/>
    <mergeCell ref="N61:Q61"/>
    <mergeCell ref="N66:R66"/>
    <mergeCell ref="O74:P74"/>
    <mergeCell ref="O79:P79"/>
    <mergeCell ref="O80:P80"/>
    <mergeCell ref="O81:P81"/>
    <mergeCell ref="O82:P82"/>
    <mergeCell ref="O83:P83"/>
    <mergeCell ref="O84:P84"/>
    <mergeCell ref="N87:P87"/>
    <mergeCell ref="N75:P75"/>
    <mergeCell ref="U73:V73"/>
    <mergeCell ref="U74:V74"/>
    <mergeCell ref="U79:V79"/>
    <mergeCell ref="U62:W62"/>
    <mergeCell ref="U63:W63"/>
    <mergeCell ref="N90:R90"/>
    <mergeCell ref="N91:R91"/>
    <mergeCell ref="N92:Q92"/>
    <mergeCell ref="N95:Q95"/>
    <mergeCell ref="O93:Q93"/>
    <mergeCell ref="O94:Q94"/>
    <mergeCell ref="N89:Q89"/>
    <mergeCell ref="O98:Q98"/>
    <mergeCell ref="O107:Q107"/>
    <mergeCell ref="O99:Q99"/>
    <mergeCell ref="O100:Q100"/>
    <mergeCell ref="U133:W133"/>
    <mergeCell ref="U99:W99"/>
    <mergeCell ref="U100:W100"/>
    <mergeCell ref="O112:P112"/>
    <mergeCell ref="O113:P113"/>
    <mergeCell ref="O114:P114"/>
    <mergeCell ref="N115:Q115"/>
    <mergeCell ref="O128:Q128"/>
    <mergeCell ref="O129:Q129"/>
    <mergeCell ref="O131:Q131"/>
    <mergeCell ref="O130:Q130"/>
    <mergeCell ref="U93:W93"/>
    <mergeCell ref="U94:W94"/>
    <mergeCell ref="U98:W98"/>
    <mergeCell ref="T92:W92"/>
    <mergeCell ref="T95:W95"/>
    <mergeCell ref="U131:W131"/>
    <mergeCell ref="U132:W132"/>
    <mergeCell ref="U130:W130"/>
    <mergeCell ref="T126:X126"/>
    <mergeCell ref="T96:X96"/>
    <mergeCell ref="T97:X97"/>
    <mergeCell ref="U107:W107"/>
    <mergeCell ref="U108:V108"/>
    <mergeCell ref="U109:V109"/>
    <mergeCell ref="T105:X105"/>
    <mergeCell ref="T106:X106"/>
    <mergeCell ref="T85:V85"/>
    <mergeCell ref="T86:X86"/>
    <mergeCell ref="T87:V87"/>
    <mergeCell ref="T91:X91"/>
    <mergeCell ref="T60:X60"/>
    <mergeCell ref="U64:W64"/>
    <mergeCell ref="T65:W65"/>
    <mergeCell ref="U69:V69"/>
    <mergeCell ref="U70:V70"/>
    <mergeCell ref="U83:V83"/>
    <mergeCell ref="U84:V84"/>
    <mergeCell ref="T90:X90"/>
    <mergeCell ref="T135:W135"/>
    <mergeCell ref="T18:U18"/>
    <mergeCell ref="T19:U19"/>
    <mergeCell ref="T20:U20"/>
    <mergeCell ref="T8:U8"/>
    <mergeCell ref="W8:X8"/>
    <mergeCell ref="W9:X9"/>
    <mergeCell ref="T13:U13"/>
    <mergeCell ref="T14:U14"/>
    <mergeCell ref="T15:U15"/>
    <mergeCell ref="T16:U16"/>
    <mergeCell ref="T17:U17"/>
    <mergeCell ref="U110:X110"/>
    <mergeCell ref="U111:V111"/>
    <mergeCell ref="U112:V112"/>
    <mergeCell ref="U113:V113"/>
    <mergeCell ref="U114:V114"/>
    <mergeCell ref="T115:W115"/>
    <mergeCell ref="U128:W128"/>
    <mergeCell ref="U129:W129"/>
    <mergeCell ref="U101:W101"/>
    <mergeCell ref="U102:W102"/>
    <mergeCell ref="T127:W127"/>
    <mergeCell ref="T104:W104"/>
    <mergeCell ref="Z2:AD2"/>
    <mergeCell ref="Z3:AD3"/>
    <mergeCell ref="Z4:AD5"/>
    <mergeCell ref="Z6:AA6"/>
    <mergeCell ref="Z7:AA7"/>
    <mergeCell ref="Z8:AA8"/>
    <mergeCell ref="AC8:AD8"/>
    <mergeCell ref="Z9:AA9"/>
    <mergeCell ref="AC9:AD9"/>
    <mergeCell ref="Z10:AA10"/>
    <mergeCell ref="AC10:AD10"/>
    <mergeCell ref="Z11:AA11"/>
    <mergeCell ref="AC11:AD11"/>
    <mergeCell ref="Z12:AD12"/>
    <mergeCell ref="Z13:AA13"/>
    <mergeCell ref="AC13:AD13"/>
    <mergeCell ref="Z14:AA14"/>
    <mergeCell ref="AB14:AD14"/>
    <mergeCell ref="Z15:AA15"/>
    <mergeCell ref="AB15:AD15"/>
    <mergeCell ref="Z16:AA16"/>
    <mergeCell ref="AB16:AD16"/>
    <mergeCell ref="Z17:AA17"/>
    <mergeCell ref="AB17:AD17"/>
    <mergeCell ref="Z18:AA18"/>
    <mergeCell ref="AB18:AD18"/>
    <mergeCell ref="Z19:AA19"/>
    <mergeCell ref="AB19:AD19"/>
    <mergeCell ref="Z20:AA20"/>
    <mergeCell ref="AB20:AD20"/>
    <mergeCell ref="Z21:AA21"/>
    <mergeCell ref="AB21:AD21"/>
    <mergeCell ref="Z23:AD23"/>
    <mergeCell ref="AA24:AB24"/>
    <mergeCell ref="AA25:AB25"/>
    <mergeCell ref="AA26:AB26"/>
    <mergeCell ref="AA27:AB27"/>
    <mergeCell ref="AA28:AB28"/>
    <mergeCell ref="AA29:AB29"/>
    <mergeCell ref="AA30:AB30"/>
    <mergeCell ref="Z31:AC31"/>
    <mergeCell ref="Z33:AD33"/>
    <mergeCell ref="Z34:AB34"/>
    <mergeCell ref="AA35:AB35"/>
    <mergeCell ref="AA36:AB36"/>
    <mergeCell ref="AA37:AB37"/>
    <mergeCell ref="Z38:AC38"/>
    <mergeCell ref="Z39:AD39"/>
    <mergeCell ref="Z40:AB40"/>
    <mergeCell ref="AA41:AB41"/>
    <mergeCell ref="AA42:AB42"/>
    <mergeCell ref="AA43:AB43"/>
    <mergeCell ref="AA44:AB44"/>
    <mergeCell ref="AA45:AB45"/>
    <mergeCell ref="AA46:AB46"/>
    <mergeCell ref="AA47:AB47"/>
    <mergeCell ref="AA48:AB48"/>
    <mergeCell ref="Z49:AB49"/>
    <mergeCell ref="Z50:AD50"/>
    <mergeCell ref="Z51:AB51"/>
    <mergeCell ref="AA52:AB52"/>
    <mergeCell ref="AA53:AB53"/>
    <mergeCell ref="AA54:AB54"/>
    <mergeCell ref="AA55:AB55"/>
    <mergeCell ref="AA56:AB56"/>
    <mergeCell ref="AA57:AB57"/>
    <mergeCell ref="Z58:AC58"/>
    <mergeCell ref="Z60:AD60"/>
    <mergeCell ref="Z61:AC61"/>
    <mergeCell ref="AA62:AC62"/>
    <mergeCell ref="AA63:AC63"/>
    <mergeCell ref="AA64:AC64"/>
    <mergeCell ref="Z65:AC65"/>
    <mergeCell ref="Z66:AD66"/>
    <mergeCell ref="Z67:AD67"/>
    <mergeCell ref="AA68:AB68"/>
    <mergeCell ref="AA69:AB69"/>
    <mergeCell ref="AA70:AB70"/>
    <mergeCell ref="AA71:AB71"/>
    <mergeCell ref="AA72:AB72"/>
    <mergeCell ref="AA73:AB73"/>
    <mergeCell ref="AA74:AB74"/>
    <mergeCell ref="Z75:AB75"/>
    <mergeCell ref="Z76:AD76"/>
    <mergeCell ref="Z77:AD77"/>
    <mergeCell ref="Z78:AB78"/>
    <mergeCell ref="AA79:AB79"/>
    <mergeCell ref="AA80:AB80"/>
    <mergeCell ref="AA81:AB81"/>
    <mergeCell ref="AA82:AB82"/>
    <mergeCell ref="AA83:AB83"/>
    <mergeCell ref="AA84:AB84"/>
    <mergeCell ref="Z85:AB85"/>
    <mergeCell ref="Z86:AD86"/>
    <mergeCell ref="Z87:AB87"/>
    <mergeCell ref="Z89:AC89"/>
    <mergeCell ref="Z90:AD90"/>
    <mergeCell ref="Z91:AD91"/>
    <mergeCell ref="Z92:AC92"/>
    <mergeCell ref="AA93:AC93"/>
    <mergeCell ref="AA94:AC94"/>
    <mergeCell ref="Z95:AC95"/>
    <mergeCell ref="Z96:AD96"/>
    <mergeCell ref="Z97:AD97"/>
    <mergeCell ref="AA98:AC98"/>
    <mergeCell ref="AA99:AC99"/>
    <mergeCell ref="AA100:AC100"/>
    <mergeCell ref="AA101:AC101"/>
    <mergeCell ref="AA102:AC102"/>
    <mergeCell ref="AA103:AC103"/>
    <mergeCell ref="Z104:AC104"/>
    <mergeCell ref="Z105:AD105"/>
    <mergeCell ref="Z106:AD106"/>
    <mergeCell ref="AA107:AC107"/>
    <mergeCell ref="AA108:AB108"/>
    <mergeCell ref="AA109:AB109"/>
    <mergeCell ref="AA110:AD110"/>
    <mergeCell ref="AA111:AB111"/>
    <mergeCell ref="AA131:AC131"/>
    <mergeCell ref="AA132:AC132"/>
    <mergeCell ref="AA133:AC133"/>
    <mergeCell ref="AA134:AC134"/>
    <mergeCell ref="Z135:AC135"/>
    <mergeCell ref="Z137:AC137"/>
    <mergeCell ref="Z139:AC139"/>
    <mergeCell ref="AA112:AB112"/>
    <mergeCell ref="AA113:AB113"/>
    <mergeCell ref="AA114:AB114"/>
    <mergeCell ref="Z115:AC115"/>
    <mergeCell ref="Z126:AD126"/>
    <mergeCell ref="Z127:AC127"/>
    <mergeCell ref="AA128:AC128"/>
    <mergeCell ref="AA129:AC129"/>
    <mergeCell ref="AA130:AC130"/>
  </mergeCells>
  <dataValidations count="3">
    <dataValidation allowBlank="1" showInputMessage="1" showErrorMessage="1" promptTitle="C.B.O:" prompt="Insira  O NÚMERO  da C.B.O cadastrada no Ministério do Trabalho e Emprego." sqref="D131090:F131090 IR65554:IT65554 SN65554:SP65554 ACJ65554:ACL65554 AMF65554:AMH65554 AWB65554:AWD65554 BFX65554:BFZ65554 BPT65554:BPV65554 BZP65554:BZR65554 CJL65554:CJN65554 CTH65554:CTJ65554 DDD65554:DDF65554 DMZ65554:DNB65554 DWV65554:DWX65554 EGR65554:EGT65554 EQN65554:EQP65554 FAJ65554:FAL65554 FKF65554:FKH65554 FUB65554:FUD65554 GDX65554:GDZ65554 GNT65554:GNV65554 GXP65554:GXR65554 HHL65554:HHN65554 HRH65554:HRJ65554 IBD65554:IBF65554 IKZ65554:ILB65554 IUV65554:IUX65554 JER65554:JET65554 JON65554:JOP65554 JYJ65554:JYL65554 KIF65554:KIH65554 KSB65554:KSD65554 LBX65554:LBZ65554 LLT65554:LLV65554 LVP65554:LVR65554 MFL65554:MFN65554 MPH65554:MPJ65554 MZD65554:MZF65554 NIZ65554:NJB65554 NSV65554:NSX65554 OCR65554:OCT65554 OMN65554:OMP65554 OWJ65554:OWL65554 PGF65554:PGH65554 PQB65554:PQD65554 PZX65554:PZZ65554 QJT65554:QJV65554 QTP65554:QTR65554 RDL65554:RDN65554 RNH65554:RNJ65554 RXD65554:RXF65554 SGZ65554:SHB65554 SQV65554:SQX65554 TAR65554:TAT65554 TKN65554:TKP65554 TUJ65554:TUL65554 UEF65554:UEH65554 UOB65554:UOD65554 UXX65554:UXZ65554 VHT65554:VHV65554 VRP65554:VRR65554 WBL65554:WBN65554 WLH65554:WLJ65554 WVD65554:WVF65554 D196626:F196626 IR131090:IT131090 SN131090:SP131090 ACJ131090:ACL131090 AMF131090:AMH131090 AWB131090:AWD131090 BFX131090:BFZ131090 BPT131090:BPV131090 BZP131090:BZR131090 CJL131090:CJN131090 CTH131090:CTJ131090 DDD131090:DDF131090 DMZ131090:DNB131090 DWV131090:DWX131090 EGR131090:EGT131090 EQN131090:EQP131090 FAJ131090:FAL131090 FKF131090:FKH131090 FUB131090:FUD131090 GDX131090:GDZ131090 GNT131090:GNV131090 GXP131090:GXR131090 HHL131090:HHN131090 HRH131090:HRJ131090 IBD131090:IBF131090 IKZ131090:ILB131090 IUV131090:IUX131090 JER131090:JET131090 JON131090:JOP131090 JYJ131090:JYL131090 KIF131090:KIH131090 KSB131090:KSD131090 LBX131090:LBZ131090 LLT131090:LLV131090 LVP131090:LVR131090 MFL131090:MFN131090 MPH131090:MPJ131090 MZD131090:MZF131090 NIZ131090:NJB131090 NSV131090:NSX131090 OCR131090:OCT131090 OMN131090:OMP131090 OWJ131090:OWL131090 PGF131090:PGH131090 PQB131090:PQD131090 PZX131090:PZZ131090 QJT131090:QJV131090 QTP131090:QTR131090 RDL131090:RDN131090 RNH131090:RNJ131090 RXD131090:RXF131090 SGZ131090:SHB131090 SQV131090:SQX131090 TAR131090:TAT131090 TKN131090:TKP131090 TUJ131090:TUL131090 UEF131090:UEH131090 UOB131090:UOD131090 UXX131090:UXZ131090 VHT131090:VHV131090 VRP131090:VRR131090 WBL131090:WBN131090 WLH131090:WLJ131090 WVD131090:WVF131090 D262162:F262162 IR196626:IT196626 SN196626:SP196626 ACJ196626:ACL196626 AMF196626:AMH196626 AWB196626:AWD196626 BFX196626:BFZ196626 BPT196626:BPV196626 BZP196626:BZR196626 CJL196626:CJN196626 CTH196626:CTJ196626 DDD196626:DDF196626 DMZ196626:DNB196626 DWV196626:DWX196626 EGR196626:EGT196626 EQN196626:EQP196626 FAJ196626:FAL196626 FKF196626:FKH196626 FUB196626:FUD196626 GDX196626:GDZ196626 GNT196626:GNV196626 GXP196626:GXR196626 HHL196626:HHN196626 HRH196626:HRJ196626 IBD196626:IBF196626 IKZ196626:ILB196626 IUV196626:IUX196626 JER196626:JET196626 JON196626:JOP196626 JYJ196626:JYL196626 KIF196626:KIH196626 KSB196626:KSD196626 LBX196626:LBZ196626 LLT196626:LLV196626 LVP196626:LVR196626 MFL196626:MFN196626 MPH196626:MPJ196626 MZD196626:MZF196626 NIZ196626:NJB196626 NSV196626:NSX196626 OCR196626:OCT196626 OMN196626:OMP196626 OWJ196626:OWL196626 PGF196626:PGH196626 PQB196626:PQD196626 PZX196626:PZZ196626 QJT196626:QJV196626 QTP196626:QTR196626 RDL196626:RDN196626 RNH196626:RNJ196626 RXD196626:RXF196626 SGZ196626:SHB196626 SQV196626:SQX196626 TAR196626:TAT196626 TKN196626:TKP196626 TUJ196626:TUL196626 UEF196626:UEH196626 UOB196626:UOD196626 UXX196626:UXZ196626 VHT196626:VHV196626 VRP196626:VRR196626 WBL196626:WBN196626 WLH196626:WLJ196626 WVD196626:WVF196626 D327698:F327698 IR262162:IT262162 SN262162:SP262162 ACJ262162:ACL262162 AMF262162:AMH262162 AWB262162:AWD262162 BFX262162:BFZ262162 BPT262162:BPV262162 BZP262162:BZR262162 CJL262162:CJN262162 CTH262162:CTJ262162 DDD262162:DDF262162 DMZ262162:DNB262162 DWV262162:DWX262162 EGR262162:EGT262162 EQN262162:EQP262162 FAJ262162:FAL262162 FKF262162:FKH262162 FUB262162:FUD262162 GDX262162:GDZ262162 GNT262162:GNV262162 GXP262162:GXR262162 HHL262162:HHN262162 HRH262162:HRJ262162 IBD262162:IBF262162 IKZ262162:ILB262162 IUV262162:IUX262162 JER262162:JET262162 JON262162:JOP262162 JYJ262162:JYL262162 KIF262162:KIH262162 KSB262162:KSD262162 LBX262162:LBZ262162 LLT262162:LLV262162 LVP262162:LVR262162 MFL262162:MFN262162 MPH262162:MPJ262162 MZD262162:MZF262162 NIZ262162:NJB262162 NSV262162:NSX262162 OCR262162:OCT262162 OMN262162:OMP262162 OWJ262162:OWL262162 PGF262162:PGH262162 PQB262162:PQD262162 PZX262162:PZZ262162 QJT262162:QJV262162 QTP262162:QTR262162 RDL262162:RDN262162 RNH262162:RNJ262162 RXD262162:RXF262162 SGZ262162:SHB262162 SQV262162:SQX262162 TAR262162:TAT262162 TKN262162:TKP262162 TUJ262162:TUL262162 UEF262162:UEH262162 UOB262162:UOD262162 UXX262162:UXZ262162 VHT262162:VHV262162 VRP262162:VRR262162 WBL262162:WBN262162 WLH262162:WLJ262162 WVD262162:WVF262162 D393234:F393234 IR327698:IT327698 SN327698:SP327698 ACJ327698:ACL327698 AMF327698:AMH327698 AWB327698:AWD327698 BFX327698:BFZ327698 BPT327698:BPV327698 BZP327698:BZR327698 CJL327698:CJN327698 CTH327698:CTJ327698 DDD327698:DDF327698 DMZ327698:DNB327698 DWV327698:DWX327698 EGR327698:EGT327698 EQN327698:EQP327698 FAJ327698:FAL327698 FKF327698:FKH327698 FUB327698:FUD327698 GDX327698:GDZ327698 GNT327698:GNV327698 GXP327698:GXR327698 HHL327698:HHN327698 HRH327698:HRJ327698 IBD327698:IBF327698 IKZ327698:ILB327698 IUV327698:IUX327698 JER327698:JET327698 JON327698:JOP327698 JYJ327698:JYL327698 KIF327698:KIH327698 KSB327698:KSD327698 LBX327698:LBZ327698 LLT327698:LLV327698 LVP327698:LVR327698 MFL327698:MFN327698 MPH327698:MPJ327698 MZD327698:MZF327698 NIZ327698:NJB327698 NSV327698:NSX327698 OCR327698:OCT327698 OMN327698:OMP327698 OWJ327698:OWL327698 PGF327698:PGH327698 PQB327698:PQD327698 PZX327698:PZZ327698 QJT327698:QJV327698 QTP327698:QTR327698 RDL327698:RDN327698 RNH327698:RNJ327698 RXD327698:RXF327698 SGZ327698:SHB327698 SQV327698:SQX327698 TAR327698:TAT327698 TKN327698:TKP327698 TUJ327698:TUL327698 UEF327698:UEH327698 UOB327698:UOD327698 UXX327698:UXZ327698 VHT327698:VHV327698 VRP327698:VRR327698 WBL327698:WBN327698 WLH327698:WLJ327698 WVD327698:WVF327698 D458770:F458770 IR393234:IT393234 SN393234:SP393234 ACJ393234:ACL393234 AMF393234:AMH393234 AWB393234:AWD393234 BFX393234:BFZ393234 BPT393234:BPV393234 BZP393234:BZR393234 CJL393234:CJN393234 CTH393234:CTJ393234 DDD393234:DDF393234 DMZ393234:DNB393234 DWV393234:DWX393234 EGR393234:EGT393234 EQN393234:EQP393234 FAJ393234:FAL393234 FKF393234:FKH393234 FUB393234:FUD393234 GDX393234:GDZ393234 GNT393234:GNV393234 GXP393234:GXR393234 HHL393234:HHN393234 HRH393234:HRJ393234 IBD393234:IBF393234 IKZ393234:ILB393234 IUV393234:IUX393234 JER393234:JET393234 JON393234:JOP393234 JYJ393234:JYL393234 KIF393234:KIH393234 KSB393234:KSD393234 LBX393234:LBZ393234 LLT393234:LLV393234 LVP393234:LVR393234 MFL393234:MFN393234 MPH393234:MPJ393234 MZD393234:MZF393234 NIZ393234:NJB393234 NSV393234:NSX393234 OCR393234:OCT393234 OMN393234:OMP393234 OWJ393234:OWL393234 PGF393234:PGH393234 PQB393234:PQD393234 PZX393234:PZZ393234 QJT393234:QJV393234 QTP393234:QTR393234 RDL393234:RDN393234 RNH393234:RNJ393234 RXD393234:RXF393234 SGZ393234:SHB393234 SQV393234:SQX393234 TAR393234:TAT393234 TKN393234:TKP393234 TUJ393234:TUL393234 UEF393234:UEH393234 UOB393234:UOD393234 UXX393234:UXZ393234 VHT393234:VHV393234 VRP393234:VRR393234 WBL393234:WBN393234 WLH393234:WLJ393234 WVD393234:WVF393234 D524306:F524306 IR458770:IT458770 SN458770:SP458770 ACJ458770:ACL458770 AMF458770:AMH458770 AWB458770:AWD458770 BFX458770:BFZ458770 BPT458770:BPV458770 BZP458770:BZR458770 CJL458770:CJN458770 CTH458770:CTJ458770 DDD458770:DDF458770 DMZ458770:DNB458770 DWV458770:DWX458770 EGR458770:EGT458770 EQN458770:EQP458770 FAJ458770:FAL458770 FKF458770:FKH458770 FUB458770:FUD458770 GDX458770:GDZ458770 GNT458770:GNV458770 GXP458770:GXR458770 HHL458770:HHN458770 HRH458770:HRJ458770 IBD458770:IBF458770 IKZ458770:ILB458770 IUV458770:IUX458770 JER458770:JET458770 JON458770:JOP458770 JYJ458770:JYL458770 KIF458770:KIH458770 KSB458770:KSD458770 LBX458770:LBZ458770 LLT458770:LLV458770 LVP458770:LVR458770 MFL458770:MFN458770 MPH458770:MPJ458770 MZD458770:MZF458770 NIZ458770:NJB458770 NSV458770:NSX458770 OCR458770:OCT458770 OMN458770:OMP458770 OWJ458770:OWL458770 PGF458770:PGH458770 PQB458770:PQD458770 PZX458770:PZZ458770 QJT458770:QJV458770 QTP458770:QTR458770 RDL458770:RDN458770 RNH458770:RNJ458770 RXD458770:RXF458770 SGZ458770:SHB458770 SQV458770:SQX458770 TAR458770:TAT458770 TKN458770:TKP458770 TUJ458770:TUL458770 UEF458770:UEH458770 UOB458770:UOD458770 UXX458770:UXZ458770 VHT458770:VHV458770 VRP458770:VRR458770 WBL458770:WBN458770 WLH458770:WLJ458770 WVD458770:WVF458770 D589842:F589842 IR524306:IT524306 SN524306:SP524306 ACJ524306:ACL524306 AMF524306:AMH524306 AWB524306:AWD524306 BFX524306:BFZ524306 BPT524306:BPV524306 BZP524306:BZR524306 CJL524306:CJN524306 CTH524306:CTJ524306 DDD524306:DDF524306 DMZ524306:DNB524306 DWV524306:DWX524306 EGR524306:EGT524306 EQN524306:EQP524306 FAJ524306:FAL524306 FKF524306:FKH524306 FUB524306:FUD524306 GDX524306:GDZ524306 GNT524306:GNV524306 GXP524306:GXR524306 HHL524306:HHN524306 HRH524306:HRJ524306 IBD524306:IBF524306 IKZ524306:ILB524306 IUV524306:IUX524306 JER524306:JET524306 JON524306:JOP524306 JYJ524306:JYL524306 KIF524306:KIH524306 KSB524306:KSD524306 LBX524306:LBZ524306 LLT524306:LLV524306 LVP524306:LVR524306 MFL524306:MFN524306 MPH524306:MPJ524306 MZD524306:MZF524306 NIZ524306:NJB524306 NSV524306:NSX524306 OCR524306:OCT524306 OMN524306:OMP524306 OWJ524306:OWL524306 PGF524306:PGH524306 PQB524306:PQD524306 PZX524306:PZZ524306 QJT524306:QJV524306 QTP524306:QTR524306 RDL524306:RDN524306 RNH524306:RNJ524306 RXD524306:RXF524306 SGZ524306:SHB524306 SQV524306:SQX524306 TAR524306:TAT524306 TKN524306:TKP524306 TUJ524306:TUL524306 UEF524306:UEH524306 UOB524306:UOD524306 UXX524306:UXZ524306 VHT524306:VHV524306 VRP524306:VRR524306 WBL524306:WBN524306 WLH524306:WLJ524306 WVD524306:WVF524306 D655378:F655378 IR589842:IT589842 SN589842:SP589842 ACJ589842:ACL589842 AMF589842:AMH589842 AWB589842:AWD589842 BFX589842:BFZ589842 BPT589842:BPV589842 BZP589842:BZR589842 CJL589842:CJN589842 CTH589842:CTJ589842 DDD589842:DDF589842 DMZ589842:DNB589842 DWV589842:DWX589842 EGR589842:EGT589842 EQN589842:EQP589842 FAJ589842:FAL589842 FKF589842:FKH589842 FUB589842:FUD589842 GDX589842:GDZ589842 GNT589842:GNV589842 GXP589842:GXR589842 HHL589842:HHN589842 HRH589842:HRJ589842 IBD589842:IBF589842 IKZ589842:ILB589842 IUV589842:IUX589842 JER589842:JET589842 JON589842:JOP589842 JYJ589842:JYL589842 KIF589842:KIH589842 KSB589842:KSD589842 LBX589842:LBZ589842 LLT589842:LLV589842 LVP589842:LVR589842 MFL589842:MFN589842 MPH589842:MPJ589842 MZD589842:MZF589842 NIZ589842:NJB589842 NSV589842:NSX589842 OCR589842:OCT589842 OMN589842:OMP589842 OWJ589842:OWL589842 PGF589842:PGH589842 PQB589842:PQD589842 PZX589842:PZZ589842 QJT589842:QJV589842 QTP589842:QTR589842 RDL589842:RDN589842 RNH589842:RNJ589842 RXD589842:RXF589842 SGZ589842:SHB589842 SQV589842:SQX589842 TAR589842:TAT589842 TKN589842:TKP589842 TUJ589842:TUL589842 UEF589842:UEH589842 UOB589842:UOD589842 UXX589842:UXZ589842 VHT589842:VHV589842 VRP589842:VRR589842 WBL589842:WBN589842 WLH589842:WLJ589842 WVD589842:WVF589842 D720914:F720914 IR655378:IT655378 SN655378:SP655378 ACJ655378:ACL655378 AMF655378:AMH655378 AWB655378:AWD655378 BFX655378:BFZ655378 BPT655378:BPV655378 BZP655378:BZR655378 CJL655378:CJN655378 CTH655378:CTJ655378 DDD655378:DDF655378 DMZ655378:DNB655378 DWV655378:DWX655378 EGR655378:EGT655378 EQN655378:EQP655378 FAJ655378:FAL655378 FKF655378:FKH655378 FUB655378:FUD655378 GDX655378:GDZ655378 GNT655378:GNV655378 GXP655378:GXR655378 HHL655378:HHN655378 HRH655378:HRJ655378 IBD655378:IBF655378 IKZ655378:ILB655378 IUV655378:IUX655378 JER655378:JET655378 JON655378:JOP655378 JYJ655378:JYL655378 KIF655378:KIH655378 KSB655378:KSD655378 LBX655378:LBZ655378 LLT655378:LLV655378 LVP655378:LVR655378 MFL655378:MFN655378 MPH655378:MPJ655378 MZD655378:MZF655378 NIZ655378:NJB655378 NSV655378:NSX655378 OCR655378:OCT655378 OMN655378:OMP655378 OWJ655378:OWL655378 PGF655378:PGH655378 PQB655378:PQD655378 PZX655378:PZZ655378 QJT655378:QJV655378 QTP655378:QTR655378 RDL655378:RDN655378 RNH655378:RNJ655378 RXD655378:RXF655378 SGZ655378:SHB655378 SQV655378:SQX655378 TAR655378:TAT655378 TKN655378:TKP655378 TUJ655378:TUL655378 UEF655378:UEH655378 UOB655378:UOD655378 UXX655378:UXZ655378 VHT655378:VHV655378 VRP655378:VRR655378 WBL655378:WBN655378 WLH655378:WLJ655378 WVD655378:WVF655378 D786450:F786450 IR720914:IT720914 SN720914:SP720914 ACJ720914:ACL720914 AMF720914:AMH720914 AWB720914:AWD720914 BFX720914:BFZ720914 BPT720914:BPV720914 BZP720914:BZR720914 CJL720914:CJN720914 CTH720914:CTJ720914 DDD720914:DDF720914 DMZ720914:DNB720914 DWV720914:DWX720914 EGR720914:EGT720914 EQN720914:EQP720914 FAJ720914:FAL720914 FKF720914:FKH720914 FUB720914:FUD720914 GDX720914:GDZ720914 GNT720914:GNV720914 GXP720914:GXR720914 HHL720914:HHN720914 HRH720914:HRJ720914 IBD720914:IBF720914 IKZ720914:ILB720914 IUV720914:IUX720914 JER720914:JET720914 JON720914:JOP720914 JYJ720914:JYL720914 KIF720914:KIH720914 KSB720914:KSD720914 LBX720914:LBZ720914 LLT720914:LLV720914 LVP720914:LVR720914 MFL720914:MFN720914 MPH720914:MPJ720914 MZD720914:MZF720914 NIZ720914:NJB720914 NSV720914:NSX720914 OCR720914:OCT720914 OMN720914:OMP720914 OWJ720914:OWL720914 PGF720914:PGH720914 PQB720914:PQD720914 PZX720914:PZZ720914 QJT720914:QJV720914 QTP720914:QTR720914 RDL720914:RDN720914 RNH720914:RNJ720914 RXD720914:RXF720914 SGZ720914:SHB720914 SQV720914:SQX720914 TAR720914:TAT720914 TKN720914:TKP720914 TUJ720914:TUL720914 UEF720914:UEH720914 UOB720914:UOD720914 UXX720914:UXZ720914 VHT720914:VHV720914 VRP720914:VRR720914 WBL720914:WBN720914 WLH720914:WLJ720914 WVD720914:WVF720914 D851986:F851986 IR786450:IT786450 SN786450:SP786450 ACJ786450:ACL786450 AMF786450:AMH786450 AWB786450:AWD786450 BFX786450:BFZ786450 BPT786450:BPV786450 BZP786450:BZR786450 CJL786450:CJN786450 CTH786450:CTJ786450 DDD786450:DDF786450 DMZ786450:DNB786450 DWV786450:DWX786450 EGR786450:EGT786450 EQN786450:EQP786450 FAJ786450:FAL786450 FKF786450:FKH786450 FUB786450:FUD786450 GDX786450:GDZ786450 GNT786450:GNV786450 GXP786450:GXR786450 HHL786450:HHN786450 HRH786450:HRJ786450 IBD786450:IBF786450 IKZ786450:ILB786450 IUV786450:IUX786450 JER786450:JET786450 JON786450:JOP786450 JYJ786450:JYL786450 KIF786450:KIH786450 KSB786450:KSD786450 LBX786450:LBZ786450 LLT786450:LLV786450 LVP786450:LVR786450 MFL786450:MFN786450 MPH786450:MPJ786450 MZD786450:MZF786450 NIZ786450:NJB786450 NSV786450:NSX786450 OCR786450:OCT786450 OMN786450:OMP786450 OWJ786450:OWL786450 PGF786450:PGH786450 PQB786450:PQD786450 PZX786450:PZZ786450 QJT786450:QJV786450 QTP786450:QTR786450 RDL786450:RDN786450 RNH786450:RNJ786450 RXD786450:RXF786450 SGZ786450:SHB786450 SQV786450:SQX786450 TAR786450:TAT786450 TKN786450:TKP786450 TUJ786450:TUL786450 UEF786450:UEH786450 UOB786450:UOD786450 UXX786450:UXZ786450 VHT786450:VHV786450 VRP786450:VRR786450 WBL786450:WBN786450 WLH786450:WLJ786450 WVD786450:WVF786450 D917522:F917522 IR851986:IT851986 SN851986:SP851986 ACJ851986:ACL851986 AMF851986:AMH851986 AWB851986:AWD851986 BFX851986:BFZ851986 BPT851986:BPV851986 BZP851986:BZR851986 CJL851986:CJN851986 CTH851986:CTJ851986 DDD851986:DDF851986 DMZ851986:DNB851986 DWV851986:DWX851986 EGR851986:EGT851986 EQN851986:EQP851986 FAJ851986:FAL851986 FKF851986:FKH851986 FUB851986:FUD851986 GDX851986:GDZ851986 GNT851986:GNV851986 GXP851986:GXR851986 HHL851986:HHN851986 HRH851986:HRJ851986 IBD851986:IBF851986 IKZ851986:ILB851986 IUV851986:IUX851986 JER851986:JET851986 JON851986:JOP851986 JYJ851986:JYL851986 KIF851986:KIH851986 KSB851986:KSD851986 LBX851986:LBZ851986 LLT851986:LLV851986 LVP851986:LVR851986 MFL851986:MFN851986 MPH851986:MPJ851986 MZD851986:MZF851986 NIZ851986:NJB851986 NSV851986:NSX851986 OCR851986:OCT851986 OMN851986:OMP851986 OWJ851986:OWL851986 PGF851986:PGH851986 PQB851986:PQD851986 PZX851986:PZZ851986 QJT851986:QJV851986 QTP851986:QTR851986 RDL851986:RDN851986 RNH851986:RNJ851986 RXD851986:RXF851986 SGZ851986:SHB851986 SQV851986:SQX851986 TAR851986:TAT851986 TKN851986:TKP851986 TUJ851986:TUL851986 UEF851986:UEH851986 UOB851986:UOD851986 UXX851986:UXZ851986 VHT851986:VHV851986 VRP851986:VRR851986 WBL851986:WBN851986 WLH851986:WLJ851986 WVD851986:WVF851986 D983058:F983058 IR917522:IT917522 SN917522:SP917522 ACJ917522:ACL917522 AMF917522:AMH917522 AWB917522:AWD917522 BFX917522:BFZ917522 BPT917522:BPV917522 BZP917522:BZR917522 CJL917522:CJN917522 CTH917522:CTJ917522 DDD917522:DDF917522 DMZ917522:DNB917522 DWV917522:DWX917522 EGR917522:EGT917522 EQN917522:EQP917522 FAJ917522:FAL917522 FKF917522:FKH917522 FUB917522:FUD917522 GDX917522:GDZ917522 GNT917522:GNV917522 GXP917522:GXR917522 HHL917522:HHN917522 HRH917522:HRJ917522 IBD917522:IBF917522 IKZ917522:ILB917522 IUV917522:IUX917522 JER917522:JET917522 JON917522:JOP917522 JYJ917522:JYL917522 KIF917522:KIH917522 KSB917522:KSD917522 LBX917522:LBZ917522 LLT917522:LLV917522 LVP917522:LVR917522 MFL917522:MFN917522 MPH917522:MPJ917522 MZD917522:MZF917522 NIZ917522:NJB917522 NSV917522:NSX917522 OCR917522:OCT917522 OMN917522:OMP917522 OWJ917522:OWL917522 PGF917522:PGH917522 PQB917522:PQD917522 PZX917522:PZZ917522 QJT917522:QJV917522 QTP917522:QTR917522 RDL917522:RDN917522 RNH917522:RNJ917522 RXD917522:RXF917522 SGZ917522:SHB917522 SQV917522:SQX917522 TAR917522:TAT917522 TKN917522:TKP917522 TUJ917522:TUL917522 UEF917522:UEH917522 UOB917522:UOD917522 UXX917522:UXZ917522 VHT917522:VHV917522 VRP917522:VRR917522 WBL917522:WBN917522 WLH917522:WLJ917522 WVD917522:WVF917522 D15:F15 IR983058:IT983058 SN983058:SP983058 ACJ983058:ACL983058 AMF983058:AMH983058 AWB983058:AWD983058 BFX983058:BFZ983058 BPT983058:BPV983058 BZP983058:BZR983058 CJL983058:CJN983058 CTH983058:CTJ983058 DDD983058:DDF983058 DMZ983058:DNB983058 DWV983058:DWX983058 EGR983058:EGT983058 EQN983058:EQP983058 FAJ983058:FAL983058 FKF983058:FKH983058 FUB983058:FUD983058 GDX983058:GDZ983058 GNT983058:GNV983058 GXP983058:GXR983058 HHL983058:HHN983058 HRH983058:HRJ983058 IBD983058:IBF983058 IKZ983058:ILB983058 IUV983058:IUX983058 JER983058:JET983058 JON983058:JOP983058 JYJ983058:JYL983058 KIF983058:KIH983058 KSB983058:KSD983058 LBX983058:LBZ983058 LLT983058:LLV983058 LVP983058:LVR983058 MFL983058:MFN983058 MPH983058:MPJ983058 MZD983058:MZF983058 NIZ983058:NJB983058 NSV983058:NSX983058 OCR983058:OCT983058 OMN983058:OMP983058 OWJ983058:OWL983058 PGF983058:PGH983058 PQB983058:PQD983058 PZX983058:PZZ983058 QJT983058:QJV983058 QTP983058:QTR983058 RDL983058:RDN983058 RNH983058:RNJ983058 RXD983058:RXF983058 SGZ983058:SHB983058 SQV983058:SQX983058 TAR983058:TAT983058 TKN983058:TKP983058 TUJ983058:TUL983058 UEF983058:UEH983058 UOB983058:UOD983058 UXX983058:UXZ983058 VHT983058:VHV983058 VRP983058:VRR983058 WBL983058:WBN983058 WLH983058:WLJ983058 WVD983058:WVF983058 WVD15:WVF15 WLH15:WLJ15 WBL15:WBN15 VRP15:VRR15 VHT15:VHV15 UXX15:UXZ15 UOB15:UOD15 UEF15:UEH15 TUJ15:TUL15 TKN15:TKP15 TAR15:TAT15 SQV15:SQX15 SGZ15:SHB15 RXD15:RXF15 RNH15:RNJ15 RDL15:RDN15 QTP15:QTR15 QJT15:QJV15 PZX15:PZZ15 PQB15:PQD15 PGF15:PGH15 OWJ15:OWL15 OMN15:OMP15 OCR15:OCT15 NSV15:NSX15 NIZ15:NJB15 MZD15:MZF15 MPH15:MPJ15 MFL15:MFN15 LVP15:LVR15 LLT15:LLV15 LBX15:LBZ15 KSB15:KSD15 KIF15:KIH15 JYJ15:JYL15 JON15:JOP15 JER15:JET15 IUV15:IUX15 IKZ15:ILB15 IBD15:IBF15 HRH15:HRJ15 HHL15:HHN15 GXP15:GXR15 GNT15:GNV15 GDX15:GDZ15 FUB15:FUD15 FKF15:FKH15 FAJ15:FAL15 EQN15:EQP15 EGR15:EGT15 DWV15:DWX15 DMZ15:DNB15 DDD15:DDF15 CTH15:CTJ15 CJL15:CJN15 BZP15:BZR15 BPT15:BPV15 BFX15:BFZ15 AWB15:AWD15 AMF15:AMH15 ACJ15:ACL15 SN15:SP15 IR15:IT15 J15:L15 P15:R15 D65554:F65554 V15:X15 AB15:AD15" xr:uid="{00000000-0002-0000-1300-000000000000}"/>
    <dataValidation allowBlank="1" showInputMessage="1" showErrorMessage="1" promptTitle="Sindicato Profissional:" sqref="D131092:F131092 IR65556:IT65556 SN65556:SP65556 ACJ65556:ACL65556 AMF65556:AMH65556 AWB65556:AWD65556 BFX65556:BFZ65556 BPT65556:BPV65556 BZP65556:BZR65556 CJL65556:CJN65556 CTH65556:CTJ65556 DDD65556:DDF65556 DMZ65556:DNB65556 DWV65556:DWX65556 EGR65556:EGT65556 EQN65556:EQP65556 FAJ65556:FAL65556 FKF65556:FKH65556 FUB65556:FUD65556 GDX65556:GDZ65556 GNT65556:GNV65556 GXP65556:GXR65556 HHL65556:HHN65556 HRH65556:HRJ65556 IBD65556:IBF65556 IKZ65556:ILB65556 IUV65556:IUX65556 JER65556:JET65556 JON65556:JOP65556 JYJ65556:JYL65556 KIF65556:KIH65556 KSB65556:KSD65556 LBX65556:LBZ65556 LLT65556:LLV65556 LVP65556:LVR65556 MFL65556:MFN65556 MPH65556:MPJ65556 MZD65556:MZF65556 NIZ65556:NJB65556 NSV65556:NSX65556 OCR65556:OCT65556 OMN65556:OMP65556 OWJ65556:OWL65556 PGF65556:PGH65556 PQB65556:PQD65556 PZX65556:PZZ65556 QJT65556:QJV65556 QTP65556:QTR65556 RDL65556:RDN65556 RNH65556:RNJ65556 RXD65556:RXF65556 SGZ65556:SHB65556 SQV65556:SQX65556 TAR65556:TAT65556 TKN65556:TKP65556 TUJ65556:TUL65556 UEF65556:UEH65556 UOB65556:UOD65556 UXX65556:UXZ65556 VHT65556:VHV65556 VRP65556:VRR65556 WBL65556:WBN65556 WLH65556:WLJ65556 WVD65556:WVF65556 D196628:F196628 IR131092:IT131092 SN131092:SP131092 ACJ131092:ACL131092 AMF131092:AMH131092 AWB131092:AWD131092 BFX131092:BFZ131092 BPT131092:BPV131092 BZP131092:BZR131092 CJL131092:CJN131092 CTH131092:CTJ131092 DDD131092:DDF131092 DMZ131092:DNB131092 DWV131092:DWX131092 EGR131092:EGT131092 EQN131092:EQP131092 FAJ131092:FAL131092 FKF131092:FKH131092 FUB131092:FUD131092 GDX131092:GDZ131092 GNT131092:GNV131092 GXP131092:GXR131092 HHL131092:HHN131092 HRH131092:HRJ131092 IBD131092:IBF131092 IKZ131092:ILB131092 IUV131092:IUX131092 JER131092:JET131092 JON131092:JOP131092 JYJ131092:JYL131092 KIF131092:KIH131092 KSB131092:KSD131092 LBX131092:LBZ131092 LLT131092:LLV131092 LVP131092:LVR131092 MFL131092:MFN131092 MPH131092:MPJ131092 MZD131092:MZF131092 NIZ131092:NJB131092 NSV131092:NSX131092 OCR131092:OCT131092 OMN131092:OMP131092 OWJ131092:OWL131092 PGF131092:PGH131092 PQB131092:PQD131092 PZX131092:PZZ131092 QJT131092:QJV131092 QTP131092:QTR131092 RDL131092:RDN131092 RNH131092:RNJ131092 RXD131092:RXF131092 SGZ131092:SHB131092 SQV131092:SQX131092 TAR131092:TAT131092 TKN131092:TKP131092 TUJ131092:TUL131092 UEF131092:UEH131092 UOB131092:UOD131092 UXX131092:UXZ131092 VHT131092:VHV131092 VRP131092:VRR131092 WBL131092:WBN131092 WLH131092:WLJ131092 WVD131092:WVF131092 D262164:F262164 IR196628:IT196628 SN196628:SP196628 ACJ196628:ACL196628 AMF196628:AMH196628 AWB196628:AWD196628 BFX196628:BFZ196628 BPT196628:BPV196628 BZP196628:BZR196628 CJL196628:CJN196628 CTH196628:CTJ196628 DDD196628:DDF196628 DMZ196628:DNB196628 DWV196628:DWX196628 EGR196628:EGT196628 EQN196628:EQP196628 FAJ196628:FAL196628 FKF196628:FKH196628 FUB196628:FUD196628 GDX196628:GDZ196628 GNT196628:GNV196628 GXP196628:GXR196628 HHL196628:HHN196628 HRH196628:HRJ196628 IBD196628:IBF196628 IKZ196628:ILB196628 IUV196628:IUX196628 JER196628:JET196628 JON196628:JOP196628 JYJ196628:JYL196628 KIF196628:KIH196628 KSB196628:KSD196628 LBX196628:LBZ196628 LLT196628:LLV196628 LVP196628:LVR196628 MFL196628:MFN196628 MPH196628:MPJ196628 MZD196628:MZF196628 NIZ196628:NJB196628 NSV196628:NSX196628 OCR196628:OCT196628 OMN196628:OMP196628 OWJ196628:OWL196628 PGF196628:PGH196628 PQB196628:PQD196628 PZX196628:PZZ196628 QJT196628:QJV196628 QTP196628:QTR196628 RDL196628:RDN196628 RNH196628:RNJ196628 RXD196628:RXF196628 SGZ196628:SHB196628 SQV196628:SQX196628 TAR196628:TAT196628 TKN196628:TKP196628 TUJ196628:TUL196628 UEF196628:UEH196628 UOB196628:UOD196628 UXX196628:UXZ196628 VHT196628:VHV196628 VRP196628:VRR196628 WBL196628:WBN196628 WLH196628:WLJ196628 WVD196628:WVF196628 D327700:F327700 IR262164:IT262164 SN262164:SP262164 ACJ262164:ACL262164 AMF262164:AMH262164 AWB262164:AWD262164 BFX262164:BFZ262164 BPT262164:BPV262164 BZP262164:BZR262164 CJL262164:CJN262164 CTH262164:CTJ262164 DDD262164:DDF262164 DMZ262164:DNB262164 DWV262164:DWX262164 EGR262164:EGT262164 EQN262164:EQP262164 FAJ262164:FAL262164 FKF262164:FKH262164 FUB262164:FUD262164 GDX262164:GDZ262164 GNT262164:GNV262164 GXP262164:GXR262164 HHL262164:HHN262164 HRH262164:HRJ262164 IBD262164:IBF262164 IKZ262164:ILB262164 IUV262164:IUX262164 JER262164:JET262164 JON262164:JOP262164 JYJ262164:JYL262164 KIF262164:KIH262164 KSB262164:KSD262164 LBX262164:LBZ262164 LLT262164:LLV262164 LVP262164:LVR262164 MFL262164:MFN262164 MPH262164:MPJ262164 MZD262164:MZF262164 NIZ262164:NJB262164 NSV262164:NSX262164 OCR262164:OCT262164 OMN262164:OMP262164 OWJ262164:OWL262164 PGF262164:PGH262164 PQB262164:PQD262164 PZX262164:PZZ262164 QJT262164:QJV262164 QTP262164:QTR262164 RDL262164:RDN262164 RNH262164:RNJ262164 RXD262164:RXF262164 SGZ262164:SHB262164 SQV262164:SQX262164 TAR262164:TAT262164 TKN262164:TKP262164 TUJ262164:TUL262164 UEF262164:UEH262164 UOB262164:UOD262164 UXX262164:UXZ262164 VHT262164:VHV262164 VRP262164:VRR262164 WBL262164:WBN262164 WLH262164:WLJ262164 WVD262164:WVF262164 D393236:F393236 IR327700:IT327700 SN327700:SP327700 ACJ327700:ACL327700 AMF327700:AMH327700 AWB327700:AWD327700 BFX327700:BFZ327700 BPT327700:BPV327700 BZP327700:BZR327700 CJL327700:CJN327700 CTH327700:CTJ327700 DDD327700:DDF327700 DMZ327700:DNB327700 DWV327700:DWX327700 EGR327700:EGT327700 EQN327700:EQP327700 FAJ327700:FAL327700 FKF327700:FKH327700 FUB327700:FUD327700 GDX327700:GDZ327700 GNT327700:GNV327700 GXP327700:GXR327700 HHL327700:HHN327700 HRH327700:HRJ327700 IBD327700:IBF327700 IKZ327700:ILB327700 IUV327700:IUX327700 JER327700:JET327700 JON327700:JOP327700 JYJ327700:JYL327700 KIF327700:KIH327700 KSB327700:KSD327700 LBX327700:LBZ327700 LLT327700:LLV327700 LVP327700:LVR327700 MFL327700:MFN327700 MPH327700:MPJ327700 MZD327700:MZF327700 NIZ327700:NJB327700 NSV327700:NSX327700 OCR327700:OCT327700 OMN327700:OMP327700 OWJ327700:OWL327700 PGF327700:PGH327700 PQB327700:PQD327700 PZX327700:PZZ327700 QJT327700:QJV327700 QTP327700:QTR327700 RDL327700:RDN327700 RNH327700:RNJ327700 RXD327700:RXF327700 SGZ327700:SHB327700 SQV327700:SQX327700 TAR327700:TAT327700 TKN327700:TKP327700 TUJ327700:TUL327700 UEF327700:UEH327700 UOB327700:UOD327700 UXX327700:UXZ327700 VHT327700:VHV327700 VRP327700:VRR327700 WBL327700:WBN327700 WLH327700:WLJ327700 WVD327700:WVF327700 D458772:F458772 IR393236:IT393236 SN393236:SP393236 ACJ393236:ACL393236 AMF393236:AMH393236 AWB393236:AWD393236 BFX393236:BFZ393236 BPT393236:BPV393236 BZP393236:BZR393236 CJL393236:CJN393236 CTH393236:CTJ393236 DDD393236:DDF393236 DMZ393236:DNB393236 DWV393236:DWX393236 EGR393236:EGT393236 EQN393236:EQP393236 FAJ393236:FAL393236 FKF393236:FKH393236 FUB393236:FUD393236 GDX393236:GDZ393236 GNT393236:GNV393236 GXP393236:GXR393236 HHL393236:HHN393236 HRH393236:HRJ393236 IBD393236:IBF393236 IKZ393236:ILB393236 IUV393236:IUX393236 JER393236:JET393236 JON393236:JOP393236 JYJ393236:JYL393236 KIF393236:KIH393236 KSB393236:KSD393236 LBX393236:LBZ393236 LLT393236:LLV393236 LVP393236:LVR393236 MFL393236:MFN393236 MPH393236:MPJ393236 MZD393236:MZF393236 NIZ393236:NJB393236 NSV393236:NSX393236 OCR393236:OCT393236 OMN393236:OMP393236 OWJ393236:OWL393236 PGF393236:PGH393236 PQB393236:PQD393236 PZX393236:PZZ393236 QJT393236:QJV393236 QTP393236:QTR393236 RDL393236:RDN393236 RNH393236:RNJ393236 RXD393236:RXF393236 SGZ393236:SHB393236 SQV393236:SQX393236 TAR393236:TAT393236 TKN393236:TKP393236 TUJ393236:TUL393236 UEF393236:UEH393236 UOB393236:UOD393236 UXX393236:UXZ393236 VHT393236:VHV393236 VRP393236:VRR393236 WBL393236:WBN393236 WLH393236:WLJ393236 WVD393236:WVF393236 D524308:F524308 IR458772:IT458772 SN458772:SP458772 ACJ458772:ACL458772 AMF458772:AMH458772 AWB458772:AWD458772 BFX458772:BFZ458772 BPT458772:BPV458772 BZP458772:BZR458772 CJL458772:CJN458772 CTH458772:CTJ458772 DDD458772:DDF458772 DMZ458772:DNB458772 DWV458772:DWX458772 EGR458772:EGT458772 EQN458772:EQP458772 FAJ458772:FAL458772 FKF458772:FKH458772 FUB458772:FUD458772 GDX458772:GDZ458772 GNT458772:GNV458772 GXP458772:GXR458772 HHL458772:HHN458772 HRH458772:HRJ458772 IBD458772:IBF458772 IKZ458772:ILB458772 IUV458772:IUX458772 JER458772:JET458772 JON458772:JOP458772 JYJ458772:JYL458772 KIF458772:KIH458772 KSB458772:KSD458772 LBX458772:LBZ458772 LLT458772:LLV458772 LVP458772:LVR458772 MFL458772:MFN458772 MPH458772:MPJ458772 MZD458772:MZF458772 NIZ458772:NJB458772 NSV458772:NSX458772 OCR458772:OCT458772 OMN458772:OMP458772 OWJ458772:OWL458772 PGF458772:PGH458772 PQB458772:PQD458772 PZX458772:PZZ458772 QJT458772:QJV458772 QTP458772:QTR458772 RDL458772:RDN458772 RNH458772:RNJ458772 RXD458772:RXF458772 SGZ458772:SHB458772 SQV458772:SQX458772 TAR458772:TAT458772 TKN458772:TKP458772 TUJ458772:TUL458772 UEF458772:UEH458772 UOB458772:UOD458772 UXX458772:UXZ458772 VHT458772:VHV458772 VRP458772:VRR458772 WBL458772:WBN458772 WLH458772:WLJ458772 WVD458772:WVF458772 D589844:F589844 IR524308:IT524308 SN524308:SP524308 ACJ524308:ACL524308 AMF524308:AMH524308 AWB524308:AWD524308 BFX524308:BFZ524308 BPT524308:BPV524308 BZP524308:BZR524308 CJL524308:CJN524308 CTH524308:CTJ524308 DDD524308:DDF524308 DMZ524308:DNB524308 DWV524308:DWX524308 EGR524308:EGT524308 EQN524308:EQP524308 FAJ524308:FAL524308 FKF524308:FKH524308 FUB524308:FUD524308 GDX524308:GDZ524308 GNT524308:GNV524308 GXP524308:GXR524308 HHL524308:HHN524308 HRH524308:HRJ524308 IBD524308:IBF524308 IKZ524308:ILB524308 IUV524308:IUX524308 JER524308:JET524308 JON524308:JOP524308 JYJ524308:JYL524308 KIF524308:KIH524308 KSB524308:KSD524308 LBX524308:LBZ524308 LLT524308:LLV524308 LVP524308:LVR524308 MFL524308:MFN524308 MPH524308:MPJ524308 MZD524308:MZF524308 NIZ524308:NJB524308 NSV524308:NSX524308 OCR524308:OCT524308 OMN524308:OMP524308 OWJ524308:OWL524308 PGF524308:PGH524308 PQB524308:PQD524308 PZX524308:PZZ524308 QJT524308:QJV524308 QTP524308:QTR524308 RDL524308:RDN524308 RNH524308:RNJ524308 RXD524308:RXF524308 SGZ524308:SHB524308 SQV524308:SQX524308 TAR524308:TAT524308 TKN524308:TKP524308 TUJ524308:TUL524308 UEF524308:UEH524308 UOB524308:UOD524308 UXX524308:UXZ524308 VHT524308:VHV524308 VRP524308:VRR524308 WBL524308:WBN524308 WLH524308:WLJ524308 WVD524308:WVF524308 D655380:F655380 IR589844:IT589844 SN589844:SP589844 ACJ589844:ACL589844 AMF589844:AMH589844 AWB589844:AWD589844 BFX589844:BFZ589844 BPT589844:BPV589844 BZP589844:BZR589844 CJL589844:CJN589844 CTH589844:CTJ589844 DDD589844:DDF589844 DMZ589844:DNB589844 DWV589844:DWX589844 EGR589844:EGT589844 EQN589844:EQP589844 FAJ589844:FAL589844 FKF589844:FKH589844 FUB589844:FUD589844 GDX589844:GDZ589844 GNT589844:GNV589844 GXP589844:GXR589844 HHL589844:HHN589844 HRH589844:HRJ589844 IBD589844:IBF589844 IKZ589844:ILB589844 IUV589844:IUX589844 JER589844:JET589844 JON589844:JOP589844 JYJ589844:JYL589844 KIF589844:KIH589844 KSB589844:KSD589844 LBX589844:LBZ589844 LLT589844:LLV589844 LVP589844:LVR589844 MFL589844:MFN589844 MPH589844:MPJ589844 MZD589844:MZF589844 NIZ589844:NJB589844 NSV589844:NSX589844 OCR589844:OCT589844 OMN589844:OMP589844 OWJ589844:OWL589844 PGF589844:PGH589844 PQB589844:PQD589844 PZX589844:PZZ589844 QJT589844:QJV589844 QTP589844:QTR589844 RDL589844:RDN589844 RNH589844:RNJ589844 RXD589844:RXF589844 SGZ589844:SHB589844 SQV589844:SQX589844 TAR589844:TAT589844 TKN589844:TKP589844 TUJ589844:TUL589844 UEF589844:UEH589844 UOB589844:UOD589844 UXX589844:UXZ589844 VHT589844:VHV589844 VRP589844:VRR589844 WBL589844:WBN589844 WLH589844:WLJ589844 WVD589844:WVF589844 D720916:F720916 IR655380:IT655380 SN655380:SP655380 ACJ655380:ACL655380 AMF655380:AMH655380 AWB655380:AWD655380 BFX655380:BFZ655380 BPT655380:BPV655380 BZP655380:BZR655380 CJL655380:CJN655380 CTH655380:CTJ655380 DDD655380:DDF655380 DMZ655380:DNB655380 DWV655380:DWX655380 EGR655380:EGT655380 EQN655380:EQP655380 FAJ655380:FAL655380 FKF655380:FKH655380 FUB655380:FUD655380 GDX655380:GDZ655380 GNT655380:GNV655380 GXP655380:GXR655380 HHL655380:HHN655380 HRH655380:HRJ655380 IBD655380:IBF655380 IKZ655380:ILB655380 IUV655380:IUX655380 JER655380:JET655380 JON655380:JOP655380 JYJ655380:JYL655380 KIF655380:KIH655380 KSB655380:KSD655380 LBX655380:LBZ655380 LLT655380:LLV655380 LVP655380:LVR655380 MFL655380:MFN655380 MPH655380:MPJ655380 MZD655380:MZF655380 NIZ655380:NJB655380 NSV655380:NSX655380 OCR655380:OCT655380 OMN655380:OMP655380 OWJ655380:OWL655380 PGF655380:PGH655380 PQB655380:PQD655380 PZX655380:PZZ655380 QJT655380:QJV655380 QTP655380:QTR655380 RDL655380:RDN655380 RNH655380:RNJ655380 RXD655380:RXF655380 SGZ655380:SHB655380 SQV655380:SQX655380 TAR655380:TAT655380 TKN655380:TKP655380 TUJ655380:TUL655380 UEF655380:UEH655380 UOB655380:UOD655380 UXX655380:UXZ655380 VHT655380:VHV655380 VRP655380:VRR655380 WBL655380:WBN655380 WLH655380:WLJ655380 WVD655380:WVF655380 D786452:F786452 IR720916:IT720916 SN720916:SP720916 ACJ720916:ACL720916 AMF720916:AMH720916 AWB720916:AWD720916 BFX720916:BFZ720916 BPT720916:BPV720916 BZP720916:BZR720916 CJL720916:CJN720916 CTH720916:CTJ720916 DDD720916:DDF720916 DMZ720916:DNB720916 DWV720916:DWX720916 EGR720916:EGT720916 EQN720916:EQP720916 FAJ720916:FAL720916 FKF720916:FKH720916 FUB720916:FUD720916 GDX720916:GDZ720916 GNT720916:GNV720916 GXP720916:GXR720916 HHL720916:HHN720916 HRH720916:HRJ720916 IBD720916:IBF720916 IKZ720916:ILB720916 IUV720916:IUX720916 JER720916:JET720916 JON720916:JOP720916 JYJ720916:JYL720916 KIF720916:KIH720916 KSB720916:KSD720916 LBX720916:LBZ720916 LLT720916:LLV720916 LVP720916:LVR720916 MFL720916:MFN720916 MPH720916:MPJ720916 MZD720916:MZF720916 NIZ720916:NJB720916 NSV720916:NSX720916 OCR720916:OCT720916 OMN720916:OMP720916 OWJ720916:OWL720916 PGF720916:PGH720916 PQB720916:PQD720916 PZX720916:PZZ720916 QJT720916:QJV720916 QTP720916:QTR720916 RDL720916:RDN720916 RNH720916:RNJ720916 RXD720916:RXF720916 SGZ720916:SHB720916 SQV720916:SQX720916 TAR720916:TAT720916 TKN720916:TKP720916 TUJ720916:TUL720916 UEF720916:UEH720916 UOB720916:UOD720916 UXX720916:UXZ720916 VHT720916:VHV720916 VRP720916:VRR720916 WBL720916:WBN720916 WLH720916:WLJ720916 WVD720916:WVF720916 D851988:F851988 IR786452:IT786452 SN786452:SP786452 ACJ786452:ACL786452 AMF786452:AMH786452 AWB786452:AWD786452 BFX786452:BFZ786452 BPT786452:BPV786452 BZP786452:BZR786452 CJL786452:CJN786452 CTH786452:CTJ786452 DDD786452:DDF786452 DMZ786452:DNB786452 DWV786452:DWX786452 EGR786452:EGT786452 EQN786452:EQP786452 FAJ786452:FAL786452 FKF786452:FKH786452 FUB786452:FUD786452 GDX786452:GDZ786452 GNT786452:GNV786452 GXP786452:GXR786452 HHL786452:HHN786452 HRH786452:HRJ786452 IBD786452:IBF786452 IKZ786452:ILB786452 IUV786452:IUX786452 JER786452:JET786452 JON786452:JOP786452 JYJ786452:JYL786452 KIF786452:KIH786452 KSB786452:KSD786452 LBX786452:LBZ786452 LLT786452:LLV786452 LVP786452:LVR786452 MFL786452:MFN786452 MPH786452:MPJ786452 MZD786452:MZF786452 NIZ786452:NJB786452 NSV786452:NSX786452 OCR786452:OCT786452 OMN786452:OMP786452 OWJ786452:OWL786452 PGF786452:PGH786452 PQB786452:PQD786452 PZX786452:PZZ786452 QJT786452:QJV786452 QTP786452:QTR786452 RDL786452:RDN786452 RNH786452:RNJ786452 RXD786452:RXF786452 SGZ786452:SHB786452 SQV786452:SQX786452 TAR786452:TAT786452 TKN786452:TKP786452 TUJ786452:TUL786452 UEF786452:UEH786452 UOB786452:UOD786452 UXX786452:UXZ786452 VHT786452:VHV786452 VRP786452:VRR786452 WBL786452:WBN786452 WLH786452:WLJ786452 WVD786452:WVF786452 D917524:F917524 IR851988:IT851988 SN851988:SP851988 ACJ851988:ACL851988 AMF851988:AMH851988 AWB851988:AWD851988 BFX851988:BFZ851988 BPT851988:BPV851988 BZP851988:BZR851988 CJL851988:CJN851988 CTH851988:CTJ851988 DDD851988:DDF851988 DMZ851988:DNB851988 DWV851988:DWX851988 EGR851988:EGT851988 EQN851988:EQP851988 FAJ851988:FAL851988 FKF851988:FKH851988 FUB851988:FUD851988 GDX851988:GDZ851988 GNT851988:GNV851988 GXP851988:GXR851988 HHL851988:HHN851988 HRH851988:HRJ851988 IBD851988:IBF851988 IKZ851988:ILB851988 IUV851988:IUX851988 JER851988:JET851988 JON851988:JOP851988 JYJ851988:JYL851988 KIF851988:KIH851988 KSB851988:KSD851988 LBX851988:LBZ851988 LLT851988:LLV851988 LVP851988:LVR851988 MFL851988:MFN851988 MPH851988:MPJ851988 MZD851988:MZF851988 NIZ851988:NJB851988 NSV851988:NSX851988 OCR851988:OCT851988 OMN851988:OMP851988 OWJ851988:OWL851988 PGF851988:PGH851988 PQB851988:PQD851988 PZX851988:PZZ851988 QJT851988:QJV851988 QTP851988:QTR851988 RDL851988:RDN851988 RNH851988:RNJ851988 RXD851988:RXF851988 SGZ851988:SHB851988 SQV851988:SQX851988 TAR851988:TAT851988 TKN851988:TKP851988 TUJ851988:TUL851988 UEF851988:UEH851988 UOB851988:UOD851988 UXX851988:UXZ851988 VHT851988:VHV851988 VRP851988:VRR851988 WBL851988:WBN851988 WLH851988:WLJ851988 WVD851988:WVF851988 D983060:F983060 IR917524:IT917524 SN917524:SP917524 ACJ917524:ACL917524 AMF917524:AMH917524 AWB917524:AWD917524 BFX917524:BFZ917524 BPT917524:BPV917524 BZP917524:BZR917524 CJL917524:CJN917524 CTH917524:CTJ917524 DDD917524:DDF917524 DMZ917524:DNB917524 DWV917524:DWX917524 EGR917524:EGT917524 EQN917524:EQP917524 FAJ917524:FAL917524 FKF917524:FKH917524 FUB917524:FUD917524 GDX917524:GDZ917524 GNT917524:GNV917524 GXP917524:GXR917524 HHL917524:HHN917524 HRH917524:HRJ917524 IBD917524:IBF917524 IKZ917524:ILB917524 IUV917524:IUX917524 JER917524:JET917524 JON917524:JOP917524 JYJ917524:JYL917524 KIF917524:KIH917524 KSB917524:KSD917524 LBX917524:LBZ917524 LLT917524:LLV917524 LVP917524:LVR917524 MFL917524:MFN917524 MPH917524:MPJ917524 MZD917524:MZF917524 NIZ917524:NJB917524 NSV917524:NSX917524 OCR917524:OCT917524 OMN917524:OMP917524 OWJ917524:OWL917524 PGF917524:PGH917524 PQB917524:PQD917524 PZX917524:PZZ917524 QJT917524:QJV917524 QTP917524:QTR917524 RDL917524:RDN917524 RNH917524:RNJ917524 RXD917524:RXF917524 SGZ917524:SHB917524 SQV917524:SQX917524 TAR917524:TAT917524 TKN917524:TKP917524 TUJ917524:TUL917524 UEF917524:UEH917524 UOB917524:UOD917524 UXX917524:UXZ917524 VHT917524:VHV917524 VRP917524:VRR917524 WBL917524:WBN917524 WLH917524:WLJ917524 WVD917524:WVF917524 D17:F17 IR983060:IT983060 SN983060:SP983060 ACJ983060:ACL983060 AMF983060:AMH983060 AWB983060:AWD983060 BFX983060:BFZ983060 BPT983060:BPV983060 BZP983060:BZR983060 CJL983060:CJN983060 CTH983060:CTJ983060 DDD983060:DDF983060 DMZ983060:DNB983060 DWV983060:DWX983060 EGR983060:EGT983060 EQN983060:EQP983060 FAJ983060:FAL983060 FKF983060:FKH983060 FUB983060:FUD983060 GDX983060:GDZ983060 GNT983060:GNV983060 GXP983060:GXR983060 HHL983060:HHN983060 HRH983060:HRJ983060 IBD983060:IBF983060 IKZ983060:ILB983060 IUV983060:IUX983060 JER983060:JET983060 JON983060:JOP983060 JYJ983060:JYL983060 KIF983060:KIH983060 KSB983060:KSD983060 LBX983060:LBZ983060 LLT983060:LLV983060 LVP983060:LVR983060 MFL983060:MFN983060 MPH983060:MPJ983060 MZD983060:MZF983060 NIZ983060:NJB983060 NSV983060:NSX983060 OCR983060:OCT983060 OMN983060:OMP983060 OWJ983060:OWL983060 PGF983060:PGH983060 PQB983060:PQD983060 PZX983060:PZZ983060 QJT983060:QJV983060 QTP983060:QTR983060 RDL983060:RDN983060 RNH983060:RNJ983060 RXD983060:RXF983060 SGZ983060:SHB983060 SQV983060:SQX983060 TAR983060:TAT983060 TKN983060:TKP983060 TUJ983060:TUL983060 UEF983060:UEH983060 UOB983060:UOD983060 UXX983060:UXZ983060 VHT983060:VHV983060 VRP983060:VRR983060 WBL983060:WBN983060 WLH983060:WLJ983060 WVD983060:WVF983060 WVD17:WVF17 WLH17:WLJ17 WBL17:WBN17 VRP17:VRR17 VHT17:VHV17 UXX17:UXZ17 UOB17:UOD17 UEF17:UEH17 TUJ17:TUL17 TKN17:TKP17 TAR17:TAT17 SQV17:SQX17 SGZ17:SHB17 RXD17:RXF17 RNH17:RNJ17 RDL17:RDN17 QTP17:QTR17 QJT17:QJV17 PZX17:PZZ17 PQB17:PQD17 PGF17:PGH17 OWJ17:OWL17 OMN17:OMP17 OCR17:OCT17 NSV17:NSX17 NIZ17:NJB17 MZD17:MZF17 MPH17:MPJ17 MFL17:MFN17 LVP17:LVR17 LLT17:LLV17 LBX17:LBZ17 KSB17:KSD17 KIF17:KIH17 JYJ17:JYL17 JON17:JOP17 JER17:JET17 IUV17:IUX17 IKZ17:ILB17 IBD17:IBF17 HRH17:HRJ17 HHL17:HHN17 GXP17:GXR17 GNT17:GNV17 GDX17:GDZ17 FUB17:FUD17 FKF17:FKH17 FAJ17:FAL17 EQN17:EQP17 EGR17:EGT17 DWV17:DWX17 DMZ17:DNB17 DDD17:DDF17 CTH17:CTJ17 CJL17:CJN17 BZP17:BZR17 BPT17:BPV17 BFX17:BFZ17 AWB17:AWD17 AMF17:AMH17 ACJ17:ACL17 SN17:SP17 IR17:IT17 J17:L17 P17:R17 D65556:F65556 V17:X17 AB17:AD17" xr:uid="{00000000-0002-0000-1300-000001000000}"/>
    <dataValidation type="date" operator="greaterThan" allowBlank="1" showInputMessage="1" showErrorMessage="1" errorTitle="Data Base:" error="Insira a data no formato &quot;dd/mm/aaaa&quot;._x000a_(Ex.: Para a data de 1º de janeiro de 2012, digite &quot;1/1/2012&quot;)" promptTitle="Data Base:" sqref="D131094:F131094 IR65558:IT65558 SN65558:SP65558 ACJ65558:ACL65558 AMF65558:AMH65558 AWB65558:AWD65558 BFX65558:BFZ65558 BPT65558:BPV65558 BZP65558:BZR65558 CJL65558:CJN65558 CTH65558:CTJ65558 DDD65558:DDF65558 DMZ65558:DNB65558 DWV65558:DWX65558 EGR65558:EGT65558 EQN65558:EQP65558 FAJ65558:FAL65558 FKF65558:FKH65558 FUB65558:FUD65558 GDX65558:GDZ65558 GNT65558:GNV65558 GXP65558:GXR65558 HHL65558:HHN65558 HRH65558:HRJ65558 IBD65558:IBF65558 IKZ65558:ILB65558 IUV65558:IUX65558 JER65558:JET65558 JON65558:JOP65558 JYJ65558:JYL65558 KIF65558:KIH65558 KSB65558:KSD65558 LBX65558:LBZ65558 LLT65558:LLV65558 LVP65558:LVR65558 MFL65558:MFN65558 MPH65558:MPJ65558 MZD65558:MZF65558 NIZ65558:NJB65558 NSV65558:NSX65558 OCR65558:OCT65558 OMN65558:OMP65558 OWJ65558:OWL65558 PGF65558:PGH65558 PQB65558:PQD65558 PZX65558:PZZ65558 QJT65558:QJV65558 QTP65558:QTR65558 RDL65558:RDN65558 RNH65558:RNJ65558 RXD65558:RXF65558 SGZ65558:SHB65558 SQV65558:SQX65558 TAR65558:TAT65558 TKN65558:TKP65558 TUJ65558:TUL65558 UEF65558:UEH65558 UOB65558:UOD65558 UXX65558:UXZ65558 VHT65558:VHV65558 VRP65558:VRR65558 WBL65558:WBN65558 WLH65558:WLJ65558 WVD65558:WVF65558 D196630:F196630 IR131094:IT131094 SN131094:SP131094 ACJ131094:ACL131094 AMF131094:AMH131094 AWB131094:AWD131094 BFX131094:BFZ131094 BPT131094:BPV131094 BZP131094:BZR131094 CJL131094:CJN131094 CTH131094:CTJ131094 DDD131094:DDF131094 DMZ131094:DNB131094 DWV131094:DWX131094 EGR131094:EGT131094 EQN131094:EQP131094 FAJ131094:FAL131094 FKF131094:FKH131094 FUB131094:FUD131094 GDX131094:GDZ131094 GNT131094:GNV131094 GXP131094:GXR131094 HHL131094:HHN131094 HRH131094:HRJ131094 IBD131094:IBF131094 IKZ131094:ILB131094 IUV131094:IUX131094 JER131094:JET131094 JON131094:JOP131094 JYJ131094:JYL131094 KIF131094:KIH131094 KSB131094:KSD131094 LBX131094:LBZ131094 LLT131094:LLV131094 LVP131094:LVR131094 MFL131094:MFN131094 MPH131094:MPJ131094 MZD131094:MZF131094 NIZ131094:NJB131094 NSV131094:NSX131094 OCR131094:OCT131094 OMN131094:OMP131094 OWJ131094:OWL131094 PGF131094:PGH131094 PQB131094:PQD131094 PZX131094:PZZ131094 QJT131094:QJV131094 QTP131094:QTR131094 RDL131094:RDN131094 RNH131094:RNJ131094 RXD131094:RXF131094 SGZ131094:SHB131094 SQV131094:SQX131094 TAR131094:TAT131094 TKN131094:TKP131094 TUJ131094:TUL131094 UEF131094:UEH131094 UOB131094:UOD131094 UXX131094:UXZ131094 VHT131094:VHV131094 VRP131094:VRR131094 WBL131094:WBN131094 WLH131094:WLJ131094 WVD131094:WVF131094 D262166:F262166 IR196630:IT196630 SN196630:SP196630 ACJ196630:ACL196630 AMF196630:AMH196630 AWB196630:AWD196630 BFX196630:BFZ196630 BPT196630:BPV196630 BZP196630:BZR196630 CJL196630:CJN196630 CTH196630:CTJ196630 DDD196630:DDF196630 DMZ196630:DNB196630 DWV196630:DWX196630 EGR196630:EGT196630 EQN196630:EQP196630 FAJ196630:FAL196630 FKF196630:FKH196630 FUB196630:FUD196630 GDX196630:GDZ196630 GNT196630:GNV196630 GXP196630:GXR196630 HHL196630:HHN196630 HRH196630:HRJ196630 IBD196630:IBF196630 IKZ196630:ILB196630 IUV196630:IUX196630 JER196630:JET196630 JON196630:JOP196630 JYJ196630:JYL196630 KIF196630:KIH196630 KSB196630:KSD196630 LBX196630:LBZ196630 LLT196630:LLV196630 LVP196630:LVR196630 MFL196630:MFN196630 MPH196630:MPJ196630 MZD196630:MZF196630 NIZ196630:NJB196630 NSV196630:NSX196630 OCR196630:OCT196630 OMN196630:OMP196630 OWJ196630:OWL196630 PGF196630:PGH196630 PQB196630:PQD196630 PZX196630:PZZ196630 QJT196630:QJV196630 QTP196630:QTR196630 RDL196630:RDN196630 RNH196630:RNJ196630 RXD196630:RXF196630 SGZ196630:SHB196630 SQV196630:SQX196630 TAR196630:TAT196630 TKN196630:TKP196630 TUJ196630:TUL196630 UEF196630:UEH196630 UOB196630:UOD196630 UXX196630:UXZ196630 VHT196630:VHV196630 VRP196630:VRR196630 WBL196630:WBN196630 WLH196630:WLJ196630 WVD196630:WVF196630 D327702:F327702 IR262166:IT262166 SN262166:SP262166 ACJ262166:ACL262166 AMF262166:AMH262166 AWB262166:AWD262166 BFX262166:BFZ262166 BPT262166:BPV262166 BZP262166:BZR262166 CJL262166:CJN262166 CTH262166:CTJ262166 DDD262166:DDF262166 DMZ262166:DNB262166 DWV262166:DWX262166 EGR262166:EGT262166 EQN262166:EQP262166 FAJ262166:FAL262166 FKF262166:FKH262166 FUB262166:FUD262166 GDX262166:GDZ262166 GNT262166:GNV262166 GXP262166:GXR262166 HHL262166:HHN262166 HRH262166:HRJ262166 IBD262166:IBF262166 IKZ262166:ILB262166 IUV262166:IUX262166 JER262166:JET262166 JON262166:JOP262166 JYJ262166:JYL262166 KIF262166:KIH262166 KSB262166:KSD262166 LBX262166:LBZ262166 LLT262166:LLV262166 LVP262166:LVR262166 MFL262166:MFN262166 MPH262166:MPJ262166 MZD262166:MZF262166 NIZ262166:NJB262166 NSV262166:NSX262166 OCR262166:OCT262166 OMN262166:OMP262166 OWJ262166:OWL262166 PGF262166:PGH262166 PQB262166:PQD262166 PZX262166:PZZ262166 QJT262166:QJV262166 QTP262166:QTR262166 RDL262166:RDN262166 RNH262166:RNJ262166 RXD262166:RXF262166 SGZ262166:SHB262166 SQV262166:SQX262166 TAR262166:TAT262166 TKN262166:TKP262166 TUJ262166:TUL262166 UEF262166:UEH262166 UOB262166:UOD262166 UXX262166:UXZ262166 VHT262166:VHV262166 VRP262166:VRR262166 WBL262166:WBN262166 WLH262166:WLJ262166 WVD262166:WVF262166 D393238:F393238 IR327702:IT327702 SN327702:SP327702 ACJ327702:ACL327702 AMF327702:AMH327702 AWB327702:AWD327702 BFX327702:BFZ327702 BPT327702:BPV327702 BZP327702:BZR327702 CJL327702:CJN327702 CTH327702:CTJ327702 DDD327702:DDF327702 DMZ327702:DNB327702 DWV327702:DWX327702 EGR327702:EGT327702 EQN327702:EQP327702 FAJ327702:FAL327702 FKF327702:FKH327702 FUB327702:FUD327702 GDX327702:GDZ327702 GNT327702:GNV327702 GXP327702:GXR327702 HHL327702:HHN327702 HRH327702:HRJ327702 IBD327702:IBF327702 IKZ327702:ILB327702 IUV327702:IUX327702 JER327702:JET327702 JON327702:JOP327702 JYJ327702:JYL327702 KIF327702:KIH327702 KSB327702:KSD327702 LBX327702:LBZ327702 LLT327702:LLV327702 LVP327702:LVR327702 MFL327702:MFN327702 MPH327702:MPJ327702 MZD327702:MZF327702 NIZ327702:NJB327702 NSV327702:NSX327702 OCR327702:OCT327702 OMN327702:OMP327702 OWJ327702:OWL327702 PGF327702:PGH327702 PQB327702:PQD327702 PZX327702:PZZ327702 QJT327702:QJV327702 QTP327702:QTR327702 RDL327702:RDN327702 RNH327702:RNJ327702 RXD327702:RXF327702 SGZ327702:SHB327702 SQV327702:SQX327702 TAR327702:TAT327702 TKN327702:TKP327702 TUJ327702:TUL327702 UEF327702:UEH327702 UOB327702:UOD327702 UXX327702:UXZ327702 VHT327702:VHV327702 VRP327702:VRR327702 WBL327702:WBN327702 WLH327702:WLJ327702 WVD327702:WVF327702 D458774:F458774 IR393238:IT393238 SN393238:SP393238 ACJ393238:ACL393238 AMF393238:AMH393238 AWB393238:AWD393238 BFX393238:BFZ393238 BPT393238:BPV393238 BZP393238:BZR393238 CJL393238:CJN393238 CTH393238:CTJ393238 DDD393238:DDF393238 DMZ393238:DNB393238 DWV393238:DWX393238 EGR393238:EGT393238 EQN393238:EQP393238 FAJ393238:FAL393238 FKF393238:FKH393238 FUB393238:FUD393238 GDX393238:GDZ393238 GNT393238:GNV393238 GXP393238:GXR393238 HHL393238:HHN393238 HRH393238:HRJ393238 IBD393238:IBF393238 IKZ393238:ILB393238 IUV393238:IUX393238 JER393238:JET393238 JON393238:JOP393238 JYJ393238:JYL393238 KIF393238:KIH393238 KSB393238:KSD393238 LBX393238:LBZ393238 LLT393238:LLV393238 LVP393238:LVR393238 MFL393238:MFN393238 MPH393238:MPJ393238 MZD393238:MZF393238 NIZ393238:NJB393238 NSV393238:NSX393238 OCR393238:OCT393238 OMN393238:OMP393238 OWJ393238:OWL393238 PGF393238:PGH393238 PQB393238:PQD393238 PZX393238:PZZ393238 QJT393238:QJV393238 QTP393238:QTR393238 RDL393238:RDN393238 RNH393238:RNJ393238 RXD393238:RXF393238 SGZ393238:SHB393238 SQV393238:SQX393238 TAR393238:TAT393238 TKN393238:TKP393238 TUJ393238:TUL393238 UEF393238:UEH393238 UOB393238:UOD393238 UXX393238:UXZ393238 VHT393238:VHV393238 VRP393238:VRR393238 WBL393238:WBN393238 WLH393238:WLJ393238 WVD393238:WVF393238 D524310:F524310 IR458774:IT458774 SN458774:SP458774 ACJ458774:ACL458774 AMF458774:AMH458774 AWB458774:AWD458774 BFX458774:BFZ458774 BPT458774:BPV458774 BZP458774:BZR458774 CJL458774:CJN458774 CTH458774:CTJ458774 DDD458774:DDF458774 DMZ458774:DNB458774 DWV458774:DWX458774 EGR458774:EGT458774 EQN458774:EQP458774 FAJ458774:FAL458774 FKF458774:FKH458774 FUB458774:FUD458774 GDX458774:GDZ458774 GNT458774:GNV458774 GXP458774:GXR458774 HHL458774:HHN458774 HRH458774:HRJ458774 IBD458774:IBF458774 IKZ458774:ILB458774 IUV458774:IUX458774 JER458774:JET458774 JON458774:JOP458774 JYJ458774:JYL458774 KIF458774:KIH458774 KSB458774:KSD458774 LBX458774:LBZ458774 LLT458774:LLV458774 LVP458774:LVR458774 MFL458774:MFN458774 MPH458774:MPJ458774 MZD458774:MZF458774 NIZ458774:NJB458774 NSV458774:NSX458774 OCR458774:OCT458774 OMN458774:OMP458774 OWJ458774:OWL458774 PGF458774:PGH458774 PQB458774:PQD458774 PZX458774:PZZ458774 QJT458774:QJV458774 QTP458774:QTR458774 RDL458774:RDN458774 RNH458774:RNJ458774 RXD458774:RXF458774 SGZ458774:SHB458774 SQV458774:SQX458774 TAR458774:TAT458774 TKN458774:TKP458774 TUJ458774:TUL458774 UEF458774:UEH458774 UOB458774:UOD458774 UXX458774:UXZ458774 VHT458774:VHV458774 VRP458774:VRR458774 WBL458774:WBN458774 WLH458774:WLJ458774 WVD458774:WVF458774 D589846:F589846 IR524310:IT524310 SN524310:SP524310 ACJ524310:ACL524310 AMF524310:AMH524310 AWB524310:AWD524310 BFX524310:BFZ524310 BPT524310:BPV524310 BZP524310:BZR524310 CJL524310:CJN524310 CTH524310:CTJ524310 DDD524310:DDF524310 DMZ524310:DNB524310 DWV524310:DWX524310 EGR524310:EGT524310 EQN524310:EQP524310 FAJ524310:FAL524310 FKF524310:FKH524310 FUB524310:FUD524310 GDX524310:GDZ524310 GNT524310:GNV524310 GXP524310:GXR524310 HHL524310:HHN524310 HRH524310:HRJ524310 IBD524310:IBF524310 IKZ524310:ILB524310 IUV524310:IUX524310 JER524310:JET524310 JON524310:JOP524310 JYJ524310:JYL524310 KIF524310:KIH524310 KSB524310:KSD524310 LBX524310:LBZ524310 LLT524310:LLV524310 LVP524310:LVR524310 MFL524310:MFN524310 MPH524310:MPJ524310 MZD524310:MZF524310 NIZ524310:NJB524310 NSV524310:NSX524310 OCR524310:OCT524310 OMN524310:OMP524310 OWJ524310:OWL524310 PGF524310:PGH524310 PQB524310:PQD524310 PZX524310:PZZ524310 QJT524310:QJV524310 QTP524310:QTR524310 RDL524310:RDN524310 RNH524310:RNJ524310 RXD524310:RXF524310 SGZ524310:SHB524310 SQV524310:SQX524310 TAR524310:TAT524310 TKN524310:TKP524310 TUJ524310:TUL524310 UEF524310:UEH524310 UOB524310:UOD524310 UXX524310:UXZ524310 VHT524310:VHV524310 VRP524310:VRR524310 WBL524310:WBN524310 WLH524310:WLJ524310 WVD524310:WVF524310 D655382:F655382 IR589846:IT589846 SN589846:SP589846 ACJ589846:ACL589846 AMF589846:AMH589846 AWB589846:AWD589846 BFX589846:BFZ589846 BPT589846:BPV589846 BZP589846:BZR589846 CJL589846:CJN589846 CTH589846:CTJ589846 DDD589846:DDF589846 DMZ589846:DNB589846 DWV589846:DWX589846 EGR589846:EGT589846 EQN589846:EQP589846 FAJ589846:FAL589846 FKF589846:FKH589846 FUB589846:FUD589846 GDX589846:GDZ589846 GNT589846:GNV589846 GXP589846:GXR589846 HHL589846:HHN589846 HRH589846:HRJ589846 IBD589846:IBF589846 IKZ589846:ILB589846 IUV589846:IUX589846 JER589846:JET589846 JON589846:JOP589846 JYJ589846:JYL589846 KIF589846:KIH589846 KSB589846:KSD589846 LBX589846:LBZ589846 LLT589846:LLV589846 LVP589846:LVR589846 MFL589846:MFN589846 MPH589846:MPJ589846 MZD589846:MZF589846 NIZ589846:NJB589846 NSV589846:NSX589846 OCR589846:OCT589846 OMN589846:OMP589846 OWJ589846:OWL589846 PGF589846:PGH589846 PQB589846:PQD589846 PZX589846:PZZ589846 QJT589846:QJV589846 QTP589846:QTR589846 RDL589846:RDN589846 RNH589846:RNJ589846 RXD589846:RXF589846 SGZ589846:SHB589846 SQV589846:SQX589846 TAR589846:TAT589846 TKN589846:TKP589846 TUJ589846:TUL589846 UEF589846:UEH589846 UOB589846:UOD589846 UXX589846:UXZ589846 VHT589846:VHV589846 VRP589846:VRR589846 WBL589846:WBN589846 WLH589846:WLJ589846 WVD589846:WVF589846 D720918:F720918 IR655382:IT655382 SN655382:SP655382 ACJ655382:ACL655382 AMF655382:AMH655382 AWB655382:AWD655382 BFX655382:BFZ655382 BPT655382:BPV655382 BZP655382:BZR655382 CJL655382:CJN655382 CTH655382:CTJ655382 DDD655382:DDF655382 DMZ655382:DNB655382 DWV655382:DWX655382 EGR655382:EGT655382 EQN655382:EQP655382 FAJ655382:FAL655382 FKF655382:FKH655382 FUB655382:FUD655382 GDX655382:GDZ655382 GNT655382:GNV655382 GXP655382:GXR655382 HHL655382:HHN655382 HRH655382:HRJ655382 IBD655382:IBF655382 IKZ655382:ILB655382 IUV655382:IUX655382 JER655382:JET655382 JON655382:JOP655382 JYJ655382:JYL655382 KIF655382:KIH655382 KSB655382:KSD655382 LBX655382:LBZ655382 LLT655382:LLV655382 LVP655382:LVR655382 MFL655382:MFN655382 MPH655382:MPJ655382 MZD655382:MZF655382 NIZ655382:NJB655382 NSV655382:NSX655382 OCR655382:OCT655382 OMN655382:OMP655382 OWJ655382:OWL655382 PGF655382:PGH655382 PQB655382:PQD655382 PZX655382:PZZ655382 QJT655382:QJV655382 QTP655382:QTR655382 RDL655382:RDN655382 RNH655382:RNJ655382 RXD655382:RXF655382 SGZ655382:SHB655382 SQV655382:SQX655382 TAR655382:TAT655382 TKN655382:TKP655382 TUJ655382:TUL655382 UEF655382:UEH655382 UOB655382:UOD655382 UXX655382:UXZ655382 VHT655382:VHV655382 VRP655382:VRR655382 WBL655382:WBN655382 WLH655382:WLJ655382 WVD655382:WVF655382 D786454:F786454 IR720918:IT720918 SN720918:SP720918 ACJ720918:ACL720918 AMF720918:AMH720918 AWB720918:AWD720918 BFX720918:BFZ720918 BPT720918:BPV720918 BZP720918:BZR720918 CJL720918:CJN720918 CTH720918:CTJ720918 DDD720918:DDF720918 DMZ720918:DNB720918 DWV720918:DWX720918 EGR720918:EGT720918 EQN720918:EQP720918 FAJ720918:FAL720918 FKF720918:FKH720918 FUB720918:FUD720918 GDX720918:GDZ720918 GNT720918:GNV720918 GXP720918:GXR720918 HHL720918:HHN720918 HRH720918:HRJ720918 IBD720918:IBF720918 IKZ720918:ILB720918 IUV720918:IUX720918 JER720918:JET720918 JON720918:JOP720918 JYJ720918:JYL720918 KIF720918:KIH720918 KSB720918:KSD720918 LBX720918:LBZ720918 LLT720918:LLV720918 LVP720918:LVR720918 MFL720918:MFN720918 MPH720918:MPJ720918 MZD720918:MZF720918 NIZ720918:NJB720918 NSV720918:NSX720918 OCR720918:OCT720918 OMN720918:OMP720918 OWJ720918:OWL720918 PGF720918:PGH720918 PQB720918:PQD720918 PZX720918:PZZ720918 QJT720918:QJV720918 QTP720918:QTR720918 RDL720918:RDN720918 RNH720918:RNJ720918 RXD720918:RXF720918 SGZ720918:SHB720918 SQV720918:SQX720918 TAR720918:TAT720918 TKN720918:TKP720918 TUJ720918:TUL720918 UEF720918:UEH720918 UOB720918:UOD720918 UXX720918:UXZ720918 VHT720918:VHV720918 VRP720918:VRR720918 WBL720918:WBN720918 WLH720918:WLJ720918 WVD720918:WVF720918 D851990:F851990 IR786454:IT786454 SN786454:SP786454 ACJ786454:ACL786454 AMF786454:AMH786454 AWB786454:AWD786454 BFX786454:BFZ786454 BPT786454:BPV786454 BZP786454:BZR786454 CJL786454:CJN786454 CTH786454:CTJ786454 DDD786454:DDF786454 DMZ786454:DNB786454 DWV786454:DWX786454 EGR786454:EGT786454 EQN786454:EQP786454 FAJ786454:FAL786454 FKF786454:FKH786454 FUB786454:FUD786454 GDX786454:GDZ786454 GNT786454:GNV786454 GXP786454:GXR786454 HHL786454:HHN786454 HRH786454:HRJ786454 IBD786454:IBF786454 IKZ786454:ILB786454 IUV786454:IUX786454 JER786454:JET786454 JON786454:JOP786454 JYJ786454:JYL786454 KIF786454:KIH786454 KSB786454:KSD786454 LBX786454:LBZ786454 LLT786454:LLV786454 LVP786454:LVR786454 MFL786454:MFN786454 MPH786454:MPJ786454 MZD786454:MZF786454 NIZ786454:NJB786454 NSV786454:NSX786454 OCR786454:OCT786454 OMN786454:OMP786454 OWJ786454:OWL786454 PGF786454:PGH786454 PQB786454:PQD786454 PZX786454:PZZ786454 QJT786454:QJV786454 QTP786454:QTR786454 RDL786454:RDN786454 RNH786454:RNJ786454 RXD786454:RXF786454 SGZ786454:SHB786454 SQV786454:SQX786454 TAR786454:TAT786454 TKN786454:TKP786454 TUJ786454:TUL786454 UEF786454:UEH786454 UOB786454:UOD786454 UXX786454:UXZ786454 VHT786454:VHV786454 VRP786454:VRR786454 WBL786454:WBN786454 WLH786454:WLJ786454 WVD786454:WVF786454 D917526:F917526 IR851990:IT851990 SN851990:SP851990 ACJ851990:ACL851990 AMF851990:AMH851990 AWB851990:AWD851990 BFX851990:BFZ851990 BPT851990:BPV851990 BZP851990:BZR851990 CJL851990:CJN851990 CTH851990:CTJ851990 DDD851990:DDF851990 DMZ851990:DNB851990 DWV851990:DWX851990 EGR851990:EGT851990 EQN851990:EQP851990 FAJ851990:FAL851990 FKF851990:FKH851990 FUB851990:FUD851990 GDX851990:GDZ851990 GNT851990:GNV851990 GXP851990:GXR851990 HHL851990:HHN851990 HRH851990:HRJ851990 IBD851990:IBF851990 IKZ851990:ILB851990 IUV851990:IUX851990 JER851990:JET851990 JON851990:JOP851990 JYJ851990:JYL851990 KIF851990:KIH851990 KSB851990:KSD851990 LBX851990:LBZ851990 LLT851990:LLV851990 LVP851990:LVR851990 MFL851990:MFN851990 MPH851990:MPJ851990 MZD851990:MZF851990 NIZ851990:NJB851990 NSV851990:NSX851990 OCR851990:OCT851990 OMN851990:OMP851990 OWJ851990:OWL851990 PGF851990:PGH851990 PQB851990:PQD851990 PZX851990:PZZ851990 QJT851990:QJV851990 QTP851990:QTR851990 RDL851990:RDN851990 RNH851990:RNJ851990 RXD851990:RXF851990 SGZ851990:SHB851990 SQV851990:SQX851990 TAR851990:TAT851990 TKN851990:TKP851990 TUJ851990:TUL851990 UEF851990:UEH851990 UOB851990:UOD851990 UXX851990:UXZ851990 VHT851990:VHV851990 VRP851990:VRR851990 WBL851990:WBN851990 WLH851990:WLJ851990 WVD851990:WVF851990 D983062:F983062 IR917526:IT917526 SN917526:SP917526 ACJ917526:ACL917526 AMF917526:AMH917526 AWB917526:AWD917526 BFX917526:BFZ917526 BPT917526:BPV917526 BZP917526:BZR917526 CJL917526:CJN917526 CTH917526:CTJ917526 DDD917526:DDF917526 DMZ917526:DNB917526 DWV917526:DWX917526 EGR917526:EGT917526 EQN917526:EQP917526 FAJ917526:FAL917526 FKF917526:FKH917526 FUB917526:FUD917526 GDX917526:GDZ917526 GNT917526:GNV917526 GXP917526:GXR917526 HHL917526:HHN917526 HRH917526:HRJ917526 IBD917526:IBF917526 IKZ917526:ILB917526 IUV917526:IUX917526 JER917526:JET917526 JON917526:JOP917526 JYJ917526:JYL917526 KIF917526:KIH917526 KSB917526:KSD917526 LBX917526:LBZ917526 LLT917526:LLV917526 LVP917526:LVR917526 MFL917526:MFN917526 MPH917526:MPJ917526 MZD917526:MZF917526 NIZ917526:NJB917526 NSV917526:NSX917526 OCR917526:OCT917526 OMN917526:OMP917526 OWJ917526:OWL917526 PGF917526:PGH917526 PQB917526:PQD917526 PZX917526:PZZ917526 QJT917526:QJV917526 QTP917526:QTR917526 RDL917526:RDN917526 RNH917526:RNJ917526 RXD917526:RXF917526 SGZ917526:SHB917526 SQV917526:SQX917526 TAR917526:TAT917526 TKN917526:TKP917526 TUJ917526:TUL917526 UEF917526:UEH917526 UOB917526:UOD917526 UXX917526:UXZ917526 VHT917526:VHV917526 VRP917526:VRR917526 WBL917526:WBN917526 WLH917526:WLJ917526 WVD917526:WVF917526 D19:F19 IR983062:IT983062 SN983062:SP983062 ACJ983062:ACL983062 AMF983062:AMH983062 AWB983062:AWD983062 BFX983062:BFZ983062 BPT983062:BPV983062 BZP983062:BZR983062 CJL983062:CJN983062 CTH983062:CTJ983062 DDD983062:DDF983062 DMZ983062:DNB983062 DWV983062:DWX983062 EGR983062:EGT983062 EQN983062:EQP983062 FAJ983062:FAL983062 FKF983062:FKH983062 FUB983062:FUD983062 GDX983062:GDZ983062 GNT983062:GNV983062 GXP983062:GXR983062 HHL983062:HHN983062 HRH983062:HRJ983062 IBD983062:IBF983062 IKZ983062:ILB983062 IUV983062:IUX983062 JER983062:JET983062 JON983062:JOP983062 JYJ983062:JYL983062 KIF983062:KIH983062 KSB983062:KSD983062 LBX983062:LBZ983062 LLT983062:LLV983062 LVP983062:LVR983062 MFL983062:MFN983062 MPH983062:MPJ983062 MZD983062:MZF983062 NIZ983062:NJB983062 NSV983062:NSX983062 OCR983062:OCT983062 OMN983062:OMP983062 OWJ983062:OWL983062 PGF983062:PGH983062 PQB983062:PQD983062 PZX983062:PZZ983062 QJT983062:QJV983062 QTP983062:QTR983062 RDL983062:RDN983062 RNH983062:RNJ983062 RXD983062:RXF983062 SGZ983062:SHB983062 SQV983062:SQX983062 TAR983062:TAT983062 TKN983062:TKP983062 TUJ983062:TUL983062 UEF983062:UEH983062 UOB983062:UOD983062 UXX983062:UXZ983062 VHT983062:VHV983062 VRP983062:VRR983062 WBL983062:WBN983062 WLH983062:WLJ983062 WVD983062:WVF983062 WVD19:WVF19 WLH19:WLJ19 WBL19:WBN19 VRP19:VRR19 VHT19:VHV19 UXX19:UXZ19 UOB19:UOD19 UEF19:UEH19 TUJ19:TUL19 TKN19:TKP19 TAR19:TAT19 SQV19:SQX19 SGZ19:SHB19 RXD19:RXF19 RNH19:RNJ19 RDL19:RDN19 QTP19:QTR19 QJT19:QJV19 PZX19:PZZ19 PQB19:PQD19 PGF19:PGH19 OWJ19:OWL19 OMN19:OMP19 OCR19:OCT19 NSV19:NSX19 NIZ19:NJB19 MZD19:MZF19 MPH19:MPJ19 MFL19:MFN19 LVP19:LVR19 LLT19:LLV19 LBX19:LBZ19 KSB19:KSD19 KIF19:KIH19 JYJ19:JYL19 JON19:JOP19 JER19:JET19 IUV19:IUX19 IKZ19:ILB19 IBD19:IBF19 HRH19:HRJ19 HHL19:HHN19 GXP19:GXR19 GNT19:GNV19 GDX19:GDZ19 FUB19:FUD19 FKF19:FKH19 FAJ19:FAL19 EQN19:EQP19 EGR19:EGT19 DWV19:DWX19 DMZ19:DNB19 DDD19:DDF19 CTH19:CTJ19 CJL19:CJN19 BZP19:BZR19 BPT19:BPV19 BFX19:BFZ19 AWB19:AWD19 AMF19:AMH19 ACJ19:ACL19 SN19:SP19 IR19:IT19 P19:R19 J19:L19 D65558:F65558 V19:X19 AB19:AD19" xr:uid="{00000000-0002-0000-1300-000002000000}">
      <formula1>40543</formula1>
    </dataValidation>
  </dataValidations>
  <pageMargins left="0.70866141732283472" right="0.70866141732283472" top="0.74803149606299213" bottom="0.74803149606299213" header="0.31496062992125984" footer="0.31496062992125984"/>
  <pageSetup paperSize="9" scale="32" fitToHeight="0" orientation="portrait" r:id="rId1"/>
  <colBreaks count="2" manualBreakCount="2">
    <brk id="13" max="138" man="1"/>
    <brk id="25" max="138" man="1"/>
  </colBreaks>
  <ignoredErrors>
    <ignoredError sqref="R25:R27 V21 X26:X27 X29:X30 F26 F28:F30 E52:E55 K52:K55 W52:W55 Q52:Q56 R29:R30" unlockedFormula="1"/>
    <ignoredError sqref="X28 F27" formula="1" unlocked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FE235-C2BC-4D05-875C-91E781BE1F7E}">
  <sheetPr>
    <tabColor theme="8" tint="-0.249977111117893"/>
  </sheetPr>
  <dimension ref="B1:S139"/>
  <sheetViews>
    <sheetView showGridLines="0" topLeftCell="E1" zoomScale="80" zoomScaleNormal="80" zoomScaleSheetLayoutView="100" workbookViewId="0">
      <selection activeCell="V28" sqref="V28"/>
    </sheetView>
  </sheetViews>
  <sheetFormatPr defaultColWidth="9.140625" defaultRowHeight="12.75" x14ac:dyDescent="0.25"/>
  <cols>
    <col min="1" max="1" width="1.42578125" style="75" customWidth="1"/>
    <col min="2" max="2" width="12.5703125" style="75" customWidth="1"/>
    <col min="3" max="3" width="49.5703125" style="75" customWidth="1"/>
    <col min="4" max="4" width="27.5703125" style="75" customWidth="1"/>
    <col min="5" max="5" width="16.7109375" style="75" customWidth="1"/>
    <col min="6" max="6" width="17.7109375" style="75" customWidth="1"/>
    <col min="7" max="7" width="3.7109375" style="75" customWidth="1"/>
    <col min="8" max="8" width="12.5703125" style="75" customWidth="1"/>
    <col min="9" max="9" width="49.5703125" style="75" customWidth="1"/>
    <col min="10" max="10" width="28.140625" style="75" customWidth="1"/>
    <col min="11" max="11" width="16.7109375" style="75" customWidth="1"/>
    <col min="12" max="12" width="17.7109375" style="75" customWidth="1"/>
    <col min="13" max="13" width="3.7109375" style="75" customWidth="1"/>
    <col min="14" max="14" width="12.5703125" style="75" customWidth="1"/>
    <col min="15" max="15" width="49.5703125" style="75" customWidth="1"/>
    <col min="16" max="16" width="28.140625" style="75" customWidth="1"/>
    <col min="17" max="17" width="16.7109375" style="75" customWidth="1"/>
    <col min="18" max="18" width="17.7109375" style="75" customWidth="1"/>
    <col min="19" max="19" width="3.7109375" style="75" customWidth="1"/>
    <col min="20" max="20" width="2.85546875" style="75" customWidth="1"/>
    <col min="21" max="16384" width="9.140625" style="75"/>
  </cols>
  <sheetData>
    <row r="1" spans="2:18" ht="7.5" customHeight="1" thickBot="1" x14ac:dyDescent="0.3">
      <c r="E1" s="76"/>
      <c r="F1" s="77"/>
      <c r="K1" s="76"/>
      <c r="L1" s="77"/>
      <c r="Q1" s="76"/>
      <c r="R1" s="77"/>
    </row>
    <row r="2" spans="2:18" ht="29.25" customHeight="1" x14ac:dyDescent="0.25">
      <c r="B2" s="794" t="s">
        <v>217</v>
      </c>
      <c r="C2" s="795"/>
      <c r="D2" s="795"/>
      <c r="E2" s="795"/>
      <c r="F2" s="796"/>
      <c r="H2" s="794" t="s">
        <v>217</v>
      </c>
      <c r="I2" s="795"/>
      <c r="J2" s="795"/>
      <c r="K2" s="795"/>
      <c r="L2" s="796"/>
      <c r="N2" s="794" t="s">
        <v>217</v>
      </c>
      <c r="O2" s="795"/>
      <c r="P2" s="795"/>
      <c r="Q2" s="795"/>
      <c r="R2" s="796"/>
    </row>
    <row r="3" spans="2:18" ht="15.75" customHeight="1" x14ac:dyDescent="0.25">
      <c r="B3" s="797" t="s">
        <v>218</v>
      </c>
      <c r="C3" s="798"/>
      <c r="D3" s="798"/>
      <c r="E3" s="798"/>
      <c r="F3" s="799"/>
      <c r="H3" s="797" t="s">
        <v>218</v>
      </c>
      <c r="I3" s="798"/>
      <c r="J3" s="798"/>
      <c r="K3" s="798"/>
      <c r="L3" s="799"/>
      <c r="N3" s="797" t="s">
        <v>218</v>
      </c>
      <c r="O3" s="798"/>
      <c r="P3" s="798"/>
      <c r="Q3" s="798"/>
      <c r="R3" s="799"/>
    </row>
    <row r="4" spans="2:18" s="31" customFormat="1" ht="20.25" customHeight="1" x14ac:dyDescent="0.25">
      <c r="B4" s="649" t="s">
        <v>219</v>
      </c>
      <c r="C4" s="650"/>
      <c r="D4" s="650"/>
      <c r="E4" s="650"/>
      <c r="F4" s="651"/>
      <c r="G4" s="162"/>
      <c r="H4" s="649" t="s">
        <v>219</v>
      </c>
      <c r="I4" s="650"/>
      <c r="J4" s="650"/>
      <c r="K4" s="650"/>
      <c r="L4" s="651"/>
      <c r="M4" s="162"/>
      <c r="N4" s="649" t="s">
        <v>219</v>
      </c>
      <c r="O4" s="650"/>
      <c r="P4" s="650"/>
      <c r="Q4" s="650"/>
      <c r="R4" s="651"/>
    </row>
    <row r="5" spans="2:18" s="31" customFormat="1" ht="20.25" customHeight="1" x14ac:dyDescent="0.25">
      <c r="B5" s="816"/>
      <c r="C5" s="817"/>
      <c r="D5" s="817"/>
      <c r="E5" s="817"/>
      <c r="F5" s="818"/>
      <c r="G5" s="78"/>
      <c r="H5" s="816"/>
      <c r="I5" s="817"/>
      <c r="J5" s="817"/>
      <c r="K5" s="817"/>
      <c r="L5" s="818"/>
      <c r="M5" s="78"/>
      <c r="N5" s="816"/>
      <c r="O5" s="817"/>
      <c r="P5" s="817"/>
      <c r="Q5" s="817"/>
      <c r="R5" s="818"/>
    </row>
    <row r="6" spans="2:18" s="31" customFormat="1" ht="23.25" customHeight="1" x14ac:dyDescent="0.25">
      <c r="B6" s="627" t="s">
        <v>220</v>
      </c>
      <c r="C6" s="625"/>
      <c r="D6" s="87" t="s">
        <v>221</v>
      </c>
      <c r="E6" s="87" t="s">
        <v>222</v>
      </c>
      <c r="F6" s="119" t="s">
        <v>223</v>
      </c>
      <c r="G6" s="78"/>
      <c r="H6" s="627" t="s">
        <v>220</v>
      </c>
      <c r="I6" s="625"/>
      <c r="J6" s="87" t="s">
        <v>221</v>
      </c>
      <c r="K6" s="87" t="s">
        <v>222</v>
      </c>
      <c r="L6" s="119" t="s">
        <v>223</v>
      </c>
      <c r="M6" s="78"/>
      <c r="N6" s="627" t="s">
        <v>312</v>
      </c>
      <c r="O6" s="625"/>
      <c r="P6" s="87" t="s">
        <v>313</v>
      </c>
      <c r="Q6" s="87" t="s">
        <v>314</v>
      </c>
      <c r="R6" s="119" t="s">
        <v>315</v>
      </c>
    </row>
    <row r="7" spans="2:18" s="31" customFormat="1" ht="15" customHeight="1" x14ac:dyDescent="0.25">
      <c r="B7" s="803" t="str">
        <f>RESUMO!C4</f>
        <v>Nº do Processo Administrativo: 25389.000227/2025-35</v>
      </c>
      <c r="C7" s="804"/>
      <c r="D7" s="88"/>
      <c r="E7" s="89"/>
      <c r="F7" s="120"/>
      <c r="G7" s="78"/>
      <c r="H7" s="803" t="str">
        <f>B7</f>
        <v>Nº do Processo Administrativo: 25389.000227/2025-35</v>
      </c>
      <c r="I7" s="804"/>
      <c r="J7" s="88"/>
      <c r="K7" s="89"/>
      <c r="L7" s="120"/>
      <c r="M7" s="78"/>
      <c r="N7" s="803" t="str">
        <f>H7</f>
        <v>Nº do Processo Administrativo: 25389.000227/2025-35</v>
      </c>
      <c r="O7" s="804"/>
      <c r="P7" s="88"/>
      <c r="Q7" s="89"/>
      <c r="R7" s="120"/>
    </row>
    <row r="8" spans="2:18" s="31" customFormat="1" ht="15" customHeight="1" x14ac:dyDescent="0.25">
      <c r="B8" s="627" t="s">
        <v>335</v>
      </c>
      <c r="C8" s="625"/>
      <c r="D8" s="90" t="s">
        <v>225</v>
      </c>
      <c r="E8" s="655"/>
      <c r="F8" s="656" t="s">
        <v>226</v>
      </c>
      <c r="G8" s="78"/>
      <c r="H8" s="627" t="s">
        <v>335</v>
      </c>
      <c r="I8" s="625"/>
      <c r="J8" s="90" t="s">
        <v>225</v>
      </c>
      <c r="K8" s="655"/>
      <c r="L8" s="656" t="s">
        <v>226</v>
      </c>
      <c r="M8" s="78"/>
      <c r="N8" s="627" t="s">
        <v>335</v>
      </c>
      <c r="O8" s="625"/>
      <c r="P8" s="90" t="s">
        <v>316</v>
      </c>
      <c r="Q8" s="655"/>
      <c r="R8" s="656" t="s">
        <v>317</v>
      </c>
    </row>
    <row r="9" spans="2:18" s="31" customFormat="1" ht="15" customHeight="1" x14ac:dyDescent="0.25">
      <c r="B9" s="636" t="s">
        <v>227</v>
      </c>
      <c r="C9" s="637"/>
      <c r="D9" s="91" t="s">
        <v>228</v>
      </c>
      <c r="E9" s="638"/>
      <c r="F9" s="639" t="s">
        <v>229</v>
      </c>
      <c r="G9" s="78"/>
      <c r="H9" s="636" t="str">
        <f>B9</f>
        <v>FIOCRUZ/ RJ</v>
      </c>
      <c r="I9" s="637"/>
      <c r="J9" s="91" t="s">
        <v>228</v>
      </c>
      <c r="K9" s="638"/>
      <c r="L9" s="639" t="s">
        <v>229</v>
      </c>
      <c r="M9" s="78"/>
      <c r="N9" s="636" t="str">
        <f>H9</f>
        <v>FIOCRUZ/ RJ</v>
      </c>
      <c r="O9" s="637"/>
      <c r="P9" s="91" t="s">
        <v>228</v>
      </c>
      <c r="Q9" s="638"/>
      <c r="R9" s="639" t="s">
        <v>229</v>
      </c>
    </row>
    <row r="10" spans="2:18" s="31" customFormat="1" ht="15" x14ac:dyDescent="0.25">
      <c r="B10" s="627" t="s">
        <v>230</v>
      </c>
      <c r="C10" s="625"/>
      <c r="D10" s="30" t="s">
        <v>231</v>
      </c>
      <c r="E10" s="625" t="s">
        <v>232</v>
      </c>
      <c r="F10" s="626"/>
      <c r="G10" s="78"/>
      <c r="H10" s="627" t="s">
        <v>230</v>
      </c>
      <c r="I10" s="625"/>
      <c r="J10" s="30" t="s">
        <v>231</v>
      </c>
      <c r="K10" s="625" t="s">
        <v>232</v>
      </c>
      <c r="L10" s="626"/>
      <c r="M10" s="78"/>
      <c r="N10" s="627" t="s">
        <v>318</v>
      </c>
      <c r="O10" s="625"/>
      <c r="P10" s="30" t="s">
        <v>231</v>
      </c>
      <c r="Q10" s="625" t="s">
        <v>319</v>
      </c>
      <c r="R10" s="626"/>
    </row>
    <row r="11" spans="2:18" s="31" customFormat="1" ht="15.95" customHeight="1" x14ac:dyDescent="0.25">
      <c r="B11" s="720" t="str">
        <f>'Legenda - Abas Numéricas'!D22</f>
        <v>Meio Oficial Mecânico de ar condicionado</v>
      </c>
      <c r="C11" s="721"/>
      <c r="D11" s="92"/>
      <c r="E11" s="722"/>
      <c r="F11" s="723"/>
      <c r="G11" s="78"/>
      <c r="H11" s="720" t="str">
        <f>'Legenda - Abas Numéricas'!D22</f>
        <v>Meio Oficial Mecânico de ar condicionado</v>
      </c>
      <c r="I11" s="721"/>
      <c r="J11" s="92"/>
      <c r="K11" s="722"/>
      <c r="L11" s="723"/>
      <c r="M11" s="78"/>
      <c r="N11" s="720" t="str">
        <f>'Legenda - Abas Numéricas'!D22</f>
        <v>Meio Oficial Mecânico de ar condicionado</v>
      </c>
      <c r="O11" s="721"/>
      <c r="P11" s="92"/>
      <c r="Q11" s="722"/>
      <c r="R11" s="723"/>
    </row>
    <row r="12" spans="2:18" s="31" customFormat="1" ht="15" x14ac:dyDescent="0.25">
      <c r="B12" s="627" t="s">
        <v>233</v>
      </c>
      <c r="C12" s="625"/>
      <c r="D12" s="625"/>
      <c r="E12" s="625"/>
      <c r="F12" s="626"/>
      <c r="G12" s="78"/>
      <c r="H12" s="627" t="s">
        <v>233</v>
      </c>
      <c r="I12" s="625"/>
      <c r="J12" s="625"/>
      <c r="K12" s="625"/>
      <c r="L12" s="626"/>
      <c r="M12" s="78"/>
      <c r="N12" s="627" t="s">
        <v>233</v>
      </c>
      <c r="O12" s="625"/>
      <c r="P12" s="625"/>
      <c r="Q12" s="625"/>
      <c r="R12" s="626"/>
    </row>
    <row r="13" spans="2:18" s="31" customFormat="1" ht="15" x14ac:dyDescent="0.25">
      <c r="B13" s="636" t="s">
        <v>234</v>
      </c>
      <c r="C13" s="637"/>
      <c r="D13" s="93" t="s">
        <v>235</v>
      </c>
      <c r="E13" s="638" t="s">
        <v>236</v>
      </c>
      <c r="F13" s="639"/>
      <c r="G13" s="78"/>
      <c r="H13" s="636" t="s">
        <v>234</v>
      </c>
      <c r="I13" s="637"/>
      <c r="J13" s="93" t="s">
        <v>235</v>
      </c>
      <c r="K13" s="638" t="s">
        <v>236</v>
      </c>
      <c r="L13" s="639"/>
      <c r="M13" s="78"/>
      <c r="N13" s="636" t="s">
        <v>320</v>
      </c>
      <c r="O13" s="637"/>
      <c r="P13" s="93" t="s">
        <v>235</v>
      </c>
      <c r="Q13" s="638" t="s">
        <v>236</v>
      </c>
      <c r="R13" s="639"/>
    </row>
    <row r="14" spans="2:18" s="31" customFormat="1" ht="15" x14ac:dyDescent="0.25">
      <c r="B14" s="640" t="str">
        <f>+'Legenda - Abas Numéricas'!G22</f>
        <v>44 h (Segunda a Sexta)</v>
      </c>
      <c r="C14" s="641"/>
      <c r="D14" s="625" t="s">
        <v>237</v>
      </c>
      <c r="E14" s="625"/>
      <c r="F14" s="626"/>
      <c r="G14" s="78"/>
      <c r="H14" s="640" t="str">
        <f>+'Legenda - Abas Numéricas'!G23</f>
        <v>12X36 h Plantão diurno</v>
      </c>
      <c r="I14" s="641" t="str">
        <f>'Legenda - Abas Numéricas'!G23</f>
        <v>12X36 h Plantão diurno</v>
      </c>
      <c r="J14" s="625" t="s">
        <v>237</v>
      </c>
      <c r="K14" s="625"/>
      <c r="L14" s="626"/>
      <c r="M14" s="78"/>
      <c r="N14" s="640" t="str">
        <f>+'Legenda - Abas Numéricas'!G24</f>
        <v>12X36 h Plantão noturno</v>
      </c>
      <c r="O14" s="641" t="str">
        <f>'Legenda - Abas Numéricas'!G24</f>
        <v>12X36 h Plantão noturno</v>
      </c>
      <c r="P14" s="625" t="s">
        <v>323</v>
      </c>
      <c r="Q14" s="625"/>
      <c r="R14" s="626"/>
    </row>
    <row r="15" spans="2:18" s="31" customFormat="1" ht="15" x14ac:dyDescent="0.25">
      <c r="B15" s="627" t="s">
        <v>238</v>
      </c>
      <c r="C15" s="625"/>
      <c r="D15" s="624"/>
      <c r="E15" s="624"/>
      <c r="F15" s="642"/>
      <c r="G15" s="78"/>
      <c r="H15" s="627" t="s">
        <v>238</v>
      </c>
      <c r="I15" s="625"/>
      <c r="J15" s="624"/>
      <c r="K15" s="624"/>
      <c r="L15" s="642"/>
      <c r="M15" s="78"/>
      <c r="N15" s="627"/>
      <c r="O15" s="625" t="s">
        <v>238</v>
      </c>
      <c r="P15" s="624"/>
      <c r="Q15" s="624"/>
      <c r="R15" s="642"/>
    </row>
    <row r="16" spans="2:18" s="31" customFormat="1" ht="20.25" customHeight="1" x14ac:dyDescent="0.25">
      <c r="B16" s="623"/>
      <c r="C16" s="624"/>
      <c r="D16" s="625" t="s">
        <v>239</v>
      </c>
      <c r="E16" s="625"/>
      <c r="F16" s="626"/>
      <c r="G16" s="78"/>
      <c r="H16" s="623"/>
      <c r="I16" s="624"/>
      <c r="J16" s="625" t="s">
        <v>239</v>
      </c>
      <c r="K16" s="625"/>
      <c r="L16" s="626"/>
      <c r="M16" s="78"/>
      <c r="N16" s="623"/>
      <c r="O16" s="624"/>
      <c r="P16" s="625" t="s">
        <v>336</v>
      </c>
      <c r="Q16" s="625"/>
      <c r="R16" s="626"/>
    </row>
    <row r="17" spans="2:19" s="31" customFormat="1" ht="15" x14ac:dyDescent="0.25">
      <c r="B17" s="627" t="s">
        <v>240</v>
      </c>
      <c r="C17" s="625"/>
      <c r="D17" s="628"/>
      <c r="E17" s="628"/>
      <c r="F17" s="629"/>
      <c r="G17" s="78"/>
      <c r="H17" s="627" t="s">
        <v>240</v>
      </c>
      <c r="I17" s="625"/>
      <c r="J17" s="628" t="s">
        <v>337</v>
      </c>
      <c r="K17" s="628"/>
      <c r="L17" s="629"/>
      <c r="M17" s="78"/>
      <c r="N17" s="627"/>
      <c r="O17" s="625" t="s">
        <v>240</v>
      </c>
      <c r="P17" s="628"/>
      <c r="Q17" s="628"/>
      <c r="R17" s="629"/>
    </row>
    <row r="18" spans="2:19" s="31" customFormat="1" ht="15" x14ac:dyDescent="0.25">
      <c r="B18" s="623"/>
      <c r="C18" s="624"/>
      <c r="D18" s="625" t="s">
        <v>241</v>
      </c>
      <c r="E18" s="625"/>
      <c r="F18" s="626"/>
      <c r="G18" s="78"/>
      <c r="H18" s="623"/>
      <c r="I18" s="624"/>
      <c r="J18" s="625" t="s">
        <v>241</v>
      </c>
      <c r="K18" s="625"/>
      <c r="L18" s="626"/>
      <c r="M18" s="78"/>
      <c r="N18" s="623"/>
      <c r="O18" s="624"/>
      <c r="P18" s="625" t="s">
        <v>325</v>
      </c>
      <c r="Q18" s="625"/>
      <c r="R18" s="626"/>
    </row>
    <row r="19" spans="2:19" s="31" customFormat="1" ht="15" x14ac:dyDescent="0.25">
      <c r="B19" s="627" t="s">
        <v>242</v>
      </c>
      <c r="C19" s="625"/>
      <c r="D19" s="630"/>
      <c r="E19" s="630"/>
      <c r="F19" s="631"/>
      <c r="G19" s="78"/>
      <c r="H19" s="627" t="s">
        <v>242</v>
      </c>
      <c r="I19" s="625"/>
      <c r="J19" s="630"/>
      <c r="K19" s="630"/>
      <c r="L19" s="631"/>
      <c r="M19" s="78"/>
      <c r="N19" s="627"/>
      <c r="O19" s="625" t="s">
        <v>242</v>
      </c>
      <c r="P19" s="630"/>
      <c r="Q19" s="630"/>
      <c r="R19" s="631"/>
    </row>
    <row r="20" spans="2:19" s="31" customFormat="1" ht="15" x14ac:dyDescent="0.25">
      <c r="B20" s="632" t="s">
        <v>243</v>
      </c>
      <c r="C20" s="633"/>
      <c r="D20" s="625" t="s">
        <v>244</v>
      </c>
      <c r="E20" s="625"/>
      <c r="F20" s="626"/>
      <c r="G20" s="78"/>
      <c r="H20" s="632" t="s">
        <v>243</v>
      </c>
      <c r="I20" s="633"/>
      <c r="J20" s="625" t="s">
        <v>244</v>
      </c>
      <c r="K20" s="625"/>
      <c r="L20" s="626"/>
      <c r="M20" s="78"/>
      <c r="N20" s="632" t="s">
        <v>326</v>
      </c>
      <c r="O20" s="633"/>
      <c r="P20" s="625" t="s">
        <v>327</v>
      </c>
      <c r="Q20" s="625"/>
      <c r="R20" s="626"/>
    </row>
    <row r="21" spans="2:19" s="31" customFormat="1" ht="15.75" thickBot="1" x14ac:dyDescent="0.3">
      <c r="B21" s="819">
        <f>'Legenda - Abas Numéricas'!$J$4</f>
        <v>0</v>
      </c>
      <c r="C21" s="813"/>
      <c r="D21" s="813">
        <f>'Legenda - Abas Numéricas'!K22</f>
        <v>0</v>
      </c>
      <c r="E21" s="813"/>
      <c r="F21" s="814"/>
      <c r="G21" s="182"/>
      <c r="H21" s="819">
        <f>'Legenda - Abas Numéricas'!$J$4</f>
        <v>0</v>
      </c>
      <c r="I21" s="813"/>
      <c r="J21" s="813">
        <f>'Legenda - Abas Numéricas'!K23</f>
        <v>0</v>
      </c>
      <c r="K21" s="813"/>
      <c r="L21" s="814"/>
      <c r="M21" s="182"/>
      <c r="N21" s="819">
        <f>'Legenda - Abas Numéricas'!$J$4</f>
        <v>0</v>
      </c>
      <c r="O21" s="813"/>
      <c r="P21" s="813">
        <f>'Legenda - Abas Numéricas'!K24</f>
        <v>0</v>
      </c>
      <c r="Q21" s="813"/>
      <c r="R21" s="814"/>
    </row>
    <row r="22" spans="2:19" ht="17.25" customHeight="1" x14ac:dyDescent="0.25">
      <c r="B22" s="121"/>
      <c r="C22" s="79"/>
      <c r="D22" s="79"/>
      <c r="E22" s="76"/>
      <c r="F22" s="122"/>
      <c r="H22" s="121"/>
      <c r="I22" s="79"/>
      <c r="J22" s="79"/>
      <c r="K22" s="76"/>
      <c r="L22" s="122"/>
      <c r="N22" s="121"/>
      <c r="O22" s="79"/>
      <c r="P22" s="79"/>
      <c r="Q22" s="76"/>
      <c r="R22" s="122"/>
    </row>
    <row r="23" spans="2:19" ht="15" customHeight="1" x14ac:dyDescent="0.25">
      <c r="B23" s="580" t="s">
        <v>245</v>
      </c>
      <c r="C23" s="581"/>
      <c r="D23" s="581"/>
      <c r="E23" s="581"/>
      <c r="F23" s="582"/>
      <c r="H23" s="580" t="s">
        <v>245</v>
      </c>
      <c r="I23" s="581"/>
      <c r="J23" s="581"/>
      <c r="K23" s="581"/>
      <c r="L23" s="582"/>
      <c r="N23" s="580" t="s">
        <v>245</v>
      </c>
      <c r="O23" s="581"/>
      <c r="P23" s="581"/>
      <c r="Q23" s="581"/>
      <c r="R23" s="582"/>
    </row>
    <row r="24" spans="2:19" ht="22.5" customHeight="1" x14ac:dyDescent="0.25">
      <c r="B24" s="123">
        <v>1</v>
      </c>
      <c r="C24" s="589" t="s">
        <v>246</v>
      </c>
      <c r="D24" s="589"/>
      <c r="E24" s="97" t="s">
        <v>47</v>
      </c>
      <c r="F24" s="124" t="s">
        <v>247</v>
      </c>
      <c r="H24" s="123">
        <v>1</v>
      </c>
      <c r="I24" s="589" t="s">
        <v>246</v>
      </c>
      <c r="J24" s="589"/>
      <c r="K24" s="97" t="s">
        <v>47</v>
      </c>
      <c r="L24" s="124" t="s">
        <v>247</v>
      </c>
      <c r="N24" s="123">
        <v>1</v>
      </c>
      <c r="O24" s="589" t="s">
        <v>246</v>
      </c>
      <c r="P24" s="589"/>
      <c r="Q24" s="97" t="s">
        <v>47</v>
      </c>
      <c r="R24" s="124" t="s">
        <v>247</v>
      </c>
    </row>
    <row r="25" spans="2:19" ht="20.25" customHeight="1" x14ac:dyDescent="0.25">
      <c r="B25" s="125" t="s">
        <v>48</v>
      </c>
      <c r="C25" s="600" t="s">
        <v>248</v>
      </c>
      <c r="D25" s="601"/>
      <c r="E25" s="47" t="s">
        <v>18</v>
      </c>
      <c r="F25" s="126">
        <f>D21</f>
        <v>0</v>
      </c>
      <c r="H25" s="125" t="s">
        <v>48</v>
      </c>
      <c r="I25" s="600" t="s">
        <v>248</v>
      </c>
      <c r="J25" s="601"/>
      <c r="K25" s="47" t="s">
        <v>18</v>
      </c>
      <c r="L25" s="126">
        <f>J21</f>
        <v>0</v>
      </c>
      <c r="N25" s="125" t="s">
        <v>48</v>
      </c>
      <c r="O25" s="600" t="s">
        <v>248</v>
      </c>
      <c r="P25" s="601"/>
      <c r="Q25" s="47"/>
      <c r="R25" s="126">
        <f>P21</f>
        <v>0</v>
      </c>
    </row>
    <row r="26" spans="2:19" ht="15" customHeight="1" x14ac:dyDescent="0.25">
      <c r="B26" s="125" t="s">
        <v>52</v>
      </c>
      <c r="C26" s="600" t="s">
        <v>249</v>
      </c>
      <c r="D26" s="601"/>
      <c r="E26" s="95">
        <v>0</v>
      </c>
      <c r="F26" s="126">
        <f>E26*$F$25</f>
        <v>0</v>
      </c>
      <c r="H26" s="125" t="s">
        <v>52</v>
      </c>
      <c r="I26" s="600" t="s">
        <v>249</v>
      </c>
      <c r="J26" s="601"/>
      <c r="K26" s="95">
        <v>0</v>
      </c>
      <c r="L26" s="126">
        <f>K26*$L$25</f>
        <v>0</v>
      </c>
      <c r="N26" s="125" t="s">
        <v>52</v>
      </c>
      <c r="O26" s="600" t="s">
        <v>249</v>
      </c>
      <c r="P26" s="601"/>
      <c r="Q26" s="95">
        <v>0</v>
      </c>
      <c r="R26" s="126">
        <f>Q26*$R$25</f>
        <v>0</v>
      </c>
    </row>
    <row r="27" spans="2:19" ht="19.5" customHeight="1" x14ac:dyDescent="0.25">
      <c r="B27" s="125" t="s">
        <v>56</v>
      </c>
      <c r="C27" s="600" t="s">
        <v>250</v>
      </c>
      <c r="D27" s="601"/>
      <c r="E27" s="96">
        <v>0.4</v>
      </c>
      <c r="F27" s="126">
        <f>E27*B21</f>
        <v>0</v>
      </c>
      <c r="H27" s="125" t="s">
        <v>56</v>
      </c>
      <c r="I27" s="600" t="s">
        <v>250</v>
      </c>
      <c r="J27" s="601"/>
      <c r="K27" s="96">
        <v>0.4</v>
      </c>
      <c r="L27" s="126">
        <f>K27*H21</f>
        <v>0</v>
      </c>
      <c r="N27" s="125" t="s">
        <v>56</v>
      </c>
      <c r="O27" s="600" t="s">
        <v>250</v>
      </c>
      <c r="P27" s="601"/>
      <c r="Q27" s="96">
        <v>0.4</v>
      </c>
      <c r="R27" s="126">
        <f>Q27*N21</f>
        <v>0</v>
      </c>
    </row>
    <row r="28" spans="2:19" ht="15" customHeight="1" x14ac:dyDescent="0.25">
      <c r="B28" s="125" t="s">
        <v>70</v>
      </c>
      <c r="C28" s="600" t="s">
        <v>251</v>
      </c>
      <c r="D28" s="601"/>
      <c r="E28" s="95">
        <v>0</v>
      </c>
      <c r="F28" s="126">
        <v>0</v>
      </c>
      <c r="H28" s="125" t="s">
        <v>70</v>
      </c>
      <c r="I28" s="600" t="s">
        <v>251</v>
      </c>
      <c r="J28" s="601"/>
      <c r="K28" s="95">
        <v>0</v>
      </c>
      <c r="L28" s="126">
        <f>K28*$L$25</f>
        <v>0</v>
      </c>
      <c r="N28" s="125" t="s">
        <v>70</v>
      </c>
      <c r="O28" s="600" t="s">
        <v>251</v>
      </c>
      <c r="P28" s="601"/>
      <c r="Q28" s="95">
        <v>0.2</v>
      </c>
      <c r="R28" s="126">
        <f>SUM(R25:R27)/180*Q28*8*15</f>
        <v>0</v>
      </c>
    </row>
    <row r="29" spans="2:19" ht="15" customHeight="1" x14ac:dyDescent="0.25">
      <c r="B29" s="125" t="s">
        <v>73</v>
      </c>
      <c r="C29" s="600" t="s">
        <v>252</v>
      </c>
      <c r="D29" s="601"/>
      <c r="E29" s="95">
        <v>0</v>
      </c>
      <c r="F29" s="126">
        <v>0</v>
      </c>
      <c r="H29" s="125" t="s">
        <v>73</v>
      </c>
      <c r="I29" s="600" t="s">
        <v>252</v>
      </c>
      <c r="J29" s="601"/>
      <c r="K29" s="95">
        <v>0</v>
      </c>
      <c r="L29" s="126">
        <f>K29*$L$25</f>
        <v>0</v>
      </c>
      <c r="N29" s="125" t="s">
        <v>73</v>
      </c>
      <c r="O29" s="600" t="s">
        <v>252</v>
      </c>
      <c r="P29" s="601"/>
      <c r="Q29" s="95">
        <v>0</v>
      </c>
      <c r="R29" s="126">
        <f>Q29*$R$25</f>
        <v>0</v>
      </c>
      <c r="S29" s="75" t="s">
        <v>338</v>
      </c>
    </row>
    <row r="30" spans="2:19" ht="15" customHeight="1" x14ac:dyDescent="0.25">
      <c r="B30" s="125" t="s">
        <v>76</v>
      </c>
      <c r="C30" s="600" t="s">
        <v>253</v>
      </c>
      <c r="D30" s="601"/>
      <c r="E30" s="95">
        <v>0</v>
      </c>
      <c r="F30" s="126">
        <v>0</v>
      </c>
      <c r="H30" s="125" t="s">
        <v>76</v>
      </c>
      <c r="I30" s="600" t="s">
        <v>253</v>
      </c>
      <c r="J30" s="601"/>
      <c r="K30" s="95">
        <v>0</v>
      </c>
      <c r="L30" s="126">
        <f>K30*$L$25</f>
        <v>0</v>
      </c>
      <c r="N30" s="125" t="s">
        <v>76</v>
      </c>
      <c r="O30" s="600" t="s">
        <v>253</v>
      </c>
      <c r="P30" s="601"/>
      <c r="Q30" s="95">
        <v>0</v>
      </c>
      <c r="R30" s="126">
        <f>Q30*$R$25</f>
        <v>0</v>
      </c>
    </row>
    <row r="31" spans="2:19" ht="15" customHeight="1" x14ac:dyDescent="0.25">
      <c r="B31" s="612" t="s">
        <v>254</v>
      </c>
      <c r="C31" s="613"/>
      <c r="D31" s="613"/>
      <c r="E31" s="614"/>
      <c r="F31" s="127">
        <f>SUM(F25:F30)</f>
        <v>0</v>
      </c>
      <c r="H31" s="612" t="s">
        <v>254</v>
      </c>
      <c r="I31" s="613"/>
      <c r="J31" s="613"/>
      <c r="K31" s="614"/>
      <c r="L31" s="127">
        <f>SUM(L25:L30)</f>
        <v>0</v>
      </c>
      <c r="N31" s="612" t="s">
        <v>254</v>
      </c>
      <c r="O31" s="613"/>
      <c r="P31" s="613"/>
      <c r="Q31" s="614"/>
      <c r="R31" s="127">
        <f>SUM(R25:R30)</f>
        <v>0</v>
      </c>
    </row>
    <row r="32" spans="2:19" ht="15" customHeight="1" x14ac:dyDescent="0.25">
      <c r="B32" s="128"/>
      <c r="C32" s="118"/>
      <c r="D32" s="118"/>
      <c r="E32" s="118"/>
      <c r="F32" s="129"/>
      <c r="H32" s="128"/>
      <c r="I32" s="118"/>
      <c r="J32" s="118"/>
      <c r="K32" s="118"/>
      <c r="L32" s="129"/>
      <c r="N32" s="128"/>
      <c r="O32" s="118"/>
      <c r="P32" s="118"/>
      <c r="Q32" s="118"/>
      <c r="R32" s="129"/>
    </row>
    <row r="33" spans="2:18" ht="17.25" customHeight="1" x14ac:dyDescent="0.25">
      <c r="B33" s="580" t="s">
        <v>41</v>
      </c>
      <c r="C33" s="581"/>
      <c r="D33" s="581"/>
      <c r="E33" s="581"/>
      <c r="F33" s="582"/>
      <c r="H33" s="580" t="s">
        <v>41</v>
      </c>
      <c r="I33" s="581"/>
      <c r="J33" s="581"/>
      <c r="K33" s="581"/>
      <c r="L33" s="582"/>
      <c r="N33" s="580" t="s">
        <v>41</v>
      </c>
      <c r="O33" s="581"/>
      <c r="P33" s="581"/>
      <c r="Q33" s="581"/>
      <c r="R33" s="582"/>
    </row>
    <row r="34" spans="2:18" ht="24.75" customHeight="1" x14ac:dyDescent="0.25">
      <c r="B34" s="615" t="s">
        <v>46</v>
      </c>
      <c r="C34" s="616"/>
      <c r="D34" s="617"/>
      <c r="E34" s="97" t="s">
        <v>47</v>
      </c>
      <c r="F34" s="124" t="s">
        <v>247</v>
      </c>
      <c r="H34" s="615" t="s">
        <v>46</v>
      </c>
      <c r="I34" s="616"/>
      <c r="J34" s="617"/>
      <c r="K34" s="97" t="s">
        <v>47</v>
      </c>
      <c r="L34" s="124" t="s">
        <v>247</v>
      </c>
      <c r="N34" s="615" t="s">
        <v>46</v>
      </c>
      <c r="O34" s="616"/>
      <c r="P34" s="617"/>
      <c r="Q34" s="97" t="s">
        <v>47</v>
      </c>
      <c r="R34" s="124" t="s">
        <v>247</v>
      </c>
    </row>
    <row r="35" spans="2:18" x14ac:dyDescent="0.25">
      <c r="B35" s="125" t="s">
        <v>48</v>
      </c>
      <c r="C35" s="600" t="s">
        <v>49</v>
      </c>
      <c r="D35" s="601"/>
      <c r="E35" s="108">
        <f>'Encargos_Rescisão_Prof Ausente'!$E$6</f>
        <v>0</v>
      </c>
      <c r="F35" s="130">
        <f>$F$31*E35</f>
        <v>0</v>
      </c>
      <c r="H35" s="125" t="s">
        <v>48</v>
      </c>
      <c r="I35" s="600" t="s">
        <v>49</v>
      </c>
      <c r="J35" s="601"/>
      <c r="K35" s="108">
        <f>'Encargos_Rescisão_Prof Ausente'!$E$6</f>
        <v>0</v>
      </c>
      <c r="L35" s="130">
        <f>$L$31*K35</f>
        <v>0</v>
      </c>
      <c r="N35" s="125" t="s">
        <v>48</v>
      </c>
      <c r="O35" s="600" t="s">
        <v>49</v>
      </c>
      <c r="P35" s="601"/>
      <c r="Q35" s="108">
        <f>'Encargos_Rescisão_Prof Ausente'!$E$6</f>
        <v>0</v>
      </c>
      <c r="R35" s="130">
        <f>$R$31*Q35</f>
        <v>0</v>
      </c>
    </row>
    <row r="36" spans="2:18" ht="15" customHeight="1" x14ac:dyDescent="0.25">
      <c r="B36" s="125" t="s">
        <v>52</v>
      </c>
      <c r="C36" s="600" t="s">
        <v>53</v>
      </c>
      <c r="D36" s="601"/>
      <c r="E36" s="108">
        <f>'Encargos_Rescisão_Prof Ausente'!$E$7</f>
        <v>0</v>
      </c>
      <c r="F36" s="130">
        <f>$F$31*E36</f>
        <v>0</v>
      </c>
      <c r="H36" s="125" t="s">
        <v>52</v>
      </c>
      <c r="I36" s="600" t="s">
        <v>53</v>
      </c>
      <c r="J36" s="601"/>
      <c r="K36" s="108">
        <f>'Encargos_Rescisão_Prof Ausente'!$E$7</f>
        <v>0</v>
      </c>
      <c r="L36" s="130">
        <f>$L$31*K36</f>
        <v>0</v>
      </c>
      <c r="N36" s="125" t="s">
        <v>52</v>
      </c>
      <c r="O36" s="600" t="s">
        <v>53</v>
      </c>
      <c r="P36" s="601"/>
      <c r="Q36" s="108">
        <f>'Encargos_Rescisão_Prof Ausente'!$E$7</f>
        <v>0</v>
      </c>
      <c r="R36" s="130">
        <f>$R$31*Q36</f>
        <v>0</v>
      </c>
    </row>
    <row r="37" spans="2:18" ht="26.25" customHeight="1" x14ac:dyDescent="0.25">
      <c r="B37" s="125" t="s">
        <v>56</v>
      </c>
      <c r="C37" s="618" t="s">
        <v>57</v>
      </c>
      <c r="D37" s="619"/>
      <c r="E37" s="108">
        <f>'Encargos_Rescisão_Prof Ausente'!$E$8</f>
        <v>0</v>
      </c>
      <c r="F37" s="130">
        <f>$F$31*E37</f>
        <v>0</v>
      </c>
      <c r="H37" s="125" t="s">
        <v>56</v>
      </c>
      <c r="I37" s="618" t="s">
        <v>57</v>
      </c>
      <c r="J37" s="619"/>
      <c r="K37" s="108">
        <f>'Encargos_Rescisão_Prof Ausente'!$E$8</f>
        <v>0</v>
      </c>
      <c r="L37" s="130">
        <f>$L$31*K37</f>
        <v>0</v>
      </c>
      <c r="N37" s="125" t="s">
        <v>56</v>
      </c>
      <c r="O37" s="618" t="s">
        <v>57</v>
      </c>
      <c r="P37" s="619"/>
      <c r="Q37" s="108">
        <f>'Encargos_Rescisão_Prof Ausente'!$E$8</f>
        <v>0</v>
      </c>
      <c r="R37" s="130">
        <f>$R$31*Q37</f>
        <v>0</v>
      </c>
    </row>
    <row r="38" spans="2:18" x14ac:dyDescent="0.25">
      <c r="B38" s="572" t="s">
        <v>60</v>
      </c>
      <c r="C38" s="573"/>
      <c r="D38" s="573"/>
      <c r="E38" s="573"/>
      <c r="F38" s="131">
        <f>SUM(F35:F37)</f>
        <v>0</v>
      </c>
      <c r="H38" s="572" t="s">
        <v>60</v>
      </c>
      <c r="I38" s="573"/>
      <c r="J38" s="573"/>
      <c r="K38" s="573"/>
      <c r="L38" s="131">
        <f>SUM(L35:L37)</f>
        <v>0</v>
      </c>
      <c r="N38" s="572" t="s">
        <v>60</v>
      </c>
      <c r="O38" s="573"/>
      <c r="P38" s="573"/>
      <c r="Q38" s="573"/>
      <c r="R38" s="131">
        <f>SUM(R35:R37)</f>
        <v>0</v>
      </c>
    </row>
    <row r="39" spans="2:18" x14ac:dyDescent="0.25">
      <c r="B39" s="592"/>
      <c r="C39" s="593"/>
      <c r="D39" s="593"/>
      <c r="E39" s="593"/>
      <c r="F39" s="594"/>
      <c r="H39" s="592"/>
      <c r="I39" s="593"/>
      <c r="J39" s="593"/>
      <c r="K39" s="593"/>
      <c r="L39" s="594"/>
      <c r="N39" s="592"/>
      <c r="O39" s="593"/>
      <c r="P39" s="593"/>
      <c r="Q39" s="593"/>
      <c r="R39" s="594"/>
    </row>
    <row r="40" spans="2:18" ht="15" customHeight="1" x14ac:dyDescent="0.25">
      <c r="B40" s="596" t="s">
        <v>61</v>
      </c>
      <c r="C40" s="589"/>
      <c r="D40" s="589"/>
      <c r="E40" s="97" t="s">
        <v>47</v>
      </c>
      <c r="F40" s="124" t="s">
        <v>247</v>
      </c>
      <c r="H40" s="596" t="s">
        <v>61</v>
      </c>
      <c r="I40" s="589"/>
      <c r="J40" s="589"/>
      <c r="K40" s="97" t="s">
        <v>47</v>
      </c>
      <c r="L40" s="124" t="s">
        <v>247</v>
      </c>
      <c r="N40" s="596" t="s">
        <v>61</v>
      </c>
      <c r="O40" s="589"/>
      <c r="P40" s="589"/>
      <c r="Q40" s="97" t="s">
        <v>47</v>
      </c>
      <c r="R40" s="124" t="s">
        <v>247</v>
      </c>
    </row>
    <row r="41" spans="2:18" ht="19.5" customHeight="1" x14ac:dyDescent="0.25">
      <c r="B41" s="125" t="s">
        <v>48</v>
      </c>
      <c r="C41" s="600" t="s">
        <v>62</v>
      </c>
      <c r="D41" s="601"/>
      <c r="E41" s="108">
        <f>'Encargos_Rescisão_Prof Ausente'!$E$12</f>
        <v>0</v>
      </c>
      <c r="F41" s="130">
        <f>E41*$F$31</f>
        <v>0</v>
      </c>
      <c r="H41" s="125" t="s">
        <v>48</v>
      </c>
      <c r="I41" s="600" t="s">
        <v>62</v>
      </c>
      <c r="J41" s="601"/>
      <c r="K41" s="108">
        <f>'Encargos_Rescisão_Prof Ausente'!$E$12</f>
        <v>0</v>
      </c>
      <c r="L41" s="130">
        <f>K41*$L$31</f>
        <v>0</v>
      </c>
      <c r="N41" s="125" t="s">
        <v>48</v>
      </c>
      <c r="O41" s="600" t="s">
        <v>62</v>
      </c>
      <c r="P41" s="601"/>
      <c r="Q41" s="108">
        <f>'Encargos_Rescisão_Prof Ausente'!$E$12</f>
        <v>0</v>
      </c>
      <c r="R41" s="130">
        <f>Q41*$R$31</f>
        <v>0</v>
      </c>
    </row>
    <row r="42" spans="2:18" ht="15" customHeight="1" x14ac:dyDescent="0.25">
      <c r="B42" s="125" t="s">
        <v>52</v>
      </c>
      <c r="C42" s="600" t="s">
        <v>65</v>
      </c>
      <c r="D42" s="601"/>
      <c r="E42" s="108">
        <f>'Encargos_Rescisão_Prof Ausente'!$E$13</f>
        <v>0</v>
      </c>
      <c r="F42" s="130">
        <f t="shared" ref="F42:F48" si="0">E42*$F$31</f>
        <v>0</v>
      </c>
      <c r="H42" s="125" t="s">
        <v>52</v>
      </c>
      <c r="I42" s="600" t="s">
        <v>65</v>
      </c>
      <c r="J42" s="601"/>
      <c r="K42" s="108">
        <f>'Encargos_Rescisão_Prof Ausente'!$E$13</f>
        <v>0</v>
      </c>
      <c r="L42" s="130">
        <f t="shared" ref="L42:L48" si="1">K42*$L$31</f>
        <v>0</v>
      </c>
      <c r="N42" s="125" t="s">
        <v>52</v>
      </c>
      <c r="O42" s="600" t="s">
        <v>65</v>
      </c>
      <c r="P42" s="601"/>
      <c r="Q42" s="108">
        <f>'Encargos_Rescisão_Prof Ausente'!$E$13</f>
        <v>0</v>
      </c>
      <c r="R42" s="130">
        <f t="shared" ref="R42:R48" si="2">Q42*$R$31</f>
        <v>0</v>
      </c>
    </row>
    <row r="43" spans="2:18" ht="15" customHeight="1" x14ac:dyDescent="0.25">
      <c r="B43" s="125" t="s">
        <v>56</v>
      </c>
      <c r="C43" s="600" t="s">
        <v>67</v>
      </c>
      <c r="D43" s="601"/>
      <c r="E43" s="108">
        <f>'Encargos_Rescisão_Prof Ausente'!$E$14</f>
        <v>0</v>
      </c>
      <c r="F43" s="130">
        <f t="shared" si="0"/>
        <v>0</v>
      </c>
      <c r="H43" s="125" t="s">
        <v>56</v>
      </c>
      <c r="I43" s="600" t="s">
        <v>67</v>
      </c>
      <c r="J43" s="601"/>
      <c r="K43" s="108">
        <f>'Encargos_Rescisão_Prof Ausente'!$E$14</f>
        <v>0</v>
      </c>
      <c r="L43" s="130">
        <f t="shared" si="1"/>
        <v>0</v>
      </c>
      <c r="N43" s="125" t="s">
        <v>56</v>
      </c>
      <c r="O43" s="600" t="s">
        <v>67</v>
      </c>
      <c r="P43" s="601"/>
      <c r="Q43" s="108">
        <f>'Encargos_Rescisão_Prof Ausente'!$E$14</f>
        <v>0</v>
      </c>
      <c r="R43" s="130">
        <f t="shared" si="2"/>
        <v>0</v>
      </c>
    </row>
    <row r="44" spans="2:18" ht="15" customHeight="1" x14ac:dyDescent="0.25">
      <c r="B44" s="125" t="s">
        <v>70</v>
      </c>
      <c r="C44" s="600" t="s">
        <v>71</v>
      </c>
      <c r="D44" s="601"/>
      <c r="E44" s="108">
        <f>'Encargos_Rescisão_Prof Ausente'!$E$15</f>
        <v>0</v>
      </c>
      <c r="F44" s="130">
        <f t="shared" si="0"/>
        <v>0</v>
      </c>
      <c r="H44" s="125" t="s">
        <v>70</v>
      </c>
      <c r="I44" s="600" t="s">
        <v>71</v>
      </c>
      <c r="J44" s="601"/>
      <c r="K44" s="108">
        <f>'Encargos_Rescisão_Prof Ausente'!$E$15</f>
        <v>0</v>
      </c>
      <c r="L44" s="130">
        <f t="shared" si="1"/>
        <v>0</v>
      </c>
      <c r="N44" s="125" t="s">
        <v>70</v>
      </c>
      <c r="O44" s="600" t="s">
        <v>71</v>
      </c>
      <c r="P44" s="601"/>
      <c r="Q44" s="108">
        <f>'Encargos_Rescisão_Prof Ausente'!$E$15</f>
        <v>0</v>
      </c>
      <c r="R44" s="130">
        <f t="shared" si="2"/>
        <v>0</v>
      </c>
    </row>
    <row r="45" spans="2:18" ht="15" customHeight="1" x14ac:dyDescent="0.25">
      <c r="B45" s="125" t="s">
        <v>73</v>
      </c>
      <c r="C45" s="600" t="s">
        <v>74</v>
      </c>
      <c r="D45" s="601"/>
      <c r="E45" s="108">
        <f>'Encargos_Rescisão_Prof Ausente'!$E$16</f>
        <v>0</v>
      </c>
      <c r="F45" s="130">
        <f t="shared" si="0"/>
        <v>0</v>
      </c>
      <c r="H45" s="125" t="s">
        <v>73</v>
      </c>
      <c r="I45" s="600" t="s">
        <v>74</v>
      </c>
      <c r="J45" s="601"/>
      <c r="K45" s="108">
        <f>'Encargos_Rescisão_Prof Ausente'!$E$16</f>
        <v>0</v>
      </c>
      <c r="L45" s="130">
        <f t="shared" si="1"/>
        <v>0</v>
      </c>
      <c r="N45" s="125" t="s">
        <v>73</v>
      </c>
      <c r="O45" s="600" t="s">
        <v>74</v>
      </c>
      <c r="P45" s="601"/>
      <c r="Q45" s="108">
        <f>'Encargos_Rescisão_Prof Ausente'!$E$16</f>
        <v>0</v>
      </c>
      <c r="R45" s="130">
        <f t="shared" si="2"/>
        <v>0</v>
      </c>
    </row>
    <row r="46" spans="2:18" ht="15" customHeight="1" x14ac:dyDescent="0.25">
      <c r="B46" s="125" t="s">
        <v>76</v>
      </c>
      <c r="C46" s="600" t="s">
        <v>77</v>
      </c>
      <c r="D46" s="601"/>
      <c r="E46" s="108">
        <f>'Encargos_Rescisão_Prof Ausente'!$E$17</f>
        <v>0</v>
      </c>
      <c r="F46" s="130">
        <f t="shared" si="0"/>
        <v>0</v>
      </c>
      <c r="H46" s="125" t="s">
        <v>76</v>
      </c>
      <c r="I46" s="600" t="s">
        <v>77</v>
      </c>
      <c r="J46" s="601"/>
      <c r="K46" s="108">
        <f>'Encargos_Rescisão_Prof Ausente'!$E$17</f>
        <v>0</v>
      </c>
      <c r="L46" s="130">
        <f t="shared" si="1"/>
        <v>0</v>
      </c>
      <c r="N46" s="125" t="s">
        <v>76</v>
      </c>
      <c r="O46" s="600" t="s">
        <v>77</v>
      </c>
      <c r="P46" s="601"/>
      <c r="Q46" s="108">
        <f>'Encargos_Rescisão_Prof Ausente'!$E$17</f>
        <v>0</v>
      </c>
      <c r="R46" s="130">
        <f t="shared" si="2"/>
        <v>0</v>
      </c>
    </row>
    <row r="47" spans="2:18" ht="15" customHeight="1" x14ac:dyDescent="0.25">
      <c r="B47" s="125" t="s">
        <v>79</v>
      </c>
      <c r="C47" s="600" t="s">
        <v>80</v>
      </c>
      <c r="D47" s="601"/>
      <c r="E47" s="108">
        <f>'Encargos_Rescisão_Prof Ausente'!$E$18</f>
        <v>0</v>
      </c>
      <c r="F47" s="130">
        <f t="shared" si="0"/>
        <v>0</v>
      </c>
      <c r="H47" s="125" t="s">
        <v>79</v>
      </c>
      <c r="I47" s="600" t="s">
        <v>80</v>
      </c>
      <c r="J47" s="601"/>
      <c r="K47" s="108">
        <f>'Encargos_Rescisão_Prof Ausente'!$E$18</f>
        <v>0</v>
      </c>
      <c r="L47" s="130">
        <f t="shared" si="1"/>
        <v>0</v>
      </c>
      <c r="N47" s="125" t="s">
        <v>79</v>
      </c>
      <c r="O47" s="600" t="s">
        <v>80</v>
      </c>
      <c r="P47" s="601"/>
      <c r="Q47" s="108">
        <f>'Encargos_Rescisão_Prof Ausente'!$E$18</f>
        <v>0</v>
      </c>
      <c r="R47" s="130">
        <f t="shared" si="2"/>
        <v>0</v>
      </c>
    </row>
    <row r="48" spans="2:18" ht="15" customHeight="1" x14ac:dyDescent="0.25">
      <c r="B48" s="132" t="s">
        <v>82</v>
      </c>
      <c r="C48" s="600" t="s">
        <v>83</v>
      </c>
      <c r="D48" s="601"/>
      <c r="E48" s="109">
        <f>'Encargos_Rescisão_Prof Ausente'!$E$19</f>
        <v>0</v>
      </c>
      <c r="F48" s="133">
        <f t="shared" si="0"/>
        <v>0</v>
      </c>
      <c r="H48" s="132" t="s">
        <v>82</v>
      </c>
      <c r="I48" s="600" t="s">
        <v>83</v>
      </c>
      <c r="J48" s="601"/>
      <c r="K48" s="109">
        <f>'Encargos_Rescisão_Prof Ausente'!$E$19</f>
        <v>0</v>
      </c>
      <c r="L48" s="133">
        <f t="shared" si="1"/>
        <v>0</v>
      </c>
      <c r="N48" s="132" t="s">
        <v>82</v>
      </c>
      <c r="O48" s="600" t="s">
        <v>83</v>
      </c>
      <c r="P48" s="601"/>
      <c r="Q48" s="109">
        <f>'Encargos_Rescisão_Prof Ausente'!$E$19</f>
        <v>0</v>
      </c>
      <c r="R48" s="133">
        <f t="shared" si="2"/>
        <v>0</v>
      </c>
    </row>
    <row r="49" spans="2:18" ht="15" customHeight="1" x14ac:dyDescent="0.25">
      <c r="B49" s="607" t="s">
        <v>85</v>
      </c>
      <c r="C49" s="608"/>
      <c r="D49" s="608"/>
      <c r="E49" s="110">
        <f>SUM(E41:E48)</f>
        <v>0</v>
      </c>
      <c r="F49" s="134">
        <f>SUM(F41:F48)</f>
        <v>0</v>
      </c>
      <c r="H49" s="607" t="s">
        <v>85</v>
      </c>
      <c r="I49" s="608"/>
      <c r="J49" s="608"/>
      <c r="K49" s="110">
        <f>SUM(K41:K48)</f>
        <v>0</v>
      </c>
      <c r="L49" s="134">
        <f>SUM(L41:L48)</f>
        <v>0</v>
      </c>
      <c r="N49" s="607" t="s">
        <v>85</v>
      </c>
      <c r="O49" s="608"/>
      <c r="P49" s="608"/>
      <c r="Q49" s="110">
        <f>SUM(Q41:Q48)</f>
        <v>0</v>
      </c>
      <c r="R49" s="134">
        <f>SUM(R41:R48)</f>
        <v>0</v>
      </c>
    </row>
    <row r="50" spans="2:18" ht="15" customHeight="1" x14ac:dyDescent="0.25">
      <c r="B50" s="609"/>
      <c r="C50" s="610"/>
      <c r="D50" s="610"/>
      <c r="E50" s="610"/>
      <c r="F50" s="611"/>
      <c r="H50" s="609"/>
      <c r="I50" s="610"/>
      <c r="J50" s="610"/>
      <c r="K50" s="610"/>
      <c r="L50" s="611"/>
      <c r="N50" s="609"/>
      <c r="O50" s="610"/>
      <c r="P50" s="610"/>
      <c r="Q50" s="610"/>
      <c r="R50" s="611"/>
    </row>
    <row r="51" spans="2:18" ht="15" customHeight="1" x14ac:dyDescent="0.25">
      <c r="B51" s="596" t="s">
        <v>255</v>
      </c>
      <c r="C51" s="589"/>
      <c r="D51" s="589"/>
      <c r="E51" s="97" t="s">
        <v>256</v>
      </c>
      <c r="F51" s="124" t="s">
        <v>247</v>
      </c>
      <c r="H51" s="596" t="s">
        <v>255</v>
      </c>
      <c r="I51" s="589"/>
      <c r="J51" s="589"/>
      <c r="K51" s="97" t="s">
        <v>256</v>
      </c>
      <c r="L51" s="124" t="s">
        <v>247</v>
      </c>
      <c r="N51" s="596" t="s">
        <v>255</v>
      </c>
      <c r="O51" s="589"/>
      <c r="P51" s="589"/>
      <c r="Q51" s="97" t="s">
        <v>256</v>
      </c>
      <c r="R51" s="124" t="s">
        <v>247</v>
      </c>
    </row>
    <row r="52" spans="2:18" ht="15" customHeight="1" x14ac:dyDescent="0.25">
      <c r="B52" s="125" t="s">
        <v>48</v>
      </c>
      <c r="C52" s="600" t="s">
        <v>257</v>
      </c>
      <c r="D52" s="601"/>
      <c r="E52" s="113">
        <f>+'Legenda - Abas Numéricas'!$O$3</f>
        <v>0</v>
      </c>
      <c r="F52" s="126">
        <f>IF((E52*4*22)-(F25*6%)&lt;0,0,(E52*4*22)-(F25*6%))</f>
        <v>0</v>
      </c>
      <c r="H52" s="125" t="s">
        <v>48</v>
      </c>
      <c r="I52" s="600" t="s">
        <v>257</v>
      </c>
      <c r="J52" s="601"/>
      <c r="K52" s="113">
        <f>'Legenda - Abas Numéricas'!O3</f>
        <v>0</v>
      </c>
      <c r="L52" s="126">
        <f>IF((K52*4*15)-(L25*6%)&lt;0,0,(K52*4*15)-(L25*6%))</f>
        <v>0</v>
      </c>
      <c r="N52" s="125" t="s">
        <v>48</v>
      </c>
      <c r="O52" s="600" t="s">
        <v>257</v>
      </c>
      <c r="P52" s="601"/>
      <c r="Q52" s="113">
        <f>K52</f>
        <v>0</v>
      </c>
      <c r="R52" s="126">
        <f>IF((Q52*4*15)-(R25*6%)&lt;0,0,(Q52*4*15)-(R25*6%))</f>
        <v>0</v>
      </c>
    </row>
    <row r="53" spans="2:18" ht="15" customHeight="1" x14ac:dyDescent="0.25">
      <c r="B53" s="125" t="s">
        <v>52</v>
      </c>
      <c r="C53" s="600" t="s">
        <v>159</v>
      </c>
      <c r="D53" s="601"/>
      <c r="E53" s="113">
        <f>+'Legenda - Abas Numéricas'!$O$4</f>
        <v>0</v>
      </c>
      <c r="F53" s="126">
        <f>(E53*22)*(1-20%)</f>
        <v>0</v>
      </c>
      <c r="H53" s="125" t="s">
        <v>52</v>
      </c>
      <c r="I53" s="600" t="s">
        <v>159</v>
      </c>
      <c r="J53" s="601"/>
      <c r="K53" s="113">
        <f>E53</f>
        <v>0</v>
      </c>
      <c r="L53" s="126">
        <f>(K53*15)*(1-20%)</f>
        <v>0</v>
      </c>
      <c r="N53" s="125" t="s">
        <v>52</v>
      </c>
      <c r="O53" s="600" t="s">
        <v>159</v>
      </c>
      <c r="P53" s="601"/>
      <c r="Q53" s="113">
        <f>K53</f>
        <v>0</v>
      </c>
      <c r="R53" s="126">
        <f>(Q53*15)*(1-20%)</f>
        <v>0</v>
      </c>
    </row>
    <row r="54" spans="2:18" ht="15" customHeight="1" x14ac:dyDescent="0.25">
      <c r="B54" s="125" t="s">
        <v>56</v>
      </c>
      <c r="C54" s="600" t="s">
        <v>258</v>
      </c>
      <c r="D54" s="601"/>
      <c r="E54" s="113">
        <f>+'Legenda - Abas Numéricas'!$O$5</f>
        <v>0</v>
      </c>
      <c r="F54" s="126">
        <f>E54</f>
        <v>0</v>
      </c>
      <c r="H54" s="125" t="s">
        <v>56</v>
      </c>
      <c r="I54" s="600" t="s">
        <v>258</v>
      </c>
      <c r="J54" s="601"/>
      <c r="K54" s="113">
        <f>E54</f>
        <v>0</v>
      </c>
      <c r="L54" s="126">
        <f>K54</f>
        <v>0</v>
      </c>
      <c r="N54" s="125" t="s">
        <v>56</v>
      </c>
      <c r="O54" s="600" t="s">
        <v>258</v>
      </c>
      <c r="P54" s="601"/>
      <c r="Q54" s="113">
        <f>K54</f>
        <v>0</v>
      </c>
      <c r="R54" s="126">
        <f>Q54</f>
        <v>0</v>
      </c>
    </row>
    <row r="55" spans="2:18" ht="15" customHeight="1" x14ac:dyDescent="0.25">
      <c r="B55" s="125" t="s">
        <v>70</v>
      </c>
      <c r="C55" s="600" t="s">
        <v>259</v>
      </c>
      <c r="D55" s="601"/>
      <c r="E55" s="113">
        <f>+'Legenda - Abas Numéricas'!$O$6</f>
        <v>0</v>
      </c>
      <c r="F55" s="126">
        <f>E55*22</f>
        <v>0</v>
      </c>
      <c r="H55" s="125" t="s">
        <v>70</v>
      </c>
      <c r="I55" s="600" t="s">
        <v>259</v>
      </c>
      <c r="J55" s="601"/>
      <c r="K55" s="113">
        <f>E55</f>
        <v>0</v>
      </c>
      <c r="L55" s="126">
        <f>K55*15</f>
        <v>0</v>
      </c>
      <c r="N55" s="125" t="s">
        <v>70</v>
      </c>
      <c r="O55" s="600" t="s">
        <v>259</v>
      </c>
      <c r="P55" s="601"/>
      <c r="Q55" s="113">
        <f>K55</f>
        <v>0</v>
      </c>
      <c r="R55" s="126">
        <f>Q55*15</f>
        <v>0</v>
      </c>
    </row>
    <row r="56" spans="2:18" ht="15" customHeight="1" x14ac:dyDescent="0.25">
      <c r="B56" s="125" t="s">
        <v>73</v>
      </c>
      <c r="C56" s="600" t="s">
        <v>328</v>
      </c>
      <c r="D56" s="601"/>
      <c r="E56" s="113">
        <f>+'Legenda - Abas Numéricas'!$O$7</f>
        <v>0</v>
      </c>
      <c r="F56" s="126">
        <v>0</v>
      </c>
      <c r="H56" s="125" t="s">
        <v>73</v>
      </c>
      <c r="I56" s="600" t="s">
        <v>328</v>
      </c>
      <c r="J56" s="601"/>
      <c r="K56" s="113">
        <f>E56</f>
        <v>0</v>
      </c>
      <c r="L56" s="126">
        <f>+K56</f>
        <v>0</v>
      </c>
      <c r="N56" s="125" t="s">
        <v>73</v>
      </c>
      <c r="O56" s="600" t="s">
        <v>328</v>
      </c>
      <c r="P56" s="601"/>
      <c r="Q56" s="113">
        <f>K56</f>
        <v>0</v>
      </c>
      <c r="R56" s="126">
        <f>+Q56</f>
        <v>0</v>
      </c>
    </row>
    <row r="57" spans="2:18" ht="15" customHeight="1" x14ac:dyDescent="0.25">
      <c r="B57" s="125"/>
      <c r="C57" s="600"/>
      <c r="D57" s="601"/>
      <c r="E57" s="113"/>
      <c r="F57" s="126"/>
      <c r="H57" s="125"/>
      <c r="I57" s="600"/>
      <c r="J57" s="601"/>
      <c r="K57" s="113"/>
      <c r="L57" s="126">
        <v>0</v>
      </c>
      <c r="N57" s="125"/>
      <c r="O57" s="600"/>
      <c r="P57" s="601"/>
      <c r="Q57" s="113"/>
      <c r="R57" s="126">
        <v>0</v>
      </c>
    </row>
    <row r="58" spans="2:18" ht="15" customHeight="1" x14ac:dyDescent="0.25">
      <c r="B58" s="572" t="s">
        <v>261</v>
      </c>
      <c r="C58" s="573"/>
      <c r="D58" s="573"/>
      <c r="E58" s="573"/>
      <c r="F58" s="131">
        <f>SUM(F52:F56)</f>
        <v>0</v>
      </c>
      <c r="H58" s="572" t="s">
        <v>261</v>
      </c>
      <c r="I58" s="573"/>
      <c r="J58" s="573"/>
      <c r="K58" s="573"/>
      <c r="L58" s="131">
        <f>SUM(L52:L56)</f>
        <v>0</v>
      </c>
      <c r="N58" s="572" t="s">
        <v>261</v>
      </c>
      <c r="O58" s="573"/>
      <c r="P58" s="573"/>
      <c r="Q58" s="573"/>
      <c r="R58" s="131">
        <f>SUM(R52:R56)</f>
        <v>0</v>
      </c>
    </row>
    <row r="59" spans="2:18" ht="15" customHeight="1" x14ac:dyDescent="0.25">
      <c r="B59" s="135"/>
      <c r="C59" s="114"/>
      <c r="D59" s="114"/>
      <c r="E59" s="111"/>
      <c r="F59" s="136"/>
      <c r="H59" s="135"/>
      <c r="I59" s="114"/>
      <c r="J59" s="114"/>
      <c r="K59" s="111"/>
      <c r="L59" s="136"/>
      <c r="N59" s="135"/>
      <c r="O59" s="114"/>
      <c r="P59" s="114"/>
      <c r="Q59" s="111"/>
      <c r="R59" s="136"/>
    </row>
    <row r="60" spans="2:18" ht="15" customHeight="1" x14ac:dyDescent="0.25">
      <c r="B60" s="580" t="s">
        <v>262</v>
      </c>
      <c r="C60" s="581"/>
      <c r="D60" s="581"/>
      <c r="E60" s="581"/>
      <c r="F60" s="582"/>
      <c r="H60" s="580" t="s">
        <v>262</v>
      </c>
      <c r="I60" s="581"/>
      <c r="J60" s="581"/>
      <c r="K60" s="581"/>
      <c r="L60" s="582"/>
      <c r="N60" s="580" t="s">
        <v>262</v>
      </c>
      <c r="O60" s="581"/>
      <c r="P60" s="581"/>
      <c r="Q60" s="581"/>
      <c r="R60" s="582"/>
    </row>
    <row r="61" spans="2:18" ht="15" customHeight="1" x14ac:dyDescent="0.25">
      <c r="B61" s="596" t="s">
        <v>263</v>
      </c>
      <c r="C61" s="589"/>
      <c r="D61" s="589"/>
      <c r="E61" s="589"/>
      <c r="F61" s="124" t="s">
        <v>247</v>
      </c>
      <c r="H61" s="596" t="s">
        <v>263</v>
      </c>
      <c r="I61" s="589"/>
      <c r="J61" s="589"/>
      <c r="K61" s="589"/>
      <c r="L61" s="124" t="s">
        <v>247</v>
      </c>
      <c r="N61" s="596" t="s">
        <v>263</v>
      </c>
      <c r="O61" s="589"/>
      <c r="P61" s="589"/>
      <c r="Q61" s="589"/>
      <c r="R61" s="124" t="s">
        <v>247</v>
      </c>
    </row>
    <row r="62" spans="2:18" ht="15" customHeight="1" x14ac:dyDescent="0.25">
      <c r="B62" s="125" t="s">
        <v>264</v>
      </c>
      <c r="C62" s="600" t="s">
        <v>265</v>
      </c>
      <c r="D62" s="606"/>
      <c r="E62" s="601"/>
      <c r="F62" s="130">
        <f>F38</f>
        <v>0</v>
      </c>
      <c r="H62" s="125" t="s">
        <v>264</v>
      </c>
      <c r="I62" s="600" t="s">
        <v>265</v>
      </c>
      <c r="J62" s="606"/>
      <c r="K62" s="601"/>
      <c r="L62" s="130">
        <f>L38</f>
        <v>0</v>
      </c>
      <c r="N62" s="125" t="s">
        <v>264</v>
      </c>
      <c r="O62" s="600" t="s">
        <v>265</v>
      </c>
      <c r="P62" s="606"/>
      <c r="Q62" s="601"/>
      <c r="R62" s="130">
        <f>R38</f>
        <v>0</v>
      </c>
    </row>
    <row r="63" spans="2:18" ht="15" customHeight="1" x14ac:dyDescent="0.25">
      <c r="B63" s="125" t="s">
        <v>266</v>
      </c>
      <c r="C63" s="600" t="s">
        <v>267</v>
      </c>
      <c r="D63" s="606"/>
      <c r="E63" s="601"/>
      <c r="F63" s="130">
        <f>F49</f>
        <v>0</v>
      </c>
      <c r="H63" s="125" t="s">
        <v>266</v>
      </c>
      <c r="I63" s="600" t="s">
        <v>267</v>
      </c>
      <c r="J63" s="606"/>
      <c r="K63" s="601"/>
      <c r="L63" s="130">
        <f>L49</f>
        <v>0</v>
      </c>
      <c r="N63" s="125" t="s">
        <v>266</v>
      </c>
      <c r="O63" s="600" t="s">
        <v>267</v>
      </c>
      <c r="P63" s="606"/>
      <c r="Q63" s="601"/>
      <c r="R63" s="130">
        <f>R49</f>
        <v>0</v>
      </c>
    </row>
    <row r="64" spans="2:18" ht="15" customHeight="1" x14ac:dyDescent="0.25">
      <c r="B64" s="125" t="s">
        <v>268</v>
      </c>
      <c r="C64" s="600" t="s">
        <v>269</v>
      </c>
      <c r="D64" s="606"/>
      <c r="E64" s="601"/>
      <c r="F64" s="130">
        <f>F58</f>
        <v>0</v>
      </c>
      <c r="H64" s="125" t="s">
        <v>268</v>
      </c>
      <c r="I64" s="600" t="s">
        <v>269</v>
      </c>
      <c r="J64" s="606"/>
      <c r="K64" s="601"/>
      <c r="L64" s="130">
        <f>L58</f>
        <v>0</v>
      </c>
      <c r="N64" s="125" t="s">
        <v>268</v>
      </c>
      <c r="O64" s="600" t="s">
        <v>269</v>
      </c>
      <c r="P64" s="606"/>
      <c r="Q64" s="601"/>
      <c r="R64" s="130">
        <f>R58</f>
        <v>0</v>
      </c>
    </row>
    <row r="65" spans="2:18" ht="15" customHeight="1" x14ac:dyDescent="0.25">
      <c r="B65" s="572" t="s">
        <v>270</v>
      </c>
      <c r="C65" s="573"/>
      <c r="D65" s="573"/>
      <c r="E65" s="573"/>
      <c r="F65" s="131">
        <f>SUM(F62:F64)</f>
        <v>0</v>
      </c>
      <c r="H65" s="572" t="s">
        <v>270</v>
      </c>
      <c r="I65" s="573"/>
      <c r="J65" s="573"/>
      <c r="K65" s="573"/>
      <c r="L65" s="131">
        <f>SUM(L62:L64)</f>
        <v>0</v>
      </c>
      <c r="N65" s="572" t="s">
        <v>270</v>
      </c>
      <c r="O65" s="573"/>
      <c r="P65" s="573"/>
      <c r="Q65" s="573"/>
      <c r="R65" s="131">
        <f>SUM(R62:R64)</f>
        <v>0</v>
      </c>
    </row>
    <row r="66" spans="2:18" ht="15" customHeight="1" x14ac:dyDescent="0.25">
      <c r="B66" s="586"/>
      <c r="C66" s="587"/>
      <c r="D66" s="587"/>
      <c r="E66" s="587"/>
      <c r="F66" s="588"/>
      <c r="H66" s="586"/>
      <c r="I66" s="587"/>
      <c r="J66" s="587"/>
      <c r="K66" s="587"/>
      <c r="L66" s="588"/>
      <c r="N66" s="586"/>
      <c r="O66" s="587"/>
      <c r="P66" s="587"/>
      <c r="Q66" s="587"/>
      <c r="R66" s="588"/>
    </row>
    <row r="67" spans="2:18" ht="15" customHeight="1" x14ac:dyDescent="0.25">
      <c r="B67" s="580" t="s">
        <v>86</v>
      </c>
      <c r="C67" s="581"/>
      <c r="D67" s="581"/>
      <c r="E67" s="581"/>
      <c r="F67" s="582"/>
      <c r="H67" s="580" t="s">
        <v>86</v>
      </c>
      <c r="I67" s="581"/>
      <c r="J67" s="581"/>
      <c r="K67" s="581"/>
      <c r="L67" s="582"/>
      <c r="N67" s="580" t="s">
        <v>86</v>
      </c>
      <c r="O67" s="581"/>
      <c r="P67" s="581"/>
      <c r="Q67" s="581"/>
      <c r="R67" s="582"/>
    </row>
    <row r="68" spans="2:18" ht="15" customHeight="1" x14ac:dyDescent="0.25">
      <c r="B68" s="137">
        <v>3</v>
      </c>
      <c r="C68" s="602" t="s">
        <v>87</v>
      </c>
      <c r="D68" s="602"/>
      <c r="E68" s="112" t="s">
        <v>47</v>
      </c>
      <c r="F68" s="138" t="s">
        <v>247</v>
      </c>
      <c r="H68" s="137">
        <v>3</v>
      </c>
      <c r="I68" s="602" t="s">
        <v>87</v>
      </c>
      <c r="J68" s="602"/>
      <c r="K68" s="112" t="s">
        <v>47</v>
      </c>
      <c r="L68" s="138" t="s">
        <v>247</v>
      </c>
      <c r="N68" s="137">
        <v>3</v>
      </c>
      <c r="O68" s="602" t="s">
        <v>87</v>
      </c>
      <c r="P68" s="602"/>
      <c r="Q68" s="112" t="s">
        <v>47</v>
      </c>
      <c r="R68" s="138" t="s">
        <v>247</v>
      </c>
    </row>
    <row r="69" spans="2:18" ht="15" customHeight="1" x14ac:dyDescent="0.25">
      <c r="B69" s="125" t="s">
        <v>48</v>
      </c>
      <c r="C69" s="600" t="s">
        <v>88</v>
      </c>
      <c r="D69" s="601"/>
      <c r="E69" s="108">
        <f>'Encargos_Rescisão_Prof Ausente'!$E$24</f>
        <v>0</v>
      </c>
      <c r="F69" s="130">
        <f t="shared" ref="F69:F74" si="3">$F$31*E69</f>
        <v>0</v>
      </c>
      <c r="H69" s="125" t="s">
        <v>48</v>
      </c>
      <c r="I69" s="600" t="s">
        <v>88</v>
      </c>
      <c r="J69" s="601"/>
      <c r="K69" s="108">
        <f>'Encargos_Rescisão_Prof Ausente'!$E$24</f>
        <v>0</v>
      </c>
      <c r="L69" s="130">
        <f t="shared" ref="L69:L74" si="4">$L$31*K69</f>
        <v>0</v>
      </c>
      <c r="N69" s="125" t="s">
        <v>48</v>
      </c>
      <c r="O69" s="600" t="s">
        <v>88</v>
      </c>
      <c r="P69" s="601"/>
      <c r="Q69" s="108">
        <f>'Encargos_Rescisão_Prof Ausente'!$E$24</f>
        <v>0</v>
      </c>
      <c r="R69" s="130">
        <f t="shared" ref="R69:R74" si="5">$R$31*Q69</f>
        <v>0</v>
      </c>
    </row>
    <row r="70" spans="2:18" ht="15" customHeight="1" x14ac:dyDescent="0.25">
      <c r="B70" s="125" t="s">
        <v>52</v>
      </c>
      <c r="C70" s="600" t="s">
        <v>91</v>
      </c>
      <c r="D70" s="601"/>
      <c r="E70" s="108">
        <f>'Encargos_Rescisão_Prof Ausente'!$E$25</f>
        <v>0</v>
      </c>
      <c r="F70" s="130">
        <f t="shared" si="3"/>
        <v>0</v>
      </c>
      <c r="H70" s="125" t="s">
        <v>52</v>
      </c>
      <c r="I70" s="600" t="s">
        <v>91</v>
      </c>
      <c r="J70" s="601"/>
      <c r="K70" s="108">
        <f>'Encargos_Rescisão_Prof Ausente'!$E$25</f>
        <v>0</v>
      </c>
      <c r="L70" s="130">
        <f t="shared" si="4"/>
        <v>0</v>
      </c>
      <c r="N70" s="125" t="s">
        <v>52</v>
      </c>
      <c r="O70" s="600" t="s">
        <v>91</v>
      </c>
      <c r="P70" s="601"/>
      <c r="Q70" s="108">
        <f>'Encargos_Rescisão_Prof Ausente'!$E$25</f>
        <v>0</v>
      </c>
      <c r="R70" s="130">
        <f t="shared" si="5"/>
        <v>0</v>
      </c>
    </row>
    <row r="71" spans="2:18" ht="15" customHeight="1" x14ac:dyDescent="0.25">
      <c r="B71" s="125" t="s">
        <v>56</v>
      </c>
      <c r="C71" s="600" t="s">
        <v>271</v>
      </c>
      <c r="D71" s="601"/>
      <c r="E71" s="108">
        <f>'Encargos_Rescisão_Prof Ausente'!$E$26</f>
        <v>0</v>
      </c>
      <c r="F71" s="130">
        <f t="shared" si="3"/>
        <v>0</v>
      </c>
      <c r="H71" s="125" t="s">
        <v>56</v>
      </c>
      <c r="I71" s="600" t="s">
        <v>271</v>
      </c>
      <c r="J71" s="601"/>
      <c r="K71" s="108">
        <f>'Encargos_Rescisão_Prof Ausente'!$E$26</f>
        <v>0</v>
      </c>
      <c r="L71" s="130">
        <f t="shared" si="4"/>
        <v>0</v>
      </c>
      <c r="N71" s="125" t="s">
        <v>56</v>
      </c>
      <c r="O71" s="600" t="s">
        <v>271</v>
      </c>
      <c r="P71" s="601"/>
      <c r="Q71" s="108">
        <f>'Encargos_Rescisão_Prof Ausente'!$E$26</f>
        <v>0</v>
      </c>
      <c r="R71" s="130">
        <f t="shared" si="5"/>
        <v>0</v>
      </c>
    </row>
    <row r="72" spans="2:18" ht="15" customHeight="1" x14ac:dyDescent="0.25">
      <c r="B72" s="125" t="s">
        <v>70</v>
      </c>
      <c r="C72" s="600" t="s">
        <v>97</v>
      </c>
      <c r="D72" s="601"/>
      <c r="E72" s="108">
        <f>'Encargos_Rescisão_Prof Ausente'!$E$27</f>
        <v>0</v>
      </c>
      <c r="F72" s="130">
        <f t="shared" si="3"/>
        <v>0</v>
      </c>
      <c r="H72" s="125" t="s">
        <v>70</v>
      </c>
      <c r="I72" s="600" t="s">
        <v>97</v>
      </c>
      <c r="J72" s="601"/>
      <c r="K72" s="108">
        <f>'Encargos_Rescisão_Prof Ausente'!$E$27</f>
        <v>0</v>
      </c>
      <c r="L72" s="130">
        <f t="shared" si="4"/>
        <v>0</v>
      </c>
      <c r="N72" s="125" t="s">
        <v>70</v>
      </c>
      <c r="O72" s="600" t="s">
        <v>97</v>
      </c>
      <c r="P72" s="601"/>
      <c r="Q72" s="108">
        <f>'Encargos_Rescisão_Prof Ausente'!$E$27</f>
        <v>0</v>
      </c>
      <c r="R72" s="130">
        <f t="shared" si="5"/>
        <v>0</v>
      </c>
    </row>
    <row r="73" spans="2:18" ht="15" customHeight="1" x14ac:dyDescent="0.25">
      <c r="B73" s="125" t="s">
        <v>73</v>
      </c>
      <c r="C73" s="600" t="s">
        <v>272</v>
      </c>
      <c r="D73" s="601"/>
      <c r="E73" s="108">
        <f>'Encargos_Rescisão_Prof Ausente'!$E$28</f>
        <v>0</v>
      </c>
      <c r="F73" s="130">
        <f t="shared" si="3"/>
        <v>0</v>
      </c>
      <c r="H73" s="125" t="s">
        <v>73</v>
      </c>
      <c r="I73" s="600" t="s">
        <v>272</v>
      </c>
      <c r="J73" s="601"/>
      <c r="K73" s="108">
        <f>'Encargos_Rescisão_Prof Ausente'!$E$28</f>
        <v>0</v>
      </c>
      <c r="L73" s="130">
        <f t="shared" si="4"/>
        <v>0</v>
      </c>
      <c r="N73" s="125" t="s">
        <v>73</v>
      </c>
      <c r="O73" s="600" t="s">
        <v>272</v>
      </c>
      <c r="P73" s="601"/>
      <c r="Q73" s="108">
        <f>'Encargos_Rescisão_Prof Ausente'!$E$28</f>
        <v>0</v>
      </c>
      <c r="R73" s="130">
        <f t="shared" si="5"/>
        <v>0</v>
      </c>
    </row>
    <row r="74" spans="2:18" ht="15" customHeight="1" x14ac:dyDescent="0.25">
      <c r="B74" s="125" t="s">
        <v>76</v>
      </c>
      <c r="C74" s="600" t="s">
        <v>273</v>
      </c>
      <c r="D74" s="601"/>
      <c r="E74" s="108">
        <f>'Encargos_Rescisão_Prof Ausente'!$E$29</f>
        <v>0</v>
      </c>
      <c r="F74" s="130">
        <f t="shared" si="3"/>
        <v>0</v>
      </c>
      <c r="H74" s="125" t="s">
        <v>76</v>
      </c>
      <c r="I74" s="600" t="s">
        <v>273</v>
      </c>
      <c r="J74" s="601"/>
      <c r="K74" s="108">
        <f>'Encargos_Rescisão_Prof Ausente'!$E$29</f>
        <v>0</v>
      </c>
      <c r="L74" s="130">
        <f t="shared" si="4"/>
        <v>0</v>
      </c>
      <c r="N74" s="125" t="s">
        <v>76</v>
      </c>
      <c r="O74" s="600" t="s">
        <v>273</v>
      </c>
      <c r="P74" s="601"/>
      <c r="Q74" s="108">
        <f>'Encargos_Rescisão_Prof Ausente'!$E$29</f>
        <v>0</v>
      </c>
      <c r="R74" s="130">
        <f t="shared" si="5"/>
        <v>0</v>
      </c>
    </row>
    <row r="75" spans="2:18" ht="15" customHeight="1" x14ac:dyDescent="0.25">
      <c r="B75" s="572" t="s">
        <v>105</v>
      </c>
      <c r="C75" s="573"/>
      <c r="D75" s="573"/>
      <c r="E75" s="115">
        <f>SUM(E69:E74)</f>
        <v>0</v>
      </c>
      <c r="F75" s="127">
        <f>SUM(F69:F74)</f>
        <v>0</v>
      </c>
      <c r="H75" s="572" t="s">
        <v>105</v>
      </c>
      <c r="I75" s="573"/>
      <c r="J75" s="573"/>
      <c r="K75" s="115">
        <f>SUM(K69:K74)</f>
        <v>0</v>
      </c>
      <c r="L75" s="127">
        <f>SUM(L69:L74)</f>
        <v>0</v>
      </c>
      <c r="N75" s="572" t="s">
        <v>105</v>
      </c>
      <c r="O75" s="573"/>
      <c r="P75" s="573"/>
      <c r="Q75" s="115">
        <f>SUM(Q69:Q74)</f>
        <v>0</v>
      </c>
      <c r="R75" s="127">
        <f>SUM(R69:R74)</f>
        <v>0</v>
      </c>
    </row>
    <row r="76" spans="2:18" ht="15" customHeight="1" x14ac:dyDescent="0.25">
      <c r="B76" s="603"/>
      <c r="C76" s="604"/>
      <c r="D76" s="604"/>
      <c r="E76" s="604"/>
      <c r="F76" s="605"/>
      <c r="H76" s="603"/>
      <c r="I76" s="604"/>
      <c r="J76" s="604"/>
      <c r="K76" s="604"/>
      <c r="L76" s="605"/>
      <c r="N76" s="603"/>
      <c r="O76" s="604"/>
      <c r="P76" s="604"/>
      <c r="Q76" s="604"/>
      <c r="R76" s="605"/>
    </row>
    <row r="77" spans="2:18" ht="15" customHeight="1" x14ac:dyDescent="0.25">
      <c r="B77" s="580" t="s">
        <v>106</v>
      </c>
      <c r="C77" s="581"/>
      <c r="D77" s="581"/>
      <c r="E77" s="581"/>
      <c r="F77" s="582"/>
      <c r="H77" s="580" t="s">
        <v>106</v>
      </c>
      <c r="I77" s="581"/>
      <c r="J77" s="581"/>
      <c r="K77" s="581"/>
      <c r="L77" s="582"/>
      <c r="N77" s="580" t="s">
        <v>106</v>
      </c>
      <c r="O77" s="581"/>
      <c r="P77" s="581"/>
      <c r="Q77" s="581"/>
      <c r="R77" s="582"/>
    </row>
    <row r="78" spans="2:18" ht="15" customHeight="1" x14ac:dyDescent="0.25">
      <c r="B78" s="596" t="s">
        <v>274</v>
      </c>
      <c r="C78" s="589"/>
      <c r="D78" s="589"/>
      <c r="E78" s="97" t="s">
        <v>47</v>
      </c>
      <c r="F78" s="124" t="s">
        <v>247</v>
      </c>
      <c r="H78" s="596" t="s">
        <v>274</v>
      </c>
      <c r="I78" s="589"/>
      <c r="J78" s="589"/>
      <c r="K78" s="97" t="s">
        <v>47</v>
      </c>
      <c r="L78" s="124" t="s">
        <v>247</v>
      </c>
      <c r="N78" s="596" t="s">
        <v>274</v>
      </c>
      <c r="O78" s="589"/>
      <c r="P78" s="589"/>
      <c r="Q78" s="97" t="s">
        <v>47</v>
      </c>
      <c r="R78" s="124" t="s">
        <v>247</v>
      </c>
    </row>
    <row r="79" spans="2:18" ht="15" customHeight="1" x14ac:dyDescent="0.25">
      <c r="B79" s="125" t="s">
        <v>48</v>
      </c>
      <c r="C79" s="600" t="s">
        <v>108</v>
      </c>
      <c r="D79" s="601"/>
      <c r="E79" s="108">
        <f>'Encargos_Rescisão_Prof Ausente'!$E$34</f>
        <v>0</v>
      </c>
      <c r="F79" s="130">
        <f t="shared" ref="F79:F84" si="6">$F$31*E79</f>
        <v>0</v>
      </c>
      <c r="H79" s="125" t="s">
        <v>48</v>
      </c>
      <c r="I79" s="600" t="s">
        <v>108</v>
      </c>
      <c r="J79" s="601"/>
      <c r="K79" s="108">
        <f>'Encargos_Rescisão_Prof Ausente'!$E$34</f>
        <v>0</v>
      </c>
      <c r="L79" s="130">
        <f t="shared" ref="L79:L84" si="7">$L$31*K79</f>
        <v>0</v>
      </c>
      <c r="N79" s="125" t="s">
        <v>48</v>
      </c>
      <c r="O79" s="600" t="s">
        <v>108</v>
      </c>
      <c r="P79" s="601"/>
      <c r="Q79" s="108">
        <f>'Encargos_Rescisão_Prof Ausente'!$E$34</f>
        <v>0</v>
      </c>
      <c r="R79" s="130">
        <f t="shared" ref="R79:R84" si="8">$R$31*Q79</f>
        <v>0</v>
      </c>
    </row>
    <row r="80" spans="2:18" ht="15" customHeight="1" x14ac:dyDescent="0.25">
      <c r="B80" s="125" t="s">
        <v>52</v>
      </c>
      <c r="C80" s="600" t="s">
        <v>111</v>
      </c>
      <c r="D80" s="601"/>
      <c r="E80" s="108">
        <f>'Encargos_Rescisão_Prof Ausente'!$E$35</f>
        <v>0</v>
      </c>
      <c r="F80" s="130">
        <f t="shared" si="6"/>
        <v>0</v>
      </c>
      <c r="H80" s="125" t="s">
        <v>52</v>
      </c>
      <c r="I80" s="600" t="s">
        <v>111</v>
      </c>
      <c r="J80" s="601"/>
      <c r="K80" s="108">
        <f>'Encargos_Rescisão_Prof Ausente'!$E$35</f>
        <v>0</v>
      </c>
      <c r="L80" s="130">
        <f t="shared" si="7"/>
        <v>0</v>
      </c>
      <c r="N80" s="125" t="s">
        <v>52</v>
      </c>
      <c r="O80" s="600" t="s">
        <v>111</v>
      </c>
      <c r="P80" s="601"/>
      <c r="Q80" s="108">
        <f>'Encargos_Rescisão_Prof Ausente'!$E$35</f>
        <v>0</v>
      </c>
      <c r="R80" s="130">
        <f t="shared" si="8"/>
        <v>0</v>
      </c>
    </row>
    <row r="81" spans="2:18" ht="15" customHeight="1" x14ac:dyDescent="0.25">
      <c r="B81" s="125" t="s">
        <v>56</v>
      </c>
      <c r="C81" s="600" t="s">
        <v>114</v>
      </c>
      <c r="D81" s="601"/>
      <c r="E81" s="108">
        <f>'Encargos_Rescisão_Prof Ausente'!$E$36</f>
        <v>0</v>
      </c>
      <c r="F81" s="130">
        <f t="shared" si="6"/>
        <v>0</v>
      </c>
      <c r="H81" s="125" t="s">
        <v>56</v>
      </c>
      <c r="I81" s="600" t="s">
        <v>114</v>
      </c>
      <c r="J81" s="601"/>
      <c r="K81" s="108">
        <f>'Encargos_Rescisão_Prof Ausente'!$E$36</f>
        <v>0</v>
      </c>
      <c r="L81" s="130">
        <f t="shared" si="7"/>
        <v>0</v>
      </c>
      <c r="N81" s="125" t="s">
        <v>56</v>
      </c>
      <c r="O81" s="600" t="s">
        <v>114</v>
      </c>
      <c r="P81" s="601"/>
      <c r="Q81" s="108">
        <f>'Encargos_Rescisão_Prof Ausente'!$E$36</f>
        <v>0</v>
      </c>
      <c r="R81" s="130">
        <f t="shared" si="8"/>
        <v>0</v>
      </c>
    </row>
    <row r="82" spans="2:18" ht="15" customHeight="1" x14ac:dyDescent="0.25">
      <c r="B82" s="125" t="s">
        <v>70</v>
      </c>
      <c r="C82" s="600" t="s">
        <v>117</v>
      </c>
      <c r="D82" s="601"/>
      <c r="E82" s="108">
        <f>'Encargos_Rescisão_Prof Ausente'!$E$37</f>
        <v>0</v>
      </c>
      <c r="F82" s="130">
        <f t="shared" si="6"/>
        <v>0</v>
      </c>
      <c r="H82" s="125" t="s">
        <v>70</v>
      </c>
      <c r="I82" s="600" t="s">
        <v>117</v>
      </c>
      <c r="J82" s="601"/>
      <c r="K82" s="108">
        <f>'Encargos_Rescisão_Prof Ausente'!$E$37</f>
        <v>0</v>
      </c>
      <c r="L82" s="130">
        <f t="shared" si="7"/>
        <v>0</v>
      </c>
      <c r="N82" s="125" t="s">
        <v>70</v>
      </c>
      <c r="O82" s="600" t="s">
        <v>117</v>
      </c>
      <c r="P82" s="601"/>
      <c r="Q82" s="108">
        <f>'Encargos_Rescisão_Prof Ausente'!$E$37</f>
        <v>0</v>
      </c>
      <c r="R82" s="130">
        <f t="shared" si="8"/>
        <v>0</v>
      </c>
    </row>
    <row r="83" spans="2:18" ht="15" customHeight="1" x14ac:dyDescent="0.25">
      <c r="B83" s="125" t="s">
        <v>73</v>
      </c>
      <c r="C83" s="600" t="s">
        <v>120</v>
      </c>
      <c r="D83" s="601"/>
      <c r="E83" s="108">
        <f>'Encargos_Rescisão_Prof Ausente'!$E$38</f>
        <v>0</v>
      </c>
      <c r="F83" s="130">
        <f t="shared" si="6"/>
        <v>0</v>
      </c>
      <c r="H83" s="125" t="s">
        <v>73</v>
      </c>
      <c r="I83" s="600" t="s">
        <v>120</v>
      </c>
      <c r="J83" s="601"/>
      <c r="K83" s="108">
        <f>'Encargos_Rescisão_Prof Ausente'!$E$38</f>
        <v>0</v>
      </c>
      <c r="L83" s="130">
        <f t="shared" si="7"/>
        <v>0</v>
      </c>
      <c r="N83" s="125" t="s">
        <v>73</v>
      </c>
      <c r="O83" s="600" t="s">
        <v>120</v>
      </c>
      <c r="P83" s="601"/>
      <c r="Q83" s="108">
        <f>'Encargos_Rescisão_Prof Ausente'!$E$38</f>
        <v>0</v>
      </c>
      <c r="R83" s="130">
        <f t="shared" si="8"/>
        <v>0</v>
      </c>
    </row>
    <row r="84" spans="2:18" ht="15" customHeight="1" x14ac:dyDescent="0.25">
      <c r="B84" s="125" t="s">
        <v>76</v>
      </c>
      <c r="C84" s="600" t="s">
        <v>123</v>
      </c>
      <c r="D84" s="601"/>
      <c r="E84" s="108">
        <f>'Encargos_Rescisão_Prof Ausente'!$E$39</f>
        <v>0</v>
      </c>
      <c r="F84" s="130">
        <f t="shared" si="6"/>
        <v>0</v>
      </c>
      <c r="H84" s="125" t="s">
        <v>76</v>
      </c>
      <c r="I84" s="600" t="s">
        <v>123</v>
      </c>
      <c r="J84" s="601"/>
      <c r="K84" s="108">
        <f>'Encargos_Rescisão_Prof Ausente'!$E$39</f>
        <v>0</v>
      </c>
      <c r="L84" s="130">
        <f t="shared" si="7"/>
        <v>0</v>
      </c>
      <c r="N84" s="125" t="s">
        <v>76</v>
      </c>
      <c r="O84" s="600" t="s">
        <v>123</v>
      </c>
      <c r="P84" s="601"/>
      <c r="Q84" s="108">
        <f>'Encargos_Rescisão_Prof Ausente'!$E$39</f>
        <v>0</v>
      </c>
      <c r="R84" s="130">
        <f t="shared" si="8"/>
        <v>0</v>
      </c>
    </row>
    <row r="85" spans="2:18" ht="15" customHeight="1" x14ac:dyDescent="0.25">
      <c r="B85" s="572" t="s">
        <v>124</v>
      </c>
      <c r="C85" s="573"/>
      <c r="D85" s="573"/>
      <c r="E85" s="117">
        <f>SUM(E79:E84)</f>
        <v>0</v>
      </c>
      <c r="F85" s="139">
        <f>SUM(F79:F84)</f>
        <v>0</v>
      </c>
      <c r="H85" s="572" t="s">
        <v>124</v>
      </c>
      <c r="I85" s="573"/>
      <c r="J85" s="573"/>
      <c r="K85" s="117">
        <f>SUM(K79:K84)</f>
        <v>0</v>
      </c>
      <c r="L85" s="139">
        <f>SUM(L79:L84)</f>
        <v>0</v>
      </c>
      <c r="N85" s="572" t="s">
        <v>124</v>
      </c>
      <c r="O85" s="573"/>
      <c r="P85" s="573"/>
      <c r="Q85" s="117">
        <f>SUM(Q79:Q84)</f>
        <v>0</v>
      </c>
      <c r="R85" s="139">
        <f>SUM(R79:R84)</f>
        <v>0</v>
      </c>
    </row>
    <row r="86" spans="2:18" ht="15" customHeight="1" x14ac:dyDescent="0.25">
      <c r="B86" s="592"/>
      <c r="C86" s="593"/>
      <c r="D86" s="593"/>
      <c r="E86" s="593"/>
      <c r="F86" s="594"/>
      <c r="H86" s="592"/>
      <c r="I86" s="593"/>
      <c r="J86" s="593"/>
      <c r="K86" s="593"/>
      <c r="L86" s="594"/>
      <c r="N86" s="592"/>
      <c r="O86" s="593"/>
      <c r="P86" s="593"/>
      <c r="Q86" s="593"/>
      <c r="R86" s="594"/>
    </row>
    <row r="87" spans="2:18" ht="15" customHeight="1" x14ac:dyDescent="0.25">
      <c r="B87" s="596" t="s">
        <v>275</v>
      </c>
      <c r="C87" s="589"/>
      <c r="D87" s="589"/>
      <c r="E87" s="97" t="s">
        <v>47</v>
      </c>
      <c r="F87" s="124" t="s">
        <v>247</v>
      </c>
      <c r="H87" s="596" t="s">
        <v>275</v>
      </c>
      <c r="I87" s="589"/>
      <c r="J87" s="589"/>
      <c r="K87" s="97" t="s">
        <v>47</v>
      </c>
      <c r="L87" s="124" t="s">
        <v>247</v>
      </c>
      <c r="N87" s="596" t="s">
        <v>275</v>
      </c>
      <c r="O87" s="589"/>
      <c r="P87" s="589"/>
      <c r="Q87" s="97" t="s">
        <v>47</v>
      </c>
      <c r="R87" s="124" t="s">
        <v>247</v>
      </c>
    </row>
    <row r="88" spans="2:18" ht="15" customHeight="1" x14ac:dyDescent="0.25">
      <c r="B88" s="125" t="s">
        <v>48</v>
      </c>
      <c r="C88" s="116" t="s">
        <v>126</v>
      </c>
      <c r="D88" s="94"/>
      <c r="E88" s="108">
        <f>'Encargos_Rescisão_Prof Ausente'!$E$43</f>
        <v>0</v>
      </c>
      <c r="F88" s="130">
        <f>$F$31*E88</f>
        <v>0</v>
      </c>
      <c r="H88" s="125" t="s">
        <v>48</v>
      </c>
      <c r="I88" s="116" t="s">
        <v>126</v>
      </c>
      <c r="J88" s="94"/>
      <c r="K88" s="108">
        <f>'Encargos_Rescisão_Prof Ausente'!$E$43</f>
        <v>0</v>
      </c>
      <c r="L88" s="130">
        <f>$L$31*K88</f>
        <v>0</v>
      </c>
      <c r="N88" s="125" t="s">
        <v>48</v>
      </c>
      <c r="O88" s="116" t="s">
        <v>126</v>
      </c>
      <c r="P88" s="94"/>
      <c r="Q88" s="108">
        <f>'Encargos_Rescisão_Prof Ausente'!$E$43</f>
        <v>0</v>
      </c>
      <c r="R88" s="130">
        <f>$R$31*Q88</f>
        <v>0</v>
      </c>
    </row>
    <row r="89" spans="2:18" ht="15" customHeight="1" x14ac:dyDescent="0.25">
      <c r="B89" s="572" t="s">
        <v>276</v>
      </c>
      <c r="C89" s="573"/>
      <c r="D89" s="573"/>
      <c r="E89" s="573"/>
      <c r="F89" s="127">
        <f>F88</f>
        <v>0</v>
      </c>
      <c r="H89" s="572" t="s">
        <v>276</v>
      </c>
      <c r="I89" s="573"/>
      <c r="J89" s="573"/>
      <c r="K89" s="573"/>
      <c r="L89" s="127">
        <f>L88</f>
        <v>0</v>
      </c>
      <c r="N89" s="572" t="s">
        <v>276</v>
      </c>
      <c r="O89" s="573"/>
      <c r="P89" s="573"/>
      <c r="Q89" s="573"/>
      <c r="R89" s="127">
        <f>R88</f>
        <v>0</v>
      </c>
    </row>
    <row r="90" spans="2:18" ht="15" customHeight="1" x14ac:dyDescent="0.25">
      <c r="B90" s="586"/>
      <c r="C90" s="587"/>
      <c r="D90" s="587"/>
      <c r="E90" s="587"/>
      <c r="F90" s="588"/>
      <c r="H90" s="586"/>
      <c r="I90" s="587"/>
      <c r="J90" s="587"/>
      <c r="K90" s="587"/>
      <c r="L90" s="588"/>
      <c r="N90" s="586"/>
      <c r="O90" s="587"/>
      <c r="P90" s="587"/>
      <c r="Q90" s="587"/>
      <c r="R90" s="588"/>
    </row>
    <row r="91" spans="2:18" ht="15" customHeight="1" x14ac:dyDescent="0.25">
      <c r="B91" s="597" t="s">
        <v>277</v>
      </c>
      <c r="C91" s="598"/>
      <c r="D91" s="598"/>
      <c r="E91" s="598"/>
      <c r="F91" s="599"/>
      <c r="H91" s="597" t="s">
        <v>277</v>
      </c>
      <c r="I91" s="598"/>
      <c r="J91" s="598"/>
      <c r="K91" s="598"/>
      <c r="L91" s="599"/>
      <c r="N91" s="597" t="s">
        <v>277</v>
      </c>
      <c r="O91" s="598"/>
      <c r="P91" s="598"/>
      <c r="Q91" s="598"/>
      <c r="R91" s="599"/>
    </row>
    <row r="92" spans="2:18" ht="15" customHeight="1" x14ac:dyDescent="0.25">
      <c r="B92" s="596" t="s">
        <v>278</v>
      </c>
      <c r="C92" s="589"/>
      <c r="D92" s="589"/>
      <c r="E92" s="589"/>
      <c r="F92" s="124" t="s">
        <v>247</v>
      </c>
      <c r="H92" s="596" t="s">
        <v>278</v>
      </c>
      <c r="I92" s="589"/>
      <c r="J92" s="589"/>
      <c r="K92" s="589"/>
      <c r="L92" s="124" t="s">
        <v>247</v>
      </c>
      <c r="N92" s="596" t="s">
        <v>278</v>
      </c>
      <c r="O92" s="589"/>
      <c r="P92" s="589"/>
      <c r="Q92" s="589"/>
      <c r="R92" s="124" t="s">
        <v>247</v>
      </c>
    </row>
    <row r="93" spans="2:18" ht="15" customHeight="1" x14ac:dyDescent="0.25">
      <c r="B93" s="125" t="s">
        <v>279</v>
      </c>
      <c r="C93" s="595" t="s">
        <v>280</v>
      </c>
      <c r="D93" s="595"/>
      <c r="E93" s="595"/>
      <c r="F93" s="130">
        <f>F85</f>
        <v>0</v>
      </c>
      <c r="H93" s="125" t="s">
        <v>279</v>
      </c>
      <c r="I93" s="595" t="s">
        <v>280</v>
      </c>
      <c r="J93" s="595"/>
      <c r="K93" s="595"/>
      <c r="L93" s="130">
        <f>L85</f>
        <v>0</v>
      </c>
      <c r="N93" s="125" t="s">
        <v>279</v>
      </c>
      <c r="O93" s="595" t="s">
        <v>280</v>
      </c>
      <c r="P93" s="595"/>
      <c r="Q93" s="595"/>
      <c r="R93" s="130">
        <f>R85</f>
        <v>0</v>
      </c>
    </row>
    <row r="94" spans="2:18" ht="15" customHeight="1" x14ac:dyDescent="0.25">
      <c r="B94" s="125" t="s">
        <v>281</v>
      </c>
      <c r="C94" s="595" t="s">
        <v>282</v>
      </c>
      <c r="D94" s="595"/>
      <c r="E94" s="595"/>
      <c r="F94" s="130">
        <f>F89</f>
        <v>0</v>
      </c>
      <c r="H94" s="125" t="s">
        <v>281</v>
      </c>
      <c r="I94" s="595" t="s">
        <v>282</v>
      </c>
      <c r="J94" s="595"/>
      <c r="K94" s="595"/>
      <c r="L94" s="130">
        <f>L89</f>
        <v>0</v>
      </c>
      <c r="N94" s="125" t="s">
        <v>281</v>
      </c>
      <c r="O94" s="595" t="s">
        <v>282</v>
      </c>
      <c r="P94" s="595"/>
      <c r="Q94" s="595"/>
      <c r="R94" s="130">
        <f>R89</f>
        <v>0</v>
      </c>
    </row>
    <row r="95" spans="2:18" ht="15" customHeight="1" x14ac:dyDescent="0.25">
      <c r="B95" s="572" t="s">
        <v>283</v>
      </c>
      <c r="C95" s="573"/>
      <c r="D95" s="573"/>
      <c r="E95" s="573"/>
      <c r="F95" s="127">
        <f>SUM(F93:F94)</f>
        <v>0</v>
      </c>
      <c r="H95" s="572" t="s">
        <v>283</v>
      </c>
      <c r="I95" s="573"/>
      <c r="J95" s="573"/>
      <c r="K95" s="573"/>
      <c r="L95" s="127">
        <f>SUM(L93:L94)</f>
        <v>0</v>
      </c>
      <c r="N95" s="572" t="s">
        <v>283</v>
      </c>
      <c r="O95" s="573"/>
      <c r="P95" s="573"/>
      <c r="Q95" s="573"/>
      <c r="R95" s="127">
        <f>SUM(R93:R94)</f>
        <v>0</v>
      </c>
    </row>
    <row r="96" spans="2:18" ht="15" customHeight="1" x14ac:dyDescent="0.25">
      <c r="B96" s="592"/>
      <c r="C96" s="593"/>
      <c r="D96" s="593"/>
      <c r="E96" s="593"/>
      <c r="F96" s="594"/>
      <c r="H96" s="592"/>
      <c r="I96" s="593"/>
      <c r="J96" s="593"/>
      <c r="K96" s="593"/>
      <c r="L96" s="594"/>
      <c r="N96" s="592"/>
      <c r="O96" s="593"/>
      <c r="P96" s="593"/>
      <c r="Q96" s="593"/>
      <c r="R96" s="594"/>
    </row>
    <row r="97" spans="2:18" ht="15" customHeight="1" x14ac:dyDescent="0.25">
      <c r="B97" s="580" t="s">
        <v>284</v>
      </c>
      <c r="C97" s="581"/>
      <c r="D97" s="581"/>
      <c r="E97" s="581"/>
      <c r="F97" s="582"/>
      <c r="H97" s="580" t="s">
        <v>284</v>
      </c>
      <c r="I97" s="581"/>
      <c r="J97" s="581"/>
      <c r="K97" s="581"/>
      <c r="L97" s="582"/>
      <c r="N97" s="580" t="s">
        <v>284</v>
      </c>
      <c r="O97" s="581"/>
      <c r="P97" s="581"/>
      <c r="Q97" s="581"/>
      <c r="R97" s="582"/>
    </row>
    <row r="98" spans="2:18" ht="15" customHeight="1" x14ac:dyDescent="0.25">
      <c r="B98" s="123">
        <v>5</v>
      </c>
      <c r="C98" s="589" t="s">
        <v>285</v>
      </c>
      <c r="D98" s="589"/>
      <c r="E98" s="589"/>
      <c r="F98" s="124" t="s">
        <v>247</v>
      </c>
      <c r="H98" s="123">
        <v>5</v>
      </c>
      <c r="I98" s="589" t="s">
        <v>285</v>
      </c>
      <c r="J98" s="589"/>
      <c r="K98" s="589"/>
      <c r="L98" s="124" t="s">
        <v>247</v>
      </c>
      <c r="N98" s="123">
        <v>5</v>
      </c>
      <c r="O98" s="589" t="s">
        <v>285</v>
      </c>
      <c r="P98" s="589"/>
      <c r="Q98" s="589"/>
      <c r="R98" s="124" t="s">
        <v>247</v>
      </c>
    </row>
    <row r="99" spans="2:18" ht="15" customHeight="1" x14ac:dyDescent="0.25">
      <c r="B99" s="125" t="s">
        <v>48</v>
      </c>
      <c r="C99" s="595" t="s">
        <v>286</v>
      </c>
      <c r="D99" s="595"/>
      <c r="E99" s="595"/>
      <c r="F99" s="130">
        <f>+INSUMOS!$J$9</f>
        <v>0</v>
      </c>
      <c r="H99" s="125" t="s">
        <v>48</v>
      </c>
      <c r="I99" s="595" t="s">
        <v>286</v>
      </c>
      <c r="J99" s="595"/>
      <c r="K99" s="595"/>
      <c r="L99" s="130">
        <f>+INSUMOS!$J$9</f>
        <v>0</v>
      </c>
      <c r="N99" s="125" t="s">
        <v>48</v>
      </c>
      <c r="O99" s="595" t="s">
        <v>286</v>
      </c>
      <c r="P99" s="595"/>
      <c r="Q99" s="595"/>
      <c r="R99" s="130">
        <f>+INSUMOS!$J$9</f>
        <v>0</v>
      </c>
    </row>
    <row r="100" spans="2:18" ht="15" customHeight="1" x14ac:dyDescent="0.25">
      <c r="B100" s="125" t="s">
        <v>52</v>
      </c>
      <c r="C100" s="595"/>
      <c r="D100" s="595"/>
      <c r="E100" s="595"/>
      <c r="F100" s="130">
        <v>0</v>
      </c>
      <c r="H100" s="125" t="s">
        <v>52</v>
      </c>
      <c r="I100" s="595"/>
      <c r="J100" s="595"/>
      <c r="K100" s="595"/>
      <c r="L100" s="130">
        <v>0</v>
      </c>
      <c r="N100" s="125" t="s">
        <v>52</v>
      </c>
      <c r="O100" s="595"/>
      <c r="P100" s="595"/>
      <c r="Q100" s="595"/>
      <c r="R100" s="130">
        <v>0</v>
      </c>
    </row>
    <row r="101" spans="2:18" ht="15" customHeight="1" x14ac:dyDescent="0.25">
      <c r="B101" s="140" t="s">
        <v>56</v>
      </c>
      <c r="C101" s="595"/>
      <c r="D101" s="595"/>
      <c r="E101" s="595"/>
      <c r="F101" s="130">
        <v>0</v>
      </c>
      <c r="H101" s="140" t="s">
        <v>56</v>
      </c>
      <c r="I101" s="595"/>
      <c r="J101" s="595"/>
      <c r="K101" s="595"/>
      <c r="L101" s="130">
        <v>0</v>
      </c>
      <c r="N101" s="140" t="s">
        <v>56</v>
      </c>
      <c r="O101" s="595"/>
      <c r="P101" s="595"/>
      <c r="Q101" s="595"/>
      <c r="R101" s="130">
        <v>0</v>
      </c>
    </row>
    <row r="102" spans="2:18" ht="15" customHeight="1" x14ac:dyDescent="0.25">
      <c r="B102" s="140" t="s">
        <v>70</v>
      </c>
      <c r="C102" s="595"/>
      <c r="D102" s="595"/>
      <c r="E102" s="595"/>
      <c r="F102" s="126">
        <v>0</v>
      </c>
      <c r="H102" s="140" t="s">
        <v>70</v>
      </c>
      <c r="I102" s="595"/>
      <c r="J102" s="595"/>
      <c r="K102" s="595"/>
      <c r="L102" s="126">
        <v>0</v>
      </c>
      <c r="N102" s="140" t="s">
        <v>70</v>
      </c>
      <c r="O102" s="595"/>
      <c r="P102" s="595"/>
      <c r="Q102" s="595"/>
      <c r="R102" s="126">
        <v>0</v>
      </c>
    </row>
    <row r="103" spans="2:18" ht="15" customHeight="1" x14ac:dyDescent="0.25">
      <c r="B103" s="140" t="s">
        <v>73</v>
      </c>
      <c r="C103" s="595"/>
      <c r="D103" s="595"/>
      <c r="E103" s="595"/>
      <c r="F103" s="126">
        <v>0</v>
      </c>
      <c r="H103" s="140" t="s">
        <v>73</v>
      </c>
      <c r="I103" s="595"/>
      <c r="J103" s="595"/>
      <c r="K103" s="595"/>
      <c r="L103" s="126">
        <v>0</v>
      </c>
      <c r="N103" s="140" t="s">
        <v>73</v>
      </c>
      <c r="O103" s="595"/>
      <c r="P103" s="595"/>
      <c r="Q103" s="595"/>
      <c r="R103" s="126">
        <v>0</v>
      </c>
    </row>
    <row r="104" spans="2:18" ht="15" customHeight="1" x14ac:dyDescent="0.25">
      <c r="B104" s="572" t="s">
        <v>287</v>
      </c>
      <c r="C104" s="573"/>
      <c r="D104" s="573"/>
      <c r="E104" s="573"/>
      <c r="F104" s="127">
        <f>SUM(F99:F101)</f>
        <v>0</v>
      </c>
      <c r="H104" s="572" t="s">
        <v>287</v>
      </c>
      <c r="I104" s="573"/>
      <c r="J104" s="573"/>
      <c r="K104" s="573"/>
      <c r="L104" s="127">
        <f>SUM(L99:L101)</f>
        <v>0</v>
      </c>
      <c r="N104" s="572" t="s">
        <v>287</v>
      </c>
      <c r="O104" s="573"/>
      <c r="P104" s="573"/>
      <c r="Q104" s="573"/>
      <c r="R104" s="127">
        <f>SUM(R99:R101)</f>
        <v>0</v>
      </c>
    </row>
    <row r="105" spans="2:18" ht="15" customHeight="1" x14ac:dyDescent="0.25">
      <c r="B105" s="586"/>
      <c r="C105" s="587"/>
      <c r="D105" s="587"/>
      <c r="E105" s="587"/>
      <c r="F105" s="588"/>
      <c r="H105" s="586"/>
      <c r="I105" s="587"/>
      <c r="J105" s="587"/>
      <c r="K105" s="587"/>
      <c r="L105" s="588"/>
      <c r="N105" s="586"/>
      <c r="O105" s="587"/>
      <c r="P105" s="587"/>
      <c r="Q105" s="587"/>
      <c r="R105" s="588"/>
    </row>
    <row r="106" spans="2:18" ht="15" customHeight="1" x14ac:dyDescent="0.25">
      <c r="B106" s="580" t="s">
        <v>288</v>
      </c>
      <c r="C106" s="581"/>
      <c r="D106" s="581"/>
      <c r="E106" s="581"/>
      <c r="F106" s="582"/>
      <c r="H106" s="580" t="s">
        <v>288</v>
      </c>
      <c r="I106" s="581"/>
      <c r="J106" s="581"/>
      <c r="K106" s="581"/>
      <c r="L106" s="582"/>
      <c r="N106" s="580" t="s">
        <v>288</v>
      </c>
      <c r="O106" s="581"/>
      <c r="P106" s="581"/>
      <c r="Q106" s="581"/>
      <c r="R106" s="582"/>
    </row>
    <row r="107" spans="2:18" ht="15" customHeight="1" x14ac:dyDescent="0.25">
      <c r="B107" s="123">
        <v>6</v>
      </c>
      <c r="C107" s="589" t="s">
        <v>289</v>
      </c>
      <c r="D107" s="589"/>
      <c r="E107" s="589" t="s">
        <v>47</v>
      </c>
      <c r="F107" s="124" t="s">
        <v>247</v>
      </c>
      <c r="H107" s="123">
        <v>6</v>
      </c>
      <c r="I107" s="589" t="s">
        <v>289</v>
      </c>
      <c r="J107" s="589"/>
      <c r="K107" s="589" t="s">
        <v>47</v>
      </c>
      <c r="L107" s="124" t="s">
        <v>247</v>
      </c>
      <c r="N107" s="123">
        <v>6</v>
      </c>
      <c r="O107" s="589" t="s">
        <v>289</v>
      </c>
      <c r="P107" s="589"/>
      <c r="Q107" s="589" t="s">
        <v>47</v>
      </c>
      <c r="R107" s="124" t="s">
        <v>247</v>
      </c>
    </row>
    <row r="108" spans="2:18" ht="15" customHeight="1" x14ac:dyDescent="0.25">
      <c r="B108" s="125" t="s">
        <v>48</v>
      </c>
      <c r="C108" s="578" t="s">
        <v>290</v>
      </c>
      <c r="D108" s="579"/>
      <c r="E108" s="108">
        <f>'Custos Indiretos Tributos Lucro'!$E$6</f>
        <v>0</v>
      </c>
      <c r="F108" s="130">
        <f>E108*F133</f>
        <v>0</v>
      </c>
      <c r="H108" s="125" t="s">
        <v>48</v>
      </c>
      <c r="I108" s="578" t="s">
        <v>290</v>
      </c>
      <c r="J108" s="579"/>
      <c r="K108" s="108">
        <f>'Custos Indiretos Tributos Lucro'!$E$6</f>
        <v>0</v>
      </c>
      <c r="L108" s="130">
        <f>K108*L133</f>
        <v>0</v>
      </c>
      <c r="N108" s="125" t="s">
        <v>48</v>
      </c>
      <c r="O108" s="578" t="s">
        <v>290</v>
      </c>
      <c r="P108" s="579"/>
      <c r="Q108" s="108">
        <f>'Custos Indiretos Tributos Lucro'!$E$6</f>
        <v>0</v>
      </c>
      <c r="R108" s="130">
        <f>Q108*R133</f>
        <v>0</v>
      </c>
    </row>
    <row r="109" spans="2:18" ht="15" customHeight="1" x14ac:dyDescent="0.25">
      <c r="B109" s="125" t="s">
        <v>52</v>
      </c>
      <c r="C109" s="578" t="s">
        <v>291</v>
      </c>
      <c r="D109" s="579"/>
      <c r="E109" s="108">
        <f>'Custos Indiretos Tributos Lucro'!$E$7</f>
        <v>0</v>
      </c>
      <c r="F109" s="130">
        <f>E109*(F108+F133)</f>
        <v>0</v>
      </c>
      <c r="H109" s="125" t="s">
        <v>52</v>
      </c>
      <c r="I109" s="578" t="s">
        <v>291</v>
      </c>
      <c r="J109" s="579"/>
      <c r="K109" s="108">
        <f>'Custos Indiretos Tributos Lucro'!$E$7</f>
        <v>0</v>
      </c>
      <c r="L109" s="130">
        <f>K109*(L108+L133)</f>
        <v>0</v>
      </c>
      <c r="N109" s="125" t="s">
        <v>52</v>
      </c>
      <c r="O109" s="578" t="s">
        <v>291</v>
      </c>
      <c r="P109" s="579"/>
      <c r="Q109" s="108">
        <f>'Custos Indiretos Tributos Lucro'!$E$7</f>
        <v>0</v>
      </c>
      <c r="R109" s="130">
        <f>Q109*(R108+R133)</f>
        <v>0</v>
      </c>
    </row>
    <row r="110" spans="2:18" ht="15" customHeight="1" x14ac:dyDescent="0.25">
      <c r="B110" s="125" t="s">
        <v>56</v>
      </c>
      <c r="C110" s="578" t="s">
        <v>292</v>
      </c>
      <c r="D110" s="590"/>
      <c r="E110" s="590"/>
      <c r="F110" s="591"/>
      <c r="H110" s="125" t="s">
        <v>56</v>
      </c>
      <c r="I110" s="578" t="s">
        <v>292</v>
      </c>
      <c r="J110" s="590"/>
      <c r="K110" s="590"/>
      <c r="L110" s="591"/>
      <c r="N110" s="125" t="s">
        <v>56</v>
      </c>
      <c r="O110" s="578" t="s">
        <v>292</v>
      </c>
      <c r="P110" s="590"/>
      <c r="Q110" s="590"/>
      <c r="R110" s="591"/>
    </row>
    <row r="111" spans="2:18" ht="15" customHeight="1" x14ac:dyDescent="0.25">
      <c r="B111" s="125" t="s">
        <v>293</v>
      </c>
      <c r="C111" s="578" t="s">
        <v>135</v>
      </c>
      <c r="D111" s="579"/>
      <c r="E111" s="108">
        <f>+'Custos Indiretos Tributos Lucro'!$E$8</f>
        <v>0</v>
      </c>
      <c r="F111" s="130">
        <f>E111*$F$122</f>
        <v>0</v>
      </c>
      <c r="H111" s="125" t="s">
        <v>293</v>
      </c>
      <c r="I111" s="578" t="s">
        <v>135</v>
      </c>
      <c r="J111" s="579"/>
      <c r="K111" s="108">
        <f>+'Custos Indiretos Tributos Lucro'!$E$8</f>
        <v>0</v>
      </c>
      <c r="L111" s="130">
        <f>K111*$F$122</f>
        <v>0</v>
      </c>
      <c r="N111" s="125" t="s">
        <v>293</v>
      </c>
      <c r="O111" s="578" t="s">
        <v>135</v>
      </c>
      <c r="P111" s="579"/>
      <c r="Q111" s="108">
        <f>+'Custos Indiretos Tributos Lucro'!$E$8</f>
        <v>0</v>
      </c>
      <c r="R111" s="130">
        <f>Q111*$F$122</f>
        <v>0</v>
      </c>
    </row>
    <row r="112" spans="2:18" ht="15" customHeight="1" x14ac:dyDescent="0.25">
      <c r="B112" s="125" t="s">
        <v>294</v>
      </c>
      <c r="C112" s="578" t="s">
        <v>136</v>
      </c>
      <c r="D112" s="579"/>
      <c r="E112" s="108">
        <f>+'Custos Indiretos Tributos Lucro'!$E$9</f>
        <v>0</v>
      </c>
      <c r="F112" s="130">
        <f>E112*$F$122</f>
        <v>0</v>
      </c>
      <c r="H112" s="125" t="s">
        <v>294</v>
      </c>
      <c r="I112" s="578" t="s">
        <v>136</v>
      </c>
      <c r="J112" s="579"/>
      <c r="K112" s="108">
        <f>+'Custos Indiretos Tributos Lucro'!$E$9</f>
        <v>0</v>
      </c>
      <c r="L112" s="130">
        <f>K112*$F$122</f>
        <v>0</v>
      </c>
      <c r="N112" s="125" t="s">
        <v>294</v>
      </c>
      <c r="O112" s="578" t="s">
        <v>136</v>
      </c>
      <c r="P112" s="579"/>
      <c r="Q112" s="108">
        <f>+'Custos Indiretos Tributos Lucro'!$E$9</f>
        <v>0</v>
      </c>
      <c r="R112" s="130">
        <f>Q112*$F$122</f>
        <v>0</v>
      </c>
    </row>
    <row r="113" spans="2:18" ht="15" customHeight="1" x14ac:dyDescent="0.25">
      <c r="B113" s="125" t="s">
        <v>295</v>
      </c>
      <c r="C113" s="578" t="s">
        <v>137</v>
      </c>
      <c r="D113" s="579"/>
      <c r="E113" s="108">
        <f>+'Custos Indiretos Tributos Lucro'!$E$10</f>
        <v>0</v>
      </c>
      <c r="F113" s="130">
        <f>E113*$F$122</f>
        <v>0</v>
      </c>
      <c r="H113" s="125" t="s">
        <v>295</v>
      </c>
      <c r="I113" s="578" t="s">
        <v>137</v>
      </c>
      <c r="J113" s="579"/>
      <c r="K113" s="108">
        <f>+'Custos Indiretos Tributos Lucro'!$E$10</f>
        <v>0</v>
      </c>
      <c r="L113" s="130">
        <f>K113*$F$122</f>
        <v>0</v>
      </c>
      <c r="N113" s="125" t="s">
        <v>295</v>
      </c>
      <c r="O113" s="578" t="s">
        <v>137</v>
      </c>
      <c r="P113" s="579"/>
      <c r="Q113" s="108">
        <f>+'Custos Indiretos Tributos Lucro'!$E$10</f>
        <v>0</v>
      </c>
      <c r="R113" s="130">
        <f>Q113*$F$122</f>
        <v>0</v>
      </c>
    </row>
    <row r="114" spans="2:18" ht="15" customHeight="1" x14ac:dyDescent="0.25">
      <c r="B114" s="125" t="s">
        <v>296</v>
      </c>
      <c r="C114" s="578" t="s">
        <v>297</v>
      </c>
      <c r="D114" s="579"/>
      <c r="E114" s="108">
        <f>+'Custos Indiretos Tributos Lucro'!$E$11</f>
        <v>0</v>
      </c>
      <c r="F114" s="130">
        <f>E114*$F$122</f>
        <v>0</v>
      </c>
      <c r="H114" s="125" t="s">
        <v>296</v>
      </c>
      <c r="I114" s="578" t="s">
        <v>297</v>
      </c>
      <c r="J114" s="579"/>
      <c r="K114" s="108">
        <f>+'Custos Indiretos Tributos Lucro'!$E$11</f>
        <v>0</v>
      </c>
      <c r="L114" s="130">
        <f>K114*$F$122</f>
        <v>0</v>
      </c>
      <c r="N114" s="125" t="s">
        <v>296</v>
      </c>
      <c r="O114" s="578" t="s">
        <v>297</v>
      </c>
      <c r="P114" s="579"/>
      <c r="Q114" s="108">
        <f>+'Custos Indiretos Tributos Lucro'!$E$11</f>
        <v>0</v>
      </c>
      <c r="R114" s="130">
        <f>Q114*$F$122</f>
        <v>0</v>
      </c>
    </row>
    <row r="115" spans="2:18" ht="15" customHeight="1" x14ac:dyDescent="0.25">
      <c r="B115" s="572" t="s">
        <v>298</v>
      </c>
      <c r="C115" s="573"/>
      <c r="D115" s="573"/>
      <c r="E115" s="573"/>
      <c r="F115" s="127">
        <f>SUM(F108:F114)</f>
        <v>0</v>
      </c>
      <c r="H115" s="572" t="s">
        <v>298</v>
      </c>
      <c r="I115" s="573"/>
      <c r="J115" s="573"/>
      <c r="K115" s="573"/>
      <c r="L115" s="127">
        <f>SUM(L108:L114)</f>
        <v>0</v>
      </c>
      <c r="N115" s="572" t="s">
        <v>298</v>
      </c>
      <c r="O115" s="573"/>
      <c r="P115" s="573"/>
      <c r="Q115" s="573"/>
      <c r="R115" s="127">
        <f>SUM(R108:R114)</f>
        <v>0</v>
      </c>
    </row>
    <row r="116" spans="2:18" ht="15" customHeight="1" x14ac:dyDescent="0.25">
      <c r="B116" s="141"/>
      <c r="E116" s="76"/>
      <c r="F116" s="122"/>
      <c r="H116" s="141"/>
      <c r="K116" s="76"/>
      <c r="L116" s="122"/>
      <c r="N116" s="141"/>
      <c r="Q116" s="76"/>
      <c r="R116" s="122"/>
    </row>
    <row r="117" spans="2:18" ht="15" customHeight="1" x14ac:dyDescent="0.25">
      <c r="B117" s="142" t="s">
        <v>299</v>
      </c>
      <c r="C117" s="99" t="s">
        <v>300</v>
      </c>
      <c r="D117" s="99"/>
      <c r="E117" s="100">
        <f>E111+E112+E113+E114</f>
        <v>0</v>
      </c>
      <c r="F117" s="143"/>
      <c r="H117" s="142" t="s">
        <v>299</v>
      </c>
      <c r="I117" s="99" t="s">
        <v>300</v>
      </c>
      <c r="J117" s="99"/>
      <c r="K117" s="100">
        <f>K111+K112+K113+K114</f>
        <v>0</v>
      </c>
      <c r="L117" s="143"/>
      <c r="N117" s="142" t="s">
        <v>299</v>
      </c>
      <c r="O117" s="99" t="s">
        <v>300</v>
      </c>
      <c r="P117" s="99"/>
      <c r="Q117" s="100">
        <f>Q111+Q112+Q113+Q114</f>
        <v>0</v>
      </c>
      <c r="R117" s="143"/>
    </row>
    <row r="118" spans="2:18" ht="15" customHeight="1" x14ac:dyDescent="0.25">
      <c r="B118" s="144"/>
      <c r="C118" s="101">
        <v>100</v>
      </c>
      <c r="D118" s="101"/>
      <c r="E118" s="102"/>
      <c r="F118" s="145"/>
      <c r="H118" s="144"/>
      <c r="I118" s="101">
        <v>100</v>
      </c>
      <c r="J118" s="101"/>
      <c r="K118" s="102"/>
      <c r="L118" s="145"/>
      <c r="N118" s="144"/>
      <c r="O118" s="101">
        <v>100</v>
      </c>
      <c r="P118" s="101"/>
      <c r="Q118" s="102"/>
      <c r="R118" s="145"/>
    </row>
    <row r="119" spans="2:18" ht="15" customHeight="1" x14ac:dyDescent="0.25">
      <c r="B119" s="146"/>
      <c r="C119" s="103"/>
      <c r="D119" s="103"/>
      <c r="E119" s="100"/>
      <c r="F119" s="143"/>
      <c r="H119" s="146"/>
      <c r="I119" s="103"/>
      <c r="J119" s="103"/>
      <c r="K119" s="100"/>
      <c r="L119" s="143"/>
      <c r="N119" s="146"/>
      <c r="O119" s="103"/>
      <c r="P119" s="103"/>
      <c r="Q119" s="100"/>
      <c r="R119" s="143"/>
    </row>
    <row r="120" spans="2:18" ht="15" customHeight="1" x14ac:dyDescent="0.25">
      <c r="B120" s="147" t="s">
        <v>301</v>
      </c>
      <c r="C120" s="104" t="s">
        <v>302</v>
      </c>
      <c r="D120" s="104"/>
      <c r="E120" s="98"/>
      <c r="F120" s="148">
        <f>F133+F108+F109</f>
        <v>0</v>
      </c>
      <c r="H120" s="147" t="s">
        <v>301</v>
      </c>
      <c r="I120" s="104" t="s">
        <v>302</v>
      </c>
      <c r="J120" s="104"/>
      <c r="K120" s="98"/>
      <c r="L120" s="148">
        <f>L133+L108+L109</f>
        <v>0</v>
      </c>
      <c r="N120" s="147" t="s">
        <v>301</v>
      </c>
      <c r="O120" s="104" t="s">
        <v>302</v>
      </c>
      <c r="P120" s="104"/>
      <c r="Q120" s="98"/>
      <c r="R120" s="148">
        <f>R133+R108+R109</f>
        <v>0</v>
      </c>
    </row>
    <row r="121" spans="2:18" ht="15" customHeight="1" x14ac:dyDescent="0.25">
      <c r="B121" s="144"/>
      <c r="C121" s="101"/>
      <c r="D121" s="101"/>
      <c r="E121" s="105"/>
      <c r="F121" s="145"/>
      <c r="H121" s="144"/>
      <c r="I121" s="101"/>
      <c r="J121" s="101"/>
      <c r="K121" s="105"/>
      <c r="L121" s="145"/>
      <c r="N121" s="144"/>
      <c r="O121" s="101"/>
      <c r="P121" s="101"/>
      <c r="Q121" s="105"/>
      <c r="R121" s="145"/>
    </row>
    <row r="122" spans="2:18" ht="15" customHeight="1" x14ac:dyDescent="0.25">
      <c r="B122" s="142" t="s">
        <v>303</v>
      </c>
      <c r="C122" s="99" t="s">
        <v>304</v>
      </c>
      <c r="D122" s="99"/>
      <c r="E122" s="100"/>
      <c r="F122" s="143">
        <f>F120/(1-E117)</f>
        <v>0</v>
      </c>
      <c r="H122" s="142" t="s">
        <v>303</v>
      </c>
      <c r="I122" s="99" t="s">
        <v>304</v>
      </c>
      <c r="J122" s="99"/>
      <c r="K122" s="100"/>
      <c r="L122" s="143">
        <f>L120/(1-K117)</f>
        <v>0</v>
      </c>
      <c r="N122" s="142" t="s">
        <v>303</v>
      </c>
      <c r="O122" s="99" t="s">
        <v>304</v>
      </c>
      <c r="P122" s="99"/>
      <c r="Q122" s="100"/>
      <c r="R122" s="143">
        <f>R120/(1-Q117)</f>
        <v>0</v>
      </c>
    </row>
    <row r="123" spans="2:18" ht="15" customHeight="1" x14ac:dyDescent="0.25">
      <c r="B123" s="144"/>
      <c r="C123" s="101"/>
      <c r="D123" s="101"/>
      <c r="E123" s="105"/>
      <c r="F123" s="145"/>
      <c r="H123" s="144"/>
      <c r="I123" s="101"/>
      <c r="J123" s="101"/>
      <c r="K123" s="105"/>
      <c r="L123" s="145"/>
      <c r="N123" s="144"/>
      <c r="O123" s="101"/>
      <c r="P123" s="101"/>
      <c r="Q123" s="105"/>
      <c r="R123" s="145"/>
    </row>
    <row r="124" spans="2:18" ht="15" customHeight="1" x14ac:dyDescent="0.25">
      <c r="B124" s="149"/>
      <c r="C124" s="106" t="s">
        <v>305</v>
      </c>
      <c r="D124" s="106"/>
      <c r="E124" s="107"/>
      <c r="F124" s="150">
        <f>F122-F120</f>
        <v>0</v>
      </c>
      <c r="H124" s="149"/>
      <c r="I124" s="106" t="s">
        <v>305</v>
      </c>
      <c r="J124" s="106"/>
      <c r="K124" s="107"/>
      <c r="L124" s="150">
        <f>L122-L120</f>
        <v>0</v>
      </c>
      <c r="N124" s="149"/>
      <c r="O124" s="106" t="s">
        <v>305</v>
      </c>
      <c r="P124" s="106"/>
      <c r="Q124" s="107"/>
      <c r="R124" s="150">
        <f>R122-R120</f>
        <v>0</v>
      </c>
    </row>
    <row r="125" spans="2:18" ht="15" customHeight="1" x14ac:dyDescent="0.25">
      <c r="B125" s="141"/>
      <c r="E125" s="76"/>
      <c r="F125" s="122"/>
      <c r="H125" s="141"/>
      <c r="K125" s="76"/>
      <c r="L125" s="122"/>
      <c r="N125" s="141"/>
      <c r="Q125" s="76"/>
      <c r="R125" s="122"/>
    </row>
    <row r="126" spans="2:18" ht="15" customHeight="1" x14ac:dyDescent="0.25">
      <c r="B126" s="580" t="s">
        <v>306</v>
      </c>
      <c r="C126" s="581"/>
      <c r="D126" s="581"/>
      <c r="E126" s="581"/>
      <c r="F126" s="582"/>
      <c r="H126" s="580" t="s">
        <v>306</v>
      </c>
      <c r="I126" s="581"/>
      <c r="J126" s="581"/>
      <c r="K126" s="581"/>
      <c r="L126" s="582"/>
      <c r="N126" s="580" t="s">
        <v>306</v>
      </c>
      <c r="O126" s="581"/>
      <c r="P126" s="581"/>
      <c r="Q126" s="581"/>
      <c r="R126" s="582"/>
    </row>
    <row r="127" spans="2:18" ht="15" customHeight="1" x14ac:dyDescent="0.25">
      <c r="B127" s="583" t="s">
        <v>307</v>
      </c>
      <c r="C127" s="584"/>
      <c r="D127" s="584"/>
      <c r="E127" s="585"/>
      <c r="F127" s="151" t="s">
        <v>247</v>
      </c>
      <c r="H127" s="583" t="s">
        <v>307</v>
      </c>
      <c r="I127" s="584"/>
      <c r="J127" s="584"/>
      <c r="K127" s="585"/>
      <c r="L127" s="151" t="s">
        <v>247</v>
      </c>
      <c r="N127" s="583" t="s">
        <v>307</v>
      </c>
      <c r="O127" s="584"/>
      <c r="P127" s="584"/>
      <c r="Q127" s="585"/>
      <c r="R127" s="151" t="s">
        <v>247</v>
      </c>
    </row>
    <row r="128" spans="2:18" ht="15" customHeight="1" x14ac:dyDescent="0.25">
      <c r="B128" s="125" t="s">
        <v>48</v>
      </c>
      <c r="C128" s="571" t="str">
        <f>B23</f>
        <v>MÓDULO 1 - COMPOSIÇÃO DA REMUNERAÇÃO</v>
      </c>
      <c r="D128" s="571"/>
      <c r="E128" s="571"/>
      <c r="F128" s="152">
        <f>F31</f>
        <v>0</v>
      </c>
      <c r="H128" s="125" t="s">
        <v>48</v>
      </c>
      <c r="I128" s="571" t="str">
        <f>H23</f>
        <v>MÓDULO 1 - COMPOSIÇÃO DA REMUNERAÇÃO</v>
      </c>
      <c r="J128" s="571"/>
      <c r="K128" s="571"/>
      <c r="L128" s="152">
        <f>L31</f>
        <v>0</v>
      </c>
      <c r="N128" s="125" t="s">
        <v>48</v>
      </c>
      <c r="O128" s="571" t="str">
        <f>N23</f>
        <v>MÓDULO 1 - COMPOSIÇÃO DA REMUNERAÇÃO</v>
      </c>
      <c r="P128" s="571"/>
      <c r="Q128" s="571"/>
      <c r="R128" s="152">
        <f>R31</f>
        <v>0</v>
      </c>
    </row>
    <row r="129" spans="2:18" ht="15" customHeight="1" x14ac:dyDescent="0.25">
      <c r="B129" s="125" t="s">
        <v>52</v>
      </c>
      <c r="C129" s="571" t="str">
        <f>B33</f>
        <v>MÓDULO 2 – ENCARGOS E BENEFÍCIOS ANUAIS, MENSAIS E DIÁRIOS</v>
      </c>
      <c r="D129" s="571"/>
      <c r="E129" s="571"/>
      <c r="F129" s="152">
        <f>F65</f>
        <v>0</v>
      </c>
      <c r="H129" s="125" t="s">
        <v>52</v>
      </c>
      <c r="I129" s="571" t="str">
        <f>H33</f>
        <v>MÓDULO 2 – ENCARGOS E BENEFÍCIOS ANUAIS, MENSAIS E DIÁRIOS</v>
      </c>
      <c r="J129" s="571"/>
      <c r="K129" s="571"/>
      <c r="L129" s="152">
        <f>L65</f>
        <v>0</v>
      </c>
      <c r="N129" s="125" t="s">
        <v>52</v>
      </c>
      <c r="O129" s="571" t="str">
        <f>N33</f>
        <v>MÓDULO 2 – ENCARGOS E BENEFÍCIOS ANUAIS, MENSAIS E DIÁRIOS</v>
      </c>
      <c r="P129" s="571"/>
      <c r="Q129" s="571"/>
      <c r="R129" s="152">
        <f>R65</f>
        <v>0</v>
      </c>
    </row>
    <row r="130" spans="2:18" ht="15" customHeight="1" x14ac:dyDescent="0.25">
      <c r="B130" s="140" t="s">
        <v>56</v>
      </c>
      <c r="C130" s="571" t="str">
        <f>B67</f>
        <v>MÓDULO 3 – PROVISÃO PARA RESCISÃO</v>
      </c>
      <c r="D130" s="571"/>
      <c r="E130" s="571"/>
      <c r="F130" s="153">
        <f>F75</f>
        <v>0</v>
      </c>
      <c r="H130" s="140" t="s">
        <v>56</v>
      </c>
      <c r="I130" s="571" t="str">
        <f>H67</f>
        <v>MÓDULO 3 – PROVISÃO PARA RESCISÃO</v>
      </c>
      <c r="J130" s="571"/>
      <c r="K130" s="571"/>
      <c r="L130" s="153">
        <f>L75</f>
        <v>0</v>
      </c>
      <c r="N130" s="140" t="s">
        <v>56</v>
      </c>
      <c r="O130" s="571" t="str">
        <f>N67</f>
        <v>MÓDULO 3 – PROVISÃO PARA RESCISÃO</v>
      </c>
      <c r="P130" s="571"/>
      <c r="Q130" s="571"/>
      <c r="R130" s="153">
        <f>R75</f>
        <v>0</v>
      </c>
    </row>
    <row r="131" spans="2:18" ht="15" customHeight="1" x14ac:dyDescent="0.25">
      <c r="B131" s="140" t="s">
        <v>70</v>
      </c>
      <c r="C131" s="571" t="str">
        <f>B77</f>
        <v>MÓDULO 4 – CUSTO DE REPOSIÇÃO DO PROFISSIONAL AUSENTE</v>
      </c>
      <c r="D131" s="571"/>
      <c r="E131" s="571"/>
      <c r="F131" s="153">
        <f>F95</f>
        <v>0</v>
      </c>
      <c r="H131" s="140" t="s">
        <v>70</v>
      </c>
      <c r="I131" s="571" t="str">
        <f>H77</f>
        <v>MÓDULO 4 – CUSTO DE REPOSIÇÃO DO PROFISSIONAL AUSENTE</v>
      </c>
      <c r="J131" s="571"/>
      <c r="K131" s="571"/>
      <c r="L131" s="153">
        <f>L95</f>
        <v>0</v>
      </c>
      <c r="N131" s="140" t="s">
        <v>70</v>
      </c>
      <c r="O131" s="571" t="str">
        <f>N77</f>
        <v>MÓDULO 4 – CUSTO DE REPOSIÇÃO DO PROFISSIONAL AUSENTE</v>
      </c>
      <c r="P131" s="571"/>
      <c r="Q131" s="571"/>
      <c r="R131" s="153">
        <f>R95</f>
        <v>0</v>
      </c>
    </row>
    <row r="132" spans="2:18" ht="15" customHeight="1" x14ac:dyDescent="0.25">
      <c r="B132" s="125" t="s">
        <v>73</v>
      </c>
      <c r="C132" s="571" t="str">
        <f>B97</f>
        <v>MÓDULO 5 – INSUMOS DIVERSOS</v>
      </c>
      <c r="D132" s="571"/>
      <c r="E132" s="571"/>
      <c r="F132" s="152">
        <f>F104</f>
        <v>0</v>
      </c>
      <c r="H132" s="125" t="s">
        <v>73</v>
      </c>
      <c r="I132" s="571" t="str">
        <f>H97</f>
        <v>MÓDULO 5 – INSUMOS DIVERSOS</v>
      </c>
      <c r="J132" s="571"/>
      <c r="K132" s="571"/>
      <c r="L132" s="152">
        <f>L104</f>
        <v>0</v>
      </c>
      <c r="N132" s="125" t="s">
        <v>73</v>
      </c>
      <c r="O132" s="571" t="str">
        <f>N97</f>
        <v>MÓDULO 5 – INSUMOS DIVERSOS</v>
      </c>
      <c r="P132" s="571"/>
      <c r="Q132" s="571"/>
      <c r="R132" s="152">
        <f>R104</f>
        <v>0</v>
      </c>
    </row>
    <row r="133" spans="2:18" ht="15" customHeight="1" x14ac:dyDescent="0.25">
      <c r="B133" s="125"/>
      <c r="C133" s="571" t="s">
        <v>308</v>
      </c>
      <c r="D133" s="571"/>
      <c r="E133" s="571"/>
      <c r="F133" s="152">
        <f>SUM(F128:F132)</f>
        <v>0</v>
      </c>
      <c r="H133" s="125"/>
      <c r="I133" s="571" t="s">
        <v>308</v>
      </c>
      <c r="J133" s="571"/>
      <c r="K133" s="571"/>
      <c r="L133" s="152">
        <f>SUM(L128:L132)</f>
        <v>0</v>
      </c>
      <c r="N133" s="125"/>
      <c r="O133" s="571" t="s">
        <v>308</v>
      </c>
      <c r="P133" s="571"/>
      <c r="Q133" s="571"/>
      <c r="R133" s="152">
        <f>SUM(R128:R132)</f>
        <v>0</v>
      </c>
    </row>
    <row r="134" spans="2:18" ht="15" customHeight="1" x14ac:dyDescent="0.25">
      <c r="B134" s="140" t="s">
        <v>76</v>
      </c>
      <c r="C134" s="571" t="str">
        <f>B106</f>
        <v>MÓDULO 6 – CUSTOS INDIRETOS, TRIBUTOS E LUCRO</v>
      </c>
      <c r="D134" s="571"/>
      <c r="E134" s="571"/>
      <c r="F134" s="153">
        <f>F115</f>
        <v>0</v>
      </c>
      <c r="H134" s="140" t="s">
        <v>76</v>
      </c>
      <c r="I134" s="571" t="str">
        <f>H106</f>
        <v>MÓDULO 6 – CUSTOS INDIRETOS, TRIBUTOS E LUCRO</v>
      </c>
      <c r="J134" s="571"/>
      <c r="K134" s="571"/>
      <c r="L134" s="153">
        <f>L115</f>
        <v>0</v>
      </c>
      <c r="N134" s="140" t="s">
        <v>76</v>
      </c>
      <c r="O134" s="571" t="str">
        <f>N106</f>
        <v>MÓDULO 6 – CUSTOS INDIRETOS, TRIBUTOS E LUCRO</v>
      </c>
      <c r="P134" s="571"/>
      <c r="Q134" s="571"/>
      <c r="R134" s="153">
        <f>R115</f>
        <v>0</v>
      </c>
    </row>
    <row r="135" spans="2:18" ht="15" customHeight="1" x14ac:dyDescent="0.25">
      <c r="B135" s="572" t="s">
        <v>309</v>
      </c>
      <c r="C135" s="573"/>
      <c r="D135" s="573"/>
      <c r="E135" s="573"/>
      <c r="F135" s="127">
        <f>SUM(F133:F134)</f>
        <v>0</v>
      </c>
      <c r="H135" s="572" t="s">
        <v>309</v>
      </c>
      <c r="I135" s="573"/>
      <c r="J135" s="573"/>
      <c r="K135" s="573"/>
      <c r="L135" s="127">
        <f>SUM(L133:L134)</f>
        <v>0</v>
      </c>
      <c r="N135" s="572" t="s">
        <v>309</v>
      </c>
      <c r="O135" s="573"/>
      <c r="P135" s="573"/>
      <c r="Q135" s="573"/>
      <c r="R135" s="127">
        <f>SUM(R133:R134)</f>
        <v>0</v>
      </c>
    </row>
    <row r="136" spans="2:18" ht="7.5" customHeight="1" x14ac:dyDescent="0.25">
      <c r="B136" s="128"/>
      <c r="C136" s="118"/>
      <c r="D136" s="118"/>
      <c r="E136" s="118"/>
      <c r="F136" s="129"/>
      <c r="H136" s="128"/>
      <c r="I136" s="118"/>
      <c r="J136" s="118"/>
      <c r="K136" s="118"/>
      <c r="L136" s="129"/>
      <c r="N136" s="128"/>
      <c r="O136" s="118"/>
      <c r="P136" s="118"/>
      <c r="Q136" s="118"/>
      <c r="R136" s="129"/>
    </row>
    <row r="137" spans="2:18" ht="15" customHeight="1" x14ac:dyDescent="0.25">
      <c r="B137" s="574" t="s">
        <v>310</v>
      </c>
      <c r="C137" s="575"/>
      <c r="D137" s="575"/>
      <c r="E137" s="575"/>
      <c r="F137" s="154">
        <f>'Legenda - Abas Numéricas'!I22</f>
        <v>51</v>
      </c>
      <c r="H137" s="574" t="s">
        <v>310</v>
      </c>
      <c r="I137" s="575"/>
      <c r="J137" s="575"/>
      <c r="K137" s="575"/>
      <c r="L137" s="154">
        <f>'Legenda - Abas Numéricas'!I23</f>
        <v>10</v>
      </c>
      <c r="N137" s="574" t="s">
        <v>310</v>
      </c>
      <c r="O137" s="575"/>
      <c r="P137" s="575"/>
      <c r="Q137" s="575"/>
      <c r="R137" s="154">
        <f>'Legenda - Abas Numéricas'!I24</f>
        <v>4</v>
      </c>
    </row>
    <row r="138" spans="2:18" ht="4.5" customHeight="1" x14ac:dyDescent="0.25">
      <c r="B138" s="168"/>
      <c r="C138" s="169"/>
      <c r="D138" s="169"/>
      <c r="E138" s="169"/>
      <c r="F138" s="158"/>
      <c r="H138" s="168"/>
      <c r="I138" s="169"/>
      <c r="J138" s="169"/>
      <c r="K138" s="169"/>
      <c r="L138" s="158"/>
      <c r="N138" s="168"/>
      <c r="O138" s="169"/>
      <c r="P138" s="169"/>
      <c r="Q138" s="169"/>
      <c r="R138" s="158"/>
    </row>
    <row r="139" spans="2:18" ht="27" customHeight="1" thickBot="1" x14ac:dyDescent="0.3">
      <c r="B139" s="724" t="s">
        <v>311</v>
      </c>
      <c r="C139" s="725"/>
      <c r="D139" s="725"/>
      <c r="E139" s="725"/>
      <c r="F139" s="159">
        <f>F137*F135</f>
        <v>0</v>
      </c>
      <c r="H139" s="724" t="s">
        <v>311</v>
      </c>
      <c r="I139" s="725"/>
      <c r="J139" s="725"/>
      <c r="K139" s="725"/>
      <c r="L139" s="159">
        <f>L137*L135</f>
        <v>0</v>
      </c>
      <c r="N139" s="724" t="s">
        <v>311</v>
      </c>
      <c r="O139" s="725"/>
      <c r="P139" s="725"/>
      <c r="Q139" s="725"/>
      <c r="R139" s="159">
        <f>R137*R135</f>
        <v>0</v>
      </c>
    </row>
  </sheetData>
  <protectedRanges>
    <protectedRange sqref="H15 O15" name="Intervalo1_1_1"/>
    <protectedRange sqref="B15" name="Intervalo1_1_1_1"/>
  </protectedRanges>
  <mergeCells count="402">
    <mergeCell ref="C131:E131"/>
    <mergeCell ref="I131:K131"/>
    <mergeCell ref="O131:Q131"/>
    <mergeCell ref="C134:E134"/>
    <mergeCell ref="I134:K134"/>
    <mergeCell ref="O134:Q134"/>
    <mergeCell ref="C133:E133"/>
    <mergeCell ref="I133:K133"/>
    <mergeCell ref="O133:Q133"/>
    <mergeCell ref="C132:E132"/>
    <mergeCell ref="I132:K132"/>
    <mergeCell ref="O132:Q132"/>
    <mergeCell ref="B139:E139"/>
    <mergeCell ref="H139:K139"/>
    <mergeCell ref="N139:Q139"/>
    <mergeCell ref="B137:E137"/>
    <mergeCell ref="H137:K137"/>
    <mergeCell ref="N137:Q137"/>
    <mergeCell ref="B135:E135"/>
    <mergeCell ref="H135:K135"/>
    <mergeCell ref="N135:Q135"/>
    <mergeCell ref="C130:E130"/>
    <mergeCell ref="I130:K130"/>
    <mergeCell ref="O130:Q130"/>
    <mergeCell ref="C129:E129"/>
    <mergeCell ref="I129:K129"/>
    <mergeCell ref="O129:Q129"/>
    <mergeCell ref="C128:E128"/>
    <mergeCell ref="I128:K128"/>
    <mergeCell ref="O128:Q128"/>
    <mergeCell ref="B127:E127"/>
    <mergeCell ref="H127:K127"/>
    <mergeCell ref="N127:Q127"/>
    <mergeCell ref="B126:F126"/>
    <mergeCell ref="H126:L126"/>
    <mergeCell ref="N126:R126"/>
    <mergeCell ref="B115:E115"/>
    <mergeCell ref="H115:K115"/>
    <mergeCell ref="N115:Q115"/>
    <mergeCell ref="C114:D114"/>
    <mergeCell ref="I114:J114"/>
    <mergeCell ref="O114:P114"/>
    <mergeCell ref="C113:D113"/>
    <mergeCell ref="I113:J113"/>
    <mergeCell ref="O113:P113"/>
    <mergeCell ref="C112:D112"/>
    <mergeCell ref="I112:J112"/>
    <mergeCell ref="O112:P112"/>
    <mergeCell ref="C111:D111"/>
    <mergeCell ref="I111:J111"/>
    <mergeCell ref="O111:P111"/>
    <mergeCell ref="C110:F110"/>
    <mergeCell ref="I110:L110"/>
    <mergeCell ref="O110:R110"/>
    <mergeCell ref="C109:D109"/>
    <mergeCell ref="I109:J109"/>
    <mergeCell ref="O109:P109"/>
    <mergeCell ref="C108:D108"/>
    <mergeCell ref="I108:J108"/>
    <mergeCell ref="O108:P108"/>
    <mergeCell ref="C107:E107"/>
    <mergeCell ref="I107:K107"/>
    <mergeCell ref="O107:Q107"/>
    <mergeCell ref="B106:F106"/>
    <mergeCell ref="H106:L106"/>
    <mergeCell ref="N106:R106"/>
    <mergeCell ref="B105:F105"/>
    <mergeCell ref="H105:L105"/>
    <mergeCell ref="N105:R105"/>
    <mergeCell ref="B104:E104"/>
    <mergeCell ref="H104:K104"/>
    <mergeCell ref="N104:Q104"/>
    <mergeCell ref="C102:E102"/>
    <mergeCell ref="I102:K102"/>
    <mergeCell ref="O102:Q102"/>
    <mergeCell ref="C103:E103"/>
    <mergeCell ref="I103:K103"/>
    <mergeCell ref="O103:Q103"/>
    <mergeCell ref="C101:E101"/>
    <mergeCell ref="I101:K101"/>
    <mergeCell ref="O101:Q101"/>
    <mergeCell ref="C100:E100"/>
    <mergeCell ref="I100:K100"/>
    <mergeCell ref="O100:Q100"/>
    <mergeCell ref="C99:E99"/>
    <mergeCell ref="I99:K99"/>
    <mergeCell ref="O99:Q99"/>
    <mergeCell ref="C98:E98"/>
    <mergeCell ref="I98:K98"/>
    <mergeCell ref="O98:Q98"/>
    <mergeCell ref="B97:F97"/>
    <mergeCell ref="H97:L97"/>
    <mergeCell ref="N97:R97"/>
    <mergeCell ref="B96:F96"/>
    <mergeCell ref="H96:L96"/>
    <mergeCell ref="N96:R96"/>
    <mergeCell ref="B95:E95"/>
    <mergeCell ref="H95:K95"/>
    <mergeCell ref="N95:Q95"/>
    <mergeCell ref="C94:E94"/>
    <mergeCell ref="I94:K94"/>
    <mergeCell ref="O94:Q94"/>
    <mergeCell ref="C93:E93"/>
    <mergeCell ref="I93:K93"/>
    <mergeCell ref="O93:Q93"/>
    <mergeCell ref="B92:E92"/>
    <mergeCell ref="H92:K92"/>
    <mergeCell ref="N92:Q92"/>
    <mergeCell ref="B91:F91"/>
    <mergeCell ref="H91:L91"/>
    <mergeCell ref="N91:R91"/>
    <mergeCell ref="B90:F90"/>
    <mergeCell ref="H90:L90"/>
    <mergeCell ref="N90:R90"/>
    <mergeCell ref="B89:E89"/>
    <mergeCell ref="H89:K89"/>
    <mergeCell ref="N89:Q89"/>
    <mergeCell ref="B87:D87"/>
    <mergeCell ref="H87:J87"/>
    <mergeCell ref="N87:P87"/>
    <mergeCell ref="B86:F86"/>
    <mergeCell ref="H86:L86"/>
    <mergeCell ref="N86:R86"/>
    <mergeCell ref="B85:D85"/>
    <mergeCell ref="H85:J85"/>
    <mergeCell ref="N85:P85"/>
    <mergeCell ref="C84:D84"/>
    <mergeCell ref="I84:J84"/>
    <mergeCell ref="O84:P84"/>
    <mergeCell ref="C83:D83"/>
    <mergeCell ref="I83:J83"/>
    <mergeCell ref="O83:P83"/>
    <mergeCell ref="C82:D82"/>
    <mergeCell ref="I82:J82"/>
    <mergeCell ref="O82:P82"/>
    <mergeCell ref="C81:D81"/>
    <mergeCell ref="I81:J81"/>
    <mergeCell ref="O81:P81"/>
    <mergeCell ref="C80:D80"/>
    <mergeCell ref="I80:J80"/>
    <mergeCell ref="O80:P80"/>
    <mergeCell ref="C79:D79"/>
    <mergeCell ref="I79:J79"/>
    <mergeCell ref="O79:P79"/>
    <mergeCell ref="B78:D78"/>
    <mergeCell ref="H78:J78"/>
    <mergeCell ref="N78:P78"/>
    <mergeCell ref="B77:F77"/>
    <mergeCell ref="H77:L77"/>
    <mergeCell ref="N77:R77"/>
    <mergeCell ref="B76:F76"/>
    <mergeCell ref="H76:L76"/>
    <mergeCell ref="N76:R76"/>
    <mergeCell ref="B75:D75"/>
    <mergeCell ref="H75:J75"/>
    <mergeCell ref="N75:P75"/>
    <mergeCell ref="C74:D74"/>
    <mergeCell ref="I74:J74"/>
    <mergeCell ref="O74:P74"/>
    <mergeCell ref="C73:D73"/>
    <mergeCell ref="I73:J73"/>
    <mergeCell ref="O73:P73"/>
    <mergeCell ref="C72:D72"/>
    <mergeCell ref="I72:J72"/>
    <mergeCell ref="O72:P72"/>
    <mergeCell ref="C71:D71"/>
    <mergeCell ref="I71:J71"/>
    <mergeCell ref="O71:P71"/>
    <mergeCell ref="C70:D70"/>
    <mergeCell ref="I70:J70"/>
    <mergeCell ref="O70:P70"/>
    <mergeCell ref="C69:D69"/>
    <mergeCell ref="I69:J69"/>
    <mergeCell ref="O69:P69"/>
    <mergeCell ref="C68:D68"/>
    <mergeCell ref="I68:J68"/>
    <mergeCell ref="O68:P68"/>
    <mergeCell ref="B67:F67"/>
    <mergeCell ref="H67:L67"/>
    <mergeCell ref="N67:R67"/>
    <mergeCell ref="B66:F66"/>
    <mergeCell ref="H66:L66"/>
    <mergeCell ref="N66:R66"/>
    <mergeCell ref="B65:E65"/>
    <mergeCell ref="H65:K65"/>
    <mergeCell ref="N65:Q65"/>
    <mergeCell ref="C64:E64"/>
    <mergeCell ref="I64:K64"/>
    <mergeCell ref="O64:Q64"/>
    <mergeCell ref="C63:E63"/>
    <mergeCell ref="I63:K63"/>
    <mergeCell ref="O63:Q63"/>
    <mergeCell ref="C62:E62"/>
    <mergeCell ref="I62:K62"/>
    <mergeCell ref="O62:Q62"/>
    <mergeCell ref="B61:E61"/>
    <mergeCell ref="H61:K61"/>
    <mergeCell ref="N61:Q61"/>
    <mergeCell ref="B60:F60"/>
    <mergeCell ref="H60:L60"/>
    <mergeCell ref="N60:R60"/>
    <mergeCell ref="B58:E58"/>
    <mergeCell ref="H58:K58"/>
    <mergeCell ref="N58:Q58"/>
    <mergeCell ref="C57:D57"/>
    <mergeCell ref="I57:J57"/>
    <mergeCell ref="O57:P57"/>
    <mergeCell ref="C56:D56"/>
    <mergeCell ref="I56:J56"/>
    <mergeCell ref="O56:P56"/>
    <mergeCell ref="C55:D55"/>
    <mergeCell ref="I55:J55"/>
    <mergeCell ref="O55:P55"/>
    <mergeCell ref="C54:D54"/>
    <mergeCell ref="I54:J54"/>
    <mergeCell ref="O54:P54"/>
    <mergeCell ref="C53:D53"/>
    <mergeCell ref="I53:J53"/>
    <mergeCell ref="O53:P53"/>
    <mergeCell ref="C52:D52"/>
    <mergeCell ref="I52:J52"/>
    <mergeCell ref="O52:P52"/>
    <mergeCell ref="B51:D51"/>
    <mergeCell ref="H51:J51"/>
    <mergeCell ref="N51:P51"/>
    <mergeCell ref="B50:F50"/>
    <mergeCell ref="H50:L50"/>
    <mergeCell ref="N50:R50"/>
    <mergeCell ref="B49:D49"/>
    <mergeCell ref="H49:J49"/>
    <mergeCell ref="N49:P49"/>
    <mergeCell ref="C48:D48"/>
    <mergeCell ref="I48:J48"/>
    <mergeCell ref="O48:P48"/>
    <mergeCell ref="C47:D47"/>
    <mergeCell ref="I47:J47"/>
    <mergeCell ref="O47:P47"/>
    <mergeCell ref="C46:D46"/>
    <mergeCell ref="I46:J46"/>
    <mergeCell ref="O46:P46"/>
    <mergeCell ref="C45:D45"/>
    <mergeCell ref="I45:J45"/>
    <mergeCell ref="O45:P45"/>
    <mergeCell ref="C44:D44"/>
    <mergeCell ref="I44:J44"/>
    <mergeCell ref="O44:P44"/>
    <mergeCell ref="C43:D43"/>
    <mergeCell ref="I43:J43"/>
    <mergeCell ref="O43:P43"/>
    <mergeCell ref="C42:D42"/>
    <mergeCell ref="I42:J42"/>
    <mergeCell ref="O42:P42"/>
    <mergeCell ref="C41:D41"/>
    <mergeCell ref="I41:J41"/>
    <mergeCell ref="O41:P41"/>
    <mergeCell ref="B40:D40"/>
    <mergeCell ref="H40:J40"/>
    <mergeCell ref="N40:P40"/>
    <mergeCell ref="B39:F39"/>
    <mergeCell ref="H39:L39"/>
    <mergeCell ref="N39:R39"/>
    <mergeCell ref="B38:E38"/>
    <mergeCell ref="H38:K38"/>
    <mergeCell ref="N38:Q38"/>
    <mergeCell ref="C37:D37"/>
    <mergeCell ref="I37:J37"/>
    <mergeCell ref="O37:P37"/>
    <mergeCell ref="C29:D29"/>
    <mergeCell ref="I29:J29"/>
    <mergeCell ref="O29:P29"/>
    <mergeCell ref="C36:D36"/>
    <mergeCell ref="I36:J36"/>
    <mergeCell ref="O36:P36"/>
    <mergeCell ref="C35:D35"/>
    <mergeCell ref="I35:J35"/>
    <mergeCell ref="O35:P35"/>
    <mergeCell ref="B34:D34"/>
    <mergeCell ref="H34:J34"/>
    <mergeCell ref="N34:P34"/>
    <mergeCell ref="B33:F33"/>
    <mergeCell ref="H33:L33"/>
    <mergeCell ref="N33:R33"/>
    <mergeCell ref="B31:E31"/>
    <mergeCell ref="H31:K31"/>
    <mergeCell ref="N31:Q31"/>
    <mergeCell ref="C30:D30"/>
    <mergeCell ref="I30:J30"/>
    <mergeCell ref="O30:P30"/>
    <mergeCell ref="C28:D28"/>
    <mergeCell ref="I28:J28"/>
    <mergeCell ref="O28:P28"/>
    <mergeCell ref="C27:D27"/>
    <mergeCell ref="I27:J27"/>
    <mergeCell ref="O27:P27"/>
    <mergeCell ref="C26:D26"/>
    <mergeCell ref="I26:J26"/>
    <mergeCell ref="O26:P26"/>
    <mergeCell ref="C25:D25"/>
    <mergeCell ref="I25:J25"/>
    <mergeCell ref="O25:P25"/>
    <mergeCell ref="C24:D24"/>
    <mergeCell ref="I24:J24"/>
    <mergeCell ref="O24:P24"/>
    <mergeCell ref="B23:F23"/>
    <mergeCell ref="H23:L23"/>
    <mergeCell ref="N23:R23"/>
    <mergeCell ref="B21:C21"/>
    <mergeCell ref="D21:F21"/>
    <mergeCell ref="H21:I21"/>
    <mergeCell ref="J21:L21"/>
    <mergeCell ref="N21:O21"/>
    <mergeCell ref="P21:R21"/>
    <mergeCell ref="B20:C20"/>
    <mergeCell ref="D20:F20"/>
    <mergeCell ref="H20:I20"/>
    <mergeCell ref="J20:L20"/>
    <mergeCell ref="N20:O20"/>
    <mergeCell ref="P20:R20"/>
    <mergeCell ref="B19:C19"/>
    <mergeCell ref="D19:F19"/>
    <mergeCell ref="H19:I19"/>
    <mergeCell ref="J19:L19"/>
    <mergeCell ref="N19:O19"/>
    <mergeCell ref="P19:R19"/>
    <mergeCell ref="B18:C18"/>
    <mergeCell ref="D18:F18"/>
    <mergeCell ref="H18:I18"/>
    <mergeCell ref="J18:L18"/>
    <mergeCell ref="N18:O18"/>
    <mergeCell ref="P18:R18"/>
    <mergeCell ref="B17:C17"/>
    <mergeCell ref="D17:F17"/>
    <mergeCell ref="H17:I17"/>
    <mergeCell ref="J17:L17"/>
    <mergeCell ref="N17:O17"/>
    <mergeCell ref="P17:R17"/>
    <mergeCell ref="B16:C16"/>
    <mergeCell ref="D16:F16"/>
    <mergeCell ref="H16:I16"/>
    <mergeCell ref="J16:L16"/>
    <mergeCell ref="N16:O16"/>
    <mergeCell ref="P16:R16"/>
    <mergeCell ref="B15:C15"/>
    <mergeCell ref="D15:F15"/>
    <mergeCell ref="H15:I15"/>
    <mergeCell ref="J15:L15"/>
    <mergeCell ref="N15:O15"/>
    <mergeCell ref="P15:R15"/>
    <mergeCell ref="B14:C14"/>
    <mergeCell ref="D14:F14"/>
    <mergeCell ref="H14:I14"/>
    <mergeCell ref="J14:L14"/>
    <mergeCell ref="N14:O14"/>
    <mergeCell ref="P14:R14"/>
    <mergeCell ref="B13:C13"/>
    <mergeCell ref="E13:F13"/>
    <mergeCell ref="H13:I13"/>
    <mergeCell ref="K13:L13"/>
    <mergeCell ref="N13:O13"/>
    <mergeCell ref="Q13:R13"/>
    <mergeCell ref="K11:L11"/>
    <mergeCell ref="N11:O11"/>
    <mergeCell ref="Q11:R11"/>
    <mergeCell ref="B12:F12"/>
    <mergeCell ref="H12:L12"/>
    <mergeCell ref="N12:R12"/>
    <mergeCell ref="Q10:R10"/>
    <mergeCell ref="B11:C11"/>
    <mergeCell ref="E11:F11"/>
    <mergeCell ref="H11:I11"/>
    <mergeCell ref="B10:C10"/>
    <mergeCell ref="E10:F10"/>
    <mergeCell ref="H10:I10"/>
    <mergeCell ref="K10:L10"/>
    <mergeCell ref="N10:O10"/>
    <mergeCell ref="E9:F9"/>
    <mergeCell ref="H9:I9"/>
    <mergeCell ref="K9:L9"/>
    <mergeCell ref="N9:O9"/>
    <mergeCell ref="Q9:R9"/>
    <mergeCell ref="K8:L8"/>
    <mergeCell ref="N8:O8"/>
    <mergeCell ref="Q8:R8"/>
    <mergeCell ref="B9:C9"/>
    <mergeCell ref="N7:O7"/>
    <mergeCell ref="B8:C8"/>
    <mergeCell ref="E8:F8"/>
    <mergeCell ref="H8:I8"/>
    <mergeCell ref="B7:C7"/>
    <mergeCell ref="H7:I7"/>
    <mergeCell ref="B6:C6"/>
    <mergeCell ref="H6:I6"/>
    <mergeCell ref="N6:O6"/>
    <mergeCell ref="B4:F5"/>
    <mergeCell ref="H4:L5"/>
    <mergeCell ref="N4:R5"/>
    <mergeCell ref="B3:F3"/>
    <mergeCell ref="H3:L3"/>
    <mergeCell ref="N3:R3"/>
    <mergeCell ref="B2:F2"/>
    <mergeCell ref="H2:L2"/>
    <mergeCell ref="N2:R2"/>
  </mergeCells>
  <dataValidations count="3">
    <dataValidation type="date" operator="greaterThan" allowBlank="1" showInputMessage="1" showErrorMessage="1" errorTitle="Data Base:" error="Insira a data no formato &quot;dd/mm/aaaa&quot;._x000a_(Ex.: Para a data de 1º de janeiro de 2012, digite &quot;1/1/2012&quot;)" promptTitle="Data Base:" sqref="IG65558:II65558 SC65558:SE65558 ABY65558:ACA65558 ALU65558:ALW65558 AVQ65558:AVS65558 BFM65558:BFO65558 BPI65558:BPK65558 BZE65558:BZG65558 CJA65558:CJC65558 CSW65558:CSY65558 DCS65558:DCU65558 DMO65558:DMQ65558 DWK65558:DWM65558 EGG65558:EGI65558 EQC65558:EQE65558 EZY65558:FAA65558 FJU65558:FJW65558 FTQ65558:FTS65558 GDM65558:GDO65558 GNI65558:GNK65558 GXE65558:GXG65558 HHA65558:HHC65558 HQW65558:HQY65558 IAS65558:IAU65558 IKO65558:IKQ65558 IUK65558:IUM65558 JEG65558:JEI65558 JOC65558:JOE65558 JXY65558:JYA65558 KHU65558:KHW65558 KRQ65558:KRS65558 LBM65558:LBO65558 LLI65558:LLK65558 LVE65558:LVG65558 MFA65558:MFC65558 MOW65558:MOY65558 MYS65558:MYU65558 NIO65558:NIQ65558 NSK65558:NSM65558 OCG65558:OCI65558 OMC65558:OME65558 OVY65558:OWA65558 PFU65558:PFW65558 PPQ65558:PPS65558 PZM65558:PZO65558 QJI65558:QJK65558 QTE65558:QTG65558 RDA65558:RDC65558 RMW65558:RMY65558 RWS65558:RWU65558 SGO65558:SGQ65558 SQK65558:SQM65558 TAG65558:TAI65558 TKC65558:TKE65558 TTY65558:TUA65558 UDU65558:UDW65558 UNQ65558:UNS65558 UXM65558:UXO65558 VHI65558:VHK65558 VRE65558:VRG65558 WBA65558:WBC65558 WKW65558:WKY65558 WUS65558:WUU65558 IG131094:II131094 SC131094:SE131094 ABY131094:ACA131094 ALU131094:ALW131094 AVQ131094:AVS131094 BFM131094:BFO131094 BPI131094:BPK131094 BZE131094:BZG131094 CJA131094:CJC131094 CSW131094:CSY131094 DCS131094:DCU131094 DMO131094:DMQ131094 DWK131094:DWM131094 EGG131094:EGI131094 EQC131094:EQE131094 EZY131094:FAA131094 FJU131094:FJW131094 FTQ131094:FTS131094 GDM131094:GDO131094 GNI131094:GNK131094 GXE131094:GXG131094 HHA131094:HHC131094 HQW131094:HQY131094 IAS131094:IAU131094 IKO131094:IKQ131094 IUK131094:IUM131094 JEG131094:JEI131094 JOC131094:JOE131094 JXY131094:JYA131094 KHU131094:KHW131094 KRQ131094:KRS131094 LBM131094:LBO131094 LLI131094:LLK131094 LVE131094:LVG131094 MFA131094:MFC131094 MOW131094:MOY131094 MYS131094:MYU131094 NIO131094:NIQ131094 NSK131094:NSM131094 OCG131094:OCI131094 OMC131094:OME131094 OVY131094:OWA131094 PFU131094:PFW131094 PPQ131094:PPS131094 PZM131094:PZO131094 QJI131094:QJK131094 QTE131094:QTG131094 RDA131094:RDC131094 RMW131094:RMY131094 RWS131094:RWU131094 SGO131094:SGQ131094 SQK131094:SQM131094 TAG131094:TAI131094 TKC131094:TKE131094 TTY131094:TUA131094 UDU131094:UDW131094 UNQ131094:UNS131094 UXM131094:UXO131094 VHI131094:VHK131094 VRE131094:VRG131094 WBA131094:WBC131094 WKW131094:WKY131094 WUS131094:WUU131094 IG196630:II196630 SC196630:SE196630 ABY196630:ACA196630 ALU196630:ALW196630 AVQ196630:AVS196630 BFM196630:BFO196630 BPI196630:BPK196630 BZE196630:BZG196630 CJA196630:CJC196630 CSW196630:CSY196630 DCS196630:DCU196630 DMO196630:DMQ196630 DWK196630:DWM196630 EGG196630:EGI196630 EQC196630:EQE196630 EZY196630:FAA196630 FJU196630:FJW196630 FTQ196630:FTS196630 GDM196630:GDO196630 GNI196630:GNK196630 GXE196630:GXG196630 HHA196630:HHC196630 HQW196630:HQY196630 IAS196630:IAU196630 IKO196630:IKQ196630 IUK196630:IUM196630 JEG196630:JEI196630 JOC196630:JOE196630 JXY196630:JYA196630 KHU196630:KHW196630 KRQ196630:KRS196630 LBM196630:LBO196630 LLI196630:LLK196630 LVE196630:LVG196630 MFA196630:MFC196630 MOW196630:MOY196630 MYS196630:MYU196630 NIO196630:NIQ196630 NSK196630:NSM196630 OCG196630:OCI196630 OMC196630:OME196630 OVY196630:OWA196630 PFU196630:PFW196630 PPQ196630:PPS196630 PZM196630:PZO196630 QJI196630:QJK196630 QTE196630:QTG196630 RDA196630:RDC196630 RMW196630:RMY196630 RWS196630:RWU196630 SGO196630:SGQ196630 SQK196630:SQM196630 TAG196630:TAI196630 TKC196630:TKE196630 TTY196630:TUA196630 UDU196630:UDW196630 UNQ196630:UNS196630 UXM196630:UXO196630 VHI196630:VHK196630 VRE196630:VRG196630 WBA196630:WBC196630 WKW196630:WKY196630 WUS196630:WUU196630 IG262166:II262166 SC262166:SE262166 ABY262166:ACA262166 ALU262166:ALW262166 AVQ262166:AVS262166 BFM262166:BFO262166 BPI262166:BPK262166 BZE262166:BZG262166 CJA262166:CJC262166 CSW262166:CSY262166 DCS262166:DCU262166 DMO262166:DMQ262166 DWK262166:DWM262166 EGG262166:EGI262166 EQC262166:EQE262166 EZY262166:FAA262166 FJU262166:FJW262166 FTQ262166:FTS262166 GDM262166:GDO262166 GNI262166:GNK262166 GXE262166:GXG262166 HHA262166:HHC262166 HQW262166:HQY262166 IAS262166:IAU262166 IKO262166:IKQ262166 IUK262166:IUM262166 JEG262166:JEI262166 JOC262166:JOE262166 JXY262166:JYA262166 KHU262166:KHW262166 KRQ262166:KRS262166 LBM262166:LBO262166 LLI262166:LLK262166 LVE262166:LVG262166 MFA262166:MFC262166 MOW262166:MOY262166 MYS262166:MYU262166 NIO262166:NIQ262166 NSK262166:NSM262166 OCG262166:OCI262166 OMC262166:OME262166 OVY262166:OWA262166 PFU262166:PFW262166 PPQ262166:PPS262166 PZM262166:PZO262166 QJI262166:QJK262166 QTE262166:QTG262166 RDA262166:RDC262166 RMW262166:RMY262166 RWS262166:RWU262166 SGO262166:SGQ262166 SQK262166:SQM262166 TAG262166:TAI262166 TKC262166:TKE262166 TTY262166:TUA262166 UDU262166:UDW262166 UNQ262166:UNS262166 UXM262166:UXO262166 VHI262166:VHK262166 VRE262166:VRG262166 WBA262166:WBC262166 WKW262166:WKY262166 WUS262166:WUU262166 IG327702:II327702 SC327702:SE327702 ABY327702:ACA327702 ALU327702:ALW327702 AVQ327702:AVS327702 BFM327702:BFO327702 BPI327702:BPK327702 BZE327702:BZG327702 CJA327702:CJC327702 CSW327702:CSY327702 DCS327702:DCU327702 DMO327702:DMQ327702 DWK327702:DWM327702 EGG327702:EGI327702 EQC327702:EQE327702 EZY327702:FAA327702 FJU327702:FJW327702 FTQ327702:FTS327702 GDM327702:GDO327702 GNI327702:GNK327702 GXE327702:GXG327702 HHA327702:HHC327702 HQW327702:HQY327702 IAS327702:IAU327702 IKO327702:IKQ327702 IUK327702:IUM327702 JEG327702:JEI327702 JOC327702:JOE327702 JXY327702:JYA327702 KHU327702:KHW327702 KRQ327702:KRS327702 LBM327702:LBO327702 LLI327702:LLK327702 LVE327702:LVG327702 MFA327702:MFC327702 MOW327702:MOY327702 MYS327702:MYU327702 NIO327702:NIQ327702 NSK327702:NSM327702 OCG327702:OCI327702 OMC327702:OME327702 OVY327702:OWA327702 PFU327702:PFW327702 PPQ327702:PPS327702 PZM327702:PZO327702 QJI327702:QJK327702 QTE327702:QTG327702 RDA327702:RDC327702 RMW327702:RMY327702 RWS327702:RWU327702 SGO327702:SGQ327702 SQK327702:SQM327702 TAG327702:TAI327702 TKC327702:TKE327702 TTY327702:TUA327702 UDU327702:UDW327702 UNQ327702:UNS327702 UXM327702:UXO327702 VHI327702:VHK327702 VRE327702:VRG327702 WBA327702:WBC327702 WKW327702:WKY327702 WUS327702:WUU327702 IG393238:II393238 SC393238:SE393238 ABY393238:ACA393238 ALU393238:ALW393238 AVQ393238:AVS393238 BFM393238:BFO393238 BPI393238:BPK393238 BZE393238:BZG393238 CJA393238:CJC393238 CSW393238:CSY393238 DCS393238:DCU393238 DMO393238:DMQ393238 DWK393238:DWM393238 EGG393238:EGI393238 EQC393238:EQE393238 EZY393238:FAA393238 FJU393238:FJW393238 FTQ393238:FTS393238 GDM393238:GDO393238 GNI393238:GNK393238 GXE393238:GXG393238 HHA393238:HHC393238 HQW393238:HQY393238 IAS393238:IAU393238 IKO393238:IKQ393238 IUK393238:IUM393238 JEG393238:JEI393238 JOC393238:JOE393238 JXY393238:JYA393238 KHU393238:KHW393238 KRQ393238:KRS393238 LBM393238:LBO393238 LLI393238:LLK393238 LVE393238:LVG393238 MFA393238:MFC393238 MOW393238:MOY393238 MYS393238:MYU393238 NIO393238:NIQ393238 NSK393238:NSM393238 OCG393238:OCI393238 OMC393238:OME393238 OVY393238:OWA393238 PFU393238:PFW393238 PPQ393238:PPS393238 PZM393238:PZO393238 QJI393238:QJK393238 QTE393238:QTG393238 RDA393238:RDC393238 RMW393238:RMY393238 RWS393238:RWU393238 SGO393238:SGQ393238 SQK393238:SQM393238 TAG393238:TAI393238 TKC393238:TKE393238 TTY393238:TUA393238 UDU393238:UDW393238 UNQ393238:UNS393238 UXM393238:UXO393238 VHI393238:VHK393238 VRE393238:VRG393238 WBA393238:WBC393238 WKW393238:WKY393238 WUS393238:WUU393238 IG458774:II458774 SC458774:SE458774 ABY458774:ACA458774 ALU458774:ALW458774 AVQ458774:AVS458774 BFM458774:BFO458774 BPI458774:BPK458774 BZE458774:BZG458774 CJA458774:CJC458774 CSW458774:CSY458774 DCS458774:DCU458774 DMO458774:DMQ458774 DWK458774:DWM458774 EGG458774:EGI458774 EQC458774:EQE458774 EZY458774:FAA458774 FJU458774:FJW458774 FTQ458774:FTS458774 GDM458774:GDO458774 GNI458774:GNK458774 GXE458774:GXG458774 HHA458774:HHC458774 HQW458774:HQY458774 IAS458774:IAU458774 IKO458774:IKQ458774 IUK458774:IUM458774 JEG458774:JEI458774 JOC458774:JOE458774 JXY458774:JYA458774 KHU458774:KHW458774 KRQ458774:KRS458774 LBM458774:LBO458774 LLI458774:LLK458774 LVE458774:LVG458774 MFA458774:MFC458774 MOW458774:MOY458774 MYS458774:MYU458774 NIO458774:NIQ458774 NSK458774:NSM458774 OCG458774:OCI458774 OMC458774:OME458774 OVY458774:OWA458774 PFU458774:PFW458774 PPQ458774:PPS458774 PZM458774:PZO458774 QJI458774:QJK458774 QTE458774:QTG458774 RDA458774:RDC458774 RMW458774:RMY458774 RWS458774:RWU458774 SGO458774:SGQ458774 SQK458774:SQM458774 TAG458774:TAI458774 TKC458774:TKE458774 TTY458774:TUA458774 UDU458774:UDW458774 UNQ458774:UNS458774 UXM458774:UXO458774 VHI458774:VHK458774 VRE458774:VRG458774 WBA458774:WBC458774 WKW458774:WKY458774 WUS458774:WUU458774 IG524310:II524310 SC524310:SE524310 ABY524310:ACA524310 ALU524310:ALW524310 AVQ524310:AVS524310 BFM524310:BFO524310 BPI524310:BPK524310 BZE524310:BZG524310 CJA524310:CJC524310 CSW524310:CSY524310 DCS524310:DCU524310 DMO524310:DMQ524310 DWK524310:DWM524310 EGG524310:EGI524310 EQC524310:EQE524310 EZY524310:FAA524310 FJU524310:FJW524310 FTQ524310:FTS524310 GDM524310:GDO524310 GNI524310:GNK524310 GXE524310:GXG524310 HHA524310:HHC524310 HQW524310:HQY524310 IAS524310:IAU524310 IKO524310:IKQ524310 IUK524310:IUM524310 JEG524310:JEI524310 JOC524310:JOE524310 JXY524310:JYA524310 KHU524310:KHW524310 KRQ524310:KRS524310 LBM524310:LBO524310 LLI524310:LLK524310 LVE524310:LVG524310 MFA524310:MFC524310 MOW524310:MOY524310 MYS524310:MYU524310 NIO524310:NIQ524310 NSK524310:NSM524310 OCG524310:OCI524310 OMC524310:OME524310 OVY524310:OWA524310 PFU524310:PFW524310 PPQ524310:PPS524310 PZM524310:PZO524310 QJI524310:QJK524310 QTE524310:QTG524310 RDA524310:RDC524310 RMW524310:RMY524310 RWS524310:RWU524310 SGO524310:SGQ524310 SQK524310:SQM524310 TAG524310:TAI524310 TKC524310:TKE524310 TTY524310:TUA524310 UDU524310:UDW524310 UNQ524310:UNS524310 UXM524310:UXO524310 VHI524310:VHK524310 VRE524310:VRG524310 WBA524310:WBC524310 WKW524310:WKY524310 WUS524310:WUU524310 IG589846:II589846 SC589846:SE589846 ABY589846:ACA589846 ALU589846:ALW589846 AVQ589846:AVS589846 BFM589846:BFO589846 BPI589846:BPK589846 BZE589846:BZG589846 CJA589846:CJC589846 CSW589846:CSY589846 DCS589846:DCU589846 DMO589846:DMQ589846 DWK589846:DWM589846 EGG589846:EGI589846 EQC589846:EQE589846 EZY589846:FAA589846 FJU589846:FJW589846 FTQ589846:FTS589846 GDM589846:GDO589846 GNI589846:GNK589846 GXE589846:GXG589846 HHA589846:HHC589846 HQW589846:HQY589846 IAS589846:IAU589846 IKO589846:IKQ589846 IUK589846:IUM589846 JEG589846:JEI589846 JOC589846:JOE589846 JXY589846:JYA589846 KHU589846:KHW589846 KRQ589846:KRS589846 LBM589846:LBO589846 LLI589846:LLK589846 LVE589846:LVG589846 MFA589846:MFC589846 MOW589846:MOY589846 MYS589846:MYU589846 NIO589846:NIQ589846 NSK589846:NSM589846 OCG589846:OCI589846 OMC589846:OME589846 OVY589846:OWA589846 PFU589846:PFW589846 PPQ589846:PPS589846 PZM589846:PZO589846 QJI589846:QJK589846 QTE589846:QTG589846 RDA589846:RDC589846 RMW589846:RMY589846 RWS589846:RWU589846 SGO589846:SGQ589846 SQK589846:SQM589846 TAG589846:TAI589846 TKC589846:TKE589846 TTY589846:TUA589846 UDU589846:UDW589846 UNQ589846:UNS589846 UXM589846:UXO589846 VHI589846:VHK589846 VRE589846:VRG589846 WBA589846:WBC589846 WKW589846:WKY589846 WUS589846:WUU589846 IG655382:II655382 SC655382:SE655382 ABY655382:ACA655382 ALU655382:ALW655382 AVQ655382:AVS655382 BFM655382:BFO655382 BPI655382:BPK655382 BZE655382:BZG655382 CJA655382:CJC655382 CSW655382:CSY655382 DCS655382:DCU655382 DMO655382:DMQ655382 DWK655382:DWM655382 EGG655382:EGI655382 EQC655382:EQE655382 EZY655382:FAA655382 FJU655382:FJW655382 FTQ655382:FTS655382 GDM655382:GDO655382 GNI655382:GNK655382 GXE655382:GXG655382 HHA655382:HHC655382 HQW655382:HQY655382 IAS655382:IAU655382 IKO655382:IKQ655382 IUK655382:IUM655382 JEG655382:JEI655382 JOC655382:JOE655382 JXY655382:JYA655382 KHU655382:KHW655382 KRQ655382:KRS655382 LBM655382:LBO655382 LLI655382:LLK655382 LVE655382:LVG655382 MFA655382:MFC655382 MOW655382:MOY655382 MYS655382:MYU655382 NIO655382:NIQ655382 NSK655382:NSM655382 OCG655382:OCI655382 OMC655382:OME655382 OVY655382:OWA655382 PFU655382:PFW655382 PPQ655382:PPS655382 PZM655382:PZO655382 QJI655382:QJK655382 QTE655382:QTG655382 RDA655382:RDC655382 RMW655382:RMY655382 RWS655382:RWU655382 SGO655382:SGQ655382 SQK655382:SQM655382 TAG655382:TAI655382 TKC655382:TKE655382 TTY655382:TUA655382 UDU655382:UDW655382 UNQ655382:UNS655382 UXM655382:UXO655382 VHI655382:VHK655382 VRE655382:VRG655382 WBA655382:WBC655382 WKW655382:WKY655382 WUS655382:WUU655382 IG720918:II720918 SC720918:SE720918 ABY720918:ACA720918 ALU720918:ALW720918 AVQ720918:AVS720918 BFM720918:BFO720918 BPI720918:BPK720918 BZE720918:BZG720918 CJA720918:CJC720918 CSW720918:CSY720918 DCS720918:DCU720918 DMO720918:DMQ720918 DWK720918:DWM720918 EGG720918:EGI720918 EQC720918:EQE720918 EZY720918:FAA720918 FJU720918:FJW720918 FTQ720918:FTS720918 GDM720918:GDO720918 GNI720918:GNK720918 GXE720918:GXG720918 HHA720918:HHC720918 HQW720918:HQY720918 IAS720918:IAU720918 IKO720918:IKQ720918 IUK720918:IUM720918 JEG720918:JEI720918 JOC720918:JOE720918 JXY720918:JYA720918 KHU720918:KHW720918 KRQ720918:KRS720918 LBM720918:LBO720918 LLI720918:LLK720918 LVE720918:LVG720918 MFA720918:MFC720918 MOW720918:MOY720918 MYS720918:MYU720918 NIO720918:NIQ720918 NSK720918:NSM720918 OCG720918:OCI720918 OMC720918:OME720918 OVY720918:OWA720918 PFU720918:PFW720918 PPQ720918:PPS720918 PZM720918:PZO720918 QJI720918:QJK720918 QTE720918:QTG720918 RDA720918:RDC720918 RMW720918:RMY720918 RWS720918:RWU720918 SGO720918:SGQ720918 SQK720918:SQM720918 TAG720918:TAI720918 TKC720918:TKE720918 TTY720918:TUA720918 UDU720918:UDW720918 UNQ720918:UNS720918 UXM720918:UXO720918 VHI720918:VHK720918 VRE720918:VRG720918 WBA720918:WBC720918 WKW720918:WKY720918 WUS720918:WUU720918 IG786454:II786454 SC786454:SE786454 ABY786454:ACA786454 ALU786454:ALW786454 AVQ786454:AVS786454 BFM786454:BFO786454 BPI786454:BPK786454 BZE786454:BZG786454 CJA786454:CJC786454 CSW786454:CSY786454 DCS786454:DCU786454 DMO786454:DMQ786454 DWK786454:DWM786454 EGG786454:EGI786454 EQC786454:EQE786454 EZY786454:FAA786454 FJU786454:FJW786454 FTQ786454:FTS786454 GDM786454:GDO786454 GNI786454:GNK786454 GXE786454:GXG786454 HHA786454:HHC786454 HQW786454:HQY786454 IAS786454:IAU786454 IKO786454:IKQ786454 IUK786454:IUM786454 JEG786454:JEI786454 JOC786454:JOE786454 JXY786454:JYA786454 KHU786454:KHW786454 KRQ786454:KRS786454 LBM786454:LBO786454 LLI786454:LLK786454 LVE786454:LVG786454 MFA786454:MFC786454 MOW786454:MOY786454 MYS786454:MYU786454 NIO786454:NIQ786454 NSK786454:NSM786454 OCG786454:OCI786454 OMC786454:OME786454 OVY786454:OWA786454 PFU786454:PFW786454 PPQ786454:PPS786454 PZM786454:PZO786454 QJI786454:QJK786454 QTE786454:QTG786454 RDA786454:RDC786454 RMW786454:RMY786454 RWS786454:RWU786454 SGO786454:SGQ786454 SQK786454:SQM786454 TAG786454:TAI786454 TKC786454:TKE786454 TTY786454:TUA786454 UDU786454:UDW786454 UNQ786454:UNS786454 UXM786454:UXO786454 VHI786454:VHK786454 VRE786454:VRG786454 WBA786454:WBC786454 WKW786454:WKY786454 WUS786454:WUU786454 IG851990:II851990 SC851990:SE851990 ABY851990:ACA851990 ALU851990:ALW851990 AVQ851990:AVS851990 BFM851990:BFO851990 BPI851990:BPK851990 BZE851990:BZG851990 CJA851990:CJC851990 CSW851990:CSY851990 DCS851990:DCU851990 DMO851990:DMQ851990 DWK851990:DWM851990 EGG851990:EGI851990 EQC851990:EQE851990 EZY851990:FAA851990 FJU851990:FJW851990 FTQ851990:FTS851990 GDM851990:GDO851990 GNI851990:GNK851990 GXE851990:GXG851990 HHA851990:HHC851990 HQW851990:HQY851990 IAS851990:IAU851990 IKO851990:IKQ851990 IUK851990:IUM851990 JEG851990:JEI851990 JOC851990:JOE851990 JXY851990:JYA851990 KHU851990:KHW851990 KRQ851990:KRS851990 LBM851990:LBO851990 LLI851990:LLK851990 LVE851990:LVG851990 MFA851990:MFC851990 MOW851990:MOY851990 MYS851990:MYU851990 NIO851990:NIQ851990 NSK851990:NSM851990 OCG851990:OCI851990 OMC851990:OME851990 OVY851990:OWA851990 PFU851990:PFW851990 PPQ851990:PPS851990 PZM851990:PZO851990 QJI851990:QJK851990 QTE851990:QTG851990 RDA851990:RDC851990 RMW851990:RMY851990 RWS851990:RWU851990 SGO851990:SGQ851990 SQK851990:SQM851990 TAG851990:TAI851990 TKC851990:TKE851990 TTY851990:TUA851990 UDU851990:UDW851990 UNQ851990:UNS851990 UXM851990:UXO851990 VHI851990:VHK851990 VRE851990:VRG851990 WBA851990:WBC851990 WKW851990:WKY851990 WUS851990:WUU851990 IG917526:II917526 SC917526:SE917526 ABY917526:ACA917526 ALU917526:ALW917526 AVQ917526:AVS917526 BFM917526:BFO917526 BPI917526:BPK917526 BZE917526:BZG917526 CJA917526:CJC917526 CSW917526:CSY917526 DCS917526:DCU917526 DMO917526:DMQ917526 DWK917526:DWM917526 EGG917526:EGI917526 EQC917526:EQE917526 EZY917526:FAA917526 FJU917526:FJW917526 FTQ917526:FTS917526 GDM917526:GDO917526 GNI917526:GNK917526 GXE917526:GXG917526 HHA917526:HHC917526 HQW917526:HQY917526 IAS917526:IAU917526 IKO917526:IKQ917526 IUK917526:IUM917526 JEG917526:JEI917526 JOC917526:JOE917526 JXY917526:JYA917526 KHU917526:KHW917526 KRQ917526:KRS917526 LBM917526:LBO917526 LLI917526:LLK917526 LVE917526:LVG917526 MFA917526:MFC917526 MOW917526:MOY917526 MYS917526:MYU917526 NIO917526:NIQ917526 NSK917526:NSM917526 OCG917526:OCI917526 OMC917526:OME917526 OVY917526:OWA917526 PFU917526:PFW917526 PPQ917526:PPS917526 PZM917526:PZO917526 QJI917526:QJK917526 QTE917526:QTG917526 RDA917526:RDC917526 RMW917526:RMY917526 RWS917526:RWU917526 SGO917526:SGQ917526 SQK917526:SQM917526 TAG917526:TAI917526 TKC917526:TKE917526 TTY917526:TUA917526 UDU917526:UDW917526 UNQ917526:UNS917526 UXM917526:UXO917526 VHI917526:VHK917526 VRE917526:VRG917526 WBA917526:WBC917526 WKW917526:WKY917526 WUS917526:WUU917526 IG983062:II983062 SC983062:SE983062 ABY983062:ACA983062 ALU983062:ALW983062 AVQ983062:AVS983062 BFM983062:BFO983062 BPI983062:BPK983062 BZE983062:BZG983062 CJA983062:CJC983062 CSW983062:CSY983062 DCS983062:DCU983062 DMO983062:DMQ983062 DWK983062:DWM983062 EGG983062:EGI983062 EQC983062:EQE983062 EZY983062:FAA983062 FJU983062:FJW983062 FTQ983062:FTS983062 GDM983062:GDO983062 GNI983062:GNK983062 GXE983062:GXG983062 HHA983062:HHC983062 HQW983062:HQY983062 IAS983062:IAU983062 IKO983062:IKQ983062 IUK983062:IUM983062 JEG983062:JEI983062 JOC983062:JOE983062 JXY983062:JYA983062 KHU983062:KHW983062 KRQ983062:KRS983062 LBM983062:LBO983062 LLI983062:LLK983062 LVE983062:LVG983062 MFA983062:MFC983062 MOW983062:MOY983062 MYS983062:MYU983062 NIO983062:NIQ983062 NSK983062:NSM983062 OCG983062:OCI983062 OMC983062:OME983062 OVY983062:OWA983062 PFU983062:PFW983062 PPQ983062:PPS983062 PZM983062:PZO983062 QJI983062:QJK983062 QTE983062:QTG983062 RDA983062:RDC983062 RMW983062:RMY983062 RWS983062:RWU983062 SGO983062:SGQ983062 SQK983062:SQM983062 TAG983062:TAI983062 TKC983062:TKE983062 TTY983062:TUA983062 UDU983062:UDW983062 UNQ983062:UNS983062 UXM983062:UXO983062 VHI983062:VHK983062 VRE983062:VRG983062 WBA983062:WBC983062 WKW983062:WKY983062 WUS983062:WUU983062 WUS19:WUU19 WKW19:WKY19 WBA19:WBC19 VRE19:VRG19 VHI19:VHK19 UXM19:UXO19 UNQ19:UNS19 UDU19:UDW19 TTY19:TUA19 TKC19:TKE19 TAG19:TAI19 SQK19:SQM19 SGO19:SGQ19 RWS19:RWU19 RMW19:RMY19 RDA19:RDC19 QTE19:QTG19 QJI19:QJK19 PZM19:PZO19 PPQ19:PPS19 PFU19:PFW19 OVY19:OWA19 OMC19:OME19 OCG19:OCI19 NSK19:NSM19 NIO19:NIQ19 MYS19:MYU19 MOW19:MOY19 MFA19:MFC19 LVE19:LVG19 LLI19:LLK19 LBM19:LBO19 KRQ19:KRS19 KHU19:KHW19 JXY19:JYA19 JOC19:JOE19 JEG19:JEI19 IUK19:IUM19 IKO19:IKQ19 IAS19:IAU19 HQW19:HQY19 HHA19:HHC19 GXE19:GXG19 GNI19:GNK19 GDM19:GDO19 FTQ19:FTS19 FJU19:FJW19 EZY19:FAA19 EQC19:EQE19 EGG19:EGI19 DWK19:DWM19 DMO19:DMQ19 DCS19:DCU19 CSW19:CSY19 CJA19:CJC19 BZE19:BZG19 BPI19:BPK19 BFM19:BFO19 AVQ19:AVS19 ALU19:ALW19 ABY19:ACA19 SC19:SE19 IG19:II19 P19:R19 D19:F19 J19:L19" xr:uid="{BBD3E47C-2DD0-4CE7-BF2A-94887C166B16}">
      <formula1>40543</formula1>
    </dataValidation>
    <dataValidation allowBlank="1" showInputMessage="1" showErrorMessage="1" promptTitle="Sindicato Profissional:" sqref="IG65556:II65556 SC65556:SE65556 ABY65556:ACA65556 ALU65556:ALW65556 AVQ65556:AVS65556 BFM65556:BFO65556 BPI65556:BPK65556 BZE65556:BZG65556 CJA65556:CJC65556 CSW65556:CSY65556 DCS65556:DCU65556 DMO65556:DMQ65556 DWK65556:DWM65556 EGG65556:EGI65556 EQC65556:EQE65556 EZY65556:FAA65556 FJU65556:FJW65556 FTQ65556:FTS65556 GDM65556:GDO65556 GNI65556:GNK65556 GXE65556:GXG65556 HHA65556:HHC65556 HQW65556:HQY65556 IAS65556:IAU65556 IKO65556:IKQ65556 IUK65556:IUM65556 JEG65556:JEI65556 JOC65556:JOE65556 JXY65556:JYA65556 KHU65556:KHW65556 KRQ65556:KRS65556 LBM65556:LBO65556 LLI65556:LLK65556 LVE65556:LVG65556 MFA65556:MFC65556 MOW65556:MOY65556 MYS65556:MYU65556 NIO65556:NIQ65556 NSK65556:NSM65556 OCG65556:OCI65556 OMC65556:OME65556 OVY65556:OWA65556 PFU65556:PFW65556 PPQ65556:PPS65556 PZM65556:PZO65556 QJI65556:QJK65556 QTE65556:QTG65556 RDA65556:RDC65556 RMW65556:RMY65556 RWS65556:RWU65556 SGO65556:SGQ65556 SQK65556:SQM65556 TAG65556:TAI65556 TKC65556:TKE65556 TTY65556:TUA65556 UDU65556:UDW65556 UNQ65556:UNS65556 UXM65556:UXO65556 VHI65556:VHK65556 VRE65556:VRG65556 WBA65556:WBC65556 WKW65556:WKY65556 WUS65556:WUU65556 IG131092:II131092 SC131092:SE131092 ABY131092:ACA131092 ALU131092:ALW131092 AVQ131092:AVS131092 BFM131092:BFO131092 BPI131092:BPK131092 BZE131092:BZG131092 CJA131092:CJC131092 CSW131092:CSY131092 DCS131092:DCU131092 DMO131092:DMQ131092 DWK131092:DWM131092 EGG131092:EGI131092 EQC131092:EQE131092 EZY131092:FAA131092 FJU131092:FJW131092 FTQ131092:FTS131092 GDM131092:GDO131092 GNI131092:GNK131092 GXE131092:GXG131092 HHA131092:HHC131092 HQW131092:HQY131092 IAS131092:IAU131092 IKO131092:IKQ131092 IUK131092:IUM131092 JEG131092:JEI131092 JOC131092:JOE131092 JXY131092:JYA131092 KHU131092:KHW131092 KRQ131092:KRS131092 LBM131092:LBO131092 LLI131092:LLK131092 LVE131092:LVG131092 MFA131092:MFC131092 MOW131092:MOY131092 MYS131092:MYU131092 NIO131092:NIQ131092 NSK131092:NSM131092 OCG131092:OCI131092 OMC131092:OME131092 OVY131092:OWA131092 PFU131092:PFW131092 PPQ131092:PPS131092 PZM131092:PZO131092 QJI131092:QJK131092 QTE131092:QTG131092 RDA131092:RDC131092 RMW131092:RMY131092 RWS131092:RWU131092 SGO131092:SGQ131092 SQK131092:SQM131092 TAG131092:TAI131092 TKC131092:TKE131092 TTY131092:TUA131092 UDU131092:UDW131092 UNQ131092:UNS131092 UXM131092:UXO131092 VHI131092:VHK131092 VRE131092:VRG131092 WBA131092:WBC131092 WKW131092:WKY131092 WUS131092:WUU131092 IG196628:II196628 SC196628:SE196628 ABY196628:ACA196628 ALU196628:ALW196628 AVQ196628:AVS196628 BFM196628:BFO196628 BPI196628:BPK196628 BZE196628:BZG196628 CJA196628:CJC196628 CSW196628:CSY196628 DCS196628:DCU196628 DMO196628:DMQ196628 DWK196628:DWM196628 EGG196628:EGI196628 EQC196628:EQE196628 EZY196628:FAA196628 FJU196628:FJW196628 FTQ196628:FTS196628 GDM196628:GDO196628 GNI196628:GNK196628 GXE196628:GXG196628 HHA196628:HHC196628 HQW196628:HQY196628 IAS196628:IAU196628 IKO196628:IKQ196628 IUK196628:IUM196628 JEG196628:JEI196628 JOC196628:JOE196628 JXY196628:JYA196628 KHU196628:KHW196628 KRQ196628:KRS196628 LBM196628:LBO196628 LLI196628:LLK196628 LVE196628:LVG196628 MFA196628:MFC196628 MOW196628:MOY196628 MYS196628:MYU196628 NIO196628:NIQ196628 NSK196628:NSM196628 OCG196628:OCI196628 OMC196628:OME196628 OVY196628:OWA196628 PFU196628:PFW196628 PPQ196628:PPS196628 PZM196628:PZO196628 QJI196628:QJK196628 QTE196628:QTG196628 RDA196628:RDC196628 RMW196628:RMY196628 RWS196628:RWU196628 SGO196628:SGQ196628 SQK196628:SQM196628 TAG196628:TAI196628 TKC196628:TKE196628 TTY196628:TUA196628 UDU196628:UDW196628 UNQ196628:UNS196628 UXM196628:UXO196628 VHI196628:VHK196628 VRE196628:VRG196628 WBA196628:WBC196628 WKW196628:WKY196628 WUS196628:WUU196628 IG262164:II262164 SC262164:SE262164 ABY262164:ACA262164 ALU262164:ALW262164 AVQ262164:AVS262164 BFM262164:BFO262164 BPI262164:BPK262164 BZE262164:BZG262164 CJA262164:CJC262164 CSW262164:CSY262164 DCS262164:DCU262164 DMO262164:DMQ262164 DWK262164:DWM262164 EGG262164:EGI262164 EQC262164:EQE262164 EZY262164:FAA262164 FJU262164:FJW262164 FTQ262164:FTS262164 GDM262164:GDO262164 GNI262164:GNK262164 GXE262164:GXG262164 HHA262164:HHC262164 HQW262164:HQY262164 IAS262164:IAU262164 IKO262164:IKQ262164 IUK262164:IUM262164 JEG262164:JEI262164 JOC262164:JOE262164 JXY262164:JYA262164 KHU262164:KHW262164 KRQ262164:KRS262164 LBM262164:LBO262164 LLI262164:LLK262164 LVE262164:LVG262164 MFA262164:MFC262164 MOW262164:MOY262164 MYS262164:MYU262164 NIO262164:NIQ262164 NSK262164:NSM262164 OCG262164:OCI262164 OMC262164:OME262164 OVY262164:OWA262164 PFU262164:PFW262164 PPQ262164:PPS262164 PZM262164:PZO262164 QJI262164:QJK262164 QTE262164:QTG262164 RDA262164:RDC262164 RMW262164:RMY262164 RWS262164:RWU262164 SGO262164:SGQ262164 SQK262164:SQM262164 TAG262164:TAI262164 TKC262164:TKE262164 TTY262164:TUA262164 UDU262164:UDW262164 UNQ262164:UNS262164 UXM262164:UXO262164 VHI262164:VHK262164 VRE262164:VRG262164 WBA262164:WBC262164 WKW262164:WKY262164 WUS262164:WUU262164 IG327700:II327700 SC327700:SE327700 ABY327700:ACA327700 ALU327700:ALW327700 AVQ327700:AVS327700 BFM327700:BFO327700 BPI327700:BPK327700 BZE327700:BZG327700 CJA327700:CJC327700 CSW327700:CSY327700 DCS327700:DCU327700 DMO327700:DMQ327700 DWK327700:DWM327700 EGG327700:EGI327700 EQC327700:EQE327700 EZY327700:FAA327700 FJU327700:FJW327700 FTQ327700:FTS327700 GDM327700:GDO327700 GNI327700:GNK327700 GXE327700:GXG327700 HHA327700:HHC327700 HQW327700:HQY327700 IAS327700:IAU327700 IKO327700:IKQ327700 IUK327700:IUM327700 JEG327700:JEI327700 JOC327700:JOE327700 JXY327700:JYA327700 KHU327700:KHW327700 KRQ327700:KRS327700 LBM327700:LBO327700 LLI327700:LLK327700 LVE327700:LVG327700 MFA327700:MFC327700 MOW327700:MOY327700 MYS327700:MYU327700 NIO327700:NIQ327700 NSK327700:NSM327700 OCG327700:OCI327700 OMC327700:OME327700 OVY327700:OWA327700 PFU327700:PFW327700 PPQ327700:PPS327700 PZM327700:PZO327700 QJI327700:QJK327700 QTE327700:QTG327700 RDA327700:RDC327700 RMW327700:RMY327700 RWS327700:RWU327700 SGO327700:SGQ327700 SQK327700:SQM327700 TAG327700:TAI327700 TKC327700:TKE327700 TTY327700:TUA327700 UDU327700:UDW327700 UNQ327700:UNS327700 UXM327700:UXO327700 VHI327700:VHK327700 VRE327700:VRG327700 WBA327700:WBC327700 WKW327700:WKY327700 WUS327700:WUU327700 IG393236:II393236 SC393236:SE393236 ABY393236:ACA393236 ALU393236:ALW393236 AVQ393236:AVS393236 BFM393236:BFO393236 BPI393236:BPK393236 BZE393236:BZG393236 CJA393236:CJC393236 CSW393236:CSY393236 DCS393236:DCU393236 DMO393236:DMQ393236 DWK393236:DWM393236 EGG393236:EGI393236 EQC393236:EQE393236 EZY393236:FAA393236 FJU393236:FJW393236 FTQ393236:FTS393236 GDM393236:GDO393236 GNI393236:GNK393236 GXE393236:GXG393236 HHA393236:HHC393236 HQW393236:HQY393236 IAS393236:IAU393236 IKO393236:IKQ393236 IUK393236:IUM393236 JEG393236:JEI393236 JOC393236:JOE393236 JXY393236:JYA393236 KHU393236:KHW393236 KRQ393236:KRS393236 LBM393236:LBO393236 LLI393236:LLK393236 LVE393236:LVG393236 MFA393236:MFC393236 MOW393236:MOY393236 MYS393236:MYU393236 NIO393236:NIQ393236 NSK393236:NSM393236 OCG393236:OCI393236 OMC393236:OME393236 OVY393236:OWA393236 PFU393236:PFW393236 PPQ393236:PPS393236 PZM393236:PZO393236 QJI393236:QJK393236 QTE393236:QTG393236 RDA393236:RDC393236 RMW393236:RMY393236 RWS393236:RWU393236 SGO393236:SGQ393236 SQK393236:SQM393236 TAG393236:TAI393236 TKC393236:TKE393236 TTY393236:TUA393236 UDU393236:UDW393236 UNQ393236:UNS393236 UXM393236:UXO393236 VHI393236:VHK393236 VRE393236:VRG393236 WBA393236:WBC393236 WKW393236:WKY393236 WUS393236:WUU393236 IG458772:II458772 SC458772:SE458772 ABY458772:ACA458772 ALU458772:ALW458772 AVQ458772:AVS458772 BFM458772:BFO458772 BPI458772:BPK458772 BZE458772:BZG458772 CJA458772:CJC458772 CSW458772:CSY458772 DCS458772:DCU458772 DMO458772:DMQ458772 DWK458772:DWM458772 EGG458772:EGI458772 EQC458772:EQE458772 EZY458772:FAA458772 FJU458772:FJW458772 FTQ458772:FTS458772 GDM458772:GDO458772 GNI458772:GNK458772 GXE458772:GXG458772 HHA458772:HHC458772 HQW458772:HQY458772 IAS458772:IAU458772 IKO458772:IKQ458772 IUK458772:IUM458772 JEG458772:JEI458772 JOC458772:JOE458772 JXY458772:JYA458772 KHU458772:KHW458772 KRQ458772:KRS458772 LBM458772:LBO458772 LLI458772:LLK458772 LVE458772:LVG458772 MFA458772:MFC458772 MOW458772:MOY458772 MYS458772:MYU458772 NIO458772:NIQ458772 NSK458772:NSM458772 OCG458772:OCI458772 OMC458772:OME458772 OVY458772:OWA458772 PFU458772:PFW458772 PPQ458772:PPS458772 PZM458772:PZO458772 QJI458772:QJK458772 QTE458772:QTG458772 RDA458772:RDC458772 RMW458772:RMY458772 RWS458772:RWU458772 SGO458772:SGQ458772 SQK458772:SQM458772 TAG458772:TAI458772 TKC458772:TKE458772 TTY458772:TUA458772 UDU458772:UDW458772 UNQ458772:UNS458772 UXM458772:UXO458772 VHI458772:VHK458772 VRE458772:VRG458772 WBA458772:WBC458772 WKW458772:WKY458772 WUS458772:WUU458772 IG524308:II524308 SC524308:SE524308 ABY524308:ACA524308 ALU524308:ALW524308 AVQ524308:AVS524308 BFM524308:BFO524308 BPI524308:BPK524308 BZE524308:BZG524308 CJA524308:CJC524308 CSW524308:CSY524308 DCS524308:DCU524308 DMO524308:DMQ524308 DWK524308:DWM524308 EGG524308:EGI524308 EQC524308:EQE524308 EZY524308:FAA524308 FJU524308:FJW524308 FTQ524308:FTS524308 GDM524308:GDO524308 GNI524308:GNK524308 GXE524308:GXG524308 HHA524308:HHC524308 HQW524308:HQY524308 IAS524308:IAU524308 IKO524308:IKQ524308 IUK524308:IUM524308 JEG524308:JEI524308 JOC524308:JOE524308 JXY524308:JYA524308 KHU524308:KHW524308 KRQ524308:KRS524308 LBM524308:LBO524308 LLI524308:LLK524308 LVE524308:LVG524308 MFA524308:MFC524308 MOW524308:MOY524308 MYS524308:MYU524308 NIO524308:NIQ524308 NSK524308:NSM524308 OCG524308:OCI524308 OMC524308:OME524308 OVY524308:OWA524308 PFU524308:PFW524308 PPQ524308:PPS524308 PZM524308:PZO524308 QJI524308:QJK524308 QTE524308:QTG524308 RDA524308:RDC524308 RMW524308:RMY524308 RWS524308:RWU524308 SGO524308:SGQ524308 SQK524308:SQM524308 TAG524308:TAI524308 TKC524308:TKE524308 TTY524308:TUA524308 UDU524308:UDW524308 UNQ524308:UNS524308 UXM524308:UXO524308 VHI524308:VHK524308 VRE524308:VRG524308 WBA524308:WBC524308 WKW524308:WKY524308 WUS524308:WUU524308 IG589844:II589844 SC589844:SE589844 ABY589844:ACA589844 ALU589844:ALW589844 AVQ589844:AVS589844 BFM589844:BFO589844 BPI589844:BPK589844 BZE589844:BZG589844 CJA589844:CJC589844 CSW589844:CSY589844 DCS589844:DCU589844 DMO589844:DMQ589844 DWK589844:DWM589844 EGG589844:EGI589844 EQC589844:EQE589844 EZY589844:FAA589844 FJU589844:FJW589844 FTQ589844:FTS589844 GDM589844:GDO589844 GNI589844:GNK589844 GXE589844:GXG589844 HHA589844:HHC589844 HQW589844:HQY589844 IAS589844:IAU589844 IKO589844:IKQ589844 IUK589844:IUM589844 JEG589844:JEI589844 JOC589844:JOE589844 JXY589844:JYA589844 KHU589844:KHW589844 KRQ589844:KRS589844 LBM589844:LBO589844 LLI589844:LLK589844 LVE589844:LVG589844 MFA589844:MFC589844 MOW589844:MOY589844 MYS589844:MYU589844 NIO589844:NIQ589844 NSK589844:NSM589844 OCG589844:OCI589844 OMC589844:OME589844 OVY589844:OWA589844 PFU589844:PFW589844 PPQ589844:PPS589844 PZM589844:PZO589844 QJI589844:QJK589844 QTE589844:QTG589844 RDA589844:RDC589844 RMW589844:RMY589844 RWS589844:RWU589844 SGO589844:SGQ589844 SQK589844:SQM589844 TAG589844:TAI589844 TKC589844:TKE589844 TTY589844:TUA589844 UDU589844:UDW589844 UNQ589844:UNS589844 UXM589844:UXO589844 VHI589844:VHK589844 VRE589844:VRG589844 WBA589844:WBC589844 WKW589844:WKY589844 WUS589844:WUU589844 IG655380:II655380 SC655380:SE655380 ABY655380:ACA655380 ALU655380:ALW655380 AVQ655380:AVS655380 BFM655380:BFO655380 BPI655380:BPK655380 BZE655380:BZG655380 CJA655380:CJC655380 CSW655380:CSY655380 DCS655380:DCU655380 DMO655380:DMQ655380 DWK655380:DWM655380 EGG655380:EGI655380 EQC655380:EQE655380 EZY655380:FAA655380 FJU655380:FJW655380 FTQ655380:FTS655380 GDM655380:GDO655380 GNI655380:GNK655380 GXE655380:GXG655380 HHA655380:HHC655380 HQW655380:HQY655380 IAS655380:IAU655380 IKO655380:IKQ655380 IUK655380:IUM655380 JEG655380:JEI655380 JOC655380:JOE655380 JXY655380:JYA655380 KHU655380:KHW655380 KRQ655380:KRS655380 LBM655380:LBO655380 LLI655380:LLK655380 LVE655380:LVG655380 MFA655380:MFC655380 MOW655380:MOY655380 MYS655380:MYU655380 NIO655380:NIQ655380 NSK655380:NSM655380 OCG655380:OCI655380 OMC655380:OME655380 OVY655380:OWA655380 PFU655380:PFW655380 PPQ655380:PPS655380 PZM655380:PZO655380 QJI655380:QJK655380 QTE655380:QTG655380 RDA655380:RDC655380 RMW655380:RMY655380 RWS655380:RWU655380 SGO655380:SGQ655380 SQK655380:SQM655380 TAG655380:TAI655380 TKC655380:TKE655380 TTY655380:TUA655380 UDU655380:UDW655380 UNQ655380:UNS655380 UXM655380:UXO655380 VHI655380:VHK655380 VRE655380:VRG655380 WBA655380:WBC655380 WKW655380:WKY655380 WUS655380:WUU655380 IG720916:II720916 SC720916:SE720916 ABY720916:ACA720916 ALU720916:ALW720916 AVQ720916:AVS720916 BFM720916:BFO720916 BPI720916:BPK720916 BZE720916:BZG720916 CJA720916:CJC720916 CSW720916:CSY720916 DCS720916:DCU720916 DMO720916:DMQ720916 DWK720916:DWM720916 EGG720916:EGI720916 EQC720916:EQE720916 EZY720916:FAA720916 FJU720916:FJW720916 FTQ720916:FTS720916 GDM720916:GDO720916 GNI720916:GNK720916 GXE720916:GXG720916 HHA720916:HHC720916 HQW720916:HQY720916 IAS720916:IAU720916 IKO720916:IKQ720916 IUK720916:IUM720916 JEG720916:JEI720916 JOC720916:JOE720916 JXY720916:JYA720916 KHU720916:KHW720916 KRQ720916:KRS720916 LBM720916:LBO720916 LLI720916:LLK720916 LVE720916:LVG720916 MFA720916:MFC720916 MOW720916:MOY720916 MYS720916:MYU720916 NIO720916:NIQ720916 NSK720916:NSM720916 OCG720916:OCI720916 OMC720916:OME720916 OVY720916:OWA720916 PFU720916:PFW720916 PPQ720916:PPS720916 PZM720916:PZO720916 QJI720916:QJK720916 QTE720916:QTG720916 RDA720916:RDC720916 RMW720916:RMY720916 RWS720916:RWU720916 SGO720916:SGQ720916 SQK720916:SQM720916 TAG720916:TAI720916 TKC720916:TKE720916 TTY720916:TUA720916 UDU720916:UDW720916 UNQ720916:UNS720916 UXM720916:UXO720916 VHI720916:VHK720916 VRE720916:VRG720916 WBA720916:WBC720916 WKW720916:WKY720916 WUS720916:WUU720916 IG786452:II786452 SC786452:SE786452 ABY786452:ACA786452 ALU786452:ALW786452 AVQ786452:AVS786452 BFM786452:BFO786452 BPI786452:BPK786452 BZE786452:BZG786452 CJA786452:CJC786452 CSW786452:CSY786452 DCS786452:DCU786452 DMO786452:DMQ786452 DWK786452:DWM786452 EGG786452:EGI786452 EQC786452:EQE786452 EZY786452:FAA786452 FJU786452:FJW786452 FTQ786452:FTS786452 GDM786452:GDO786452 GNI786452:GNK786452 GXE786452:GXG786452 HHA786452:HHC786452 HQW786452:HQY786452 IAS786452:IAU786452 IKO786452:IKQ786452 IUK786452:IUM786452 JEG786452:JEI786452 JOC786452:JOE786452 JXY786452:JYA786452 KHU786452:KHW786452 KRQ786452:KRS786452 LBM786452:LBO786452 LLI786452:LLK786452 LVE786452:LVG786452 MFA786452:MFC786452 MOW786452:MOY786452 MYS786452:MYU786452 NIO786452:NIQ786452 NSK786452:NSM786452 OCG786452:OCI786452 OMC786452:OME786452 OVY786452:OWA786452 PFU786452:PFW786452 PPQ786452:PPS786452 PZM786452:PZO786452 QJI786452:QJK786452 QTE786452:QTG786452 RDA786452:RDC786452 RMW786452:RMY786452 RWS786452:RWU786452 SGO786452:SGQ786452 SQK786452:SQM786452 TAG786452:TAI786452 TKC786452:TKE786452 TTY786452:TUA786452 UDU786452:UDW786452 UNQ786452:UNS786452 UXM786452:UXO786452 VHI786452:VHK786452 VRE786452:VRG786452 WBA786452:WBC786452 WKW786452:WKY786452 WUS786452:WUU786452 IG851988:II851988 SC851988:SE851988 ABY851988:ACA851988 ALU851988:ALW851988 AVQ851988:AVS851988 BFM851988:BFO851988 BPI851988:BPK851988 BZE851988:BZG851988 CJA851988:CJC851988 CSW851988:CSY851988 DCS851988:DCU851988 DMO851988:DMQ851988 DWK851988:DWM851988 EGG851988:EGI851988 EQC851988:EQE851988 EZY851988:FAA851988 FJU851988:FJW851988 FTQ851988:FTS851988 GDM851988:GDO851988 GNI851988:GNK851988 GXE851988:GXG851988 HHA851988:HHC851988 HQW851988:HQY851988 IAS851988:IAU851988 IKO851988:IKQ851988 IUK851988:IUM851988 JEG851988:JEI851988 JOC851988:JOE851988 JXY851988:JYA851988 KHU851988:KHW851988 KRQ851988:KRS851988 LBM851988:LBO851988 LLI851988:LLK851988 LVE851988:LVG851988 MFA851988:MFC851988 MOW851988:MOY851988 MYS851988:MYU851988 NIO851988:NIQ851988 NSK851988:NSM851988 OCG851988:OCI851988 OMC851988:OME851988 OVY851988:OWA851988 PFU851988:PFW851988 PPQ851988:PPS851988 PZM851988:PZO851988 QJI851988:QJK851988 QTE851988:QTG851988 RDA851988:RDC851988 RMW851988:RMY851988 RWS851988:RWU851988 SGO851988:SGQ851988 SQK851988:SQM851988 TAG851988:TAI851988 TKC851988:TKE851988 TTY851988:TUA851988 UDU851988:UDW851988 UNQ851988:UNS851988 UXM851988:UXO851988 VHI851988:VHK851988 VRE851988:VRG851988 WBA851988:WBC851988 WKW851988:WKY851988 WUS851988:WUU851988 IG917524:II917524 SC917524:SE917524 ABY917524:ACA917524 ALU917524:ALW917524 AVQ917524:AVS917524 BFM917524:BFO917524 BPI917524:BPK917524 BZE917524:BZG917524 CJA917524:CJC917524 CSW917524:CSY917524 DCS917524:DCU917524 DMO917524:DMQ917524 DWK917524:DWM917524 EGG917524:EGI917524 EQC917524:EQE917524 EZY917524:FAA917524 FJU917524:FJW917524 FTQ917524:FTS917524 GDM917524:GDO917524 GNI917524:GNK917524 GXE917524:GXG917524 HHA917524:HHC917524 HQW917524:HQY917524 IAS917524:IAU917524 IKO917524:IKQ917524 IUK917524:IUM917524 JEG917524:JEI917524 JOC917524:JOE917524 JXY917524:JYA917524 KHU917524:KHW917524 KRQ917524:KRS917524 LBM917524:LBO917524 LLI917524:LLK917524 LVE917524:LVG917524 MFA917524:MFC917524 MOW917524:MOY917524 MYS917524:MYU917524 NIO917524:NIQ917524 NSK917524:NSM917524 OCG917524:OCI917524 OMC917524:OME917524 OVY917524:OWA917524 PFU917524:PFW917524 PPQ917524:PPS917524 PZM917524:PZO917524 QJI917524:QJK917524 QTE917524:QTG917524 RDA917524:RDC917524 RMW917524:RMY917524 RWS917524:RWU917524 SGO917524:SGQ917524 SQK917524:SQM917524 TAG917524:TAI917524 TKC917524:TKE917524 TTY917524:TUA917524 UDU917524:UDW917524 UNQ917524:UNS917524 UXM917524:UXO917524 VHI917524:VHK917524 VRE917524:VRG917524 WBA917524:WBC917524 WKW917524:WKY917524 WUS917524:WUU917524 IG983060:II983060 SC983060:SE983060 ABY983060:ACA983060 ALU983060:ALW983060 AVQ983060:AVS983060 BFM983060:BFO983060 BPI983060:BPK983060 BZE983060:BZG983060 CJA983060:CJC983060 CSW983060:CSY983060 DCS983060:DCU983060 DMO983060:DMQ983060 DWK983060:DWM983060 EGG983060:EGI983060 EQC983060:EQE983060 EZY983060:FAA983060 FJU983060:FJW983060 FTQ983060:FTS983060 GDM983060:GDO983060 GNI983060:GNK983060 GXE983060:GXG983060 HHA983060:HHC983060 HQW983060:HQY983060 IAS983060:IAU983060 IKO983060:IKQ983060 IUK983060:IUM983060 JEG983060:JEI983060 JOC983060:JOE983060 JXY983060:JYA983060 KHU983060:KHW983060 KRQ983060:KRS983060 LBM983060:LBO983060 LLI983060:LLK983060 LVE983060:LVG983060 MFA983060:MFC983060 MOW983060:MOY983060 MYS983060:MYU983060 NIO983060:NIQ983060 NSK983060:NSM983060 OCG983060:OCI983060 OMC983060:OME983060 OVY983060:OWA983060 PFU983060:PFW983060 PPQ983060:PPS983060 PZM983060:PZO983060 QJI983060:QJK983060 QTE983060:QTG983060 RDA983060:RDC983060 RMW983060:RMY983060 RWS983060:RWU983060 SGO983060:SGQ983060 SQK983060:SQM983060 TAG983060:TAI983060 TKC983060:TKE983060 TTY983060:TUA983060 UDU983060:UDW983060 UNQ983060:UNS983060 UXM983060:UXO983060 VHI983060:VHK983060 VRE983060:VRG983060 WBA983060:WBC983060 WKW983060:WKY983060 WUS983060:WUU983060 WUS17:WUU17 WKW17:WKY17 WBA17:WBC17 VRE17:VRG17 VHI17:VHK17 UXM17:UXO17 UNQ17:UNS17 UDU17:UDW17 TTY17:TUA17 TKC17:TKE17 TAG17:TAI17 SQK17:SQM17 SGO17:SGQ17 RWS17:RWU17 RMW17:RMY17 RDA17:RDC17 QTE17:QTG17 QJI17:QJK17 PZM17:PZO17 PPQ17:PPS17 PFU17:PFW17 OVY17:OWA17 OMC17:OME17 OCG17:OCI17 NSK17:NSM17 NIO17:NIQ17 MYS17:MYU17 MOW17:MOY17 MFA17:MFC17 LVE17:LVG17 LLI17:LLK17 LBM17:LBO17 KRQ17:KRS17 KHU17:KHW17 JXY17:JYA17 JOC17:JOE17 JEG17:JEI17 IUK17:IUM17 IKO17:IKQ17 IAS17:IAU17 HQW17:HQY17 HHA17:HHC17 GXE17:GXG17 GNI17:GNK17 GDM17:GDO17 FTQ17:FTS17 FJU17:FJW17 EZY17:FAA17 EQC17:EQE17 EGG17:EGI17 DWK17:DWM17 DMO17:DMQ17 DCS17:DCU17 CSW17:CSY17 CJA17:CJC17 BZE17:BZG17 BPI17:BPK17 BFM17:BFO17 AVQ17:AVS17 ALU17:ALW17 ABY17:ACA17 SC17:SE17 IG17:II17 J17:L17 D17:F17 P17:R17" xr:uid="{96E4A85A-EAD3-4B16-9483-925220EEB12E}"/>
    <dataValidation allowBlank="1" showInputMessage="1" showErrorMessage="1" promptTitle="C.B.O:" prompt="Insira  O NÚMERO  da C.B.O cadastrada no Ministério do Trabalho e Emprego." sqref="IG65554:II65554 SC65554:SE65554 ABY65554:ACA65554 ALU65554:ALW65554 AVQ65554:AVS65554 BFM65554:BFO65554 BPI65554:BPK65554 BZE65554:BZG65554 CJA65554:CJC65554 CSW65554:CSY65554 DCS65554:DCU65554 DMO65554:DMQ65554 DWK65554:DWM65554 EGG65554:EGI65554 EQC65554:EQE65554 EZY65554:FAA65554 FJU65554:FJW65554 FTQ65554:FTS65554 GDM65554:GDO65554 GNI65554:GNK65554 GXE65554:GXG65554 HHA65554:HHC65554 HQW65554:HQY65554 IAS65554:IAU65554 IKO65554:IKQ65554 IUK65554:IUM65554 JEG65554:JEI65554 JOC65554:JOE65554 JXY65554:JYA65554 KHU65554:KHW65554 KRQ65554:KRS65554 LBM65554:LBO65554 LLI65554:LLK65554 LVE65554:LVG65554 MFA65554:MFC65554 MOW65554:MOY65554 MYS65554:MYU65554 NIO65554:NIQ65554 NSK65554:NSM65554 OCG65554:OCI65554 OMC65554:OME65554 OVY65554:OWA65554 PFU65554:PFW65554 PPQ65554:PPS65554 PZM65554:PZO65554 QJI65554:QJK65554 QTE65554:QTG65554 RDA65554:RDC65554 RMW65554:RMY65554 RWS65554:RWU65554 SGO65554:SGQ65554 SQK65554:SQM65554 TAG65554:TAI65554 TKC65554:TKE65554 TTY65554:TUA65554 UDU65554:UDW65554 UNQ65554:UNS65554 UXM65554:UXO65554 VHI65554:VHK65554 VRE65554:VRG65554 WBA65554:WBC65554 WKW65554:WKY65554 WUS65554:WUU65554 IG131090:II131090 SC131090:SE131090 ABY131090:ACA131090 ALU131090:ALW131090 AVQ131090:AVS131090 BFM131090:BFO131090 BPI131090:BPK131090 BZE131090:BZG131090 CJA131090:CJC131090 CSW131090:CSY131090 DCS131090:DCU131090 DMO131090:DMQ131090 DWK131090:DWM131090 EGG131090:EGI131090 EQC131090:EQE131090 EZY131090:FAA131090 FJU131090:FJW131090 FTQ131090:FTS131090 GDM131090:GDO131090 GNI131090:GNK131090 GXE131090:GXG131090 HHA131090:HHC131090 HQW131090:HQY131090 IAS131090:IAU131090 IKO131090:IKQ131090 IUK131090:IUM131090 JEG131090:JEI131090 JOC131090:JOE131090 JXY131090:JYA131090 KHU131090:KHW131090 KRQ131090:KRS131090 LBM131090:LBO131090 LLI131090:LLK131090 LVE131090:LVG131090 MFA131090:MFC131090 MOW131090:MOY131090 MYS131090:MYU131090 NIO131090:NIQ131090 NSK131090:NSM131090 OCG131090:OCI131090 OMC131090:OME131090 OVY131090:OWA131090 PFU131090:PFW131090 PPQ131090:PPS131090 PZM131090:PZO131090 QJI131090:QJK131090 QTE131090:QTG131090 RDA131090:RDC131090 RMW131090:RMY131090 RWS131090:RWU131090 SGO131090:SGQ131090 SQK131090:SQM131090 TAG131090:TAI131090 TKC131090:TKE131090 TTY131090:TUA131090 UDU131090:UDW131090 UNQ131090:UNS131090 UXM131090:UXO131090 VHI131090:VHK131090 VRE131090:VRG131090 WBA131090:WBC131090 WKW131090:WKY131090 WUS131090:WUU131090 IG196626:II196626 SC196626:SE196626 ABY196626:ACA196626 ALU196626:ALW196626 AVQ196626:AVS196626 BFM196626:BFO196626 BPI196626:BPK196626 BZE196626:BZG196626 CJA196626:CJC196626 CSW196626:CSY196626 DCS196626:DCU196626 DMO196626:DMQ196626 DWK196626:DWM196626 EGG196626:EGI196626 EQC196626:EQE196626 EZY196626:FAA196626 FJU196626:FJW196626 FTQ196626:FTS196626 GDM196626:GDO196626 GNI196626:GNK196626 GXE196626:GXG196626 HHA196626:HHC196626 HQW196626:HQY196626 IAS196626:IAU196626 IKO196626:IKQ196626 IUK196626:IUM196626 JEG196626:JEI196626 JOC196626:JOE196626 JXY196626:JYA196626 KHU196626:KHW196626 KRQ196626:KRS196626 LBM196626:LBO196626 LLI196626:LLK196626 LVE196626:LVG196626 MFA196626:MFC196626 MOW196626:MOY196626 MYS196626:MYU196626 NIO196626:NIQ196626 NSK196626:NSM196626 OCG196626:OCI196626 OMC196626:OME196626 OVY196626:OWA196626 PFU196626:PFW196626 PPQ196626:PPS196626 PZM196626:PZO196626 QJI196626:QJK196626 QTE196626:QTG196626 RDA196626:RDC196626 RMW196626:RMY196626 RWS196626:RWU196626 SGO196626:SGQ196626 SQK196626:SQM196626 TAG196626:TAI196626 TKC196626:TKE196626 TTY196626:TUA196626 UDU196626:UDW196626 UNQ196626:UNS196626 UXM196626:UXO196626 VHI196626:VHK196626 VRE196626:VRG196626 WBA196626:WBC196626 WKW196626:WKY196626 WUS196626:WUU196626 IG262162:II262162 SC262162:SE262162 ABY262162:ACA262162 ALU262162:ALW262162 AVQ262162:AVS262162 BFM262162:BFO262162 BPI262162:BPK262162 BZE262162:BZG262162 CJA262162:CJC262162 CSW262162:CSY262162 DCS262162:DCU262162 DMO262162:DMQ262162 DWK262162:DWM262162 EGG262162:EGI262162 EQC262162:EQE262162 EZY262162:FAA262162 FJU262162:FJW262162 FTQ262162:FTS262162 GDM262162:GDO262162 GNI262162:GNK262162 GXE262162:GXG262162 HHA262162:HHC262162 HQW262162:HQY262162 IAS262162:IAU262162 IKO262162:IKQ262162 IUK262162:IUM262162 JEG262162:JEI262162 JOC262162:JOE262162 JXY262162:JYA262162 KHU262162:KHW262162 KRQ262162:KRS262162 LBM262162:LBO262162 LLI262162:LLK262162 LVE262162:LVG262162 MFA262162:MFC262162 MOW262162:MOY262162 MYS262162:MYU262162 NIO262162:NIQ262162 NSK262162:NSM262162 OCG262162:OCI262162 OMC262162:OME262162 OVY262162:OWA262162 PFU262162:PFW262162 PPQ262162:PPS262162 PZM262162:PZO262162 QJI262162:QJK262162 QTE262162:QTG262162 RDA262162:RDC262162 RMW262162:RMY262162 RWS262162:RWU262162 SGO262162:SGQ262162 SQK262162:SQM262162 TAG262162:TAI262162 TKC262162:TKE262162 TTY262162:TUA262162 UDU262162:UDW262162 UNQ262162:UNS262162 UXM262162:UXO262162 VHI262162:VHK262162 VRE262162:VRG262162 WBA262162:WBC262162 WKW262162:WKY262162 WUS262162:WUU262162 IG327698:II327698 SC327698:SE327698 ABY327698:ACA327698 ALU327698:ALW327698 AVQ327698:AVS327698 BFM327698:BFO327698 BPI327698:BPK327698 BZE327698:BZG327698 CJA327698:CJC327698 CSW327698:CSY327698 DCS327698:DCU327698 DMO327698:DMQ327698 DWK327698:DWM327698 EGG327698:EGI327698 EQC327698:EQE327698 EZY327698:FAA327698 FJU327698:FJW327698 FTQ327698:FTS327698 GDM327698:GDO327698 GNI327698:GNK327698 GXE327698:GXG327698 HHA327698:HHC327698 HQW327698:HQY327698 IAS327698:IAU327698 IKO327698:IKQ327698 IUK327698:IUM327698 JEG327698:JEI327698 JOC327698:JOE327698 JXY327698:JYA327698 KHU327698:KHW327698 KRQ327698:KRS327698 LBM327698:LBO327698 LLI327698:LLK327698 LVE327698:LVG327698 MFA327698:MFC327698 MOW327698:MOY327698 MYS327698:MYU327698 NIO327698:NIQ327698 NSK327698:NSM327698 OCG327698:OCI327698 OMC327698:OME327698 OVY327698:OWA327698 PFU327698:PFW327698 PPQ327698:PPS327698 PZM327698:PZO327698 QJI327698:QJK327698 QTE327698:QTG327698 RDA327698:RDC327698 RMW327698:RMY327698 RWS327698:RWU327698 SGO327698:SGQ327698 SQK327698:SQM327698 TAG327698:TAI327698 TKC327698:TKE327698 TTY327698:TUA327698 UDU327698:UDW327698 UNQ327698:UNS327698 UXM327698:UXO327698 VHI327698:VHK327698 VRE327698:VRG327698 WBA327698:WBC327698 WKW327698:WKY327698 WUS327698:WUU327698 IG393234:II393234 SC393234:SE393234 ABY393234:ACA393234 ALU393234:ALW393234 AVQ393234:AVS393234 BFM393234:BFO393234 BPI393234:BPK393234 BZE393234:BZG393234 CJA393234:CJC393234 CSW393234:CSY393234 DCS393234:DCU393234 DMO393234:DMQ393234 DWK393234:DWM393234 EGG393234:EGI393234 EQC393234:EQE393234 EZY393234:FAA393234 FJU393234:FJW393234 FTQ393234:FTS393234 GDM393234:GDO393234 GNI393234:GNK393234 GXE393234:GXG393234 HHA393234:HHC393234 HQW393234:HQY393234 IAS393234:IAU393234 IKO393234:IKQ393234 IUK393234:IUM393234 JEG393234:JEI393234 JOC393234:JOE393234 JXY393234:JYA393234 KHU393234:KHW393234 KRQ393234:KRS393234 LBM393234:LBO393234 LLI393234:LLK393234 LVE393234:LVG393234 MFA393234:MFC393234 MOW393234:MOY393234 MYS393234:MYU393234 NIO393234:NIQ393234 NSK393234:NSM393234 OCG393234:OCI393234 OMC393234:OME393234 OVY393234:OWA393234 PFU393234:PFW393234 PPQ393234:PPS393234 PZM393234:PZO393234 QJI393234:QJK393234 QTE393234:QTG393234 RDA393234:RDC393234 RMW393234:RMY393234 RWS393234:RWU393234 SGO393234:SGQ393234 SQK393234:SQM393234 TAG393234:TAI393234 TKC393234:TKE393234 TTY393234:TUA393234 UDU393234:UDW393234 UNQ393234:UNS393234 UXM393234:UXO393234 VHI393234:VHK393234 VRE393234:VRG393234 WBA393234:WBC393234 WKW393234:WKY393234 WUS393234:WUU393234 IG458770:II458770 SC458770:SE458770 ABY458770:ACA458770 ALU458770:ALW458770 AVQ458770:AVS458770 BFM458770:BFO458770 BPI458770:BPK458770 BZE458770:BZG458770 CJA458770:CJC458770 CSW458770:CSY458770 DCS458770:DCU458770 DMO458770:DMQ458770 DWK458770:DWM458770 EGG458770:EGI458770 EQC458770:EQE458770 EZY458770:FAA458770 FJU458770:FJW458770 FTQ458770:FTS458770 GDM458770:GDO458770 GNI458770:GNK458770 GXE458770:GXG458770 HHA458770:HHC458770 HQW458770:HQY458770 IAS458770:IAU458770 IKO458770:IKQ458770 IUK458770:IUM458770 JEG458770:JEI458770 JOC458770:JOE458770 JXY458770:JYA458770 KHU458770:KHW458770 KRQ458770:KRS458770 LBM458770:LBO458770 LLI458770:LLK458770 LVE458770:LVG458770 MFA458770:MFC458770 MOW458770:MOY458770 MYS458770:MYU458770 NIO458770:NIQ458770 NSK458770:NSM458770 OCG458770:OCI458770 OMC458770:OME458770 OVY458770:OWA458770 PFU458770:PFW458770 PPQ458770:PPS458770 PZM458770:PZO458770 QJI458770:QJK458770 QTE458770:QTG458770 RDA458770:RDC458770 RMW458770:RMY458770 RWS458770:RWU458770 SGO458770:SGQ458770 SQK458770:SQM458770 TAG458770:TAI458770 TKC458770:TKE458770 TTY458770:TUA458770 UDU458770:UDW458770 UNQ458770:UNS458770 UXM458770:UXO458770 VHI458770:VHK458770 VRE458770:VRG458770 WBA458770:WBC458770 WKW458770:WKY458770 WUS458770:WUU458770 IG524306:II524306 SC524306:SE524306 ABY524306:ACA524306 ALU524306:ALW524306 AVQ524306:AVS524306 BFM524306:BFO524306 BPI524306:BPK524306 BZE524306:BZG524306 CJA524306:CJC524306 CSW524306:CSY524306 DCS524306:DCU524306 DMO524306:DMQ524306 DWK524306:DWM524306 EGG524306:EGI524306 EQC524306:EQE524306 EZY524306:FAA524306 FJU524306:FJW524306 FTQ524306:FTS524306 GDM524306:GDO524306 GNI524306:GNK524306 GXE524306:GXG524306 HHA524306:HHC524306 HQW524306:HQY524306 IAS524306:IAU524306 IKO524306:IKQ524306 IUK524306:IUM524306 JEG524306:JEI524306 JOC524306:JOE524306 JXY524306:JYA524306 KHU524306:KHW524306 KRQ524306:KRS524306 LBM524306:LBO524306 LLI524306:LLK524306 LVE524306:LVG524306 MFA524306:MFC524306 MOW524306:MOY524306 MYS524306:MYU524306 NIO524306:NIQ524306 NSK524306:NSM524306 OCG524306:OCI524306 OMC524306:OME524306 OVY524306:OWA524306 PFU524306:PFW524306 PPQ524306:PPS524306 PZM524306:PZO524306 QJI524306:QJK524306 QTE524306:QTG524306 RDA524306:RDC524306 RMW524306:RMY524306 RWS524306:RWU524306 SGO524306:SGQ524306 SQK524306:SQM524306 TAG524306:TAI524306 TKC524306:TKE524306 TTY524306:TUA524306 UDU524306:UDW524306 UNQ524306:UNS524306 UXM524306:UXO524306 VHI524306:VHK524306 VRE524306:VRG524306 WBA524306:WBC524306 WKW524306:WKY524306 WUS524306:WUU524306 IG589842:II589842 SC589842:SE589842 ABY589842:ACA589842 ALU589842:ALW589842 AVQ589842:AVS589842 BFM589842:BFO589842 BPI589842:BPK589842 BZE589842:BZG589842 CJA589842:CJC589842 CSW589842:CSY589842 DCS589842:DCU589842 DMO589842:DMQ589842 DWK589842:DWM589842 EGG589842:EGI589842 EQC589842:EQE589842 EZY589842:FAA589842 FJU589842:FJW589842 FTQ589842:FTS589842 GDM589842:GDO589842 GNI589842:GNK589842 GXE589842:GXG589842 HHA589842:HHC589842 HQW589842:HQY589842 IAS589842:IAU589842 IKO589842:IKQ589842 IUK589842:IUM589842 JEG589842:JEI589842 JOC589842:JOE589842 JXY589842:JYA589842 KHU589842:KHW589842 KRQ589842:KRS589842 LBM589842:LBO589842 LLI589842:LLK589842 LVE589842:LVG589842 MFA589842:MFC589842 MOW589842:MOY589842 MYS589842:MYU589842 NIO589842:NIQ589842 NSK589842:NSM589842 OCG589842:OCI589842 OMC589842:OME589842 OVY589842:OWA589842 PFU589842:PFW589842 PPQ589842:PPS589842 PZM589842:PZO589842 QJI589842:QJK589842 QTE589842:QTG589842 RDA589842:RDC589842 RMW589842:RMY589842 RWS589842:RWU589842 SGO589842:SGQ589842 SQK589842:SQM589842 TAG589842:TAI589842 TKC589842:TKE589842 TTY589842:TUA589842 UDU589842:UDW589842 UNQ589842:UNS589842 UXM589842:UXO589842 VHI589842:VHK589842 VRE589842:VRG589842 WBA589842:WBC589842 WKW589842:WKY589842 WUS589842:WUU589842 IG655378:II655378 SC655378:SE655378 ABY655378:ACA655378 ALU655378:ALW655378 AVQ655378:AVS655378 BFM655378:BFO655378 BPI655378:BPK655378 BZE655378:BZG655378 CJA655378:CJC655378 CSW655378:CSY655378 DCS655378:DCU655378 DMO655378:DMQ655378 DWK655378:DWM655378 EGG655378:EGI655378 EQC655378:EQE655378 EZY655378:FAA655378 FJU655378:FJW655378 FTQ655378:FTS655378 GDM655378:GDO655378 GNI655378:GNK655378 GXE655378:GXG655378 HHA655378:HHC655378 HQW655378:HQY655378 IAS655378:IAU655378 IKO655378:IKQ655378 IUK655378:IUM655378 JEG655378:JEI655378 JOC655378:JOE655378 JXY655378:JYA655378 KHU655378:KHW655378 KRQ655378:KRS655378 LBM655378:LBO655378 LLI655378:LLK655378 LVE655378:LVG655378 MFA655378:MFC655378 MOW655378:MOY655378 MYS655378:MYU655378 NIO655378:NIQ655378 NSK655378:NSM655378 OCG655378:OCI655378 OMC655378:OME655378 OVY655378:OWA655378 PFU655378:PFW655378 PPQ655378:PPS655378 PZM655378:PZO655378 QJI655378:QJK655378 QTE655378:QTG655378 RDA655378:RDC655378 RMW655378:RMY655378 RWS655378:RWU655378 SGO655378:SGQ655378 SQK655378:SQM655378 TAG655378:TAI655378 TKC655378:TKE655378 TTY655378:TUA655378 UDU655378:UDW655378 UNQ655378:UNS655378 UXM655378:UXO655378 VHI655378:VHK655378 VRE655378:VRG655378 WBA655378:WBC655378 WKW655378:WKY655378 WUS655378:WUU655378 IG720914:II720914 SC720914:SE720914 ABY720914:ACA720914 ALU720914:ALW720914 AVQ720914:AVS720914 BFM720914:BFO720914 BPI720914:BPK720914 BZE720914:BZG720914 CJA720914:CJC720914 CSW720914:CSY720914 DCS720914:DCU720914 DMO720914:DMQ720914 DWK720914:DWM720914 EGG720914:EGI720914 EQC720914:EQE720914 EZY720914:FAA720914 FJU720914:FJW720914 FTQ720914:FTS720914 GDM720914:GDO720914 GNI720914:GNK720914 GXE720914:GXG720914 HHA720914:HHC720914 HQW720914:HQY720914 IAS720914:IAU720914 IKO720914:IKQ720914 IUK720914:IUM720914 JEG720914:JEI720914 JOC720914:JOE720914 JXY720914:JYA720914 KHU720914:KHW720914 KRQ720914:KRS720914 LBM720914:LBO720914 LLI720914:LLK720914 LVE720914:LVG720914 MFA720914:MFC720914 MOW720914:MOY720914 MYS720914:MYU720914 NIO720914:NIQ720914 NSK720914:NSM720914 OCG720914:OCI720914 OMC720914:OME720914 OVY720914:OWA720914 PFU720914:PFW720914 PPQ720914:PPS720914 PZM720914:PZO720914 QJI720914:QJK720914 QTE720914:QTG720914 RDA720914:RDC720914 RMW720914:RMY720914 RWS720914:RWU720914 SGO720914:SGQ720914 SQK720914:SQM720914 TAG720914:TAI720914 TKC720914:TKE720914 TTY720914:TUA720914 UDU720914:UDW720914 UNQ720914:UNS720914 UXM720914:UXO720914 VHI720914:VHK720914 VRE720914:VRG720914 WBA720914:WBC720914 WKW720914:WKY720914 WUS720914:WUU720914 IG786450:II786450 SC786450:SE786450 ABY786450:ACA786450 ALU786450:ALW786450 AVQ786450:AVS786450 BFM786450:BFO786450 BPI786450:BPK786450 BZE786450:BZG786450 CJA786450:CJC786450 CSW786450:CSY786450 DCS786450:DCU786450 DMO786450:DMQ786450 DWK786450:DWM786450 EGG786450:EGI786450 EQC786450:EQE786450 EZY786450:FAA786450 FJU786450:FJW786450 FTQ786450:FTS786450 GDM786450:GDO786450 GNI786450:GNK786450 GXE786450:GXG786450 HHA786450:HHC786450 HQW786450:HQY786450 IAS786450:IAU786450 IKO786450:IKQ786450 IUK786450:IUM786450 JEG786450:JEI786450 JOC786450:JOE786450 JXY786450:JYA786450 KHU786450:KHW786450 KRQ786450:KRS786450 LBM786450:LBO786450 LLI786450:LLK786450 LVE786450:LVG786450 MFA786450:MFC786450 MOW786450:MOY786450 MYS786450:MYU786450 NIO786450:NIQ786450 NSK786450:NSM786450 OCG786450:OCI786450 OMC786450:OME786450 OVY786450:OWA786450 PFU786450:PFW786450 PPQ786450:PPS786450 PZM786450:PZO786450 QJI786450:QJK786450 QTE786450:QTG786450 RDA786450:RDC786450 RMW786450:RMY786450 RWS786450:RWU786450 SGO786450:SGQ786450 SQK786450:SQM786450 TAG786450:TAI786450 TKC786450:TKE786450 TTY786450:TUA786450 UDU786450:UDW786450 UNQ786450:UNS786450 UXM786450:UXO786450 VHI786450:VHK786450 VRE786450:VRG786450 WBA786450:WBC786450 WKW786450:WKY786450 WUS786450:WUU786450 IG851986:II851986 SC851986:SE851986 ABY851986:ACA851986 ALU851986:ALW851986 AVQ851986:AVS851986 BFM851986:BFO851986 BPI851986:BPK851986 BZE851986:BZG851986 CJA851986:CJC851986 CSW851986:CSY851986 DCS851986:DCU851986 DMO851986:DMQ851986 DWK851986:DWM851986 EGG851986:EGI851986 EQC851986:EQE851986 EZY851986:FAA851986 FJU851986:FJW851986 FTQ851986:FTS851986 GDM851986:GDO851986 GNI851986:GNK851986 GXE851986:GXG851986 HHA851986:HHC851986 HQW851986:HQY851986 IAS851986:IAU851986 IKO851986:IKQ851986 IUK851986:IUM851986 JEG851986:JEI851986 JOC851986:JOE851986 JXY851986:JYA851986 KHU851986:KHW851986 KRQ851986:KRS851986 LBM851986:LBO851986 LLI851986:LLK851986 LVE851986:LVG851986 MFA851986:MFC851986 MOW851986:MOY851986 MYS851986:MYU851986 NIO851986:NIQ851986 NSK851986:NSM851986 OCG851986:OCI851986 OMC851986:OME851986 OVY851986:OWA851986 PFU851986:PFW851986 PPQ851986:PPS851986 PZM851986:PZO851986 QJI851986:QJK851986 QTE851986:QTG851986 RDA851986:RDC851986 RMW851986:RMY851986 RWS851986:RWU851986 SGO851986:SGQ851986 SQK851986:SQM851986 TAG851986:TAI851986 TKC851986:TKE851986 TTY851986:TUA851986 UDU851986:UDW851986 UNQ851986:UNS851986 UXM851986:UXO851986 VHI851986:VHK851986 VRE851986:VRG851986 WBA851986:WBC851986 WKW851986:WKY851986 WUS851986:WUU851986 IG917522:II917522 SC917522:SE917522 ABY917522:ACA917522 ALU917522:ALW917522 AVQ917522:AVS917522 BFM917522:BFO917522 BPI917522:BPK917522 BZE917522:BZG917522 CJA917522:CJC917522 CSW917522:CSY917522 DCS917522:DCU917522 DMO917522:DMQ917522 DWK917522:DWM917522 EGG917522:EGI917522 EQC917522:EQE917522 EZY917522:FAA917522 FJU917522:FJW917522 FTQ917522:FTS917522 GDM917522:GDO917522 GNI917522:GNK917522 GXE917522:GXG917522 HHA917522:HHC917522 HQW917522:HQY917522 IAS917522:IAU917522 IKO917522:IKQ917522 IUK917522:IUM917522 JEG917522:JEI917522 JOC917522:JOE917522 JXY917522:JYA917522 KHU917522:KHW917522 KRQ917522:KRS917522 LBM917522:LBO917522 LLI917522:LLK917522 LVE917522:LVG917522 MFA917522:MFC917522 MOW917522:MOY917522 MYS917522:MYU917522 NIO917522:NIQ917522 NSK917522:NSM917522 OCG917522:OCI917522 OMC917522:OME917522 OVY917522:OWA917522 PFU917522:PFW917522 PPQ917522:PPS917522 PZM917522:PZO917522 QJI917522:QJK917522 QTE917522:QTG917522 RDA917522:RDC917522 RMW917522:RMY917522 RWS917522:RWU917522 SGO917522:SGQ917522 SQK917522:SQM917522 TAG917522:TAI917522 TKC917522:TKE917522 TTY917522:TUA917522 UDU917522:UDW917522 UNQ917522:UNS917522 UXM917522:UXO917522 VHI917522:VHK917522 VRE917522:VRG917522 WBA917522:WBC917522 WKW917522:WKY917522 WUS917522:WUU917522 IG983058:II983058 SC983058:SE983058 ABY983058:ACA983058 ALU983058:ALW983058 AVQ983058:AVS983058 BFM983058:BFO983058 BPI983058:BPK983058 BZE983058:BZG983058 CJA983058:CJC983058 CSW983058:CSY983058 DCS983058:DCU983058 DMO983058:DMQ983058 DWK983058:DWM983058 EGG983058:EGI983058 EQC983058:EQE983058 EZY983058:FAA983058 FJU983058:FJW983058 FTQ983058:FTS983058 GDM983058:GDO983058 GNI983058:GNK983058 GXE983058:GXG983058 HHA983058:HHC983058 HQW983058:HQY983058 IAS983058:IAU983058 IKO983058:IKQ983058 IUK983058:IUM983058 JEG983058:JEI983058 JOC983058:JOE983058 JXY983058:JYA983058 KHU983058:KHW983058 KRQ983058:KRS983058 LBM983058:LBO983058 LLI983058:LLK983058 LVE983058:LVG983058 MFA983058:MFC983058 MOW983058:MOY983058 MYS983058:MYU983058 NIO983058:NIQ983058 NSK983058:NSM983058 OCG983058:OCI983058 OMC983058:OME983058 OVY983058:OWA983058 PFU983058:PFW983058 PPQ983058:PPS983058 PZM983058:PZO983058 QJI983058:QJK983058 QTE983058:QTG983058 RDA983058:RDC983058 RMW983058:RMY983058 RWS983058:RWU983058 SGO983058:SGQ983058 SQK983058:SQM983058 TAG983058:TAI983058 TKC983058:TKE983058 TTY983058:TUA983058 UDU983058:UDW983058 UNQ983058:UNS983058 UXM983058:UXO983058 VHI983058:VHK983058 VRE983058:VRG983058 WBA983058:WBC983058 WKW983058:WKY983058 WUS983058:WUU983058 WUS15:WUU15 WKW15:WKY15 WBA15:WBC15 VRE15:VRG15 VHI15:VHK15 UXM15:UXO15 UNQ15:UNS15 UDU15:UDW15 TTY15:TUA15 TKC15:TKE15 TAG15:TAI15 SQK15:SQM15 SGO15:SGQ15 RWS15:RWU15 RMW15:RMY15 RDA15:RDC15 QTE15:QTG15 QJI15:QJK15 PZM15:PZO15 PPQ15:PPS15 PFU15:PFW15 OVY15:OWA15 OMC15:OME15 OCG15:OCI15 NSK15:NSM15 NIO15:NIQ15 MYS15:MYU15 MOW15:MOY15 MFA15:MFC15 LVE15:LVG15 LLI15:LLK15 LBM15:LBO15 KRQ15:KRS15 KHU15:KHW15 JXY15:JYA15 JOC15:JOE15 JEG15:JEI15 IUK15:IUM15 IKO15:IKQ15 IAS15:IAU15 HQW15:HQY15 HHA15:HHC15 GXE15:GXG15 GNI15:GNK15 GDM15:GDO15 FTQ15:FTS15 FJU15:FJW15 EZY15:FAA15 EQC15:EQE15 EGG15:EGI15 DWK15:DWM15 DMO15:DMQ15 DCS15:DCU15 CSW15:CSY15 CJA15:CJC15 BZE15:BZG15 BPI15:BPK15 BFM15:BFO15 AVQ15:AVS15 ALU15:ALW15 ABY15:ACA15 SC15:SE15 IG15:II15 D15:F15 J15:L15 P15:R15" xr:uid="{371EA400-9A7A-4935-815F-F41D51F00603}"/>
  </dataValidations>
  <pageMargins left="0.70866141732283472" right="0.70866141732283472" top="0.74803149606299213" bottom="0.74803149606299213" header="0.31496062992125984" footer="0.31496062992125984"/>
  <pageSetup paperSize="9" scale="32" fitToHeight="0" orientation="portrait" r:id="rId1"/>
  <colBreaks count="1" manualBreakCount="1">
    <brk id="12" max="138" man="1"/>
  </colBreaks>
  <ignoredErrors>
    <ignoredError sqref="F26:F27 L26 R26:R27 R29:R30 E52:E55 K52:L56 D21 N21:R21 F130:F135 L28:L30 H14 H11 H21 J21 F52:F55"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8" tint="-0.249977111117893"/>
  </sheetPr>
  <dimension ref="B1:G139"/>
  <sheetViews>
    <sheetView showGridLines="0" zoomScale="80" zoomScaleNormal="80" zoomScaleSheetLayoutView="100" workbookViewId="0">
      <selection activeCell="F28" sqref="F28"/>
    </sheetView>
  </sheetViews>
  <sheetFormatPr defaultColWidth="9.140625" defaultRowHeight="12.75" x14ac:dyDescent="0.25"/>
  <cols>
    <col min="1" max="1" width="3" style="75" customWidth="1"/>
    <col min="2" max="2" width="12.5703125" style="75" customWidth="1"/>
    <col min="3" max="3" width="49.5703125" style="75" customWidth="1"/>
    <col min="4" max="4" width="28" style="75" customWidth="1"/>
    <col min="5" max="5" width="16.85546875" style="76" customWidth="1"/>
    <col min="6" max="6" width="17.5703125" style="77" customWidth="1"/>
    <col min="7" max="7" width="3.7109375" style="75" customWidth="1"/>
    <col min="8" max="16384" width="9.140625" style="75"/>
  </cols>
  <sheetData>
    <row r="1" spans="2:7" ht="13.5" thickBot="1" x14ac:dyDescent="0.3"/>
    <row r="2" spans="2:7" ht="35.25" customHeight="1" x14ac:dyDescent="0.25">
      <c r="B2" s="794" t="s">
        <v>217</v>
      </c>
      <c r="C2" s="795"/>
      <c r="D2" s="795"/>
      <c r="E2" s="795"/>
      <c r="F2" s="796"/>
    </row>
    <row r="3" spans="2:7" ht="15.75" customHeight="1" x14ac:dyDescent="0.25">
      <c r="B3" s="797" t="s">
        <v>218</v>
      </c>
      <c r="C3" s="798"/>
      <c r="D3" s="798"/>
      <c r="E3" s="798"/>
      <c r="F3" s="799"/>
    </row>
    <row r="4" spans="2:7" s="31" customFormat="1" ht="18" customHeight="1" x14ac:dyDescent="0.25">
      <c r="B4" s="649" t="s">
        <v>219</v>
      </c>
      <c r="C4" s="650"/>
      <c r="D4" s="650"/>
      <c r="E4" s="650"/>
      <c r="F4" s="651"/>
      <c r="G4" s="162"/>
    </row>
    <row r="5" spans="2:7" s="31" customFormat="1" ht="24.75" customHeight="1" x14ac:dyDescent="0.25">
      <c r="B5" s="816"/>
      <c r="C5" s="817"/>
      <c r="D5" s="817"/>
      <c r="E5" s="817"/>
      <c r="F5" s="818"/>
      <c r="G5" s="78"/>
    </row>
    <row r="6" spans="2:7" s="31" customFormat="1" ht="18" customHeight="1" x14ac:dyDescent="0.25">
      <c r="B6" s="627" t="s">
        <v>312</v>
      </c>
      <c r="C6" s="625"/>
      <c r="D6" s="87" t="s">
        <v>313</v>
      </c>
      <c r="E6" s="87" t="s">
        <v>314</v>
      </c>
      <c r="F6" s="119" t="s">
        <v>315</v>
      </c>
      <c r="G6" s="78"/>
    </row>
    <row r="7" spans="2:7" s="31" customFormat="1" ht="15" customHeight="1" x14ac:dyDescent="0.25">
      <c r="B7" s="634" t="str">
        <f>RESUMO!C4</f>
        <v>Nº do Processo Administrativo: 25389.000227/2025-35</v>
      </c>
      <c r="C7" s="635"/>
      <c r="D7" s="88"/>
      <c r="E7" s="89"/>
      <c r="F7" s="120"/>
      <c r="G7" s="78"/>
    </row>
    <row r="8" spans="2:7" s="31" customFormat="1" ht="18" customHeight="1" x14ac:dyDescent="0.25">
      <c r="B8" s="627" t="s">
        <v>224</v>
      </c>
      <c r="C8" s="625"/>
      <c r="D8" s="90" t="s">
        <v>316</v>
      </c>
      <c r="E8" s="655"/>
      <c r="F8" s="656" t="s">
        <v>317</v>
      </c>
      <c r="G8" s="78"/>
    </row>
    <row r="9" spans="2:7" s="31" customFormat="1" ht="18" customHeight="1" x14ac:dyDescent="0.25">
      <c r="B9" s="636" t="s">
        <v>227</v>
      </c>
      <c r="C9" s="637"/>
      <c r="D9" s="91" t="s">
        <v>228</v>
      </c>
      <c r="E9" s="638"/>
      <c r="F9" s="639" t="s">
        <v>229</v>
      </c>
      <c r="G9" s="78"/>
    </row>
    <row r="10" spans="2:7" s="31" customFormat="1" ht="18" customHeight="1" x14ac:dyDescent="0.25">
      <c r="B10" s="627" t="s">
        <v>318</v>
      </c>
      <c r="C10" s="625"/>
      <c r="D10" s="30" t="s">
        <v>231</v>
      </c>
      <c r="E10" s="625" t="s">
        <v>319</v>
      </c>
      <c r="F10" s="626"/>
      <c r="G10" s="78"/>
    </row>
    <row r="11" spans="2:7" s="31" customFormat="1" ht="18" customHeight="1" x14ac:dyDescent="0.25">
      <c r="B11" s="720" t="str">
        <f>'Legenda - Abas Numéricas'!$D$25</f>
        <v>Técnico de Segurança do Trabalho</v>
      </c>
      <c r="C11" s="721"/>
      <c r="D11" s="92"/>
      <c r="E11" s="722"/>
      <c r="F11" s="723"/>
      <c r="G11" s="78"/>
    </row>
    <row r="12" spans="2:7" s="31" customFormat="1" ht="18" customHeight="1" x14ac:dyDescent="0.25">
      <c r="B12" s="627" t="s">
        <v>233</v>
      </c>
      <c r="C12" s="625"/>
      <c r="D12" s="625"/>
      <c r="E12" s="625"/>
      <c r="F12" s="626"/>
      <c r="G12" s="78"/>
    </row>
    <row r="13" spans="2:7" s="31" customFormat="1" ht="18" customHeight="1" x14ac:dyDescent="0.25">
      <c r="B13" s="636" t="s">
        <v>234</v>
      </c>
      <c r="C13" s="637"/>
      <c r="D13" s="93" t="s">
        <v>235</v>
      </c>
      <c r="E13" s="638" t="s">
        <v>236</v>
      </c>
      <c r="F13" s="639"/>
      <c r="G13" s="78"/>
    </row>
    <row r="14" spans="2:7" s="31" customFormat="1" ht="18" customHeight="1" x14ac:dyDescent="0.25">
      <c r="B14" s="640" t="str">
        <f>'Legenda - Abas Numéricas'!$G$25</f>
        <v>44 h (Segunda a Sexta)</v>
      </c>
      <c r="C14" s="641"/>
      <c r="D14" s="625" t="s">
        <v>323</v>
      </c>
      <c r="E14" s="625"/>
      <c r="F14" s="626"/>
      <c r="G14" s="78"/>
    </row>
    <row r="15" spans="2:7" s="31" customFormat="1" ht="18" customHeight="1" x14ac:dyDescent="0.25">
      <c r="B15" s="627" t="s">
        <v>238</v>
      </c>
      <c r="C15" s="625"/>
      <c r="D15" s="624"/>
      <c r="E15" s="624"/>
      <c r="F15" s="642"/>
      <c r="G15" s="78"/>
    </row>
    <row r="16" spans="2:7" s="31" customFormat="1" ht="18" customHeight="1" x14ac:dyDescent="0.25">
      <c r="B16" s="623"/>
      <c r="C16" s="624"/>
      <c r="D16" s="625" t="s">
        <v>336</v>
      </c>
      <c r="E16" s="625"/>
      <c r="F16" s="626"/>
      <c r="G16" s="78"/>
    </row>
    <row r="17" spans="2:7" s="31" customFormat="1" ht="18" customHeight="1" x14ac:dyDescent="0.25">
      <c r="B17" s="627" t="s">
        <v>240</v>
      </c>
      <c r="C17" s="625"/>
      <c r="D17" s="628" t="str">
        <f>+'Legenda - Abas Numéricas'!E25</f>
        <v>3516-05</v>
      </c>
      <c r="E17" s="628"/>
      <c r="F17" s="629"/>
      <c r="G17" s="78"/>
    </row>
    <row r="18" spans="2:7" s="31" customFormat="1" ht="18" customHeight="1" x14ac:dyDescent="0.25">
      <c r="B18" s="623"/>
      <c r="C18" s="624"/>
      <c r="D18" s="625" t="s">
        <v>325</v>
      </c>
      <c r="E18" s="625"/>
      <c r="F18" s="626"/>
      <c r="G18" s="78"/>
    </row>
    <row r="19" spans="2:7" s="31" customFormat="1" ht="18" customHeight="1" x14ac:dyDescent="0.25">
      <c r="B19" s="627" t="s">
        <v>242</v>
      </c>
      <c r="C19" s="625"/>
      <c r="D19" s="630"/>
      <c r="E19" s="630"/>
      <c r="F19" s="631"/>
      <c r="G19" s="78"/>
    </row>
    <row r="20" spans="2:7" s="31" customFormat="1" ht="18" customHeight="1" x14ac:dyDescent="0.25">
      <c r="B20" s="632" t="s">
        <v>326</v>
      </c>
      <c r="C20" s="633"/>
      <c r="D20" s="625" t="s">
        <v>327</v>
      </c>
      <c r="E20" s="625"/>
      <c r="F20" s="626"/>
      <c r="G20" s="78"/>
    </row>
    <row r="21" spans="2:7" s="31" customFormat="1" ht="18" customHeight="1" thickBot="1" x14ac:dyDescent="0.3">
      <c r="B21" s="620">
        <f>'Legenda - Abas Numéricas'!J4</f>
        <v>0</v>
      </c>
      <c r="C21" s="621"/>
      <c r="D21" s="621">
        <f>'Legenda - Abas Numéricas'!K25</f>
        <v>0</v>
      </c>
      <c r="E21" s="621"/>
      <c r="F21" s="622"/>
      <c r="G21" s="78"/>
    </row>
    <row r="22" spans="2:7" x14ac:dyDescent="0.25">
      <c r="B22" s="121"/>
      <c r="C22" s="79"/>
      <c r="D22" s="79"/>
      <c r="F22" s="122"/>
    </row>
    <row r="23" spans="2:7" ht="27.75" customHeight="1" x14ac:dyDescent="0.25">
      <c r="B23" s="580" t="s">
        <v>245</v>
      </c>
      <c r="C23" s="581"/>
      <c r="D23" s="581"/>
      <c r="E23" s="581"/>
      <c r="F23" s="582"/>
    </row>
    <row r="24" spans="2:7" ht="15" customHeight="1" x14ac:dyDescent="0.25">
      <c r="B24" s="123">
        <v>1</v>
      </c>
      <c r="C24" s="589" t="s">
        <v>246</v>
      </c>
      <c r="D24" s="589"/>
      <c r="E24" s="97" t="s">
        <v>47</v>
      </c>
      <c r="F24" s="124" t="s">
        <v>247</v>
      </c>
    </row>
    <row r="25" spans="2:7" ht="15" customHeight="1" x14ac:dyDescent="0.25">
      <c r="B25" s="125" t="s">
        <v>48</v>
      </c>
      <c r="C25" s="600" t="s">
        <v>248</v>
      </c>
      <c r="D25" s="601"/>
      <c r="E25" s="47"/>
      <c r="F25" s="126">
        <f>D21</f>
        <v>0</v>
      </c>
    </row>
    <row r="26" spans="2:7" ht="15" customHeight="1" x14ac:dyDescent="0.25">
      <c r="B26" s="125" t="s">
        <v>52</v>
      </c>
      <c r="C26" s="600" t="s">
        <v>249</v>
      </c>
      <c r="D26" s="601"/>
      <c r="E26" s="95">
        <v>0</v>
      </c>
      <c r="F26" s="126">
        <f>E26*$F$25</f>
        <v>0</v>
      </c>
    </row>
    <row r="27" spans="2:7" ht="15" customHeight="1" x14ac:dyDescent="0.25">
      <c r="B27" s="125" t="s">
        <v>56</v>
      </c>
      <c r="C27" s="600" t="s">
        <v>250</v>
      </c>
      <c r="D27" s="601"/>
      <c r="E27" s="96">
        <v>0</v>
      </c>
      <c r="F27" s="126">
        <f>E27*B21</f>
        <v>0</v>
      </c>
    </row>
    <row r="28" spans="2:7" ht="15" customHeight="1" x14ac:dyDescent="0.25">
      <c r="B28" s="125" t="s">
        <v>70</v>
      </c>
      <c r="C28" s="600" t="s">
        <v>251</v>
      </c>
      <c r="D28" s="601"/>
      <c r="E28" s="95">
        <v>0</v>
      </c>
      <c r="F28" s="126">
        <f>SUM(F25:F27)/220*E28*8*15</f>
        <v>0</v>
      </c>
    </row>
    <row r="29" spans="2:7" ht="15" customHeight="1" x14ac:dyDescent="0.25">
      <c r="B29" s="125" t="s">
        <v>73</v>
      </c>
      <c r="C29" s="600" t="s">
        <v>252</v>
      </c>
      <c r="D29" s="601"/>
      <c r="E29" s="95">
        <v>0</v>
      </c>
      <c r="F29" s="126">
        <f>E29*$F$25</f>
        <v>0</v>
      </c>
    </row>
    <row r="30" spans="2:7" ht="15" customHeight="1" x14ac:dyDescent="0.25">
      <c r="B30" s="125" t="s">
        <v>76</v>
      </c>
      <c r="C30" s="600" t="s">
        <v>253</v>
      </c>
      <c r="D30" s="601"/>
      <c r="E30" s="95">
        <v>0</v>
      </c>
      <c r="F30" s="126">
        <f>E30*$F$25</f>
        <v>0</v>
      </c>
    </row>
    <row r="31" spans="2:7" ht="15" customHeight="1" x14ac:dyDescent="0.25">
      <c r="B31" s="612" t="s">
        <v>254</v>
      </c>
      <c r="C31" s="613"/>
      <c r="D31" s="613"/>
      <c r="E31" s="614"/>
      <c r="F31" s="127">
        <f>SUM(F25:F30)</f>
        <v>0</v>
      </c>
    </row>
    <row r="32" spans="2:7" ht="15" customHeight="1" x14ac:dyDescent="0.25">
      <c r="B32" s="128"/>
      <c r="C32" s="118"/>
      <c r="D32" s="118"/>
      <c r="E32" s="118"/>
      <c r="F32" s="129"/>
    </row>
    <row r="33" spans="2:6" ht="15" customHeight="1" x14ac:dyDescent="0.25">
      <c r="B33" s="580" t="s">
        <v>41</v>
      </c>
      <c r="C33" s="581"/>
      <c r="D33" s="581"/>
      <c r="E33" s="581"/>
      <c r="F33" s="582"/>
    </row>
    <row r="34" spans="2:6" ht="15" customHeight="1" x14ac:dyDescent="0.25">
      <c r="B34" s="615" t="s">
        <v>46</v>
      </c>
      <c r="C34" s="616"/>
      <c r="D34" s="617"/>
      <c r="E34" s="97" t="s">
        <v>47</v>
      </c>
      <c r="F34" s="124" t="s">
        <v>247</v>
      </c>
    </row>
    <row r="35" spans="2:6" ht="15" customHeight="1" x14ac:dyDescent="0.25">
      <c r="B35" s="125" t="s">
        <v>48</v>
      </c>
      <c r="C35" s="600" t="s">
        <v>49</v>
      </c>
      <c r="D35" s="601"/>
      <c r="E35" s="108">
        <f>'Encargos_Rescisão_Prof Ausente'!$E$6</f>
        <v>0</v>
      </c>
      <c r="F35" s="130">
        <f>$F$31*E35</f>
        <v>0</v>
      </c>
    </row>
    <row r="36" spans="2:6" ht="15" customHeight="1" x14ac:dyDescent="0.25">
      <c r="B36" s="125" t="s">
        <v>52</v>
      </c>
      <c r="C36" s="600" t="s">
        <v>53</v>
      </c>
      <c r="D36" s="601"/>
      <c r="E36" s="108">
        <f>'Encargos_Rescisão_Prof Ausente'!$E$7</f>
        <v>0</v>
      </c>
      <c r="F36" s="130">
        <f>$F$31*E36</f>
        <v>0</v>
      </c>
    </row>
    <row r="37" spans="2:6" ht="26.25" customHeight="1" x14ac:dyDescent="0.25">
      <c r="B37" s="125" t="s">
        <v>56</v>
      </c>
      <c r="C37" s="618" t="s">
        <v>57</v>
      </c>
      <c r="D37" s="619"/>
      <c r="E37" s="108">
        <f>'Encargos_Rescisão_Prof Ausente'!$E$8</f>
        <v>0</v>
      </c>
      <c r="F37" s="130">
        <f>$F$31*E37</f>
        <v>0</v>
      </c>
    </row>
    <row r="38" spans="2:6" ht="15" customHeight="1" x14ac:dyDescent="0.25">
      <c r="B38" s="572" t="s">
        <v>60</v>
      </c>
      <c r="C38" s="573"/>
      <c r="D38" s="573"/>
      <c r="E38" s="573"/>
      <c r="F38" s="131">
        <f>SUM(F35:F37)</f>
        <v>0</v>
      </c>
    </row>
    <row r="39" spans="2:6" ht="15" customHeight="1" x14ac:dyDescent="0.25">
      <c r="B39" s="592"/>
      <c r="C39" s="593"/>
      <c r="D39" s="593"/>
      <c r="E39" s="593"/>
      <c r="F39" s="594"/>
    </row>
    <row r="40" spans="2:6" ht="15" customHeight="1" x14ac:dyDescent="0.25">
      <c r="B40" s="596" t="s">
        <v>61</v>
      </c>
      <c r="C40" s="589"/>
      <c r="D40" s="589"/>
      <c r="E40" s="97" t="s">
        <v>47</v>
      </c>
      <c r="F40" s="124" t="s">
        <v>247</v>
      </c>
    </row>
    <row r="41" spans="2:6" ht="15" customHeight="1" x14ac:dyDescent="0.25">
      <c r="B41" s="125" t="s">
        <v>48</v>
      </c>
      <c r="C41" s="600" t="s">
        <v>62</v>
      </c>
      <c r="D41" s="601"/>
      <c r="E41" s="108">
        <f>'Encargos_Rescisão_Prof Ausente'!$E$12</f>
        <v>0</v>
      </c>
      <c r="F41" s="130">
        <f t="shared" ref="F41:F48" si="0">E41*$F$31</f>
        <v>0</v>
      </c>
    </row>
    <row r="42" spans="2:6" ht="15" customHeight="1" x14ac:dyDescent="0.25">
      <c r="B42" s="125" t="s">
        <v>52</v>
      </c>
      <c r="C42" s="600" t="s">
        <v>65</v>
      </c>
      <c r="D42" s="601"/>
      <c r="E42" s="108">
        <f>'Encargos_Rescisão_Prof Ausente'!$E$13</f>
        <v>0</v>
      </c>
      <c r="F42" s="130">
        <f t="shared" si="0"/>
        <v>0</v>
      </c>
    </row>
    <row r="43" spans="2:6" ht="15" customHeight="1" x14ac:dyDescent="0.25">
      <c r="B43" s="125" t="s">
        <v>56</v>
      </c>
      <c r="C43" s="600" t="s">
        <v>67</v>
      </c>
      <c r="D43" s="601"/>
      <c r="E43" s="108">
        <f>'Encargos_Rescisão_Prof Ausente'!$E$14</f>
        <v>0</v>
      </c>
      <c r="F43" s="130">
        <f t="shared" si="0"/>
        <v>0</v>
      </c>
    </row>
    <row r="44" spans="2:6" ht="15" customHeight="1" x14ac:dyDescent="0.25">
      <c r="B44" s="125" t="s">
        <v>70</v>
      </c>
      <c r="C44" s="600" t="s">
        <v>71</v>
      </c>
      <c r="D44" s="601"/>
      <c r="E44" s="108">
        <f>'Encargos_Rescisão_Prof Ausente'!$E$15</f>
        <v>0</v>
      </c>
      <c r="F44" s="130">
        <f t="shared" si="0"/>
        <v>0</v>
      </c>
    </row>
    <row r="45" spans="2:6" ht="15" customHeight="1" x14ac:dyDescent="0.25">
      <c r="B45" s="125" t="s">
        <v>73</v>
      </c>
      <c r="C45" s="600" t="s">
        <v>74</v>
      </c>
      <c r="D45" s="601"/>
      <c r="E45" s="108">
        <f>'Encargos_Rescisão_Prof Ausente'!$E$16</f>
        <v>0</v>
      </c>
      <c r="F45" s="130">
        <f t="shared" si="0"/>
        <v>0</v>
      </c>
    </row>
    <row r="46" spans="2:6" ht="15" customHeight="1" x14ac:dyDescent="0.25">
      <c r="B46" s="125" t="s">
        <v>76</v>
      </c>
      <c r="C46" s="600" t="s">
        <v>77</v>
      </c>
      <c r="D46" s="601"/>
      <c r="E46" s="108">
        <f>'Encargos_Rescisão_Prof Ausente'!$E$17</f>
        <v>0</v>
      </c>
      <c r="F46" s="130">
        <f t="shared" si="0"/>
        <v>0</v>
      </c>
    </row>
    <row r="47" spans="2:6" ht="15" customHeight="1" x14ac:dyDescent="0.25">
      <c r="B47" s="125" t="s">
        <v>79</v>
      </c>
      <c r="C47" s="600" t="s">
        <v>80</v>
      </c>
      <c r="D47" s="601"/>
      <c r="E47" s="108">
        <f>'Encargos_Rescisão_Prof Ausente'!$E$18</f>
        <v>0</v>
      </c>
      <c r="F47" s="130">
        <f t="shared" si="0"/>
        <v>0</v>
      </c>
    </row>
    <row r="48" spans="2:6" ht="15" customHeight="1" x14ac:dyDescent="0.25">
      <c r="B48" s="132" t="s">
        <v>82</v>
      </c>
      <c r="C48" s="600" t="s">
        <v>83</v>
      </c>
      <c r="D48" s="601"/>
      <c r="E48" s="109">
        <f>'Encargos_Rescisão_Prof Ausente'!$E$19</f>
        <v>0</v>
      </c>
      <c r="F48" s="133">
        <f t="shared" si="0"/>
        <v>0</v>
      </c>
    </row>
    <row r="49" spans="2:6" ht="15" customHeight="1" x14ac:dyDescent="0.25">
      <c r="B49" s="607" t="s">
        <v>85</v>
      </c>
      <c r="C49" s="608"/>
      <c r="D49" s="608"/>
      <c r="E49" s="110">
        <f>SUM(E41:E48)</f>
        <v>0</v>
      </c>
      <c r="F49" s="134">
        <f>SUM(F41:F48)</f>
        <v>0</v>
      </c>
    </row>
    <row r="50" spans="2:6" ht="15" customHeight="1" x14ac:dyDescent="0.25">
      <c r="B50" s="609"/>
      <c r="C50" s="610"/>
      <c r="D50" s="610"/>
      <c r="E50" s="610"/>
      <c r="F50" s="611"/>
    </row>
    <row r="51" spans="2:6" ht="15" customHeight="1" x14ac:dyDescent="0.25">
      <c r="B51" s="596" t="s">
        <v>255</v>
      </c>
      <c r="C51" s="589"/>
      <c r="D51" s="589"/>
      <c r="E51" s="97" t="s">
        <v>256</v>
      </c>
      <c r="F51" s="124" t="s">
        <v>247</v>
      </c>
    </row>
    <row r="52" spans="2:6" ht="15" customHeight="1" x14ac:dyDescent="0.25">
      <c r="B52" s="125" t="s">
        <v>48</v>
      </c>
      <c r="C52" s="600" t="s">
        <v>257</v>
      </c>
      <c r="D52" s="601"/>
      <c r="E52" s="113">
        <f>+'Legenda - Abas Numéricas'!$O$3</f>
        <v>0</v>
      </c>
      <c r="F52" s="126">
        <f>IF((E52*4*22)-(F25*6%)&lt;0,0,(E52*4*22)-(F25*6%))</f>
        <v>0</v>
      </c>
    </row>
    <row r="53" spans="2:6" ht="15" customHeight="1" x14ac:dyDescent="0.25">
      <c r="B53" s="125" t="s">
        <v>52</v>
      </c>
      <c r="C53" s="600" t="s">
        <v>159</v>
      </c>
      <c r="D53" s="601"/>
      <c r="E53" s="113">
        <f>+'Legenda - Abas Numéricas'!$O$4</f>
        <v>0</v>
      </c>
      <c r="F53" s="126">
        <f>(E53*22)*(1-20%)</f>
        <v>0</v>
      </c>
    </row>
    <row r="54" spans="2:6" ht="15" customHeight="1" x14ac:dyDescent="0.25">
      <c r="B54" s="125" t="s">
        <v>56</v>
      </c>
      <c r="C54" s="600" t="s">
        <v>258</v>
      </c>
      <c r="D54" s="601"/>
      <c r="E54" s="113">
        <f>+'Legenda - Abas Numéricas'!$O$5</f>
        <v>0</v>
      </c>
      <c r="F54" s="126">
        <f>E54</f>
        <v>0</v>
      </c>
    </row>
    <row r="55" spans="2:6" ht="15" customHeight="1" x14ac:dyDescent="0.25">
      <c r="B55" s="125" t="s">
        <v>70</v>
      </c>
      <c r="C55" s="600" t="s">
        <v>259</v>
      </c>
      <c r="D55" s="601"/>
      <c r="E55" s="113">
        <f>+'Legenda - Abas Numéricas'!$O$6</f>
        <v>0</v>
      </c>
      <c r="F55" s="126">
        <f>E55*22</f>
        <v>0</v>
      </c>
    </row>
    <row r="56" spans="2:6" ht="15" customHeight="1" x14ac:dyDescent="0.25">
      <c r="B56" s="125" t="s">
        <v>73</v>
      </c>
      <c r="C56" s="600" t="s">
        <v>171</v>
      </c>
      <c r="D56" s="601"/>
      <c r="E56" s="113">
        <f>+'Legenda - Abas Numéricas'!$O$7</f>
        <v>0</v>
      </c>
      <c r="F56" s="126">
        <f>+E56</f>
        <v>0</v>
      </c>
    </row>
    <row r="57" spans="2:6" ht="15" customHeight="1" x14ac:dyDescent="0.25">
      <c r="B57" s="125" t="s">
        <v>76</v>
      </c>
      <c r="C57" s="600" t="s">
        <v>260</v>
      </c>
      <c r="D57" s="601"/>
      <c r="E57" s="113"/>
      <c r="F57" s="126">
        <v>0</v>
      </c>
    </row>
    <row r="58" spans="2:6" ht="15" customHeight="1" x14ac:dyDescent="0.25">
      <c r="B58" s="572" t="s">
        <v>261</v>
      </c>
      <c r="C58" s="573"/>
      <c r="D58" s="573"/>
      <c r="E58" s="573"/>
      <c r="F58" s="131">
        <f>SUM(F52:F57)</f>
        <v>0</v>
      </c>
    </row>
    <row r="59" spans="2:6" ht="15" customHeight="1" x14ac:dyDescent="0.25">
      <c r="B59" s="135"/>
      <c r="C59" s="114"/>
      <c r="D59" s="114"/>
      <c r="E59" s="111"/>
      <c r="F59" s="136"/>
    </row>
    <row r="60" spans="2:6" ht="15" customHeight="1" x14ac:dyDescent="0.25">
      <c r="B60" s="580" t="s">
        <v>262</v>
      </c>
      <c r="C60" s="581"/>
      <c r="D60" s="581"/>
      <c r="E60" s="581"/>
      <c r="F60" s="582"/>
    </row>
    <row r="61" spans="2:6" ht="15" customHeight="1" x14ac:dyDescent="0.25">
      <c r="B61" s="596" t="s">
        <v>263</v>
      </c>
      <c r="C61" s="589"/>
      <c r="D61" s="589"/>
      <c r="E61" s="589"/>
      <c r="F61" s="124" t="s">
        <v>247</v>
      </c>
    </row>
    <row r="62" spans="2:6" ht="15" customHeight="1" x14ac:dyDescent="0.25">
      <c r="B62" s="125" t="s">
        <v>264</v>
      </c>
      <c r="C62" s="600" t="s">
        <v>265</v>
      </c>
      <c r="D62" s="606"/>
      <c r="E62" s="601"/>
      <c r="F62" s="130">
        <f>F38</f>
        <v>0</v>
      </c>
    </row>
    <row r="63" spans="2:6" ht="15" customHeight="1" x14ac:dyDescent="0.25">
      <c r="B63" s="125" t="s">
        <v>266</v>
      </c>
      <c r="C63" s="600" t="s">
        <v>267</v>
      </c>
      <c r="D63" s="606"/>
      <c r="E63" s="601"/>
      <c r="F63" s="130">
        <f>F49</f>
        <v>0</v>
      </c>
    </row>
    <row r="64" spans="2:6" ht="15" customHeight="1" x14ac:dyDescent="0.25">
      <c r="B64" s="125" t="s">
        <v>268</v>
      </c>
      <c r="C64" s="600" t="s">
        <v>269</v>
      </c>
      <c r="D64" s="606"/>
      <c r="E64" s="601"/>
      <c r="F64" s="130">
        <f>F58</f>
        <v>0</v>
      </c>
    </row>
    <row r="65" spans="2:6" ht="15" customHeight="1" x14ac:dyDescent="0.25">
      <c r="B65" s="572" t="s">
        <v>270</v>
      </c>
      <c r="C65" s="573"/>
      <c r="D65" s="573"/>
      <c r="E65" s="573"/>
      <c r="F65" s="131">
        <f>SUM(F62:F64)</f>
        <v>0</v>
      </c>
    </row>
    <row r="66" spans="2:6" ht="15" customHeight="1" x14ac:dyDescent="0.25">
      <c r="B66" s="586"/>
      <c r="C66" s="587"/>
      <c r="D66" s="587"/>
      <c r="E66" s="587"/>
      <c r="F66" s="588"/>
    </row>
    <row r="67" spans="2:6" ht="15" customHeight="1" x14ac:dyDescent="0.25">
      <c r="B67" s="580" t="s">
        <v>86</v>
      </c>
      <c r="C67" s="581"/>
      <c r="D67" s="581"/>
      <c r="E67" s="581"/>
      <c r="F67" s="582"/>
    </row>
    <row r="68" spans="2:6" ht="15" customHeight="1" x14ac:dyDescent="0.25">
      <c r="B68" s="137">
        <v>3</v>
      </c>
      <c r="C68" s="602" t="s">
        <v>87</v>
      </c>
      <c r="D68" s="602"/>
      <c r="E68" s="112" t="s">
        <v>47</v>
      </c>
      <c r="F68" s="138" t="s">
        <v>247</v>
      </c>
    </row>
    <row r="69" spans="2:6" ht="15" customHeight="1" x14ac:dyDescent="0.25">
      <c r="B69" s="125" t="s">
        <v>48</v>
      </c>
      <c r="C69" s="600" t="s">
        <v>88</v>
      </c>
      <c r="D69" s="601"/>
      <c r="E69" s="108">
        <f>'Encargos_Rescisão_Prof Ausente'!$E$24</f>
        <v>0</v>
      </c>
      <c r="F69" s="130">
        <f t="shared" ref="F69:F74" si="1">$F$31*E69</f>
        <v>0</v>
      </c>
    </row>
    <row r="70" spans="2:6" ht="15" customHeight="1" x14ac:dyDescent="0.25">
      <c r="B70" s="125" t="s">
        <v>52</v>
      </c>
      <c r="C70" s="600" t="s">
        <v>91</v>
      </c>
      <c r="D70" s="601"/>
      <c r="E70" s="108">
        <f>'Encargos_Rescisão_Prof Ausente'!$E$25</f>
        <v>0</v>
      </c>
      <c r="F70" s="130">
        <f t="shared" si="1"/>
        <v>0</v>
      </c>
    </row>
    <row r="71" spans="2:6" ht="15" customHeight="1" x14ac:dyDescent="0.25">
      <c r="B71" s="125" t="s">
        <v>56</v>
      </c>
      <c r="C71" s="600" t="s">
        <v>271</v>
      </c>
      <c r="D71" s="601"/>
      <c r="E71" s="108">
        <f>'Encargos_Rescisão_Prof Ausente'!$E$26</f>
        <v>0</v>
      </c>
      <c r="F71" s="130">
        <f t="shared" si="1"/>
        <v>0</v>
      </c>
    </row>
    <row r="72" spans="2:6" ht="15" customHeight="1" x14ac:dyDescent="0.25">
      <c r="B72" s="125" t="s">
        <v>70</v>
      </c>
      <c r="C72" s="600" t="s">
        <v>97</v>
      </c>
      <c r="D72" s="601"/>
      <c r="E72" s="108">
        <f>'Encargos_Rescisão_Prof Ausente'!$E$27</f>
        <v>0</v>
      </c>
      <c r="F72" s="130">
        <f t="shared" si="1"/>
        <v>0</v>
      </c>
    </row>
    <row r="73" spans="2:6" ht="15" customHeight="1" x14ac:dyDescent="0.25">
      <c r="B73" s="125" t="s">
        <v>73</v>
      </c>
      <c r="C73" s="600" t="s">
        <v>272</v>
      </c>
      <c r="D73" s="601"/>
      <c r="E73" s="108">
        <f>'Encargos_Rescisão_Prof Ausente'!$E$28</f>
        <v>0</v>
      </c>
      <c r="F73" s="130">
        <f t="shared" si="1"/>
        <v>0</v>
      </c>
    </row>
    <row r="74" spans="2:6" ht="15" customHeight="1" x14ac:dyDescent="0.25">
      <c r="B74" s="125" t="s">
        <v>76</v>
      </c>
      <c r="C74" s="600" t="s">
        <v>273</v>
      </c>
      <c r="D74" s="601"/>
      <c r="E74" s="108">
        <f>'Encargos_Rescisão_Prof Ausente'!$E$29</f>
        <v>0</v>
      </c>
      <c r="F74" s="130">
        <f t="shared" si="1"/>
        <v>0</v>
      </c>
    </row>
    <row r="75" spans="2:6" ht="15" customHeight="1" x14ac:dyDescent="0.25">
      <c r="B75" s="572" t="s">
        <v>105</v>
      </c>
      <c r="C75" s="573"/>
      <c r="D75" s="573"/>
      <c r="E75" s="115">
        <f>SUM(E69:E74)</f>
        <v>0</v>
      </c>
      <c r="F75" s="127">
        <f>SUM(F69:F74)</f>
        <v>0</v>
      </c>
    </row>
    <row r="76" spans="2:6" ht="15" customHeight="1" x14ac:dyDescent="0.25">
      <c r="B76" s="603"/>
      <c r="C76" s="604"/>
      <c r="D76" s="604"/>
      <c r="E76" s="604"/>
      <c r="F76" s="605"/>
    </row>
    <row r="77" spans="2:6" ht="15" customHeight="1" x14ac:dyDescent="0.25">
      <c r="B77" s="580" t="s">
        <v>106</v>
      </c>
      <c r="C77" s="581"/>
      <c r="D77" s="581"/>
      <c r="E77" s="581"/>
      <c r="F77" s="582"/>
    </row>
    <row r="78" spans="2:6" ht="15" customHeight="1" x14ac:dyDescent="0.25">
      <c r="B78" s="596" t="s">
        <v>274</v>
      </c>
      <c r="C78" s="589"/>
      <c r="D78" s="589"/>
      <c r="E78" s="97" t="s">
        <v>47</v>
      </c>
      <c r="F78" s="124" t="s">
        <v>247</v>
      </c>
    </row>
    <row r="79" spans="2:6" ht="15" customHeight="1" x14ac:dyDescent="0.25">
      <c r="B79" s="125" t="s">
        <v>48</v>
      </c>
      <c r="C79" s="600" t="s">
        <v>108</v>
      </c>
      <c r="D79" s="601"/>
      <c r="E79" s="108">
        <f>'Encargos_Rescisão_Prof Ausente'!$E$34</f>
        <v>0</v>
      </c>
      <c r="F79" s="130">
        <f t="shared" ref="F79:F84" si="2">$F$31*E79</f>
        <v>0</v>
      </c>
    </row>
    <row r="80" spans="2:6" ht="15" customHeight="1" x14ac:dyDescent="0.25">
      <c r="B80" s="125" t="s">
        <v>52</v>
      </c>
      <c r="C80" s="600" t="s">
        <v>111</v>
      </c>
      <c r="D80" s="601"/>
      <c r="E80" s="108">
        <f>'Encargos_Rescisão_Prof Ausente'!$E$35</f>
        <v>0</v>
      </c>
      <c r="F80" s="130">
        <f t="shared" si="2"/>
        <v>0</v>
      </c>
    </row>
    <row r="81" spans="2:6" ht="15" customHeight="1" x14ac:dyDescent="0.25">
      <c r="B81" s="125" t="s">
        <v>56</v>
      </c>
      <c r="C81" s="600" t="s">
        <v>114</v>
      </c>
      <c r="D81" s="601"/>
      <c r="E81" s="108">
        <f>'Encargos_Rescisão_Prof Ausente'!$E$36</f>
        <v>0</v>
      </c>
      <c r="F81" s="130">
        <f t="shared" si="2"/>
        <v>0</v>
      </c>
    </row>
    <row r="82" spans="2:6" ht="15" customHeight="1" x14ac:dyDescent="0.25">
      <c r="B82" s="125" t="s">
        <v>70</v>
      </c>
      <c r="C82" s="600" t="s">
        <v>117</v>
      </c>
      <c r="D82" s="601"/>
      <c r="E82" s="108">
        <f>'Encargos_Rescisão_Prof Ausente'!$E$37</f>
        <v>0</v>
      </c>
      <c r="F82" s="130">
        <f t="shared" si="2"/>
        <v>0</v>
      </c>
    </row>
    <row r="83" spans="2:6" ht="15" customHeight="1" x14ac:dyDescent="0.25">
      <c r="B83" s="125" t="s">
        <v>73</v>
      </c>
      <c r="C83" s="600" t="s">
        <v>120</v>
      </c>
      <c r="D83" s="601"/>
      <c r="E83" s="108">
        <f>'Encargos_Rescisão_Prof Ausente'!$E$38</f>
        <v>0</v>
      </c>
      <c r="F83" s="130">
        <f t="shared" si="2"/>
        <v>0</v>
      </c>
    </row>
    <row r="84" spans="2:6" ht="15" customHeight="1" x14ac:dyDescent="0.25">
      <c r="B84" s="125" t="s">
        <v>76</v>
      </c>
      <c r="C84" s="600" t="s">
        <v>123</v>
      </c>
      <c r="D84" s="601"/>
      <c r="E84" s="108">
        <f>'Encargos_Rescisão_Prof Ausente'!$E$39</f>
        <v>0</v>
      </c>
      <c r="F84" s="130">
        <f t="shared" si="2"/>
        <v>0</v>
      </c>
    </row>
    <row r="85" spans="2:6" ht="15" customHeight="1" x14ac:dyDescent="0.25">
      <c r="B85" s="572" t="s">
        <v>124</v>
      </c>
      <c r="C85" s="573"/>
      <c r="D85" s="573"/>
      <c r="E85" s="117">
        <f>SUM(E79:E84)</f>
        <v>0</v>
      </c>
      <c r="F85" s="139">
        <f>SUM(F79:F84)</f>
        <v>0</v>
      </c>
    </row>
    <row r="86" spans="2:6" ht="15" customHeight="1" x14ac:dyDescent="0.25">
      <c r="B86" s="592"/>
      <c r="C86" s="593"/>
      <c r="D86" s="593"/>
      <c r="E86" s="593"/>
      <c r="F86" s="594"/>
    </row>
    <row r="87" spans="2:6" ht="15" customHeight="1" x14ac:dyDescent="0.25">
      <c r="B87" s="596" t="s">
        <v>275</v>
      </c>
      <c r="C87" s="589"/>
      <c r="D87" s="589"/>
      <c r="E87" s="97" t="s">
        <v>47</v>
      </c>
      <c r="F87" s="124" t="s">
        <v>247</v>
      </c>
    </row>
    <row r="88" spans="2:6" ht="15" customHeight="1" x14ac:dyDescent="0.25">
      <c r="B88" s="125" t="s">
        <v>48</v>
      </c>
      <c r="C88" s="116" t="s">
        <v>126</v>
      </c>
      <c r="D88" s="94"/>
      <c r="E88" s="108">
        <f>'Encargos_Rescisão_Prof Ausente'!$E$43</f>
        <v>0</v>
      </c>
      <c r="F88" s="130">
        <f>$F$31*E88</f>
        <v>0</v>
      </c>
    </row>
    <row r="89" spans="2:6" ht="15" customHeight="1" x14ac:dyDescent="0.25">
      <c r="B89" s="572" t="s">
        <v>276</v>
      </c>
      <c r="C89" s="573"/>
      <c r="D89" s="573"/>
      <c r="E89" s="573"/>
      <c r="F89" s="127">
        <f>F88</f>
        <v>0</v>
      </c>
    </row>
    <row r="90" spans="2:6" ht="15" customHeight="1" x14ac:dyDescent="0.25">
      <c r="B90" s="586"/>
      <c r="C90" s="587"/>
      <c r="D90" s="587"/>
      <c r="E90" s="587"/>
      <c r="F90" s="588"/>
    </row>
    <row r="91" spans="2:6" ht="15" customHeight="1" x14ac:dyDescent="0.25">
      <c r="B91" s="597" t="s">
        <v>277</v>
      </c>
      <c r="C91" s="598"/>
      <c r="D91" s="598"/>
      <c r="E91" s="598"/>
      <c r="F91" s="599"/>
    </row>
    <row r="92" spans="2:6" ht="15" customHeight="1" x14ac:dyDescent="0.25">
      <c r="B92" s="596" t="s">
        <v>278</v>
      </c>
      <c r="C92" s="589"/>
      <c r="D92" s="589"/>
      <c r="E92" s="589"/>
      <c r="F92" s="124" t="s">
        <v>247</v>
      </c>
    </row>
    <row r="93" spans="2:6" ht="15" customHeight="1" x14ac:dyDescent="0.25">
      <c r="B93" s="125" t="s">
        <v>279</v>
      </c>
      <c r="C93" s="595" t="s">
        <v>280</v>
      </c>
      <c r="D93" s="595"/>
      <c r="E93" s="595"/>
      <c r="F93" s="130">
        <f>F85</f>
        <v>0</v>
      </c>
    </row>
    <row r="94" spans="2:6" ht="15" customHeight="1" x14ac:dyDescent="0.25">
      <c r="B94" s="125" t="s">
        <v>281</v>
      </c>
      <c r="C94" s="595" t="s">
        <v>282</v>
      </c>
      <c r="D94" s="595"/>
      <c r="E94" s="595"/>
      <c r="F94" s="130">
        <f>F89</f>
        <v>0</v>
      </c>
    </row>
    <row r="95" spans="2:6" ht="15" customHeight="1" x14ac:dyDescent="0.25">
      <c r="B95" s="572" t="s">
        <v>283</v>
      </c>
      <c r="C95" s="573"/>
      <c r="D95" s="573"/>
      <c r="E95" s="573"/>
      <c r="F95" s="127">
        <f>SUM(F93:F94)</f>
        <v>0</v>
      </c>
    </row>
    <row r="96" spans="2:6" ht="15" customHeight="1" x14ac:dyDescent="0.25">
      <c r="B96" s="592"/>
      <c r="C96" s="593"/>
      <c r="D96" s="593"/>
      <c r="E96" s="593"/>
      <c r="F96" s="594"/>
    </row>
    <row r="97" spans="2:6" ht="15" customHeight="1" x14ac:dyDescent="0.25">
      <c r="B97" s="580" t="s">
        <v>284</v>
      </c>
      <c r="C97" s="581"/>
      <c r="D97" s="581"/>
      <c r="E97" s="581"/>
      <c r="F97" s="582"/>
    </row>
    <row r="98" spans="2:6" ht="15" customHeight="1" x14ac:dyDescent="0.25">
      <c r="B98" s="123">
        <v>5</v>
      </c>
      <c r="C98" s="589" t="s">
        <v>285</v>
      </c>
      <c r="D98" s="589"/>
      <c r="E98" s="589"/>
      <c r="F98" s="124" t="s">
        <v>247</v>
      </c>
    </row>
    <row r="99" spans="2:6" ht="15" customHeight="1" x14ac:dyDescent="0.25">
      <c r="B99" s="125" t="s">
        <v>48</v>
      </c>
      <c r="C99" s="595" t="s">
        <v>286</v>
      </c>
      <c r="D99" s="595"/>
      <c r="E99" s="595"/>
      <c r="F99" s="130">
        <f>+INSUMOS!$J$9</f>
        <v>0</v>
      </c>
    </row>
    <row r="100" spans="2:6" ht="15" customHeight="1" x14ac:dyDescent="0.25">
      <c r="B100" s="125" t="s">
        <v>52</v>
      </c>
      <c r="C100" s="595"/>
      <c r="D100" s="595"/>
      <c r="E100" s="595"/>
      <c r="F100" s="130">
        <v>0</v>
      </c>
    </row>
    <row r="101" spans="2:6" ht="15" customHeight="1" x14ac:dyDescent="0.25">
      <c r="B101" s="140" t="s">
        <v>56</v>
      </c>
      <c r="C101" s="595"/>
      <c r="D101" s="595"/>
      <c r="E101" s="595"/>
      <c r="F101" s="130">
        <v>0</v>
      </c>
    </row>
    <row r="102" spans="2:6" ht="15" customHeight="1" x14ac:dyDescent="0.25">
      <c r="B102" s="140" t="s">
        <v>70</v>
      </c>
      <c r="C102" s="595"/>
      <c r="D102" s="595"/>
      <c r="E102" s="595"/>
      <c r="F102" s="126">
        <v>0</v>
      </c>
    </row>
    <row r="103" spans="2:6" ht="15" customHeight="1" x14ac:dyDescent="0.25">
      <c r="B103" s="140" t="s">
        <v>73</v>
      </c>
      <c r="C103" s="595"/>
      <c r="D103" s="595"/>
      <c r="E103" s="595"/>
      <c r="F103" s="126">
        <v>0</v>
      </c>
    </row>
    <row r="104" spans="2:6" ht="15" customHeight="1" x14ac:dyDescent="0.25">
      <c r="B104" s="572" t="s">
        <v>287</v>
      </c>
      <c r="C104" s="573"/>
      <c r="D104" s="573"/>
      <c r="E104" s="573"/>
      <c r="F104" s="127">
        <f>SUM(F99:F103)</f>
        <v>0</v>
      </c>
    </row>
    <row r="105" spans="2:6" ht="15" customHeight="1" x14ac:dyDescent="0.25">
      <c r="B105" s="586"/>
      <c r="C105" s="587"/>
      <c r="D105" s="587"/>
      <c r="E105" s="587"/>
      <c r="F105" s="588"/>
    </row>
    <row r="106" spans="2:6" ht="15" customHeight="1" x14ac:dyDescent="0.25">
      <c r="B106" s="580" t="s">
        <v>288</v>
      </c>
      <c r="C106" s="581"/>
      <c r="D106" s="581"/>
      <c r="E106" s="581"/>
      <c r="F106" s="582"/>
    </row>
    <row r="107" spans="2:6" ht="15" customHeight="1" x14ac:dyDescent="0.25">
      <c r="B107" s="123">
        <v>6</v>
      </c>
      <c r="C107" s="589" t="s">
        <v>289</v>
      </c>
      <c r="D107" s="589"/>
      <c r="E107" s="589" t="s">
        <v>47</v>
      </c>
      <c r="F107" s="124" t="s">
        <v>247</v>
      </c>
    </row>
    <row r="108" spans="2:6" ht="15" customHeight="1" x14ac:dyDescent="0.25">
      <c r="B108" s="125" t="s">
        <v>48</v>
      </c>
      <c r="C108" s="578" t="s">
        <v>290</v>
      </c>
      <c r="D108" s="579"/>
      <c r="E108" s="108">
        <f>'Custos Indiretos Tributos Lucro'!$E$6</f>
        <v>0</v>
      </c>
      <c r="F108" s="130">
        <f>E108*F133</f>
        <v>0</v>
      </c>
    </row>
    <row r="109" spans="2:6" ht="15" customHeight="1" x14ac:dyDescent="0.25">
      <c r="B109" s="125" t="s">
        <v>52</v>
      </c>
      <c r="C109" s="578" t="s">
        <v>291</v>
      </c>
      <c r="D109" s="579"/>
      <c r="E109" s="108">
        <f>'Custos Indiretos Tributos Lucro'!$E$7</f>
        <v>0</v>
      </c>
      <c r="F109" s="130">
        <f>E109*(F108+F133)</f>
        <v>0</v>
      </c>
    </row>
    <row r="110" spans="2:6" ht="15" customHeight="1" x14ac:dyDescent="0.25">
      <c r="B110" s="125" t="s">
        <v>56</v>
      </c>
      <c r="C110" s="578" t="s">
        <v>292</v>
      </c>
      <c r="D110" s="590"/>
      <c r="E110" s="590"/>
      <c r="F110" s="591"/>
    </row>
    <row r="111" spans="2:6" ht="15" customHeight="1" x14ac:dyDescent="0.25">
      <c r="B111" s="125" t="s">
        <v>293</v>
      </c>
      <c r="C111" s="578" t="s">
        <v>135</v>
      </c>
      <c r="D111" s="579"/>
      <c r="E111" s="108">
        <f>+'Custos Indiretos Tributos Lucro'!$E$8</f>
        <v>0</v>
      </c>
      <c r="F111" s="130">
        <f>E111*$F$122</f>
        <v>0</v>
      </c>
    </row>
    <row r="112" spans="2:6" ht="15" customHeight="1" x14ac:dyDescent="0.25">
      <c r="B112" s="125" t="s">
        <v>294</v>
      </c>
      <c r="C112" s="578" t="s">
        <v>136</v>
      </c>
      <c r="D112" s="579"/>
      <c r="E112" s="108">
        <f>+'Custos Indiretos Tributos Lucro'!$E$9</f>
        <v>0</v>
      </c>
      <c r="F112" s="130">
        <f>E112*$F$122</f>
        <v>0</v>
      </c>
    </row>
    <row r="113" spans="2:6" ht="15" customHeight="1" x14ac:dyDescent="0.25">
      <c r="B113" s="125" t="s">
        <v>295</v>
      </c>
      <c r="C113" s="578" t="s">
        <v>137</v>
      </c>
      <c r="D113" s="579"/>
      <c r="E113" s="108">
        <f>+'Custos Indiretos Tributos Lucro'!$E$10</f>
        <v>0</v>
      </c>
      <c r="F113" s="130">
        <f>E113*$F$122</f>
        <v>0</v>
      </c>
    </row>
    <row r="114" spans="2:6" ht="15" customHeight="1" x14ac:dyDescent="0.25">
      <c r="B114" s="125" t="s">
        <v>296</v>
      </c>
      <c r="C114" s="578" t="s">
        <v>297</v>
      </c>
      <c r="D114" s="579"/>
      <c r="E114" s="108">
        <f>+'Custos Indiretos Tributos Lucro'!$E$11</f>
        <v>0</v>
      </c>
      <c r="F114" s="130">
        <f>E114*$F$122</f>
        <v>0</v>
      </c>
    </row>
    <row r="115" spans="2:6" ht="15" customHeight="1" x14ac:dyDescent="0.25">
      <c r="B115" s="572" t="s">
        <v>298</v>
      </c>
      <c r="C115" s="573"/>
      <c r="D115" s="573"/>
      <c r="E115" s="573"/>
      <c r="F115" s="127">
        <f>SUM(F108:F114)</f>
        <v>0</v>
      </c>
    </row>
    <row r="116" spans="2:6" ht="15" customHeight="1" x14ac:dyDescent="0.25">
      <c r="B116" s="141"/>
      <c r="F116" s="122"/>
    </row>
    <row r="117" spans="2:6" ht="15" customHeight="1" x14ac:dyDescent="0.25">
      <c r="B117" s="142" t="s">
        <v>299</v>
      </c>
      <c r="C117" s="99" t="s">
        <v>300</v>
      </c>
      <c r="D117" s="99"/>
      <c r="E117" s="100">
        <f>E111+E112+E113+E114</f>
        <v>0</v>
      </c>
      <c r="F117" s="143"/>
    </row>
    <row r="118" spans="2:6" ht="15" customHeight="1" x14ac:dyDescent="0.25">
      <c r="B118" s="144"/>
      <c r="C118" s="101">
        <v>100</v>
      </c>
      <c r="D118" s="101"/>
      <c r="E118" s="102"/>
      <c r="F118" s="145"/>
    </row>
    <row r="119" spans="2:6" ht="15" customHeight="1" x14ac:dyDescent="0.25">
      <c r="B119" s="146"/>
      <c r="C119" s="103"/>
      <c r="D119" s="103"/>
      <c r="E119" s="100"/>
      <c r="F119" s="143"/>
    </row>
    <row r="120" spans="2:6" ht="15" customHeight="1" x14ac:dyDescent="0.25">
      <c r="B120" s="147" t="s">
        <v>301</v>
      </c>
      <c r="C120" s="104" t="s">
        <v>302</v>
      </c>
      <c r="D120" s="104"/>
      <c r="E120" s="98"/>
      <c r="F120" s="148">
        <f>F133+F108+F109</f>
        <v>0</v>
      </c>
    </row>
    <row r="121" spans="2:6" ht="15" customHeight="1" x14ac:dyDescent="0.25">
      <c r="B121" s="144"/>
      <c r="C121" s="101"/>
      <c r="D121" s="101"/>
      <c r="E121" s="105"/>
      <c r="F121" s="145"/>
    </row>
    <row r="122" spans="2:6" ht="15" customHeight="1" x14ac:dyDescent="0.25">
      <c r="B122" s="142" t="s">
        <v>303</v>
      </c>
      <c r="C122" s="99" t="s">
        <v>304</v>
      </c>
      <c r="D122" s="99"/>
      <c r="E122" s="100"/>
      <c r="F122" s="143">
        <f>F120/(1-E117)</f>
        <v>0</v>
      </c>
    </row>
    <row r="123" spans="2:6" ht="15" customHeight="1" x14ac:dyDescent="0.25">
      <c r="B123" s="144"/>
      <c r="C123" s="101"/>
      <c r="D123" s="101"/>
      <c r="E123" s="105"/>
      <c r="F123" s="145"/>
    </row>
    <row r="124" spans="2:6" ht="15" customHeight="1" x14ac:dyDescent="0.25">
      <c r="B124" s="149"/>
      <c r="C124" s="106" t="s">
        <v>305</v>
      </c>
      <c r="D124" s="106"/>
      <c r="E124" s="107"/>
      <c r="F124" s="150">
        <f>F122-F120</f>
        <v>0</v>
      </c>
    </row>
    <row r="125" spans="2:6" ht="15" customHeight="1" x14ac:dyDescent="0.25">
      <c r="B125" s="141"/>
      <c r="F125" s="122"/>
    </row>
    <row r="126" spans="2:6" ht="15" customHeight="1" x14ac:dyDescent="0.25">
      <c r="B126" s="580" t="s">
        <v>306</v>
      </c>
      <c r="C126" s="581"/>
      <c r="D126" s="581"/>
      <c r="E126" s="581"/>
      <c r="F126" s="582"/>
    </row>
    <row r="127" spans="2:6" ht="15" customHeight="1" x14ac:dyDescent="0.25">
      <c r="B127" s="583" t="s">
        <v>307</v>
      </c>
      <c r="C127" s="584"/>
      <c r="D127" s="584"/>
      <c r="E127" s="585"/>
      <c r="F127" s="151" t="s">
        <v>247</v>
      </c>
    </row>
    <row r="128" spans="2:6" ht="15" customHeight="1" x14ac:dyDescent="0.25">
      <c r="B128" s="125" t="s">
        <v>48</v>
      </c>
      <c r="C128" s="571" t="str">
        <f>B23</f>
        <v>MÓDULO 1 - COMPOSIÇÃO DA REMUNERAÇÃO</v>
      </c>
      <c r="D128" s="571"/>
      <c r="E128" s="571"/>
      <c r="F128" s="152">
        <f>F31</f>
        <v>0</v>
      </c>
    </row>
    <row r="129" spans="2:6" ht="15" customHeight="1" x14ac:dyDescent="0.25">
      <c r="B129" s="125" t="s">
        <v>52</v>
      </c>
      <c r="C129" s="571" t="str">
        <f>B33</f>
        <v>MÓDULO 2 – ENCARGOS E BENEFÍCIOS ANUAIS, MENSAIS E DIÁRIOS</v>
      </c>
      <c r="D129" s="571"/>
      <c r="E129" s="571"/>
      <c r="F129" s="152">
        <f>F65</f>
        <v>0</v>
      </c>
    </row>
    <row r="130" spans="2:6" ht="15" customHeight="1" x14ac:dyDescent="0.25">
      <c r="B130" s="140" t="s">
        <v>56</v>
      </c>
      <c r="C130" s="571" t="str">
        <f>B67</f>
        <v>MÓDULO 3 – PROVISÃO PARA RESCISÃO</v>
      </c>
      <c r="D130" s="571"/>
      <c r="E130" s="571"/>
      <c r="F130" s="153">
        <f>F75</f>
        <v>0</v>
      </c>
    </row>
    <row r="131" spans="2:6" ht="15" customHeight="1" x14ac:dyDescent="0.25">
      <c r="B131" s="140" t="s">
        <v>70</v>
      </c>
      <c r="C131" s="571" t="str">
        <f>B77</f>
        <v>MÓDULO 4 – CUSTO DE REPOSIÇÃO DO PROFISSIONAL AUSENTE</v>
      </c>
      <c r="D131" s="571"/>
      <c r="E131" s="571"/>
      <c r="F131" s="153">
        <f>F95</f>
        <v>0</v>
      </c>
    </row>
    <row r="132" spans="2:6" ht="15" customHeight="1" x14ac:dyDescent="0.25">
      <c r="B132" s="125" t="s">
        <v>73</v>
      </c>
      <c r="C132" s="571" t="str">
        <f>B97</f>
        <v>MÓDULO 5 – INSUMOS DIVERSOS</v>
      </c>
      <c r="D132" s="571"/>
      <c r="E132" s="571"/>
      <c r="F132" s="152">
        <f>F104</f>
        <v>0</v>
      </c>
    </row>
    <row r="133" spans="2:6" ht="15" customHeight="1" x14ac:dyDescent="0.25">
      <c r="B133" s="125"/>
      <c r="C133" s="571" t="s">
        <v>308</v>
      </c>
      <c r="D133" s="571"/>
      <c r="E133" s="571"/>
      <c r="F133" s="152">
        <f>SUM(F128:F132)</f>
        <v>0</v>
      </c>
    </row>
    <row r="134" spans="2:6" ht="15" customHeight="1" x14ac:dyDescent="0.25">
      <c r="B134" s="140" t="s">
        <v>76</v>
      </c>
      <c r="C134" s="571" t="str">
        <f>B106</f>
        <v>MÓDULO 6 – CUSTOS INDIRETOS, TRIBUTOS E LUCRO</v>
      </c>
      <c r="D134" s="571"/>
      <c r="E134" s="571"/>
      <c r="F134" s="153">
        <f>F115</f>
        <v>0</v>
      </c>
    </row>
    <row r="135" spans="2:6" ht="15" customHeight="1" x14ac:dyDescent="0.25">
      <c r="B135" s="572" t="s">
        <v>309</v>
      </c>
      <c r="C135" s="573"/>
      <c r="D135" s="573"/>
      <c r="E135" s="573"/>
      <c r="F135" s="127">
        <f>SUM(F133:F134)</f>
        <v>0</v>
      </c>
    </row>
    <row r="136" spans="2:6" ht="15" customHeight="1" x14ac:dyDescent="0.25">
      <c r="B136" s="128"/>
      <c r="C136" s="118"/>
      <c r="D136" s="118"/>
      <c r="E136" s="118"/>
      <c r="F136" s="129"/>
    </row>
    <row r="137" spans="2:6" ht="20.100000000000001" customHeight="1" x14ac:dyDescent="0.25">
      <c r="B137" s="574" t="s">
        <v>310</v>
      </c>
      <c r="C137" s="575"/>
      <c r="D137" s="575"/>
      <c r="E137" s="575"/>
      <c r="F137" s="154">
        <f>'Legenda - Abas Numéricas'!I25</f>
        <v>1</v>
      </c>
    </row>
    <row r="138" spans="2:6" ht="5.25" customHeight="1" x14ac:dyDescent="0.25">
      <c r="B138" s="168"/>
      <c r="C138" s="169"/>
      <c r="D138" s="169"/>
      <c r="E138" s="169"/>
      <c r="F138" s="158"/>
    </row>
    <row r="139" spans="2:6" ht="23.25" customHeight="1" thickBot="1" x14ac:dyDescent="0.3">
      <c r="B139" s="724" t="s">
        <v>311</v>
      </c>
      <c r="C139" s="725"/>
      <c r="D139" s="725"/>
      <c r="E139" s="725"/>
      <c r="F139" s="159">
        <f>F137*F135</f>
        <v>0</v>
      </c>
    </row>
  </sheetData>
  <protectedRanges>
    <protectedRange sqref="B15" name="Intervalo1_1_1"/>
  </protectedRanges>
  <mergeCells count="134">
    <mergeCell ref="B139:E139"/>
    <mergeCell ref="B137:E137"/>
    <mergeCell ref="B127:E127"/>
    <mergeCell ref="C128:E128"/>
    <mergeCell ref="C129:E129"/>
    <mergeCell ref="C130:E130"/>
    <mergeCell ref="C131:E131"/>
    <mergeCell ref="C132:E132"/>
    <mergeCell ref="C133:E133"/>
    <mergeCell ref="C134:E134"/>
    <mergeCell ref="B135:E135"/>
    <mergeCell ref="B126:F126"/>
    <mergeCell ref="B115:E115"/>
    <mergeCell ref="C93:E93"/>
    <mergeCell ref="C94:E94"/>
    <mergeCell ref="B91:F91"/>
    <mergeCell ref="B97:F97"/>
    <mergeCell ref="B96:F96"/>
    <mergeCell ref="B95:E95"/>
    <mergeCell ref="B89:E89"/>
    <mergeCell ref="C98:E98"/>
    <mergeCell ref="C107:E107"/>
    <mergeCell ref="C108:D108"/>
    <mergeCell ref="C109:D109"/>
    <mergeCell ref="C110:F110"/>
    <mergeCell ref="C111:D111"/>
    <mergeCell ref="C112:D112"/>
    <mergeCell ref="C113:D113"/>
    <mergeCell ref="C114:D114"/>
    <mergeCell ref="C99:E99"/>
    <mergeCell ref="C100:E100"/>
    <mergeCell ref="C101:E101"/>
    <mergeCell ref="C102:E102"/>
    <mergeCell ref="B104:E104"/>
    <mergeCell ref="B106:F106"/>
    <mergeCell ref="B92:E92"/>
    <mergeCell ref="B50:F50"/>
    <mergeCell ref="B49:D49"/>
    <mergeCell ref="B90:F90"/>
    <mergeCell ref="B87:D87"/>
    <mergeCell ref="B66:F66"/>
    <mergeCell ref="C73:D73"/>
    <mergeCell ref="C74:D74"/>
    <mergeCell ref="C79:D79"/>
    <mergeCell ref="C80:D80"/>
    <mergeCell ref="C81:D81"/>
    <mergeCell ref="C82:D82"/>
    <mergeCell ref="C83:D83"/>
    <mergeCell ref="C84:D84"/>
    <mergeCell ref="B58:E58"/>
    <mergeCell ref="B51:D51"/>
    <mergeCell ref="C71:D71"/>
    <mergeCell ref="C72:D72"/>
    <mergeCell ref="C27:D27"/>
    <mergeCell ref="C28:D28"/>
    <mergeCell ref="C29:D29"/>
    <mergeCell ref="B76:F76"/>
    <mergeCell ref="B75:D75"/>
    <mergeCell ref="B78:D78"/>
    <mergeCell ref="B77:F77"/>
    <mergeCell ref="B86:F86"/>
    <mergeCell ref="B85:D85"/>
    <mergeCell ref="B31:E31"/>
    <mergeCell ref="C48:D48"/>
    <mergeCell ref="C52:D52"/>
    <mergeCell ref="C53:D53"/>
    <mergeCell ref="C54:D54"/>
    <mergeCell ref="C55:D55"/>
    <mergeCell ref="C56:D56"/>
    <mergeCell ref="C57:D57"/>
    <mergeCell ref="C69:D69"/>
    <mergeCell ref="C70:D70"/>
    <mergeCell ref="B61:E61"/>
    <mergeCell ref="C68:D68"/>
    <mergeCell ref="B67:F67"/>
    <mergeCell ref="C30:D30"/>
    <mergeCell ref="B18:C18"/>
    <mergeCell ref="B19:C19"/>
    <mergeCell ref="B20:C20"/>
    <mergeCell ref="B39:F39"/>
    <mergeCell ref="C47:D47"/>
    <mergeCell ref="C37:D37"/>
    <mergeCell ref="B34:D34"/>
    <mergeCell ref="C36:D36"/>
    <mergeCell ref="B33:F33"/>
    <mergeCell ref="C35:D35"/>
    <mergeCell ref="B23:F23"/>
    <mergeCell ref="B21:C21"/>
    <mergeCell ref="D21:F21"/>
    <mergeCell ref="B38:E38"/>
    <mergeCell ref="C41:D41"/>
    <mergeCell ref="C42:D42"/>
    <mergeCell ref="C43:D43"/>
    <mergeCell ref="C44:D44"/>
    <mergeCell ref="C45:D45"/>
    <mergeCell ref="C46:D46"/>
    <mergeCell ref="B40:D40"/>
    <mergeCell ref="C24:D24"/>
    <mergeCell ref="C25:D25"/>
    <mergeCell ref="C26:D26"/>
    <mergeCell ref="B2:F2"/>
    <mergeCell ref="B3:F3"/>
    <mergeCell ref="B4:F5"/>
    <mergeCell ref="B6:C6"/>
    <mergeCell ref="B7:C7"/>
    <mergeCell ref="B8:C8"/>
    <mergeCell ref="E8:F8"/>
    <mergeCell ref="E9:F9"/>
    <mergeCell ref="B10:C10"/>
    <mergeCell ref="E10:F10"/>
    <mergeCell ref="D20:F20"/>
    <mergeCell ref="D19:F19"/>
    <mergeCell ref="D18:F18"/>
    <mergeCell ref="B11:C11"/>
    <mergeCell ref="E11:F11"/>
    <mergeCell ref="B9:C9"/>
    <mergeCell ref="B105:F105"/>
    <mergeCell ref="C103:E103"/>
    <mergeCell ref="D14:F14"/>
    <mergeCell ref="D17:F17"/>
    <mergeCell ref="B60:F60"/>
    <mergeCell ref="C62:E62"/>
    <mergeCell ref="C63:E63"/>
    <mergeCell ref="C64:E64"/>
    <mergeCell ref="B65:E65"/>
    <mergeCell ref="B12:F12"/>
    <mergeCell ref="D16:F16"/>
    <mergeCell ref="B15:C15"/>
    <mergeCell ref="B16:C16"/>
    <mergeCell ref="B13:C13"/>
    <mergeCell ref="E13:F13"/>
    <mergeCell ref="B14:C14"/>
    <mergeCell ref="D15:F15"/>
    <mergeCell ref="B17:C17"/>
  </mergeCells>
  <dataValidations count="3">
    <dataValidation type="date" operator="greaterThan" allowBlank="1" showInputMessage="1" showErrorMessage="1" errorTitle="Data Base:" error="Insira a data no formato &quot;dd/mm/aaaa&quot;._x000a_(Ex.: Para a data de 1º de janeiro de 2012, digite &quot;1/1/2012&quot;)" promptTitle="Data Base:" sqref="D65558:F65558 HN65558:HP65558 RJ65558:RL65558 ABF65558:ABH65558 ALB65558:ALD65558 AUX65558:AUZ65558 BET65558:BEV65558 BOP65558:BOR65558 BYL65558:BYN65558 CIH65558:CIJ65558 CSD65558:CSF65558 DBZ65558:DCB65558 DLV65558:DLX65558 DVR65558:DVT65558 EFN65558:EFP65558 EPJ65558:EPL65558 EZF65558:EZH65558 FJB65558:FJD65558 FSX65558:FSZ65558 GCT65558:GCV65558 GMP65558:GMR65558 GWL65558:GWN65558 HGH65558:HGJ65558 HQD65558:HQF65558 HZZ65558:IAB65558 IJV65558:IJX65558 ITR65558:ITT65558 JDN65558:JDP65558 JNJ65558:JNL65558 JXF65558:JXH65558 KHB65558:KHD65558 KQX65558:KQZ65558 LAT65558:LAV65558 LKP65558:LKR65558 LUL65558:LUN65558 MEH65558:MEJ65558 MOD65558:MOF65558 MXZ65558:MYB65558 NHV65558:NHX65558 NRR65558:NRT65558 OBN65558:OBP65558 OLJ65558:OLL65558 OVF65558:OVH65558 PFB65558:PFD65558 POX65558:POZ65558 PYT65558:PYV65558 QIP65558:QIR65558 QSL65558:QSN65558 RCH65558:RCJ65558 RMD65558:RMF65558 RVZ65558:RWB65558 SFV65558:SFX65558 SPR65558:SPT65558 SZN65558:SZP65558 TJJ65558:TJL65558 TTF65558:TTH65558 UDB65558:UDD65558 UMX65558:UMZ65558 UWT65558:UWV65558 VGP65558:VGR65558 VQL65558:VQN65558 WAH65558:WAJ65558 WKD65558:WKF65558 WTZ65558:WUB65558 D131094:F131094 HN131094:HP131094 RJ131094:RL131094 ABF131094:ABH131094 ALB131094:ALD131094 AUX131094:AUZ131094 BET131094:BEV131094 BOP131094:BOR131094 BYL131094:BYN131094 CIH131094:CIJ131094 CSD131094:CSF131094 DBZ131094:DCB131094 DLV131094:DLX131094 DVR131094:DVT131094 EFN131094:EFP131094 EPJ131094:EPL131094 EZF131094:EZH131094 FJB131094:FJD131094 FSX131094:FSZ131094 GCT131094:GCV131094 GMP131094:GMR131094 GWL131094:GWN131094 HGH131094:HGJ131094 HQD131094:HQF131094 HZZ131094:IAB131094 IJV131094:IJX131094 ITR131094:ITT131094 JDN131094:JDP131094 JNJ131094:JNL131094 JXF131094:JXH131094 KHB131094:KHD131094 KQX131094:KQZ131094 LAT131094:LAV131094 LKP131094:LKR131094 LUL131094:LUN131094 MEH131094:MEJ131094 MOD131094:MOF131094 MXZ131094:MYB131094 NHV131094:NHX131094 NRR131094:NRT131094 OBN131094:OBP131094 OLJ131094:OLL131094 OVF131094:OVH131094 PFB131094:PFD131094 POX131094:POZ131094 PYT131094:PYV131094 QIP131094:QIR131094 QSL131094:QSN131094 RCH131094:RCJ131094 RMD131094:RMF131094 RVZ131094:RWB131094 SFV131094:SFX131094 SPR131094:SPT131094 SZN131094:SZP131094 TJJ131094:TJL131094 TTF131094:TTH131094 UDB131094:UDD131094 UMX131094:UMZ131094 UWT131094:UWV131094 VGP131094:VGR131094 VQL131094:VQN131094 WAH131094:WAJ131094 WKD131094:WKF131094 WTZ131094:WUB131094 D196630:F196630 HN196630:HP196630 RJ196630:RL196630 ABF196630:ABH196630 ALB196630:ALD196630 AUX196630:AUZ196630 BET196630:BEV196630 BOP196630:BOR196630 BYL196630:BYN196630 CIH196630:CIJ196630 CSD196630:CSF196630 DBZ196630:DCB196630 DLV196630:DLX196630 DVR196630:DVT196630 EFN196630:EFP196630 EPJ196630:EPL196630 EZF196630:EZH196630 FJB196630:FJD196630 FSX196630:FSZ196630 GCT196630:GCV196630 GMP196630:GMR196630 GWL196630:GWN196630 HGH196630:HGJ196630 HQD196630:HQF196630 HZZ196630:IAB196630 IJV196630:IJX196630 ITR196630:ITT196630 JDN196630:JDP196630 JNJ196630:JNL196630 JXF196630:JXH196630 KHB196630:KHD196630 KQX196630:KQZ196630 LAT196630:LAV196630 LKP196630:LKR196630 LUL196630:LUN196630 MEH196630:MEJ196630 MOD196630:MOF196630 MXZ196630:MYB196630 NHV196630:NHX196630 NRR196630:NRT196630 OBN196630:OBP196630 OLJ196630:OLL196630 OVF196630:OVH196630 PFB196630:PFD196630 POX196630:POZ196630 PYT196630:PYV196630 QIP196630:QIR196630 QSL196630:QSN196630 RCH196630:RCJ196630 RMD196630:RMF196630 RVZ196630:RWB196630 SFV196630:SFX196630 SPR196630:SPT196630 SZN196630:SZP196630 TJJ196630:TJL196630 TTF196630:TTH196630 UDB196630:UDD196630 UMX196630:UMZ196630 UWT196630:UWV196630 VGP196630:VGR196630 VQL196630:VQN196630 WAH196630:WAJ196630 WKD196630:WKF196630 WTZ196630:WUB196630 D262166:F262166 HN262166:HP262166 RJ262166:RL262166 ABF262166:ABH262166 ALB262166:ALD262166 AUX262166:AUZ262166 BET262166:BEV262166 BOP262166:BOR262166 BYL262166:BYN262166 CIH262166:CIJ262166 CSD262166:CSF262166 DBZ262166:DCB262166 DLV262166:DLX262166 DVR262166:DVT262166 EFN262166:EFP262166 EPJ262166:EPL262166 EZF262166:EZH262166 FJB262166:FJD262166 FSX262166:FSZ262166 GCT262166:GCV262166 GMP262166:GMR262166 GWL262166:GWN262166 HGH262166:HGJ262166 HQD262166:HQF262166 HZZ262166:IAB262166 IJV262166:IJX262166 ITR262166:ITT262166 JDN262166:JDP262166 JNJ262166:JNL262166 JXF262166:JXH262166 KHB262166:KHD262166 KQX262166:KQZ262166 LAT262166:LAV262166 LKP262166:LKR262166 LUL262166:LUN262166 MEH262166:MEJ262166 MOD262166:MOF262166 MXZ262166:MYB262166 NHV262166:NHX262166 NRR262166:NRT262166 OBN262166:OBP262166 OLJ262166:OLL262166 OVF262166:OVH262166 PFB262166:PFD262166 POX262166:POZ262166 PYT262166:PYV262166 QIP262166:QIR262166 QSL262166:QSN262166 RCH262166:RCJ262166 RMD262166:RMF262166 RVZ262166:RWB262166 SFV262166:SFX262166 SPR262166:SPT262166 SZN262166:SZP262166 TJJ262166:TJL262166 TTF262166:TTH262166 UDB262166:UDD262166 UMX262166:UMZ262166 UWT262166:UWV262166 VGP262166:VGR262166 VQL262166:VQN262166 WAH262166:WAJ262166 WKD262166:WKF262166 WTZ262166:WUB262166 D327702:F327702 HN327702:HP327702 RJ327702:RL327702 ABF327702:ABH327702 ALB327702:ALD327702 AUX327702:AUZ327702 BET327702:BEV327702 BOP327702:BOR327702 BYL327702:BYN327702 CIH327702:CIJ327702 CSD327702:CSF327702 DBZ327702:DCB327702 DLV327702:DLX327702 DVR327702:DVT327702 EFN327702:EFP327702 EPJ327702:EPL327702 EZF327702:EZH327702 FJB327702:FJD327702 FSX327702:FSZ327702 GCT327702:GCV327702 GMP327702:GMR327702 GWL327702:GWN327702 HGH327702:HGJ327702 HQD327702:HQF327702 HZZ327702:IAB327702 IJV327702:IJX327702 ITR327702:ITT327702 JDN327702:JDP327702 JNJ327702:JNL327702 JXF327702:JXH327702 KHB327702:KHD327702 KQX327702:KQZ327702 LAT327702:LAV327702 LKP327702:LKR327702 LUL327702:LUN327702 MEH327702:MEJ327702 MOD327702:MOF327702 MXZ327702:MYB327702 NHV327702:NHX327702 NRR327702:NRT327702 OBN327702:OBP327702 OLJ327702:OLL327702 OVF327702:OVH327702 PFB327702:PFD327702 POX327702:POZ327702 PYT327702:PYV327702 QIP327702:QIR327702 QSL327702:QSN327702 RCH327702:RCJ327702 RMD327702:RMF327702 RVZ327702:RWB327702 SFV327702:SFX327702 SPR327702:SPT327702 SZN327702:SZP327702 TJJ327702:TJL327702 TTF327702:TTH327702 UDB327702:UDD327702 UMX327702:UMZ327702 UWT327702:UWV327702 VGP327702:VGR327702 VQL327702:VQN327702 WAH327702:WAJ327702 WKD327702:WKF327702 WTZ327702:WUB327702 D393238:F393238 HN393238:HP393238 RJ393238:RL393238 ABF393238:ABH393238 ALB393238:ALD393238 AUX393238:AUZ393238 BET393238:BEV393238 BOP393238:BOR393238 BYL393238:BYN393238 CIH393238:CIJ393238 CSD393238:CSF393238 DBZ393238:DCB393238 DLV393238:DLX393238 DVR393238:DVT393238 EFN393238:EFP393238 EPJ393238:EPL393238 EZF393238:EZH393238 FJB393238:FJD393238 FSX393238:FSZ393238 GCT393238:GCV393238 GMP393238:GMR393238 GWL393238:GWN393238 HGH393238:HGJ393238 HQD393238:HQF393238 HZZ393238:IAB393238 IJV393238:IJX393238 ITR393238:ITT393238 JDN393238:JDP393238 JNJ393238:JNL393238 JXF393238:JXH393238 KHB393238:KHD393238 KQX393238:KQZ393238 LAT393238:LAV393238 LKP393238:LKR393238 LUL393238:LUN393238 MEH393238:MEJ393238 MOD393238:MOF393238 MXZ393238:MYB393238 NHV393238:NHX393238 NRR393238:NRT393238 OBN393238:OBP393238 OLJ393238:OLL393238 OVF393238:OVH393238 PFB393238:PFD393238 POX393238:POZ393238 PYT393238:PYV393238 QIP393238:QIR393238 QSL393238:QSN393238 RCH393238:RCJ393238 RMD393238:RMF393238 RVZ393238:RWB393238 SFV393238:SFX393238 SPR393238:SPT393238 SZN393238:SZP393238 TJJ393238:TJL393238 TTF393238:TTH393238 UDB393238:UDD393238 UMX393238:UMZ393238 UWT393238:UWV393238 VGP393238:VGR393238 VQL393238:VQN393238 WAH393238:WAJ393238 WKD393238:WKF393238 WTZ393238:WUB393238 D458774:F458774 HN458774:HP458774 RJ458774:RL458774 ABF458774:ABH458774 ALB458774:ALD458774 AUX458774:AUZ458774 BET458774:BEV458774 BOP458774:BOR458774 BYL458774:BYN458774 CIH458774:CIJ458774 CSD458774:CSF458774 DBZ458774:DCB458774 DLV458774:DLX458774 DVR458774:DVT458774 EFN458774:EFP458774 EPJ458774:EPL458774 EZF458774:EZH458774 FJB458774:FJD458774 FSX458774:FSZ458774 GCT458774:GCV458774 GMP458774:GMR458774 GWL458774:GWN458774 HGH458774:HGJ458774 HQD458774:HQF458774 HZZ458774:IAB458774 IJV458774:IJX458774 ITR458774:ITT458774 JDN458774:JDP458774 JNJ458774:JNL458774 JXF458774:JXH458774 KHB458774:KHD458774 KQX458774:KQZ458774 LAT458774:LAV458774 LKP458774:LKR458774 LUL458774:LUN458774 MEH458774:MEJ458774 MOD458774:MOF458774 MXZ458774:MYB458774 NHV458774:NHX458774 NRR458774:NRT458774 OBN458774:OBP458774 OLJ458774:OLL458774 OVF458774:OVH458774 PFB458774:PFD458774 POX458774:POZ458774 PYT458774:PYV458774 QIP458774:QIR458774 QSL458774:QSN458774 RCH458774:RCJ458774 RMD458774:RMF458774 RVZ458774:RWB458774 SFV458774:SFX458774 SPR458774:SPT458774 SZN458774:SZP458774 TJJ458774:TJL458774 TTF458774:TTH458774 UDB458774:UDD458774 UMX458774:UMZ458774 UWT458774:UWV458774 VGP458774:VGR458774 VQL458774:VQN458774 WAH458774:WAJ458774 WKD458774:WKF458774 WTZ458774:WUB458774 D524310:F524310 HN524310:HP524310 RJ524310:RL524310 ABF524310:ABH524310 ALB524310:ALD524310 AUX524310:AUZ524310 BET524310:BEV524310 BOP524310:BOR524310 BYL524310:BYN524310 CIH524310:CIJ524310 CSD524310:CSF524310 DBZ524310:DCB524310 DLV524310:DLX524310 DVR524310:DVT524310 EFN524310:EFP524310 EPJ524310:EPL524310 EZF524310:EZH524310 FJB524310:FJD524310 FSX524310:FSZ524310 GCT524310:GCV524310 GMP524310:GMR524310 GWL524310:GWN524310 HGH524310:HGJ524310 HQD524310:HQF524310 HZZ524310:IAB524310 IJV524310:IJX524310 ITR524310:ITT524310 JDN524310:JDP524310 JNJ524310:JNL524310 JXF524310:JXH524310 KHB524310:KHD524310 KQX524310:KQZ524310 LAT524310:LAV524310 LKP524310:LKR524310 LUL524310:LUN524310 MEH524310:MEJ524310 MOD524310:MOF524310 MXZ524310:MYB524310 NHV524310:NHX524310 NRR524310:NRT524310 OBN524310:OBP524310 OLJ524310:OLL524310 OVF524310:OVH524310 PFB524310:PFD524310 POX524310:POZ524310 PYT524310:PYV524310 QIP524310:QIR524310 QSL524310:QSN524310 RCH524310:RCJ524310 RMD524310:RMF524310 RVZ524310:RWB524310 SFV524310:SFX524310 SPR524310:SPT524310 SZN524310:SZP524310 TJJ524310:TJL524310 TTF524310:TTH524310 UDB524310:UDD524310 UMX524310:UMZ524310 UWT524310:UWV524310 VGP524310:VGR524310 VQL524310:VQN524310 WAH524310:WAJ524310 WKD524310:WKF524310 WTZ524310:WUB524310 D589846:F589846 HN589846:HP589846 RJ589846:RL589846 ABF589846:ABH589846 ALB589846:ALD589846 AUX589846:AUZ589846 BET589846:BEV589846 BOP589846:BOR589846 BYL589846:BYN589846 CIH589846:CIJ589846 CSD589846:CSF589846 DBZ589846:DCB589846 DLV589846:DLX589846 DVR589846:DVT589846 EFN589846:EFP589846 EPJ589846:EPL589846 EZF589846:EZH589846 FJB589846:FJD589846 FSX589846:FSZ589846 GCT589846:GCV589846 GMP589846:GMR589846 GWL589846:GWN589846 HGH589846:HGJ589846 HQD589846:HQF589846 HZZ589846:IAB589846 IJV589846:IJX589846 ITR589846:ITT589846 JDN589846:JDP589846 JNJ589846:JNL589846 JXF589846:JXH589846 KHB589846:KHD589846 KQX589846:KQZ589846 LAT589846:LAV589846 LKP589846:LKR589846 LUL589846:LUN589846 MEH589846:MEJ589846 MOD589846:MOF589846 MXZ589846:MYB589846 NHV589846:NHX589846 NRR589846:NRT589846 OBN589846:OBP589846 OLJ589846:OLL589846 OVF589846:OVH589846 PFB589846:PFD589846 POX589846:POZ589846 PYT589846:PYV589846 QIP589846:QIR589846 QSL589846:QSN589846 RCH589846:RCJ589846 RMD589846:RMF589846 RVZ589846:RWB589846 SFV589846:SFX589846 SPR589846:SPT589846 SZN589846:SZP589846 TJJ589846:TJL589846 TTF589846:TTH589846 UDB589846:UDD589846 UMX589846:UMZ589846 UWT589846:UWV589846 VGP589846:VGR589846 VQL589846:VQN589846 WAH589846:WAJ589846 WKD589846:WKF589846 WTZ589846:WUB589846 D655382:F655382 HN655382:HP655382 RJ655382:RL655382 ABF655382:ABH655382 ALB655382:ALD655382 AUX655382:AUZ655382 BET655382:BEV655382 BOP655382:BOR655382 BYL655382:BYN655382 CIH655382:CIJ655382 CSD655382:CSF655382 DBZ655382:DCB655382 DLV655382:DLX655382 DVR655382:DVT655382 EFN655382:EFP655382 EPJ655382:EPL655382 EZF655382:EZH655382 FJB655382:FJD655382 FSX655382:FSZ655382 GCT655382:GCV655382 GMP655382:GMR655382 GWL655382:GWN655382 HGH655382:HGJ655382 HQD655382:HQF655382 HZZ655382:IAB655382 IJV655382:IJX655382 ITR655382:ITT655382 JDN655382:JDP655382 JNJ655382:JNL655382 JXF655382:JXH655382 KHB655382:KHD655382 KQX655382:KQZ655382 LAT655382:LAV655382 LKP655382:LKR655382 LUL655382:LUN655382 MEH655382:MEJ655382 MOD655382:MOF655382 MXZ655382:MYB655382 NHV655382:NHX655382 NRR655382:NRT655382 OBN655382:OBP655382 OLJ655382:OLL655382 OVF655382:OVH655382 PFB655382:PFD655382 POX655382:POZ655382 PYT655382:PYV655382 QIP655382:QIR655382 QSL655382:QSN655382 RCH655382:RCJ655382 RMD655382:RMF655382 RVZ655382:RWB655382 SFV655382:SFX655382 SPR655382:SPT655382 SZN655382:SZP655382 TJJ655382:TJL655382 TTF655382:TTH655382 UDB655382:UDD655382 UMX655382:UMZ655382 UWT655382:UWV655382 VGP655382:VGR655382 VQL655382:VQN655382 WAH655382:WAJ655382 WKD655382:WKF655382 WTZ655382:WUB655382 D720918:F720918 HN720918:HP720918 RJ720918:RL720918 ABF720918:ABH720918 ALB720918:ALD720918 AUX720918:AUZ720918 BET720918:BEV720918 BOP720918:BOR720918 BYL720918:BYN720918 CIH720918:CIJ720918 CSD720918:CSF720918 DBZ720918:DCB720918 DLV720918:DLX720918 DVR720918:DVT720918 EFN720918:EFP720918 EPJ720918:EPL720918 EZF720918:EZH720918 FJB720918:FJD720918 FSX720918:FSZ720918 GCT720918:GCV720918 GMP720918:GMR720918 GWL720918:GWN720918 HGH720918:HGJ720918 HQD720918:HQF720918 HZZ720918:IAB720918 IJV720918:IJX720918 ITR720918:ITT720918 JDN720918:JDP720918 JNJ720918:JNL720918 JXF720918:JXH720918 KHB720918:KHD720918 KQX720918:KQZ720918 LAT720918:LAV720918 LKP720918:LKR720918 LUL720918:LUN720918 MEH720918:MEJ720918 MOD720918:MOF720918 MXZ720918:MYB720918 NHV720918:NHX720918 NRR720918:NRT720918 OBN720918:OBP720918 OLJ720918:OLL720918 OVF720918:OVH720918 PFB720918:PFD720918 POX720918:POZ720918 PYT720918:PYV720918 QIP720918:QIR720918 QSL720918:QSN720918 RCH720918:RCJ720918 RMD720918:RMF720918 RVZ720918:RWB720918 SFV720918:SFX720918 SPR720918:SPT720918 SZN720918:SZP720918 TJJ720918:TJL720918 TTF720918:TTH720918 UDB720918:UDD720918 UMX720918:UMZ720918 UWT720918:UWV720918 VGP720918:VGR720918 VQL720918:VQN720918 WAH720918:WAJ720918 WKD720918:WKF720918 WTZ720918:WUB720918 D786454:F786454 HN786454:HP786454 RJ786454:RL786454 ABF786454:ABH786454 ALB786454:ALD786454 AUX786454:AUZ786454 BET786454:BEV786454 BOP786454:BOR786454 BYL786454:BYN786454 CIH786454:CIJ786454 CSD786454:CSF786454 DBZ786454:DCB786454 DLV786454:DLX786454 DVR786454:DVT786454 EFN786454:EFP786454 EPJ786454:EPL786454 EZF786454:EZH786454 FJB786454:FJD786454 FSX786454:FSZ786454 GCT786454:GCV786454 GMP786454:GMR786454 GWL786454:GWN786454 HGH786454:HGJ786454 HQD786454:HQF786454 HZZ786454:IAB786454 IJV786454:IJX786454 ITR786454:ITT786454 JDN786454:JDP786454 JNJ786454:JNL786454 JXF786454:JXH786454 KHB786454:KHD786454 KQX786454:KQZ786454 LAT786454:LAV786454 LKP786454:LKR786454 LUL786454:LUN786454 MEH786454:MEJ786454 MOD786454:MOF786454 MXZ786454:MYB786454 NHV786454:NHX786454 NRR786454:NRT786454 OBN786454:OBP786454 OLJ786454:OLL786454 OVF786454:OVH786454 PFB786454:PFD786454 POX786454:POZ786454 PYT786454:PYV786454 QIP786454:QIR786454 QSL786454:QSN786454 RCH786454:RCJ786454 RMD786454:RMF786454 RVZ786454:RWB786454 SFV786454:SFX786454 SPR786454:SPT786454 SZN786454:SZP786454 TJJ786454:TJL786454 TTF786454:TTH786454 UDB786454:UDD786454 UMX786454:UMZ786454 UWT786454:UWV786454 VGP786454:VGR786454 VQL786454:VQN786454 WAH786454:WAJ786454 WKD786454:WKF786454 WTZ786454:WUB786454 D851990:F851990 HN851990:HP851990 RJ851990:RL851990 ABF851990:ABH851990 ALB851990:ALD851990 AUX851990:AUZ851990 BET851990:BEV851990 BOP851990:BOR851990 BYL851990:BYN851990 CIH851990:CIJ851990 CSD851990:CSF851990 DBZ851990:DCB851990 DLV851990:DLX851990 DVR851990:DVT851990 EFN851990:EFP851990 EPJ851990:EPL851990 EZF851990:EZH851990 FJB851990:FJD851990 FSX851990:FSZ851990 GCT851990:GCV851990 GMP851990:GMR851990 GWL851990:GWN851990 HGH851990:HGJ851990 HQD851990:HQF851990 HZZ851990:IAB851990 IJV851990:IJX851990 ITR851990:ITT851990 JDN851990:JDP851990 JNJ851990:JNL851990 JXF851990:JXH851990 KHB851990:KHD851990 KQX851990:KQZ851990 LAT851990:LAV851990 LKP851990:LKR851990 LUL851990:LUN851990 MEH851990:MEJ851990 MOD851990:MOF851990 MXZ851990:MYB851990 NHV851990:NHX851990 NRR851990:NRT851990 OBN851990:OBP851990 OLJ851990:OLL851990 OVF851990:OVH851990 PFB851990:PFD851990 POX851990:POZ851990 PYT851990:PYV851990 QIP851990:QIR851990 QSL851990:QSN851990 RCH851990:RCJ851990 RMD851990:RMF851990 RVZ851990:RWB851990 SFV851990:SFX851990 SPR851990:SPT851990 SZN851990:SZP851990 TJJ851990:TJL851990 TTF851990:TTH851990 UDB851990:UDD851990 UMX851990:UMZ851990 UWT851990:UWV851990 VGP851990:VGR851990 VQL851990:VQN851990 WAH851990:WAJ851990 WKD851990:WKF851990 WTZ851990:WUB851990 D917526:F917526 HN917526:HP917526 RJ917526:RL917526 ABF917526:ABH917526 ALB917526:ALD917526 AUX917526:AUZ917526 BET917526:BEV917526 BOP917526:BOR917526 BYL917526:BYN917526 CIH917526:CIJ917526 CSD917526:CSF917526 DBZ917526:DCB917526 DLV917526:DLX917526 DVR917526:DVT917526 EFN917526:EFP917526 EPJ917526:EPL917526 EZF917526:EZH917526 FJB917526:FJD917526 FSX917526:FSZ917526 GCT917526:GCV917526 GMP917526:GMR917526 GWL917526:GWN917526 HGH917526:HGJ917526 HQD917526:HQF917526 HZZ917526:IAB917526 IJV917526:IJX917526 ITR917526:ITT917526 JDN917526:JDP917526 JNJ917526:JNL917526 JXF917526:JXH917526 KHB917526:KHD917526 KQX917526:KQZ917526 LAT917526:LAV917526 LKP917526:LKR917526 LUL917526:LUN917526 MEH917526:MEJ917526 MOD917526:MOF917526 MXZ917526:MYB917526 NHV917526:NHX917526 NRR917526:NRT917526 OBN917526:OBP917526 OLJ917526:OLL917526 OVF917526:OVH917526 PFB917526:PFD917526 POX917526:POZ917526 PYT917526:PYV917526 QIP917526:QIR917526 QSL917526:QSN917526 RCH917526:RCJ917526 RMD917526:RMF917526 RVZ917526:RWB917526 SFV917526:SFX917526 SPR917526:SPT917526 SZN917526:SZP917526 TJJ917526:TJL917526 TTF917526:TTH917526 UDB917526:UDD917526 UMX917526:UMZ917526 UWT917526:UWV917526 VGP917526:VGR917526 VQL917526:VQN917526 WAH917526:WAJ917526 WKD917526:WKF917526 WTZ917526:WUB917526 D983062:F983062 HN983062:HP983062 RJ983062:RL983062 ABF983062:ABH983062 ALB983062:ALD983062 AUX983062:AUZ983062 BET983062:BEV983062 BOP983062:BOR983062 BYL983062:BYN983062 CIH983062:CIJ983062 CSD983062:CSF983062 DBZ983062:DCB983062 DLV983062:DLX983062 DVR983062:DVT983062 EFN983062:EFP983062 EPJ983062:EPL983062 EZF983062:EZH983062 FJB983062:FJD983062 FSX983062:FSZ983062 GCT983062:GCV983062 GMP983062:GMR983062 GWL983062:GWN983062 HGH983062:HGJ983062 HQD983062:HQF983062 HZZ983062:IAB983062 IJV983062:IJX983062 ITR983062:ITT983062 JDN983062:JDP983062 JNJ983062:JNL983062 JXF983062:JXH983062 KHB983062:KHD983062 KQX983062:KQZ983062 LAT983062:LAV983062 LKP983062:LKR983062 LUL983062:LUN983062 MEH983062:MEJ983062 MOD983062:MOF983062 MXZ983062:MYB983062 NHV983062:NHX983062 NRR983062:NRT983062 OBN983062:OBP983062 OLJ983062:OLL983062 OVF983062:OVH983062 PFB983062:PFD983062 POX983062:POZ983062 PYT983062:PYV983062 QIP983062:QIR983062 QSL983062:QSN983062 RCH983062:RCJ983062 RMD983062:RMF983062 RVZ983062:RWB983062 SFV983062:SFX983062 SPR983062:SPT983062 SZN983062:SZP983062 TJJ983062:TJL983062 TTF983062:TTH983062 UDB983062:UDD983062 UMX983062:UMZ983062 UWT983062:UWV983062 VGP983062:VGR983062 VQL983062:VQN983062 WAH983062:WAJ983062 WKD983062:WKF983062 WTZ983062:WUB983062 WTZ19:WUB19 WKD19:WKF19 WAH19:WAJ19 VQL19:VQN19 VGP19:VGR19 UWT19:UWV19 UMX19:UMZ19 UDB19:UDD19 TTF19:TTH19 TJJ19:TJL19 SZN19:SZP19 SPR19:SPT19 SFV19:SFX19 RVZ19:RWB19 RMD19:RMF19 RCH19:RCJ19 QSL19:QSN19 QIP19:QIR19 PYT19:PYV19 POX19:POZ19 PFB19:PFD19 OVF19:OVH19 OLJ19:OLL19 OBN19:OBP19 NRR19:NRT19 NHV19:NHX19 MXZ19:MYB19 MOD19:MOF19 MEH19:MEJ19 LUL19:LUN19 LKP19:LKR19 LAT19:LAV19 KQX19:KQZ19 KHB19:KHD19 JXF19:JXH19 JNJ19:JNL19 JDN19:JDP19 ITR19:ITT19 IJV19:IJX19 HZZ19:IAB19 HQD19:HQF19 HGH19:HGJ19 GWL19:GWN19 GMP19:GMR19 GCT19:GCV19 FSX19:FSZ19 FJB19:FJD19 EZF19:EZH19 EPJ19:EPL19 EFN19:EFP19 DVR19:DVT19 DLV19:DLX19 DBZ19:DCB19 CSD19:CSF19 CIH19:CIJ19 BYL19:BYN19 BOP19:BOR19 BET19:BEV19 AUX19:AUZ19 ALB19:ALD19 ABF19:ABH19 RJ19:RL19 HN19:HP19 D19:F19" xr:uid="{00000000-0002-0000-1400-000000000000}">
      <formula1>40543</formula1>
    </dataValidation>
    <dataValidation allowBlank="1" showInputMessage="1" showErrorMessage="1" promptTitle="Sindicato Profissional:" sqref="D65556:F65556 HN65556:HP65556 RJ65556:RL65556 ABF65556:ABH65556 ALB65556:ALD65556 AUX65556:AUZ65556 BET65556:BEV65556 BOP65556:BOR65556 BYL65556:BYN65556 CIH65556:CIJ65556 CSD65556:CSF65556 DBZ65556:DCB65556 DLV65556:DLX65556 DVR65556:DVT65556 EFN65556:EFP65556 EPJ65556:EPL65556 EZF65556:EZH65556 FJB65556:FJD65556 FSX65556:FSZ65556 GCT65556:GCV65556 GMP65556:GMR65556 GWL65556:GWN65556 HGH65556:HGJ65556 HQD65556:HQF65556 HZZ65556:IAB65556 IJV65556:IJX65556 ITR65556:ITT65556 JDN65556:JDP65556 JNJ65556:JNL65556 JXF65556:JXH65556 KHB65556:KHD65556 KQX65556:KQZ65556 LAT65556:LAV65556 LKP65556:LKR65556 LUL65556:LUN65556 MEH65556:MEJ65556 MOD65556:MOF65556 MXZ65556:MYB65556 NHV65556:NHX65556 NRR65556:NRT65556 OBN65556:OBP65556 OLJ65556:OLL65556 OVF65556:OVH65556 PFB65556:PFD65556 POX65556:POZ65556 PYT65556:PYV65556 QIP65556:QIR65556 QSL65556:QSN65556 RCH65556:RCJ65556 RMD65556:RMF65556 RVZ65556:RWB65556 SFV65556:SFX65556 SPR65556:SPT65556 SZN65556:SZP65556 TJJ65556:TJL65556 TTF65556:TTH65556 UDB65556:UDD65556 UMX65556:UMZ65556 UWT65556:UWV65556 VGP65556:VGR65556 VQL65556:VQN65556 WAH65556:WAJ65556 WKD65556:WKF65556 WTZ65556:WUB65556 D131092:F131092 HN131092:HP131092 RJ131092:RL131092 ABF131092:ABH131092 ALB131092:ALD131092 AUX131092:AUZ131092 BET131092:BEV131092 BOP131092:BOR131092 BYL131092:BYN131092 CIH131092:CIJ131092 CSD131092:CSF131092 DBZ131092:DCB131092 DLV131092:DLX131092 DVR131092:DVT131092 EFN131092:EFP131092 EPJ131092:EPL131092 EZF131092:EZH131092 FJB131092:FJD131092 FSX131092:FSZ131092 GCT131092:GCV131092 GMP131092:GMR131092 GWL131092:GWN131092 HGH131092:HGJ131092 HQD131092:HQF131092 HZZ131092:IAB131092 IJV131092:IJX131092 ITR131092:ITT131092 JDN131092:JDP131092 JNJ131092:JNL131092 JXF131092:JXH131092 KHB131092:KHD131092 KQX131092:KQZ131092 LAT131092:LAV131092 LKP131092:LKR131092 LUL131092:LUN131092 MEH131092:MEJ131092 MOD131092:MOF131092 MXZ131092:MYB131092 NHV131092:NHX131092 NRR131092:NRT131092 OBN131092:OBP131092 OLJ131092:OLL131092 OVF131092:OVH131092 PFB131092:PFD131092 POX131092:POZ131092 PYT131092:PYV131092 QIP131092:QIR131092 QSL131092:QSN131092 RCH131092:RCJ131092 RMD131092:RMF131092 RVZ131092:RWB131092 SFV131092:SFX131092 SPR131092:SPT131092 SZN131092:SZP131092 TJJ131092:TJL131092 TTF131092:TTH131092 UDB131092:UDD131092 UMX131092:UMZ131092 UWT131092:UWV131092 VGP131092:VGR131092 VQL131092:VQN131092 WAH131092:WAJ131092 WKD131092:WKF131092 WTZ131092:WUB131092 D196628:F196628 HN196628:HP196628 RJ196628:RL196628 ABF196628:ABH196628 ALB196628:ALD196628 AUX196628:AUZ196628 BET196628:BEV196628 BOP196628:BOR196628 BYL196628:BYN196628 CIH196628:CIJ196628 CSD196628:CSF196628 DBZ196628:DCB196628 DLV196628:DLX196628 DVR196628:DVT196628 EFN196628:EFP196628 EPJ196628:EPL196628 EZF196628:EZH196628 FJB196628:FJD196628 FSX196628:FSZ196628 GCT196628:GCV196628 GMP196628:GMR196628 GWL196628:GWN196628 HGH196628:HGJ196628 HQD196628:HQF196628 HZZ196628:IAB196628 IJV196628:IJX196628 ITR196628:ITT196628 JDN196628:JDP196628 JNJ196628:JNL196628 JXF196628:JXH196628 KHB196628:KHD196628 KQX196628:KQZ196628 LAT196628:LAV196628 LKP196628:LKR196628 LUL196628:LUN196628 MEH196628:MEJ196628 MOD196628:MOF196628 MXZ196628:MYB196628 NHV196628:NHX196628 NRR196628:NRT196628 OBN196628:OBP196628 OLJ196628:OLL196628 OVF196628:OVH196628 PFB196628:PFD196628 POX196628:POZ196628 PYT196628:PYV196628 QIP196628:QIR196628 QSL196628:QSN196628 RCH196628:RCJ196628 RMD196628:RMF196628 RVZ196628:RWB196628 SFV196628:SFX196628 SPR196628:SPT196628 SZN196628:SZP196628 TJJ196628:TJL196628 TTF196628:TTH196628 UDB196628:UDD196628 UMX196628:UMZ196628 UWT196628:UWV196628 VGP196628:VGR196628 VQL196628:VQN196628 WAH196628:WAJ196628 WKD196628:WKF196628 WTZ196628:WUB196628 D262164:F262164 HN262164:HP262164 RJ262164:RL262164 ABF262164:ABH262164 ALB262164:ALD262164 AUX262164:AUZ262164 BET262164:BEV262164 BOP262164:BOR262164 BYL262164:BYN262164 CIH262164:CIJ262164 CSD262164:CSF262164 DBZ262164:DCB262164 DLV262164:DLX262164 DVR262164:DVT262164 EFN262164:EFP262164 EPJ262164:EPL262164 EZF262164:EZH262164 FJB262164:FJD262164 FSX262164:FSZ262164 GCT262164:GCV262164 GMP262164:GMR262164 GWL262164:GWN262164 HGH262164:HGJ262164 HQD262164:HQF262164 HZZ262164:IAB262164 IJV262164:IJX262164 ITR262164:ITT262164 JDN262164:JDP262164 JNJ262164:JNL262164 JXF262164:JXH262164 KHB262164:KHD262164 KQX262164:KQZ262164 LAT262164:LAV262164 LKP262164:LKR262164 LUL262164:LUN262164 MEH262164:MEJ262164 MOD262164:MOF262164 MXZ262164:MYB262164 NHV262164:NHX262164 NRR262164:NRT262164 OBN262164:OBP262164 OLJ262164:OLL262164 OVF262164:OVH262164 PFB262164:PFD262164 POX262164:POZ262164 PYT262164:PYV262164 QIP262164:QIR262164 QSL262164:QSN262164 RCH262164:RCJ262164 RMD262164:RMF262164 RVZ262164:RWB262164 SFV262164:SFX262164 SPR262164:SPT262164 SZN262164:SZP262164 TJJ262164:TJL262164 TTF262164:TTH262164 UDB262164:UDD262164 UMX262164:UMZ262164 UWT262164:UWV262164 VGP262164:VGR262164 VQL262164:VQN262164 WAH262164:WAJ262164 WKD262164:WKF262164 WTZ262164:WUB262164 D327700:F327700 HN327700:HP327700 RJ327700:RL327700 ABF327700:ABH327700 ALB327700:ALD327700 AUX327700:AUZ327700 BET327700:BEV327700 BOP327700:BOR327700 BYL327700:BYN327700 CIH327700:CIJ327700 CSD327700:CSF327700 DBZ327700:DCB327700 DLV327700:DLX327700 DVR327700:DVT327700 EFN327700:EFP327700 EPJ327700:EPL327700 EZF327700:EZH327700 FJB327700:FJD327700 FSX327700:FSZ327700 GCT327700:GCV327700 GMP327700:GMR327700 GWL327700:GWN327700 HGH327700:HGJ327700 HQD327700:HQF327700 HZZ327700:IAB327700 IJV327700:IJX327700 ITR327700:ITT327700 JDN327700:JDP327700 JNJ327700:JNL327700 JXF327700:JXH327700 KHB327700:KHD327700 KQX327700:KQZ327700 LAT327700:LAV327700 LKP327700:LKR327700 LUL327700:LUN327700 MEH327700:MEJ327700 MOD327700:MOF327700 MXZ327700:MYB327700 NHV327700:NHX327700 NRR327700:NRT327700 OBN327700:OBP327700 OLJ327700:OLL327700 OVF327700:OVH327700 PFB327700:PFD327700 POX327700:POZ327700 PYT327700:PYV327700 QIP327700:QIR327700 QSL327700:QSN327700 RCH327700:RCJ327700 RMD327700:RMF327700 RVZ327700:RWB327700 SFV327700:SFX327700 SPR327700:SPT327700 SZN327700:SZP327700 TJJ327700:TJL327700 TTF327700:TTH327700 UDB327700:UDD327700 UMX327700:UMZ327700 UWT327700:UWV327700 VGP327700:VGR327700 VQL327700:VQN327700 WAH327700:WAJ327700 WKD327700:WKF327700 WTZ327700:WUB327700 D393236:F393236 HN393236:HP393236 RJ393236:RL393236 ABF393236:ABH393236 ALB393236:ALD393236 AUX393236:AUZ393236 BET393236:BEV393236 BOP393236:BOR393236 BYL393236:BYN393236 CIH393236:CIJ393236 CSD393236:CSF393236 DBZ393236:DCB393236 DLV393236:DLX393236 DVR393236:DVT393236 EFN393236:EFP393236 EPJ393236:EPL393236 EZF393236:EZH393236 FJB393236:FJD393236 FSX393236:FSZ393236 GCT393236:GCV393236 GMP393236:GMR393236 GWL393236:GWN393236 HGH393236:HGJ393236 HQD393236:HQF393236 HZZ393236:IAB393236 IJV393236:IJX393236 ITR393236:ITT393236 JDN393236:JDP393236 JNJ393236:JNL393236 JXF393236:JXH393236 KHB393236:KHD393236 KQX393236:KQZ393236 LAT393236:LAV393236 LKP393236:LKR393236 LUL393236:LUN393236 MEH393236:MEJ393236 MOD393236:MOF393236 MXZ393236:MYB393236 NHV393236:NHX393236 NRR393236:NRT393236 OBN393236:OBP393236 OLJ393236:OLL393236 OVF393236:OVH393236 PFB393236:PFD393236 POX393236:POZ393236 PYT393236:PYV393236 QIP393236:QIR393236 QSL393236:QSN393236 RCH393236:RCJ393236 RMD393236:RMF393236 RVZ393236:RWB393236 SFV393236:SFX393236 SPR393236:SPT393236 SZN393236:SZP393236 TJJ393236:TJL393236 TTF393236:TTH393236 UDB393236:UDD393236 UMX393236:UMZ393236 UWT393236:UWV393236 VGP393236:VGR393236 VQL393236:VQN393236 WAH393236:WAJ393236 WKD393236:WKF393236 WTZ393236:WUB393236 D458772:F458772 HN458772:HP458772 RJ458772:RL458772 ABF458772:ABH458772 ALB458772:ALD458772 AUX458772:AUZ458772 BET458772:BEV458772 BOP458772:BOR458772 BYL458772:BYN458772 CIH458772:CIJ458772 CSD458772:CSF458772 DBZ458772:DCB458772 DLV458772:DLX458772 DVR458772:DVT458772 EFN458772:EFP458772 EPJ458772:EPL458772 EZF458772:EZH458772 FJB458772:FJD458772 FSX458772:FSZ458772 GCT458772:GCV458772 GMP458772:GMR458772 GWL458772:GWN458772 HGH458772:HGJ458772 HQD458772:HQF458772 HZZ458772:IAB458772 IJV458772:IJX458772 ITR458772:ITT458772 JDN458772:JDP458772 JNJ458772:JNL458772 JXF458772:JXH458772 KHB458772:KHD458772 KQX458772:KQZ458772 LAT458772:LAV458772 LKP458772:LKR458772 LUL458772:LUN458772 MEH458772:MEJ458772 MOD458772:MOF458772 MXZ458772:MYB458772 NHV458772:NHX458772 NRR458772:NRT458772 OBN458772:OBP458772 OLJ458772:OLL458772 OVF458772:OVH458772 PFB458772:PFD458772 POX458772:POZ458772 PYT458772:PYV458772 QIP458772:QIR458772 QSL458772:QSN458772 RCH458772:RCJ458772 RMD458772:RMF458772 RVZ458772:RWB458772 SFV458772:SFX458772 SPR458772:SPT458772 SZN458772:SZP458772 TJJ458772:TJL458772 TTF458772:TTH458772 UDB458772:UDD458772 UMX458772:UMZ458772 UWT458772:UWV458772 VGP458772:VGR458772 VQL458772:VQN458772 WAH458772:WAJ458772 WKD458772:WKF458772 WTZ458772:WUB458772 D524308:F524308 HN524308:HP524308 RJ524308:RL524308 ABF524308:ABH524308 ALB524308:ALD524308 AUX524308:AUZ524308 BET524308:BEV524308 BOP524308:BOR524308 BYL524308:BYN524308 CIH524308:CIJ524308 CSD524308:CSF524308 DBZ524308:DCB524308 DLV524308:DLX524308 DVR524308:DVT524308 EFN524308:EFP524308 EPJ524308:EPL524308 EZF524308:EZH524308 FJB524308:FJD524308 FSX524308:FSZ524308 GCT524308:GCV524308 GMP524308:GMR524308 GWL524308:GWN524308 HGH524308:HGJ524308 HQD524308:HQF524308 HZZ524308:IAB524308 IJV524308:IJX524308 ITR524308:ITT524308 JDN524308:JDP524308 JNJ524308:JNL524308 JXF524308:JXH524308 KHB524308:KHD524308 KQX524308:KQZ524308 LAT524308:LAV524308 LKP524308:LKR524308 LUL524308:LUN524308 MEH524308:MEJ524308 MOD524308:MOF524308 MXZ524308:MYB524308 NHV524308:NHX524308 NRR524308:NRT524308 OBN524308:OBP524308 OLJ524308:OLL524308 OVF524308:OVH524308 PFB524308:PFD524308 POX524308:POZ524308 PYT524308:PYV524308 QIP524308:QIR524308 QSL524308:QSN524308 RCH524308:RCJ524308 RMD524308:RMF524308 RVZ524308:RWB524308 SFV524308:SFX524308 SPR524308:SPT524308 SZN524308:SZP524308 TJJ524308:TJL524308 TTF524308:TTH524308 UDB524308:UDD524308 UMX524308:UMZ524308 UWT524308:UWV524308 VGP524308:VGR524308 VQL524308:VQN524308 WAH524308:WAJ524308 WKD524308:WKF524308 WTZ524308:WUB524308 D589844:F589844 HN589844:HP589844 RJ589844:RL589844 ABF589844:ABH589844 ALB589844:ALD589844 AUX589844:AUZ589844 BET589844:BEV589844 BOP589844:BOR589844 BYL589844:BYN589844 CIH589844:CIJ589844 CSD589844:CSF589844 DBZ589844:DCB589844 DLV589844:DLX589844 DVR589844:DVT589844 EFN589844:EFP589844 EPJ589844:EPL589844 EZF589844:EZH589844 FJB589844:FJD589844 FSX589844:FSZ589844 GCT589844:GCV589844 GMP589844:GMR589844 GWL589844:GWN589844 HGH589844:HGJ589844 HQD589844:HQF589844 HZZ589844:IAB589844 IJV589844:IJX589844 ITR589844:ITT589844 JDN589844:JDP589844 JNJ589844:JNL589844 JXF589844:JXH589844 KHB589844:KHD589844 KQX589844:KQZ589844 LAT589844:LAV589844 LKP589844:LKR589844 LUL589844:LUN589844 MEH589844:MEJ589844 MOD589844:MOF589844 MXZ589844:MYB589844 NHV589844:NHX589844 NRR589844:NRT589844 OBN589844:OBP589844 OLJ589844:OLL589844 OVF589844:OVH589844 PFB589844:PFD589844 POX589844:POZ589844 PYT589844:PYV589844 QIP589844:QIR589844 QSL589844:QSN589844 RCH589844:RCJ589844 RMD589844:RMF589844 RVZ589844:RWB589844 SFV589844:SFX589844 SPR589844:SPT589844 SZN589844:SZP589844 TJJ589844:TJL589844 TTF589844:TTH589844 UDB589844:UDD589844 UMX589844:UMZ589844 UWT589844:UWV589844 VGP589844:VGR589844 VQL589844:VQN589844 WAH589844:WAJ589844 WKD589844:WKF589844 WTZ589844:WUB589844 D655380:F655380 HN655380:HP655380 RJ655380:RL655380 ABF655380:ABH655380 ALB655380:ALD655380 AUX655380:AUZ655380 BET655380:BEV655380 BOP655380:BOR655380 BYL655380:BYN655380 CIH655380:CIJ655380 CSD655380:CSF655380 DBZ655380:DCB655380 DLV655380:DLX655380 DVR655380:DVT655380 EFN655380:EFP655380 EPJ655380:EPL655380 EZF655380:EZH655380 FJB655380:FJD655380 FSX655380:FSZ655380 GCT655380:GCV655380 GMP655380:GMR655380 GWL655380:GWN655380 HGH655380:HGJ655380 HQD655380:HQF655380 HZZ655380:IAB655380 IJV655380:IJX655380 ITR655380:ITT655380 JDN655380:JDP655380 JNJ655380:JNL655380 JXF655380:JXH655380 KHB655380:KHD655380 KQX655380:KQZ655380 LAT655380:LAV655380 LKP655380:LKR655380 LUL655380:LUN655380 MEH655380:MEJ655380 MOD655380:MOF655380 MXZ655380:MYB655380 NHV655380:NHX655380 NRR655380:NRT655380 OBN655380:OBP655380 OLJ655380:OLL655380 OVF655380:OVH655380 PFB655380:PFD655380 POX655380:POZ655380 PYT655380:PYV655380 QIP655380:QIR655380 QSL655380:QSN655380 RCH655380:RCJ655380 RMD655380:RMF655380 RVZ655380:RWB655380 SFV655380:SFX655380 SPR655380:SPT655380 SZN655380:SZP655380 TJJ655380:TJL655380 TTF655380:TTH655380 UDB655380:UDD655380 UMX655380:UMZ655380 UWT655380:UWV655380 VGP655380:VGR655380 VQL655380:VQN655380 WAH655380:WAJ655380 WKD655380:WKF655380 WTZ655380:WUB655380 D720916:F720916 HN720916:HP720916 RJ720916:RL720916 ABF720916:ABH720916 ALB720916:ALD720916 AUX720916:AUZ720916 BET720916:BEV720916 BOP720916:BOR720916 BYL720916:BYN720916 CIH720916:CIJ720916 CSD720916:CSF720916 DBZ720916:DCB720916 DLV720916:DLX720916 DVR720916:DVT720916 EFN720916:EFP720916 EPJ720916:EPL720916 EZF720916:EZH720916 FJB720916:FJD720916 FSX720916:FSZ720916 GCT720916:GCV720916 GMP720916:GMR720916 GWL720916:GWN720916 HGH720916:HGJ720916 HQD720916:HQF720916 HZZ720916:IAB720916 IJV720916:IJX720916 ITR720916:ITT720916 JDN720916:JDP720916 JNJ720916:JNL720916 JXF720916:JXH720916 KHB720916:KHD720916 KQX720916:KQZ720916 LAT720916:LAV720916 LKP720916:LKR720916 LUL720916:LUN720916 MEH720916:MEJ720916 MOD720916:MOF720916 MXZ720916:MYB720916 NHV720916:NHX720916 NRR720916:NRT720916 OBN720916:OBP720916 OLJ720916:OLL720916 OVF720916:OVH720916 PFB720916:PFD720916 POX720916:POZ720916 PYT720916:PYV720916 QIP720916:QIR720916 QSL720916:QSN720916 RCH720916:RCJ720916 RMD720916:RMF720916 RVZ720916:RWB720916 SFV720916:SFX720916 SPR720916:SPT720916 SZN720916:SZP720916 TJJ720916:TJL720916 TTF720916:TTH720916 UDB720916:UDD720916 UMX720916:UMZ720916 UWT720916:UWV720916 VGP720916:VGR720916 VQL720916:VQN720916 WAH720916:WAJ720916 WKD720916:WKF720916 WTZ720916:WUB720916 D786452:F786452 HN786452:HP786452 RJ786452:RL786452 ABF786452:ABH786452 ALB786452:ALD786452 AUX786452:AUZ786452 BET786452:BEV786452 BOP786452:BOR786452 BYL786452:BYN786452 CIH786452:CIJ786452 CSD786452:CSF786452 DBZ786452:DCB786452 DLV786452:DLX786452 DVR786452:DVT786452 EFN786452:EFP786452 EPJ786452:EPL786452 EZF786452:EZH786452 FJB786452:FJD786452 FSX786452:FSZ786452 GCT786452:GCV786452 GMP786452:GMR786452 GWL786452:GWN786452 HGH786452:HGJ786452 HQD786452:HQF786452 HZZ786452:IAB786452 IJV786452:IJX786452 ITR786452:ITT786452 JDN786452:JDP786452 JNJ786452:JNL786452 JXF786452:JXH786452 KHB786452:KHD786452 KQX786452:KQZ786452 LAT786452:LAV786452 LKP786452:LKR786452 LUL786452:LUN786452 MEH786452:MEJ786452 MOD786452:MOF786452 MXZ786452:MYB786452 NHV786452:NHX786452 NRR786452:NRT786452 OBN786452:OBP786452 OLJ786452:OLL786452 OVF786452:OVH786452 PFB786452:PFD786452 POX786452:POZ786452 PYT786452:PYV786452 QIP786452:QIR786452 QSL786452:QSN786452 RCH786452:RCJ786452 RMD786452:RMF786452 RVZ786452:RWB786452 SFV786452:SFX786452 SPR786452:SPT786452 SZN786452:SZP786452 TJJ786452:TJL786452 TTF786452:TTH786452 UDB786452:UDD786452 UMX786452:UMZ786452 UWT786452:UWV786452 VGP786452:VGR786452 VQL786452:VQN786452 WAH786452:WAJ786452 WKD786452:WKF786452 WTZ786452:WUB786452 D851988:F851988 HN851988:HP851988 RJ851988:RL851988 ABF851988:ABH851988 ALB851988:ALD851988 AUX851988:AUZ851988 BET851988:BEV851988 BOP851988:BOR851988 BYL851988:BYN851988 CIH851988:CIJ851988 CSD851988:CSF851988 DBZ851988:DCB851988 DLV851988:DLX851988 DVR851988:DVT851988 EFN851988:EFP851988 EPJ851988:EPL851988 EZF851988:EZH851988 FJB851988:FJD851988 FSX851988:FSZ851988 GCT851988:GCV851988 GMP851988:GMR851988 GWL851988:GWN851988 HGH851988:HGJ851988 HQD851988:HQF851988 HZZ851988:IAB851988 IJV851988:IJX851988 ITR851988:ITT851988 JDN851988:JDP851988 JNJ851988:JNL851988 JXF851988:JXH851988 KHB851988:KHD851988 KQX851988:KQZ851988 LAT851988:LAV851988 LKP851988:LKR851988 LUL851988:LUN851988 MEH851988:MEJ851988 MOD851988:MOF851988 MXZ851988:MYB851988 NHV851988:NHX851988 NRR851988:NRT851988 OBN851988:OBP851988 OLJ851988:OLL851988 OVF851988:OVH851988 PFB851988:PFD851988 POX851988:POZ851988 PYT851988:PYV851988 QIP851988:QIR851988 QSL851988:QSN851988 RCH851988:RCJ851988 RMD851988:RMF851988 RVZ851988:RWB851988 SFV851988:SFX851988 SPR851988:SPT851988 SZN851988:SZP851988 TJJ851988:TJL851988 TTF851988:TTH851988 UDB851988:UDD851988 UMX851988:UMZ851988 UWT851988:UWV851988 VGP851988:VGR851988 VQL851988:VQN851988 WAH851988:WAJ851988 WKD851988:WKF851988 WTZ851988:WUB851988 D917524:F917524 HN917524:HP917524 RJ917524:RL917524 ABF917524:ABH917524 ALB917524:ALD917524 AUX917524:AUZ917524 BET917524:BEV917524 BOP917524:BOR917524 BYL917524:BYN917524 CIH917524:CIJ917524 CSD917524:CSF917524 DBZ917524:DCB917524 DLV917524:DLX917524 DVR917524:DVT917524 EFN917524:EFP917524 EPJ917524:EPL917524 EZF917524:EZH917524 FJB917524:FJD917524 FSX917524:FSZ917524 GCT917524:GCV917524 GMP917524:GMR917524 GWL917524:GWN917524 HGH917524:HGJ917524 HQD917524:HQF917524 HZZ917524:IAB917524 IJV917524:IJX917524 ITR917524:ITT917524 JDN917524:JDP917524 JNJ917524:JNL917524 JXF917524:JXH917524 KHB917524:KHD917524 KQX917524:KQZ917524 LAT917524:LAV917524 LKP917524:LKR917524 LUL917524:LUN917524 MEH917524:MEJ917524 MOD917524:MOF917524 MXZ917524:MYB917524 NHV917524:NHX917524 NRR917524:NRT917524 OBN917524:OBP917524 OLJ917524:OLL917524 OVF917524:OVH917524 PFB917524:PFD917524 POX917524:POZ917524 PYT917524:PYV917524 QIP917524:QIR917524 QSL917524:QSN917524 RCH917524:RCJ917524 RMD917524:RMF917524 RVZ917524:RWB917524 SFV917524:SFX917524 SPR917524:SPT917524 SZN917524:SZP917524 TJJ917524:TJL917524 TTF917524:TTH917524 UDB917524:UDD917524 UMX917524:UMZ917524 UWT917524:UWV917524 VGP917524:VGR917524 VQL917524:VQN917524 WAH917524:WAJ917524 WKD917524:WKF917524 WTZ917524:WUB917524 D983060:F983060 HN983060:HP983060 RJ983060:RL983060 ABF983060:ABH983060 ALB983060:ALD983060 AUX983060:AUZ983060 BET983060:BEV983060 BOP983060:BOR983060 BYL983060:BYN983060 CIH983060:CIJ983060 CSD983060:CSF983060 DBZ983060:DCB983060 DLV983060:DLX983060 DVR983060:DVT983060 EFN983060:EFP983060 EPJ983060:EPL983060 EZF983060:EZH983060 FJB983060:FJD983060 FSX983060:FSZ983060 GCT983060:GCV983060 GMP983060:GMR983060 GWL983060:GWN983060 HGH983060:HGJ983060 HQD983060:HQF983060 HZZ983060:IAB983060 IJV983060:IJX983060 ITR983060:ITT983060 JDN983060:JDP983060 JNJ983060:JNL983060 JXF983060:JXH983060 KHB983060:KHD983060 KQX983060:KQZ983060 LAT983060:LAV983060 LKP983060:LKR983060 LUL983060:LUN983060 MEH983060:MEJ983060 MOD983060:MOF983060 MXZ983060:MYB983060 NHV983060:NHX983060 NRR983060:NRT983060 OBN983060:OBP983060 OLJ983060:OLL983060 OVF983060:OVH983060 PFB983060:PFD983060 POX983060:POZ983060 PYT983060:PYV983060 QIP983060:QIR983060 QSL983060:QSN983060 RCH983060:RCJ983060 RMD983060:RMF983060 RVZ983060:RWB983060 SFV983060:SFX983060 SPR983060:SPT983060 SZN983060:SZP983060 TJJ983060:TJL983060 TTF983060:TTH983060 UDB983060:UDD983060 UMX983060:UMZ983060 UWT983060:UWV983060 VGP983060:VGR983060 VQL983060:VQN983060 WAH983060:WAJ983060 WKD983060:WKF983060 WTZ983060:WUB983060 WTZ17:WUB17 WKD17:WKF17 WAH17:WAJ17 VQL17:VQN17 VGP17:VGR17 UWT17:UWV17 UMX17:UMZ17 UDB17:UDD17 TTF17:TTH17 TJJ17:TJL17 SZN17:SZP17 SPR17:SPT17 SFV17:SFX17 RVZ17:RWB17 RMD17:RMF17 RCH17:RCJ17 QSL17:QSN17 QIP17:QIR17 PYT17:PYV17 POX17:POZ17 PFB17:PFD17 OVF17:OVH17 OLJ17:OLL17 OBN17:OBP17 NRR17:NRT17 NHV17:NHX17 MXZ17:MYB17 MOD17:MOF17 MEH17:MEJ17 LUL17:LUN17 LKP17:LKR17 LAT17:LAV17 KQX17:KQZ17 KHB17:KHD17 JXF17:JXH17 JNJ17:JNL17 JDN17:JDP17 ITR17:ITT17 IJV17:IJX17 HZZ17:IAB17 HQD17:HQF17 HGH17:HGJ17 GWL17:GWN17 GMP17:GMR17 GCT17:GCV17 FSX17:FSZ17 FJB17:FJD17 EZF17:EZH17 EPJ17:EPL17 EFN17:EFP17 DVR17:DVT17 DLV17:DLX17 DBZ17:DCB17 CSD17:CSF17 CIH17:CIJ17 BYL17:BYN17 BOP17:BOR17 BET17:BEV17 AUX17:AUZ17 ALB17:ALD17 ABF17:ABH17 RJ17:RL17 HN17:HP17 D17:F17" xr:uid="{00000000-0002-0000-1400-000001000000}"/>
    <dataValidation allowBlank="1" showInputMessage="1" showErrorMessage="1" promptTitle="C.B.O:" prompt="Insira  O NÚMERO  da C.B.O cadastrada no Ministério do Trabalho e Emprego." sqref="D65554:F65554 HN65554:HP65554 RJ65554:RL65554 ABF65554:ABH65554 ALB65554:ALD65554 AUX65554:AUZ65554 BET65554:BEV65554 BOP65554:BOR65554 BYL65554:BYN65554 CIH65554:CIJ65554 CSD65554:CSF65554 DBZ65554:DCB65554 DLV65554:DLX65554 DVR65554:DVT65554 EFN65554:EFP65554 EPJ65554:EPL65554 EZF65554:EZH65554 FJB65554:FJD65554 FSX65554:FSZ65554 GCT65554:GCV65554 GMP65554:GMR65554 GWL65554:GWN65554 HGH65554:HGJ65554 HQD65554:HQF65554 HZZ65554:IAB65554 IJV65554:IJX65554 ITR65554:ITT65554 JDN65554:JDP65554 JNJ65554:JNL65554 JXF65554:JXH65554 KHB65554:KHD65554 KQX65554:KQZ65554 LAT65554:LAV65554 LKP65554:LKR65554 LUL65554:LUN65554 MEH65554:MEJ65554 MOD65554:MOF65554 MXZ65554:MYB65554 NHV65554:NHX65554 NRR65554:NRT65554 OBN65554:OBP65554 OLJ65554:OLL65554 OVF65554:OVH65554 PFB65554:PFD65554 POX65554:POZ65554 PYT65554:PYV65554 QIP65554:QIR65554 QSL65554:QSN65554 RCH65554:RCJ65554 RMD65554:RMF65554 RVZ65554:RWB65554 SFV65554:SFX65554 SPR65554:SPT65554 SZN65554:SZP65554 TJJ65554:TJL65554 TTF65554:TTH65554 UDB65554:UDD65554 UMX65554:UMZ65554 UWT65554:UWV65554 VGP65554:VGR65554 VQL65554:VQN65554 WAH65554:WAJ65554 WKD65554:WKF65554 WTZ65554:WUB65554 D131090:F131090 HN131090:HP131090 RJ131090:RL131090 ABF131090:ABH131090 ALB131090:ALD131090 AUX131090:AUZ131090 BET131090:BEV131090 BOP131090:BOR131090 BYL131090:BYN131090 CIH131090:CIJ131090 CSD131090:CSF131090 DBZ131090:DCB131090 DLV131090:DLX131090 DVR131090:DVT131090 EFN131090:EFP131090 EPJ131090:EPL131090 EZF131090:EZH131090 FJB131090:FJD131090 FSX131090:FSZ131090 GCT131090:GCV131090 GMP131090:GMR131090 GWL131090:GWN131090 HGH131090:HGJ131090 HQD131090:HQF131090 HZZ131090:IAB131090 IJV131090:IJX131090 ITR131090:ITT131090 JDN131090:JDP131090 JNJ131090:JNL131090 JXF131090:JXH131090 KHB131090:KHD131090 KQX131090:KQZ131090 LAT131090:LAV131090 LKP131090:LKR131090 LUL131090:LUN131090 MEH131090:MEJ131090 MOD131090:MOF131090 MXZ131090:MYB131090 NHV131090:NHX131090 NRR131090:NRT131090 OBN131090:OBP131090 OLJ131090:OLL131090 OVF131090:OVH131090 PFB131090:PFD131090 POX131090:POZ131090 PYT131090:PYV131090 QIP131090:QIR131090 QSL131090:QSN131090 RCH131090:RCJ131090 RMD131090:RMF131090 RVZ131090:RWB131090 SFV131090:SFX131090 SPR131090:SPT131090 SZN131090:SZP131090 TJJ131090:TJL131090 TTF131090:TTH131090 UDB131090:UDD131090 UMX131090:UMZ131090 UWT131090:UWV131090 VGP131090:VGR131090 VQL131090:VQN131090 WAH131090:WAJ131090 WKD131090:WKF131090 WTZ131090:WUB131090 D196626:F196626 HN196626:HP196626 RJ196626:RL196626 ABF196626:ABH196626 ALB196626:ALD196626 AUX196626:AUZ196626 BET196626:BEV196626 BOP196626:BOR196626 BYL196626:BYN196626 CIH196626:CIJ196626 CSD196626:CSF196626 DBZ196626:DCB196626 DLV196626:DLX196626 DVR196626:DVT196626 EFN196626:EFP196626 EPJ196626:EPL196626 EZF196626:EZH196626 FJB196626:FJD196626 FSX196626:FSZ196626 GCT196626:GCV196626 GMP196626:GMR196626 GWL196626:GWN196626 HGH196626:HGJ196626 HQD196626:HQF196626 HZZ196626:IAB196626 IJV196626:IJX196626 ITR196626:ITT196626 JDN196626:JDP196626 JNJ196626:JNL196626 JXF196626:JXH196626 KHB196626:KHD196626 KQX196626:KQZ196626 LAT196626:LAV196626 LKP196626:LKR196626 LUL196626:LUN196626 MEH196626:MEJ196626 MOD196626:MOF196626 MXZ196626:MYB196626 NHV196626:NHX196626 NRR196626:NRT196626 OBN196626:OBP196626 OLJ196626:OLL196626 OVF196626:OVH196626 PFB196626:PFD196626 POX196626:POZ196626 PYT196626:PYV196626 QIP196626:QIR196626 QSL196626:QSN196626 RCH196626:RCJ196626 RMD196626:RMF196626 RVZ196626:RWB196626 SFV196626:SFX196626 SPR196626:SPT196626 SZN196626:SZP196626 TJJ196626:TJL196626 TTF196626:TTH196626 UDB196626:UDD196626 UMX196626:UMZ196626 UWT196626:UWV196626 VGP196626:VGR196626 VQL196626:VQN196626 WAH196626:WAJ196626 WKD196626:WKF196626 WTZ196626:WUB196626 D262162:F262162 HN262162:HP262162 RJ262162:RL262162 ABF262162:ABH262162 ALB262162:ALD262162 AUX262162:AUZ262162 BET262162:BEV262162 BOP262162:BOR262162 BYL262162:BYN262162 CIH262162:CIJ262162 CSD262162:CSF262162 DBZ262162:DCB262162 DLV262162:DLX262162 DVR262162:DVT262162 EFN262162:EFP262162 EPJ262162:EPL262162 EZF262162:EZH262162 FJB262162:FJD262162 FSX262162:FSZ262162 GCT262162:GCV262162 GMP262162:GMR262162 GWL262162:GWN262162 HGH262162:HGJ262162 HQD262162:HQF262162 HZZ262162:IAB262162 IJV262162:IJX262162 ITR262162:ITT262162 JDN262162:JDP262162 JNJ262162:JNL262162 JXF262162:JXH262162 KHB262162:KHD262162 KQX262162:KQZ262162 LAT262162:LAV262162 LKP262162:LKR262162 LUL262162:LUN262162 MEH262162:MEJ262162 MOD262162:MOF262162 MXZ262162:MYB262162 NHV262162:NHX262162 NRR262162:NRT262162 OBN262162:OBP262162 OLJ262162:OLL262162 OVF262162:OVH262162 PFB262162:PFD262162 POX262162:POZ262162 PYT262162:PYV262162 QIP262162:QIR262162 QSL262162:QSN262162 RCH262162:RCJ262162 RMD262162:RMF262162 RVZ262162:RWB262162 SFV262162:SFX262162 SPR262162:SPT262162 SZN262162:SZP262162 TJJ262162:TJL262162 TTF262162:TTH262162 UDB262162:UDD262162 UMX262162:UMZ262162 UWT262162:UWV262162 VGP262162:VGR262162 VQL262162:VQN262162 WAH262162:WAJ262162 WKD262162:WKF262162 WTZ262162:WUB262162 D327698:F327698 HN327698:HP327698 RJ327698:RL327698 ABF327698:ABH327698 ALB327698:ALD327698 AUX327698:AUZ327698 BET327698:BEV327698 BOP327698:BOR327698 BYL327698:BYN327698 CIH327698:CIJ327698 CSD327698:CSF327698 DBZ327698:DCB327698 DLV327698:DLX327698 DVR327698:DVT327698 EFN327698:EFP327698 EPJ327698:EPL327698 EZF327698:EZH327698 FJB327698:FJD327698 FSX327698:FSZ327698 GCT327698:GCV327698 GMP327698:GMR327698 GWL327698:GWN327698 HGH327698:HGJ327698 HQD327698:HQF327698 HZZ327698:IAB327698 IJV327698:IJX327698 ITR327698:ITT327698 JDN327698:JDP327698 JNJ327698:JNL327698 JXF327698:JXH327698 KHB327698:KHD327698 KQX327698:KQZ327698 LAT327698:LAV327698 LKP327698:LKR327698 LUL327698:LUN327698 MEH327698:MEJ327698 MOD327698:MOF327698 MXZ327698:MYB327698 NHV327698:NHX327698 NRR327698:NRT327698 OBN327698:OBP327698 OLJ327698:OLL327698 OVF327698:OVH327698 PFB327698:PFD327698 POX327698:POZ327698 PYT327698:PYV327698 QIP327698:QIR327698 QSL327698:QSN327698 RCH327698:RCJ327698 RMD327698:RMF327698 RVZ327698:RWB327698 SFV327698:SFX327698 SPR327698:SPT327698 SZN327698:SZP327698 TJJ327698:TJL327698 TTF327698:TTH327698 UDB327698:UDD327698 UMX327698:UMZ327698 UWT327698:UWV327698 VGP327698:VGR327698 VQL327698:VQN327698 WAH327698:WAJ327698 WKD327698:WKF327698 WTZ327698:WUB327698 D393234:F393234 HN393234:HP393234 RJ393234:RL393234 ABF393234:ABH393234 ALB393234:ALD393234 AUX393234:AUZ393234 BET393234:BEV393234 BOP393234:BOR393234 BYL393234:BYN393234 CIH393234:CIJ393234 CSD393234:CSF393234 DBZ393234:DCB393234 DLV393234:DLX393234 DVR393234:DVT393234 EFN393234:EFP393234 EPJ393234:EPL393234 EZF393234:EZH393234 FJB393234:FJD393234 FSX393234:FSZ393234 GCT393234:GCV393234 GMP393234:GMR393234 GWL393234:GWN393234 HGH393234:HGJ393234 HQD393234:HQF393234 HZZ393234:IAB393234 IJV393234:IJX393234 ITR393234:ITT393234 JDN393234:JDP393234 JNJ393234:JNL393234 JXF393234:JXH393234 KHB393234:KHD393234 KQX393234:KQZ393234 LAT393234:LAV393234 LKP393234:LKR393234 LUL393234:LUN393234 MEH393234:MEJ393234 MOD393234:MOF393234 MXZ393234:MYB393234 NHV393234:NHX393234 NRR393234:NRT393234 OBN393234:OBP393234 OLJ393234:OLL393234 OVF393234:OVH393234 PFB393234:PFD393234 POX393234:POZ393234 PYT393234:PYV393234 QIP393234:QIR393234 QSL393234:QSN393234 RCH393234:RCJ393234 RMD393234:RMF393234 RVZ393234:RWB393234 SFV393234:SFX393234 SPR393234:SPT393234 SZN393234:SZP393234 TJJ393234:TJL393234 TTF393234:TTH393234 UDB393234:UDD393234 UMX393234:UMZ393234 UWT393234:UWV393234 VGP393234:VGR393234 VQL393234:VQN393234 WAH393234:WAJ393234 WKD393234:WKF393234 WTZ393234:WUB393234 D458770:F458770 HN458770:HP458770 RJ458770:RL458770 ABF458770:ABH458770 ALB458770:ALD458770 AUX458770:AUZ458770 BET458770:BEV458770 BOP458770:BOR458770 BYL458770:BYN458770 CIH458770:CIJ458770 CSD458770:CSF458770 DBZ458770:DCB458770 DLV458770:DLX458770 DVR458770:DVT458770 EFN458770:EFP458770 EPJ458770:EPL458770 EZF458770:EZH458770 FJB458770:FJD458770 FSX458770:FSZ458770 GCT458770:GCV458770 GMP458770:GMR458770 GWL458770:GWN458770 HGH458770:HGJ458770 HQD458770:HQF458770 HZZ458770:IAB458770 IJV458770:IJX458770 ITR458770:ITT458770 JDN458770:JDP458770 JNJ458770:JNL458770 JXF458770:JXH458770 KHB458770:KHD458770 KQX458770:KQZ458770 LAT458770:LAV458770 LKP458770:LKR458770 LUL458770:LUN458770 MEH458770:MEJ458770 MOD458770:MOF458770 MXZ458770:MYB458770 NHV458770:NHX458770 NRR458770:NRT458770 OBN458770:OBP458770 OLJ458770:OLL458770 OVF458770:OVH458770 PFB458770:PFD458770 POX458770:POZ458770 PYT458770:PYV458770 QIP458770:QIR458770 QSL458770:QSN458770 RCH458770:RCJ458770 RMD458770:RMF458770 RVZ458770:RWB458770 SFV458770:SFX458770 SPR458770:SPT458770 SZN458770:SZP458770 TJJ458770:TJL458770 TTF458770:TTH458770 UDB458770:UDD458770 UMX458770:UMZ458770 UWT458770:UWV458770 VGP458770:VGR458770 VQL458770:VQN458770 WAH458770:WAJ458770 WKD458770:WKF458770 WTZ458770:WUB458770 D524306:F524306 HN524306:HP524306 RJ524306:RL524306 ABF524306:ABH524306 ALB524306:ALD524306 AUX524306:AUZ524306 BET524306:BEV524306 BOP524306:BOR524306 BYL524306:BYN524306 CIH524306:CIJ524306 CSD524306:CSF524306 DBZ524306:DCB524306 DLV524306:DLX524306 DVR524306:DVT524306 EFN524306:EFP524306 EPJ524306:EPL524306 EZF524306:EZH524306 FJB524306:FJD524306 FSX524306:FSZ524306 GCT524306:GCV524306 GMP524306:GMR524306 GWL524306:GWN524306 HGH524306:HGJ524306 HQD524306:HQF524306 HZZ524306:IAB524306 IJV524306:IJX524306 ITR524306:ITT524306 JDN524306:JDP524306 JNJ524306:JNL524306 JXF524306:JXH524306 KHB524306:KHD524306 KQX524306:KQZ524306 LAT524306:LAV524306 LKP524306:LKR524306 LUL524306:LUN524306 MEH524306:MEJ524306 MOD524306:MOF524306 MXZ524306:MYB524306 NHV524306:NHX524306 NRR524306:NRT524306 OBN524306:OBP524306 OLJ524306:OLL524306 OVF524306:OVH524306 PFB524306:PFD524306 POX524306:POZ524306 PYT524306:PYV524306 QIP524306:QIR524306 QSL524306:QSN524306 RCH524306:RCJ524306 RMD524306:RMF524306 RVZ524306:RWB524306 SFV524306:SFX524306 SPR524306:SPT524306 SZN524306:SZP524306 TJJ524306:TJL524306 TTF524306:TTH524306 UDB524306:UDD524306 UMX524306:UMZ524306 UWT524306:UWV524306 VGP524306:VGR524306 VQL524306:VQN524306 WAH524306:WAJ524306 WKD524306:WKF524306 WTZ524306:WUB524306 D589842:F589842 HN589842:HP589842 RJ589842:RL589842 ABF589842:ABH589842 ALB589842:ALD589842 AUX589842:AUZ589842 BET589842:BEV589842 BOP589842:BOR589842 BYL589842:BYN589842 CIH589842:CIJ589842 CSD589842:CSF589842 DBZ589842:DCB589842 DLV589842:DLX589842 DVR589842:DVT589842 EFN589842:EFP589842 EPJ589842:EPL589842 EZF589842:EZH589842 FJB589842:FJD589842 FSX589842:FSZ589842 GCT589842:GCV589842 GMP589842:GMR589842 GWL589842:GWN589842 HGH589842:HGJ589842 HQD589842:HQF589842 HZZ589842:IAB589842 IJV589842:IJX589842 ITR589842:ITT589842 JDN589842:JDP589842 JNJ589842:JNL589842 JXF589842:JXH589842 KHB589842:KHD589842 KQX589842:KQZ589842 LAT589842:LAV589842 LKP589842:LKR589842 LUL589842:LUN589842 MEH589842:MEJ589842 MOD589842:MOF589842 MXZ589842:MYB589842 NHV589842:NHX589842 NRR589842:NRT589842 OBN589842:OBP589842 OLJ589842:OLL589842 OVF589842:OVH589842 PFB589842:PFD589842 POX589842:POZ589842 PYT589842:PYV589842 QIP589842:QIR589842 QSL589842:QSN589842 RCH589842:RCJ589842 RMD589842:RMF589842 RVZ589842:RWB589842 SFV589842:SFX589842 SPR589842:SPT589842 SZN589842:SZP589842 TJJ589842:TJL589842 TTF589842:TTH589842 UDB589842:UDD589842 UMX589842:UMZ589842 UWT589842:UWV589842 VGP589842:VGR589842 VQL589842:VQN589842 WAH589842:WAJ589842 WKD589842:WKF589842 WTZ589842:WUB589842 D655378:F655378 HN655378:HP655378 RJ655378:RL655378 ABF655378:ABH655378 ALB655378:ALD655378 AUX655378:AUZ655378 BET655378:BEV655378 BOP655378:BOR655378 BYL655378:BYN655378 CIH655378:CIJ655378 CSD655378:CSF655378 DBZ655378:DCB655378 DLV655378:DLX655378 DVR655378:DVT655378 EFN655378:EFP655378 EPJ655378:EPL655378 EZF655378:EZH655378 FJB655378:FJD655378 FSX655378:FSZ655378 GCT655378:GCV655378 GMP655378:GMR655378 GWL655378:GWN655378 HGH655378:HGJ655378 HQD655378:HQF655378 HZZ655378:IAB655378 IJV655378:IJX655378 ITR655378:ITT655378 JDN655378:JDP655378 JNJ655378:JNL655378 JXF655378:JXH655378 KHB655378:KHD655378 KQX655378:KQZ655378 LAT655378:LAV655378 LKP655378:LKR655378 LUL655378:LUN655378 MEH655378:MEJ655378 MOD655378:MOF655378 MXZ655378:MYB655378 NHV655378:NHX655378 NRR655378:NRT655378 OBN655378:OBP655378 OLJ655378:OLL655378 OVF655378:OVH655378 PFB655378:PFD655378 POX655378:POZ655378 PYT655378:PYV655378 QIP655378:QIR655378 QSL655378:QSN655378 RCH655378:RCJ655378 RMD655378:RMF655378 RVZ655378:RWB655378 SFV655378:SFX655378 SPR655378:SPT655378 SZN655378:SZP655378 TJJ655378:TJL655378 TTF655378:TTH655378 UDB655378:UDD655378 UMX655378:UMZ655378 UWT655378:UWV655378 VGP655378:VGR655378 VQL655378:VQN655378 WAH655378:WAJ655378 WKD655378:WKF655378 WTZ655378:WUB655378 D720914:F720914 HN720914:HP720914 RJ720914:RL720914 ABF720914:ABH720914 ALB720914:ALD720914 AUX720914:AUZ720914 BET720914:BEV720914 BOP720914:BOR720914 BYL720914:BYN720914 CIH720914:CIJ720914 CSD720914:CSF720914 DBZ720914:DCB720914 DLV720914:DLX720914 DVR720914:DVT720914 EFN720914:EFP720914 EPJ720914:EPL720914 EZF720914:EZH720914 FJB720914:FJD720914 FSX720914:FSZ720914 GCT720914:GCV720914 GMP720914:GMR720914 GWL720914:GWN720914 HGH720914:HGJ720914 HQD720914:HQF720914 HZZ720914:IAB720914 IJV720914:IJX720914 ITR720914:ITT720914 JDN720914:JDP720914 JNJ720914:JNL720914 JXF720914:JXH720914 KHB720914:KHD720914 KQX720914:KQZ720914 LAT720914:LAV720914 LKP720914:LKR720914 LUL720914:LUN720914 MEH720914:MEJ720914 MOD720914:MOF720914 MXZ720914:MYB720914 NHV720914:NHX720914 NRR720914:NRT720914 OBN720914:OBP720914 OLJ720914:OLL720914 OVF720914:OVH720914 PFB720914:PFD720914 POX720914:POZ720914 PYT720914:PYV720914 QIP720914:QIR720914 QSL720914:QSN720914 RCH720914:RCJ720914 RMD720914:RMF720914 RVZ720914:RWB720914 SFV720914:SFX720914 SPR720914:SPT720914 SZN720914:SZP720914 TJJ720914:TJL720914 TTF720914:TTH720914 UDB720914:UDD720914 UMX720914:UMZ720914 UWT720914:UWV720914 VGP720914:VGR720914 VQL720914:VQN720914 WAH720914:WAJ720914 WKD720914:WKF720914 WTZ720914:WUB720914 D786450:F786450 HN786450:HP786450 RJ786450:RL786450 ABF786450:ABH786450 ALB786450:ALD786450 AUX786450:AUZ786450 BET786450:BEV786450 BOP786450:BOR786450 BYL786450:BYN786450 CIH786450:CIJ786450 CSD786450:CSF786450 DBZ786450:DCB786450 DLV786450:DLX786450 DVR786450:DVT786450 EFN786450:EFP786450 EPJ786450:EPL786450 EZF786450:EZH786450 FJB786450:FJD786450 FSX786450:FSZ786450 GCT786450:GCV786450 GMP786450:GMR786450 GWL786450:GWN786450 HGH786450:HGJ786450 HQD786450:HQF786450 HZZ786450:IAB786450 IJV786450:IJX786450 ITR786450:ITT786450 JDN786450:JDP786450 JNJ786450:JNL786450 JXF786450:JXH786450 KHB786450:KHD786450 KQX786450:KQZ786450 LAT786450:LAV786450 LKP786450:LKR786450 LUL786450:LUN786450 MEH786450:MEJ786450 MOD786450:MOF786450 MXZ786450:MYB786450 NHV786450:NHX786450 NRR786450:NRT786450 OBN786450:OBP786450 OLJ786450:OLL786450 OVF786450:OVH786450 PFB786450:PFD786450 POX786450:POZ786450 PYT786450:PYV786450 QIP786450:QIR786450 QSL786450:QSN786450 RCH786450:RCJ786450 RMD786450:RMF786450 RVZ786450:RWB786450 SFV786450:SFX786450 SPR786450:SPT786450 SZN786450:SZP786450 TJJ786450:TJL786450 TTF786450:TTH786450 UDB786450:UDD786450 UMX786450:UMZ786450 UWT786450:UWV786450 VGP786450:VGR786450 VQL786450:VQN786450 WAH786450:WAJ786450 WKD786450:WKF786450 WTZ786450:WUB786450 D851986:F851986 HN851986:HP851986 RJ851986:RL851986 ABF851986:ABH851986 ALB851986:ALD851986 AUX851986:AUZ851986 BET851986:BEV851986 BOP851986:BOR851986 BYL851986:BYN851986 CIH851986:CIJ851986 CSD851986:CSF851986 DBZ851986:DCB851986 DLV851986:DLX851986 DVR851986:DVT851986 EFN851986:EFP851986 EPJ851986:EPL851986 EZF851986:EZH851986 FJB851986:FJD851986 FSX851986:FSZ851986 GCT851986:GCV851986 GMP851986:GMR851986 GWL851986:GWN851986 HGH851986:HGJ851986 HQD851986:HQF851986 HZZ851986:IAB851986 IJV851986:IJX851986 ITR851986:ITT851986 JDN851986:JDP851986 JNJ851986:JNL851986 JXF851986:JXH851986 KHB851986:KHD851986 KQX851986:KQZ851986 LAT851986:LAV851986 LKP851986:LKR851986 LUL851986:LUN851986 MEH851986:MEJ851986 MOD851986:MOF851986 MXZ851986:MYB851986 NHV851986:NHX851986 NRR851986:NRT851986 OBN851986:OBP851986 OLJ851986:OLL851986 OVF851986:OVH851986 PFB851986:PFD851986 POX851986:POZ851986 PYT851986:PYV851986 QIP851986:QIR851986 QSL851986:QSN851986 RCH851986:RCJ851986 RMD851986:RMF851986 RVZ851986:RWB851986 SFV851986:SFX851986 SPR851986:SPT851986 SZN851986:SZP851986 TJJ851986:TJL851986 TTF851986:TTH851986 UDB851986:UDD851986 UMX851986:UMZ851986 UWT851986:UWV851986 VGP851986:VGR851986 VQL851986:VQN851986 WAH851986:WAJ851986 WKD851986:WKF851986 WTZ851986:WUB851986 D917522:F917522 HN917522:HP917522 RJ917522:RL917522 ABF917522:ABH917522 ALB917522:ALD917522 AUX917522:AUZ917522 BET917522:BEV917522 BOP917522:BOR917522 BYL917522:BYN917522 CIH917522:CIJ917522 CSD917522:CSF917522 DBZ917522:DCB917522 DLV917522:DLX917522 DVR917522:DVT917522 EFN917522:EFP917522 EPJ917522:EPL917522 EZF917522:EZH917522 FJB917522:FJD917522 FSX917522:FSZ917522 GCT917522:GCV917522 GMP917522:GMR917522 GWL917522:GWN917522 HGH917522:HGJ917522 HQD917522:HQF917522 HZZ917522:IAB917522 IJV917522:IJX917522 ITR917522:ITT917522 JDN917522:JDP917522 JNJ917522:JNL917522 JXF917522:JXH917522 KHB917522:KHD917522 KQX917522:KQZ917522 LAT917522:LAV917522 LKP917522:LKR917522 LUL917522:LUN917522 MEH917522:MEJ917522 MOD917522:MOF917522 MXZ917522:MYB917522 NHV917522:NHX917522 NRR917522:NRT917522 OBN917522:OBP917522 OLJ917522:OLL917522 OVF917522:OVH917522 PFB917522:PFD917522 POX917522:POZ917522 PYT917522:PYV917522 QIP917522:QIR917522 QSL917522:QSN917522 RCH917522:RCJ917522 RMD917522:RMF917522 RVZ917522:RWB917522 SFV917522:SFX917522 SPR917522:SPT917522 SZN917522:SZP917522 TJJ917522:TJL917522 TTF917522:TTH917522 UDB917522:UDD917522 UMX917522:UMZ917522 UWT917522:UWV917522 VGP917522:VGR917522 VQL917522:VQN917522 WAH917522:WAJ917522 WKD917522:WKF917522 WTZ917522:WUB917522 D983058:F983058 HN983058:HP983058 RJ983058:RL983058 ABF983058:ABH983058 ALB983058:ALD983058 AUX983058:AUZ983058 BET983058:BEV983058 BOP983058:BOR983058 BYL983058:BYN983058 CIH983058:CIJ983058 CSD983058:CSF983058 DBZ983058:DCB983058 DLV983058:DLX983058 DVR983058:DVT983058 EFN983058:EFP983058 EPJ983058:EPL983058 EZF983058:EZH983058 FJB983058:FJD983058 FSX983058:FSZ983058 GCT983058:GCV983058 GMP983058:GMR983058 GWL983058:GWN983058 HGH983058:HGJ983058 HQD983058:HQF983058 HZZ983058:IAB983058 IJV983058:IJX983058 ITR983058:ITT983058 JDN983058:JDP983058 JNJ983058:JNL983058 JXF983058:JXH983058 KHB983058:KHD983058 KQX983058:KQZ983058 LAT983058:LAV983058 LKP983058:LKR983058 LUL983058:LUN983058 MEH983058:MEJ983058 MOD983058:MOF983058 MXZ983058:MYB983058 NHV983058:NHX983058 NRR983058:NRT983058 OBN983058:OBP983058 OLJ983058:OLL983058 OVF983058:OVH983058 PFB983058:PFD983058 POX983058:POZ983058 PYT983058:PYV983058 QIP983058:QIR983058 QSL983058:QSN983058 RCH983058:RCJ983058 RMD983058:RMF983058 RVZ983058:RWB983058 SFV983058:SFX983058 SPR983058:SPT983058 SZN983058:SZP983058 TJJ983058:TJL983058 TTF983058:TTH983058 UDB983058:UDD983058 UMX983058:UMZ983058 UWT983058:UWV983058 VGP983058:VGR983058 VQL983058:VQN983058 WAH983058:WAJ983058 WKD983058:WKF983058 WTZ983058:WUB983058 WTZ15:WUB15 WKD15:WKF15 WAH15:WAJ15 VQL15:VQN15 VGP15:VGR15 UWT15:UWV15 UMX15:UMZ15 UDB15:UDD15 TTF15:TTH15 TJJ15:TJL15 SZN15:SZP15 SPR15:SPT15 SFV15:SFX15 RVZ15:RWB15 RMD15:RMF15 RCH15:RCJ15 QSL15:QSN15 QIP15:QIR15 PYT15:PYV15 POX15:POZ15 PFB15:PFD15 OVF15:OVH15 OLJ15:OLL15 OBN15:OBP15 NRR15:NRT15 NHV15:NHX15 MXZ15:MYB15 MOD15:MOF15 MEH15:MEJ15 LUL15:LUN15 LKP15:LKR15 LAT15:LAV15 KQX15:KQZ15 KHB15:KHD15 JXF15:JXH15 JNJ15:JNL15 JDN15:JDP15 ITR15:ITT15 IJV15:IJX15 HZZ15:IAB15 HQD15:HQF15 HGH15:HGJ15 GWL15:GWN15 GMP15:GMR15 GCT15:GCV15 FSX15:FSZ15 FJB15:FJD15 EZF15:EZH15 EPJ15:EPL15 EFN15:EFP15 DVR15:DVT15 DLV15:DLX15 DBZ15:DCB15 CSD15:CSF15 CIH15:CIJ15 BYL15:BYN15 BOP15:BOR15 BET15:BEV15 AUX15:AUZ15 ALB15:ALD15 ABF15:ABH15 RJ15:RL15 HN15:HP15 D15:F15" xr:uid="{00000000-0002-0000-1400-000002000000}"/>
  </dataValidations>
  <pageMargins left="0.23622047244094491" right="0.23622047244094491" top="0.74803149606299213" bottom="0.74803149606299213" header="0.31496062992125984" footer="0.31496062992125984"/>
  <pageSetup paperSize="9" scale="30" fitToHeight="0" orientation="portrait" r:id="rId1"/>
  <ignoredErrors>
    <ignoredError sqref="F25:F27 F29:F30" unlocked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5DBBC9-C6D4-4E23-87CC-61EB8FE339C1}">
  <sheetPr>
    <tabColor theme="8" tint="-0.249977111117893"/>
  </sheetPr>
  <dimension ref="B1:G139"/>
  <sheetViews>
    <sheetView showGridLines="0" zoomScale="80" zoomScaleNormal="80" zoomScaleSheetLayoutView="100" workbookViewId="0">
      <selection activeCell="F29" sqref="F29"/>
    </sheetView>
  </sheetViews>
  <sheetFormatPr defaultColWidth="9.140625" defaultRowHeight="12.75" x14ac:dyDescent="0.25"/>
  <cols>
    <col min="1" max="1" width="3" style="75" customWidth="1"/>
    <col min="2" max="2" width="12.5703125" style="75" customWidth="1"/>
    <col min="3" max="3" width="49.5703125" style="75" customWidth="1"/>
    <col min="4" max="4" width="28.140625" style="75" customWidth="1"/>
    <col min="5" max="5" width="16.7109375" style="75" customWidth="1"/>
    <col min="6" max="6" width="17.7109375" style="75" customWidth="1"/>
    <col min="7" max="7" width="3.7109375" style="75" customWidth="1"/>
    <col min="8" max="16384" width="9.140625" style="75"/>
  </cols>
  <sheetData>
    <row r="1" spans="2:7" ht="13.5" thickBot="1" x14ac:dyDescent="0.3">
      <c r="E1" s="76"/>
      <c r="F1" s="77"/>
    </row>
    <row r="2" spans="2:7" ht="35.25" customHeight="1" x14ac:dyDescent="0.25">
      <c r="B2" s="794" t="s">
        <v>217</v>
      </c>
      <c r="C2" s="795"/>
      <c r="D2" s="795"/>
      <c r="E2" s="795"/>
      <c r="F2" s="796"/>
    </row>
    <row r="3" spans="2:7" ht="15.75" customHeight="1" x14ac:dyDescent="0.25">
      <c r="B3" s="797" t="s">
        <v>218</v>
      </c>
      <c r="C3" s="798"/>
      <c r="D3" s="798"/>
      <c r="E3" s="798"/>
      <c r="F3" s="799"/>
    </row>
    <row r="4" spans="2:7" s="31" customFormat="1" ht="18" customHeight="1" x14ac:dyDescent="0.25">
      <c r="B4" s="649" t="s">
        <v>219</v>
      </c>
      <c r="C4" s="650"/>
      <c r="D4" s="650"/>
      <c r="E4" s="650"/>
      <c r="F4" s="651"/>
      <c r="G4" s="162"/>
    </row>
    <row r="5" spans="2:7" s="31" customFormat="1" ht="24.75" customHeight="1" x14ac:dyDescent="0.25">
      <c r="B5" s="816"/>
      <c r="C5" s="817"/>
      <c r="D5" s="817"/>
      <c r="E5" s="817"/>
      <c r="F5" s="818"/>
      <c r="G5" s="78"/>
    </row>
    <row r="6" spans="2:7" s="31" customFormat="1" ht="18" customHeight="1" x14ac:dyDescent="0.25">
      <c r="B6" s="627" t="s">
        <v>312</v>
      </c>
      <c r="C6" s="625"/>
      <c r="D6" s="87" t="s">
        <v>313</v>
      </c>
      <c r="E6" s="87" t="s">
        <v>314</v>
      </c>
      <c r="F6" s="119" t="s">
        <v>315</v>
      </c>
      <c r="G6" s="78"/>
    </row>
    <row r="7" spans="2:7" s="31" customFormat="1" ht="15" customHeight="1" x14ac:dyDescent="0.25">
      <c r="B7" s="634" t="str">
        <f>RESUMO!C4</f>
        <v>Nº do Processo Administrativo: 25389.000227/2025-35</v>
      </c>
      <c r="C7" s="635"/>
      <c r="D7" s="88"/>
      <c r="E7" s="89"/>
      <c r="F7" s="120"/>
      <c r="G7" s="78"/>
    </row>
    <row r="8" spans="2:7" s="31" customFormat="1" ht="18" customHeight="1" x14ac:dyDescent="0.25">
      <c r="B8" s="627" t="s">
        <v>224</v>
      </c>
      <c r="C8" s="625"/>
      <c r="D8" s="90" t="s">
        <v>316</v>
      </c>
      <c r="E8" s="655"/>
      <c r="F8" s="656" t="s">
        <v>317</v>
      </c>
      <c r="G8" s="78"/>
    </row>
    <row r="9" spans="2:7" s="31" customFormat="1" ht="18" customHeight="1" x14ac:dyDescent="0.25">
      <c r="B9" s="636" t="s">
        <v>227</v>
      </c>
      <c r="C9" s="637"/>
      <c r="D9" s="91" t="s">
        <v>228</v>
      </c>
      <c r="E9" s="638"/>
      <c r="F9" s="639" t="s">
        <v>229</v>
      </c>
      <c r="G9" s="78"/>
    </row>
    <row r="10" spans="2:7" s="31" customFormat="1" ht="18" customHeight="1" x14ac:dyDescent="0.25">
      <c r="B10" s="627" t="s">
        <v>318</v>
      </c>
      <c r="C10" s="625"/>
      <c r="D10" s="30" t="s">
        <v>231</v>
      </c>
      <c r="E10" s="625" t="s">
        <v>319</v>
      </c>
      <c r="F10" s="626"/>
      <c r="G10" s="78"/>
    </row>
    <row r="11" spans="2:7" s="31" customFormat="1" ht="18" customHeight="1" x14ac:dyDescent="0.25">
      <c r="B11" s="720" t="str">
        <f>'Legenda - Abas Numéricas'!$D$26</f>
        <v>Comprador</v>
      </c>
      <c r="C11" s="721"/>
      <c r="D11" s="92"/>
      <c r="E11" s="722"/>
      <c r="F11" s="723"/>
      <c r="G11" s="78"/>
    </row>
    <row r="12" spans="2:7" s="31" customFormat="1" ht="18" customHeight="1" x14ac:dyDescent="0.25">
      <c r="B12" s="627" t="s">
        <v>233</v>
      </c>
      <c r="C12" s="625"/>
      <c r="D12" s="625"/>
      <c r="E12" s="625"/>
      <c r="F12" s="626"/>
      <c r="G12" s="78"/>
    </row>
    <row r="13" spans="2:7" s="31" customFormat="1" ht="18" customHeight="1" x14ac:dyDescent="0.25">
      <c r="B13" s="636" t="s">
        <v>234</v>
      </c>
      <c r="C13" s="637"/>
      <c r="D13" s="93" t="s">
        <v>235</v>
      </c>
      <c r="E13" s="638" t="s">
        <v>236</v>
      </c>
      <c r="F13" s="639"/>
      <c r="G13" s="78"/>
    </row>
    <row r="14" spans="2:7" s="31" customFormat="1" ht="18" customHeight="1" x14ac:dyDescent="0.25">
      <c r="B14" s="640" t="str">
        <f>'Legenda - Abas Numéricas'!$G$26</f>
        <v>44 h (Segunda a Sexta)</v>
      </c>
      <c r="C14" s="641"/>
      <c r="D14" s="625" t="s">
        <v>323</v>
      </c>
      <c r="E14" s="625"/>
      <c r="F14" s="626"/>
      <c r="G14" s="78"/>
    </row>
    <row r="15" spans="2:7" s="31" customFormat="1" ht="18" customHeight="1" x14ac:dyDescent="0.25">
      <c r="B15" s="627" t="s">
        <v>238</v>
      </c>
      <c r="C15" s="625"/>
      <c r="D15" s="624"/>
      <c r="E15" s="624"/>
      <c r="F15" s="642"/>
      <c r="G15" s="78"/>
    </row>
    <row r="16" spans="2:7" s="31" customFormat="1" ht="18" customHeight="1" x14ac:dyDescent="0.25">
      <c r="B16" s="623"/>
      <c r="C16" s="624"/>
      <c r="D16" s="625" t="s">
        <v>336</v>
      </c>
      <c r="E16" s="625"/>
      <c r="F16" s="626"/>
      <c r="G16" s="78"/>
    </row>
    <row r="17" spans="2:7" s="31" customFormat="1" ht="18" customHeight="1" x14ac:dyDescent="0.25">
      <c r="B17" s="627" t="s">
        <v>240</v>
      </c>
      <c r="C17" s="625"/>
      <c r="D17" s="628" t="str">
        <f>+'Legenda - Abas Numéricas'!E25</f>
        <v>3516-05</v>
      </c>
      <c r="E17" s="628"/>
      <c r="F17" s="629"/>
      <c r="G17" s="78"/>
    </row>
    <row r="18" spans="2:7" s="31" customFormat="1" ht="18" customHeight="1" x14ac:dyDescent="0.25">
      <c r="B18" s="623"/>
      <c r="C18" s="624"/>
      <c r="D18" s="625" t="s">
        <v>325</v>
      </c>
      <c r="E18" s="625"/>
      <c r="F18" s="626"/>
      <c r="G18" s="78"/>
    </row>
    <row r="19" spans="2:7" s="31" customFormat="1" ht="18" customHeight="1" x14ac:dyDescent="0.25">
      <c r="B19" s="627" t="s">
        <v>242</v>
      </c>
      <c r="C19" s="625"/>
      <c r="D19" s="630"/>
      <c r="E19" s="630"/>
      <c r="F19" s="631"/>
      <c r="G19" s="78"/>
    </row>
    <row r="20" spans="2:7" s="31" customFormat="1" ht="18" customHeight="1" x14ac:dyDescent="0.25">
      <c r="B20" s="632"/>
      <c r="C20" s="633"/>
      <c r="D20" s="625" t="s">
        <v>327</v>
      </c>
      <c r="E20" s="625"/>
      <c r="F20" s="626"/>
      <c r="G20" s="78"/>
    </row>
    <row r="21" spans="2:7" s="31" customFormat="1" ht="18" customHeight="1" thickBot="1" x14ac:dyDescent="0.3">
      <c r="B21" s="819">
        <f>'Legenda - Abas Numéricas'!$J$4</f>
        <v>0</v>
      </c>
      <c r="C21" s="813"/>
      <c r="D21" s="813">
        <f>'Legenda - Abas Numéricas'!$K$26</f>
        <v>0</v>
      </c>
      <c r="E21" s="813"/>
      <c r="F21" s="814"/>
      <c r="G21" s="78"/>
    </row>
    <row r="22" spans="2:7" x14ac:dyDescent="0.25">
      <c r="B22" s="79"/>
      <c r="C22" s="79"/>
      <c r="D22" s="79"/>
      <c r="E22" s="76"/>
      <c r="F22" s="77"/>
    </row>
    <row r="23" spans="2:7" ht="27.75" customHeight="1" x14ac:dyDescent="0.25">
      <c r="B23" s="580" t="s">
        <v>245</v>
      </c>
      <c r="C23" s="581"/>
      <c r="D23" s="581"/>
      <c r="E23" s="581"/>
      <c r="F23" s="582"/>
    </row>
    <row r="24" spans="2:7" ht="15" customHeight="1" x14ac:dyDescent="0.25">
      <c r="B24" s="123">
        <v>1</v>
      </c>
      <c r="C24" s="589" t="s">
        <v>246</v>
      </c>
      <c r="D24" s="589"/>
      <c r="E24" s="97" t="s">
        <v>47</v>
      </c>
      <c r="F24" s="124" t="s">
        <v>247</v>
      </c>
    </row>
    <row r="25" spans="2:7" ht="15" customHeight="1" x14ac:dyDescent="0.25">
      <c r="B25" s="125" t="s">
        <v>48</v>
      </c>
      <c r="C25" s="600" t="s">
        <v>248</v>
      </c>
      <c r="D25" s="601"/>
      <c r="E25" s="47"/>
      <c r="F25" s="126">
        <f>D21</f>
        <v>0</v>
      </c>
    </row>
    <row r="26" spans="2:7" ht="15" customHeight="1" x14ac:dyDescent="0.25">
      <c r="B26" s="125" t="s">
        <v>52</v>
      </c>
      <c r="C26" s="600" t="s">
        <v>249</v>
      </c>
      <c r="D26" s="601"/>
      <c r="E26" s="95">
        <v>0</v>
      </c>
      <c r="F26" s="126">
        <f>E26*$F$25</f>
        <v>0</v>
      </c>
    </row>
    <row r="27" spans="2:7" ht="15" customHeight="1" x14ac:dyDescent="0.25">
      <c r="B27" s="125" t="s">
        <v>56</v>
      </c>
      <c r="C27" s="600" t="s">
        <v>250</v>
      </c>
      <c r="D27" s="601"/>
      <c r="E27" s="96">
        <v>0</v>
      </c>
      <c r="F27" s="126">
        <f>E27*B21</f>
        <v>0</v>
      </c>
    </row>
    <row r="28" spans="2:7" ht="15" customHeight="1" x14ac:dyDescent="0.25">
      <c r="B28" s="125" t="s">
        <v>70</v>
      </c>
      <c r="C28" s="600" t="s">
        <v>251</v>
      </c>
      <c r="D28" s="601"/>
      <c r="E28" s="95">
        <v>0</v>
      </c>
      <c r="F28" s="126">
        <f>SUM(F25:F27)/220*E28*8*15</f>
        <v>0</v>
      </c>
    </row>
    <row r="29" spans="2:7" ht="15" customHeight="1" x14ac:dyDescent="0.25">
      <c r="B29" s="125" t="s">
        <v>73</v>
      </c>
      <c r="C29" s="600" t="s">
        <v>252</v>
      </c>
      <c r="D29" s="601"/>
      <c r="E29" s="95">
        <v>0</v>
      </c>
      <c r="F29" s="126">
        <f>E29*$F$25</f>
        <v>0</v>
      </c>
    </row>
    <row r="30" spans="2:7" ht="15" customHeight="1" x14ac:dyDescent="0.25">
      <c r="B30" s="125" t="s">
        <v>76</v>
      </c>
      <c r="C30" s="600" t="s">
        <v>253</v>
      </c>
      <c r="D30" s="601"/>
      <c r="E30" s="95">
        <v>0</v>
      </c>
      <c r="F30" s="126">
        <f>E30*$F$25</f>
        <v>0</v>
      </c>
    </row>
    <row r="31" spans="2:7" ht="15" customHeight="1" x14ac:dyDescent="0.25">
      <c r="B31" s="612" t="s">
        <v>254</v>
      </c>
      <c r="C31" s="613"/>
      <c r="D31" s="613"/>
      <c r="E31" s="614"/>
      <c r="F31" s="127">
        <f>SUM(F25:F30)</f>
        <v>0</v>
      </c>
    </row>
    <row r="32" spans="2:7" ht="15" customHeight="1" x14ac:dyDescent="0.25">
      <c r="B32" s="128"/>
      <c r="C32" s="118"/>
      <c r="D32" s="118"/>
      <c r="E32" s="118"/>
      <c r="F32" s="129"/>
    </row>
    <row r="33" spans="2:6" ht="15" customHeight="1" x14ac:dyDescent="0.25">
      <c r="B33" s="580" t="s">
        <v>41</v>
      </c>
      <c r="C33" s="581"/>
      <c r="D33" s="581"/>
      <c r="E33" s="581"/>
      <c r="F33" s="582"/>
    </row>
    <row r="34" spans="2:6" ht="15" customHeight="1" x14ac:dyDescent="0.25">
      <c r="B34" s="615" t="s">
        <v>46</v>
      </c>
      <c r="C34" s="616"/>
      <c r="D34" s="617"/>
      <c r="E34" s="97" t="s">
        <v>47</v>
      </c>
      <c r="F34" s="124" t="s">
        <v>247</v>
      </c>
    </row>
    <row r="35" spans="2:6" ht="15" customHeight="1" x14ac:dyDescent="0.25">
      <c r="B35" s="125" t="s">
        <v>48</v>
      </c>
      <c r="C35" s="600" t="s">
        <v>49</v>
      </c>
      <c r="D35" s="601"/>
      <c r="E35" s="108">
        <f>'Encargos_Rescisão_Prof Ausente'!$E$6</f>
        <v>0</v>
      </c>
      <c r="F35" s="130">
        <f>$F$31*E35</f>
        <v>0</v>
      </c>
    </row>
    <row r="36" spans="2:6" ht="15" customHeight="1" x14ac:dyDescent="0.25">
      <c r="B36" s="125" t="s">
        <v>52</v>
      </c>
      <c r="C36" s="600" t="s">
        <v>53</v>
      </c>
      <c r="D36" s="601"/>
      <c r="E36" s="108">
        <f>'Encargos_Rescisão_Prof Ausente'!$E$7</f>
        <v>0</v>
      </c>
      <c r="F36" s="130">
        <f>$F$31*E36</f>
        <v>0</v>
      </c>
    </row>
    <row r="37" spans="2:6" ht="26.25" customHeight="1" x14ac:dyDescent="0.25">
      <c r="B37" s="125" t="s">
        <v>56</v>
      </c>
      <c r="C37" s="618" t="s">
        <v>57</v>
      </c>
      <c r="D37" s="619"/>
      <c r="E37" s="108">
        <f>'Encargos_Rescisão_Prof Ausente'!$E$8</f>
        <v>0</v>
      </c>
      <c r="F37" s="130">
        <f>$F$31*E37</f>
        <v>0</v>
      </c>
    </row>
    <row r="38" spans="2:6" ht="15" customHeight="1" x14ac:dyDescent="0.25">
      <c r="B38" s="572" t="s">
        <v>60</v>
      </c>
      <c r="C38" s="573"/>
      <c r="D38" s="573"/>
      <c r="E38" s="573"/>
      <c r="F38" s="131">
        <f>SUM(F35:F37)</f>
        <v>0</v>
      </c>
    </row>
    <row r="39" spans="2:6" ht="15" customHeight="1" x14ac:dyDescent="0.25">
      <c r="B39" s="592"/>
      <c r="C39" s="593"/>
      <c r="D39" s="593"/>
      <c r="E39" s="593"/>
      <c r="F39" s="594"/>
    </row>
    <row r="40" spans="2:6" ht="15" customHeight="1" x14ac:dyDescent="0.25">
      <c r="B40" s="596" t="s">
        <v>61</v>
      </c>
      <c r="C40" s="589"/>
      <c r="D40" s="589"/>
      <c r="E40" s="97" t="s">
        <v>47</v>
      </c>
      <c r="F40" s="124" t="s">
        <v>247</v>
      </c>
    </row>
    <row r="41" spans="2:6" ht="15" customHeight="1" x14ac:dyDescent="0.25">
      <c r="B41" s="125" t="s">
        <v>48</v>
      </c>
      <c r="C41" s="600" t="s">
        <v>62</v>
      </c>
      <c r="D41" s="601"/>
      <c r="E41" s="108">
        <f>'Encargos_Rescisão_Prof Ausente'!$E$12</f>
        <v>0</v>
      </c>
      <c r="F41" s="130">
        <f>E41*$F$31</f>
        <v>0</v>
      </c>
    </row>
    <row r="42" spans="2:6" ht="15" customHeight="1" x14ac:dyDescent="0.25">
      <c r="B42" s="125" t="s">
        <v>52</v>
      </c>
      <c r="C42" s="600" t="s">
        <v>65</v>
      </c>
      <c r="D42" s="601"/>
      <c r="E42" s="108">
        <f>'Encargos_Rescisão_Prof Ausente'!$E$13</f>
        <v>0</v>
      </c>
      <c r="F42" s="130">
        <f t="shared" ref="F42:F48" si="0">E42*$F$31</f>
        <v>0</v>
      </c>
    </row>
    <row r="43" spans="2:6" ht="15" customHeight="1" x14ac:dyDescent="0.25">
      <c r="B43" s="125" t="s">
        <v>56</v>
      </c>
      <c r="C43" s="600" t="s">
        <v>67</v>
      </c>
      <c r="D43" s="601"/>
      <c r="E43" s="108">
        <f>'Encargos_Rescisão_Prof Ausente'!$E$14</f>
        <v>0</v>
      </c>
      <c r="F43" s="130">
        <f t="shared" si="0"/>
        <v>0</v>
      </c>
    </row>
    <row r="44" spans="2:6" ht="15" customHeight="1" x14ac:dyDescent="0.25">
      <c r="B44" s="125" t="s">
        <v>70</v>
      </c>
      <c r="C44" s="600" t="s">
        <v>71</v>
      </c>
      <c r="D44" s="601"/>
      <c r="E44" s="108">
        <f>'Encargos_Rescisão_Prof Ausente'!$E$15</f>
        <v>0</v>
      </c>
      <c r="F44" s="130">
        <f t="shared" si="0"/>
        <v>0</v>
      </c>
    </row>
    <row r="45" spans="2:6" ht="15" customHeight="1" x14ac:dyDescent="0.25">
      <c r="B45" s="125" t="s">
        <v>73</v>
      </c>
      <c r="C45" s="600" t="s">
        <v>74</v>
      </c>
      <c r="D45" s="601"/>
      <c r="E45" s="108">
        <f>'Encargos_Rescisão_Prof Ausente'!$E$16</f>
        <v>0</v>
      </c>
      <c r="F45" s="130">
        <f t="shared" si="0"/>
        <v>0</v>
      </c>
    </row>
    <row r="46" spans="2:6" ht="15" customHeight="1" x14ac:dyDescent="0.25">
      <c r="B46" s="125" t="s">
        <v>76</v>
      </c>
      <c r="C46" s="600" t="s">
        <v>77</v>
      </c>
      <c r="D46" s="601"/>
      <c r="E46" s="108">
        <f>'Encargos_Rescisão_Prof Ausente'!$E$17</f>
        <v>0</v>
      </c>
      <c r="F46" s="130">
        <f t="shared" si="0"/>
        <v>0</v>
      </c>
    </row>
    <row r="47" spans="2:6" ht="15" customHeight="1" x14ac:dyDescent="0.25">
      <c r="B47" s="125" t="s">
        <v>79</v>
      </c>
      <c r="C47" s="600" t="s">
        <v>80</v>
      </c>
      <c r="D47" s="601"/>
      <c r="E47" s="108">
        <f>'Encargos_Rescisão_Prof Ausente'!$E$18</f>
        <v>0</v>
      </c>
      <c r="F47" s="130">
        <f t="shared" si="0"/>
        <v>0</v>
      </c>
    </row>
    <row r="48" spans="2:6" ht="15" customHeight="1" x14ac:dyDescent="0.25">
      <c r="B48" s="132" t="s">
        <v>82</v>
      </c>
      <c r="C48" s="600" t="s">
        <v>83</v>
      </c>
      <c r="D48" s="601"/>
      <c r="E48" s="109">
        <f>'Encargos_Rescisão_Prof Ausente'!$E$19</f>
        <v>0</v>
      </c>
      <c r="F48" s="133">
        <f t="shared" si="0"/>
        <v>0</v>
      </c>
    </row>
    <row r="49" spans="2:6" ht="15" customHeight="1" x14ac:dyDescent="0.25">
      <c r="B49" s="607" t="s">
        <v>85</v>
      </c>
      <c r="C49" s="608"/>
      <c r="D49" s="608"/>
      <c r="E49" s="110">
        <f>SUM(E41:E48)</f>
        <v>0</v>
      </c>
      <c r="F49" s="134">
        <f>SUM(F41:F48)</f>
        <v>0</v>
      </c>
    </row>
    <row r="50" spans="2:6" ht="15" customHeight="1" x14ac:dyDescent="0.25">
      <c r="B50" s="609"/>
      <c r="C50" s="610"/>
      <c r="D50" s="610"/>
      <c r="E50" s="610"/>
      <c r="F50" s="611"/>
    </row>
    <row r="51" spans="2:6" ht="15" customHeight="1" x14ac:dyDescent="0.25">
      <c r="B51" s="596" t="s">
        <v>255</v>
      </c>
      <c r="C51" s="589"/>
      <c r="D51" s="589"/>
      <c r="E51" s="97" t="s">
        <v>256</v>
      </c>
      <c r="F51" s="124" t="s">
        <v>247</v>
      </c>
    </row>
    <row r="52" spans="2:6" ht="15" customHeight="1" x14ac:dyDescent="0.25">
      <c r="B52" s="125" t="s">
        <v>48</v>
      </c>
      <c r="C52" s="600" t="s">
        <v>257</v>
      </c>
      <c r="D52" s="601"/>
      <c r="E52" s="113">
        <f>+'Legenda - Abas Numéricas'!$O$3</f>
        <v>0</v>
      </c>
      <c r="F52" s="126">
        <f>IF((E52*4*22)-(F25*6%)&lt;0,0,(E52*4*22)-(F25*6%))</f>
        <v>0</v>
      </c>
    </row>
    <row r="53" spans="2:6" ht="15" customHeight="1" x14ac:dyDescent="0.25">
      <c r="B53" s="125" t="s">
        <v>52</v>
      </c>
      <c r="C53" s="600" t="s">
        <v>159</v>
      </c>
      <c r="D53" s="601"/>
      <c r="E53" s="113">
        <f>+'Legenda - Abas Numéricas'!$O$4</f>
        <v>0</v>
      </c>
      <c r="F53" s="126">
        <f>(E53*22)*(1-20%)</f>
        <v>0</v>
      </c>
    </row>
    <row r="54" spans="2:6" ht="15" customHeight="1" x14ac:dyDescent="0.25">
      <c r="B54" s="125" t="s">
        <v>56</v>
      </c>
      <c r="C54" s="600" t="s">
        <v>258</v>
      </c>
      <c r="D54" s="601"/>
      <c r="E54" s="113">
        <f>+'Legenda - Abas Numéricas'!$O$5</f>
        <v>0</v>
      </c>
      <c r="F54" s="126">
        <f>E54</f>
        <v>0</v>
      </c>
    </row>
    <row r="55" spans="2:6" ht="15" customHeight="1" x14ac:dyDescent="0.25">
      <c r="B55" s="125" t="s">
        <v>70</v>
      </c>
      <c r="C55" s="600" t="s">
        <v>259</v>
      </c>
      <c r="D55" s="601"/>
      <c r="E55" s="113">
        <f>+'Legenda - Abas Numéricas'!$O$6</f>
        <v>0</v>
      </c>
      <c r="F55" s="126">
        <f>E55*22</f>
        <v>0</v>
      </c>
    </row>
    <row r="56" spans="2:6" ht="15" customHeight="1" x14ac:dyDescent="0.25">
      <c r="B56" s="125" t="s">
        <v>73</v>
      </c>
      <c r="C56" s="600" t="s">
        <v>171</v>
      </c>
      <c r="D56" s="601"/>
      <c r="E56" s="113">
        <f>+'Legenda - Abas Numéricas'!$O$7</f>
        <v>0</v>
      </c>
      <c r="F56" s="126">
        <f>+E56</f>
        <v>0</v>
      </c>
    </row>
    <row r="57" spans="2:6" ht="15" customHeight="1" x14ac:dyDescent="0.25">
      <c r="B57" s="125" t="s">
        <v>76</v>
      </c>
      <c r="C57" s="600" t="s">
        <v>260</v>
      </c>
      <c r="D57" s="601"/>
      <c r="E57" s="113"/>
      <c r="F57" s="126">
        <v>0</v>
      </c>
    </row>
    <row r="58" spans="2:6" ht="15" customHeight="1" x14ac:dyDescent="0.25">
      <c r="B58" s="572" t="s">
        <v>261</v>
      </c>
      <c r="C58" s="573"/>
      <c r="D58" s="573"/>
      <c r="E58" s="573"/>
      <c r="F58" s="131">
        <f>SUM(F52:F57)</f>
        <v>0</v>
      </c>
    </row>
    <row r="59" spans="2:6" ht="15" customHeight="1" x14ac:dyDescent="0.25">
      <c r="B59" s="135"/>
      <c r="C59" s="114"/>
      <c r="D59" s="114"/>
      <c r="E59" s="111"/>
      <c r="F59" s="136"/>
    </row>
    <row r="60" spans="2:6" ht="15" customHeight="1" x14ac:dyDescent="0.25">
      <c r="B60" s="580" t="s">
        <v>262</v>
      </c>
      <c r="C60" s="581"/>
      <c r="D60" s="581"/>
      <c r="E60" s="581"/>
      <c r="F60" s="582"/>
    </row>
    <row r="61" spans="2:6" ht="15" customHeight="1" x14ac:dyDescent="0.25">
      <c r="B61" s="596" t="s">
        <v>263</v>
      </c>
      <c r="C61" s="589"/>
      <c r="D61" s="589"/>
      <c r="E61" s="589"/>
      <c r="F61" s="124" t="s">
        <v>247</v>
      </c>
    </row>
    <row r="62" spans="2:6" ht="15" customHeight="1" x14ac:dyDescent="0.25">
      <c r="B62" s="125" t="s">
        <v>264</v>
      </c>
      <c r="C62" s="600" t="s">
        <v>265</v>
      </c>
      <c r="D62" s="606"/>
      <c r="E62" s="601"/>
      <c r="F62" s="130">
        <f>F38</f>
        <v>0</v>
      </c>
    </row>
    <row r="63" spans="2:6" ht="15" customHeight="1" x14ac:dyDescent="0.25">
      <c r="B63" s="125" t="s">
        <v>266</v>
      </c>
      <c r="C63" s="600" t="s">
        <v>267</v>
      </c>
      <c r="D63" s="606"/>
      <c r="E63" s="601"/>
      <c r="F63" s="130">
        <f>F49</f>
        <v>0</v>
      </c>
    </row>
    <row r="64" spans="2:6" ht="15" customHeight="1" x14ac:dyDescent="0.25">
      <c r="B64" s="125" t="s">
        <v>268</v>
      </c>
      <c r="C64" s="600" t="s">
        <v>269</v>
      </c>
      <c r="D64" s="606"/>
      <c r="E64" s="601"/>
      <c r="F64" s="130">
        <f>F58</f>
        <v>0</v>
      </c>
    </row>
    <row r="65" spans="2:6" ht="15" customHeight="1" x14ac:dyDescent="0.25">
      <c r="B65" s="572" t="s">
        <v>270</v>
      </c>
      <c r="C65" s="573"/>
      <c r="D65" s="573"/>
      <c r="E65" s="573"/>
      <c r="F65" s="131">
        <f>SUM(F62:F64)</f>
        <v>0</v>
      </c>
    </row>
    <row r="66" spans="2:6" ht="15" customHeight="1" x14ac:dyDescent="0.25">
      <c r="B66" s="586"/>
      <c r="C66" s="587"/>
      <c r="D66" s="587"/>
      <c r="E66" s="587"/>
      <c r="F66" s="588"/>
    </row>
    <row r="67" spans="2:6" ht="15" customHeight="1" x14ac:dyDescent="0.25">
      <c r="B67" s="580" t="s">
        <v>86</v>
      </c>
      <c r="C67" s="581"/>
      <c r="D67" s="581"/>
      <c r="E67" s="581"/>
      <c r="F67" s="582"/>
    </row>
    <row r="68" spans="2:6" ht="15" customHeight="1" x14ac:dyDescent="0.25">
      <c r="B68" s="137">
        <v>3</v>
      </c>
      <c r="C68" s="602" t="s">
        <v>87</v>
      </c>
      <c r="D68" s="602"/>
      <c r="E68" s="112" t="s">
        <v>47</v>
      </c>
      <c r="F68" s="138" t="s">
        <v>247</v>
      </c>
    </row>
    <row r="69" spans="2:6" ht="15" customHeight="1" x14ac:dyDescent="0.25">
      <c r="B69" s="125" t="s">
        <v>48</v>
      </c>
      <c r="C69" s="600" t="s">
        <v>88</v>
      </c>
      <c r="D69" s="601"/>
      <c r="E69" s="108">
        <f>'Encargos_Rescisão_Prof Ausente'!$E$24</f>
        <v>0</v>
      </c>
      <c r="F69" s="130">
        <f t="shared" ref="F69:F74" si="1">$F$31*E69</f>
        <v>0</v>
      </c>
    </row>
    <row r="70" spans="2:6" ht="15" customHeight="1" x14ac:dyDescent="0.25">
      <c r="B70" s="125" t="s">
        <v>52</v>
      </c>
      <c r="C70" s="600" t="s">
        <v>91</v>
      </c>
      <c r="D70" s="601"/>
      <c r="E70" s="108">
        <f>'Encargos_Rescisão_Prof Ausente'!$E$25</f>
        <v>0</v>
      </c>
      <c r="F70" s="130">
        <f t="shared" si="1"/>
        <v>0</v>
      </c>
    </row>
    <row r="71" spans="2:6" ht="15" customHeight="1" x14ac:dyDescent="0.25">
      <c r="B71" s="125" t="s">
        <v>56</v>
      </c>
      <c r="C71" s="600" t="s">
        <v>271</v>
      </c>
      <c r="D71" s="601"/>
      <c r="E71" s="108">
        <f>'Encargos_Rescisão_Prof Ausente'!$E$26</f>
        <v>0</v>
      </c>
      <c r="F71" s="130">
        <f t="shared" si="1"/>
        <v>0</v>
      </c>
    </row>
    <row r="72" spans="2:6" ht="15" customHeight="1" x14ac:dyDescent="0.25">
      <c r="B72" s="125" t="s">
        <v>70</v>
      </c>
      <c r="C72" s="600" t="s">
        <v>97</v>
      </c>
      <c r="D72" s="601"/>
      <c r="E72" s="108">
        <f>'Encargos_Rescisão_Prof Ausente'!$E$27</f>
        <v>0</v>
      </c>
      <c r="F72" s="130">
        <f t="shared" si="1"/>
        <v>0</v>
      </c>
    </row>
    <row r="73" spans="2:6" ht="15" customHeight="1" x14ac:dyDescent="0.25">
      <c r="B73" s="125" t="s">
        <v>73</v>
      </c>
      <c r="C73" s="600" t="s">
        <v>272</v>
      </c>
      <c r="D73" s="601"/>
      <c r="E73" s="108">
        <f>'Encargos_Rescisão_Prof Ausente'!$E$28</f>
        <v>0</v>
      </c>
      <c r="F73" s="130">
        <f t="shared" si="1"/>
        <v>0</v>
      </c>
    </row>
    <row r="74" spans="2:6" ht="15" customHeight="1" x14ac:dyDescent="0.25">
      <c r="B74" s="125" t="s">
        <v>76</v>
      </c>
      <c r="C74" s="600" t="s">
        <v>273</v>
      </c>
      <c r="D74" s="601"/>
      <c r="E74" s="108">
        <f>'Encargos_Rescisão_Prof Ausente'!$E$29</f>
        <v>0</v>
      </c>
      <c r="F74" s="130">
        <f t="shared" si="1"/>
        <v>0</v>
      </c>
    </row>
    <row r="75" spans="2:6" ht="15" customHeight="1" x14ac:dyDescent="0.25">
      <c r="B75" s="572" t="s">
        <v>105</v>
      </c>
      <c r="C75" s="573"/>
      <c r="D75" s="573"/>
      <c r="E75" s="115">
        <f>SUM(E69:E74)</f>
        <v>0</v>
      </c>
      <c r="F75" s="127">
        <f>SUM(F69:F74)</f>
        <v>0</v>
      </c>
    </row>
    <row r="76" spans="2:6" ht="15" customHeight="1" x14ac:dyDescent="0.25">
      <c r="B76" s="603"/>
      <c r="C76" s="604"/>
      <c r="D76" s="604"/>
      <c r="E76" s="604"/>
      <c r="F76" s="605"/>
    </row>
    <row r="77" spans="2:6" ht="15" customHeight="1" x14ac:dyDescent="0.25">
      <c r="B77" s="580" t="s">
        <v>106</v>
      </c>
      <c r="C77" s="581"/>
      <c r="D77" s="581"/>
      <c r="E77" s="581"/>
      <c r="F77" s="582"/>
    </row>
    <row r="78" spans="2:6" ht="15" customHeight="1" x14ac:dyDescent="0.25">
      <c r="B78" s="596" t="s">
        <v>274</v>
      </c>
      <c r="C78" s="589"/>
      <c r="D78" s="589"/>
      <c r="E78" s="97" t="s">
        <v>47</v>
      </c>
      <c r="F78" s="124" t="s">
        <v>247</v>
      </c>
    </row>
    <row r="79" spans="2:6" ht="15" customHeight="1" x14ac:dyDescent="0.25">
      <c r="B79" s="125" t="s">
        <v>48</v>
      </c>
      <c r="C79" s="600" t="s">
        <v>108</v>
      </c>
      <c r="D79" s="601"/>
      <c r="E79" s="108">
        <f>'Encargos_Rescisão_Prof Ausente'!$E$34</f>
        <v>0</v>
      </c>
      <c r="F79" s="130">
        <f t="shared" ref="F79:F84" si="2">$F$31*E79</f>
        <v>0</v>
      </c>
    </row>
    <row r="80" spans="2:6" ht="15" customHeight="1" x14ac:dyDescent="0.25">
      <c r="B80" s="125" t="s">
        <v>52</v>
      </c>
      <c r="C80" s="600" t="s">
        <v>111</v>
      </c>
      <c r="D80" s="601"/>
      <c r="E80" s="108">
        <f>'Encargos_Rescisão_Prof Ausente'!$E$35</f>
        <v>0</v>
      </c>
      <c r="F80" s="130">
        <f t="shared" si="2"/>
        <v>0</v>
      </c>
    </row>
    <row r="81" spans="2:6" ht="15" customHeight="1" x14ac:dyDescent="0.25">
      <c r="B81" s="125" t="s">
        <v>56</v>
      </c>
      <c r="C81" s="600" t="s">
        <v>114</v>
      </c>
      <c r="D81" s="601"/>
      <c r="E81" s="108">
        <f>'Encargos_Rescisão_Prof Ausente'!$E$36</f>
        <v>0</v>
      </c>
      <c r="F81" s="130">
        <f t="shared" si="2"/>
        <v>0</v>
      </c>
    </row>
    <row r="82" spans="2:6" ht="15" customHeight="1" x14ac:dyDescent="0.25">
      <c r="B82" s="125" t="s">
        <v>70</v>
      </c>
      <c r="C82" s="600" t="s">
        <v>117</v>
      </c>
      <c r="D82" s="601"/>
      <c r="E82" s="108">
        <f>'Encargos_Rescisão_Prof Ausente'!$E$37</f>
        <v>0</v>
      </c>
      <c r="F82" s="130">
        <f t="shared" si="2"/>
        <v>0</v>
      </c>
    </row>
    <row r="83" spans="2:6" ht="15" customHeight="1" x14ac:dyDescent="0.25">
      <c r="B83" s="125" t="s">
        <v>73</v>
      </c>
      <c r="C83" s="600" t="s">
        <v>120</v>
      </c>
      <c r="D83" s="601"/>
      <c r="E83" s="108">
        <f>'Encargos_Rescisão_Prof Ausente'!$E$38</f>
        <v>0</v>
      </c>
      <c r="F83" s="130">
        <f t="shared" si="2"/>
        <v>0</v>
      </c>
    </row>
    <row r="84" spans="2:6" ht="15" customHeight="1" x14ac:dyDescent="0.25">
      <c r="B84" s="125" t="s">
        <v>76</v>
      </c>
      <c r="C84" s="600" t="s">
        <v>123</v>
      </c>
      <c r="D84" s="601"/>
      <c r="E84" s="108">
        <f>'Encargos_Rescisão_Prof Ausente'!$E$39</f>
        <v>0</v>
      </c>
      <c r="F84" s="130">
        <f t="shared" si="2"/>
        <v>0</v>
      </c>
    </row>
    <row r="85" spans="2:6" ht="15" customHeight="1" x14ac:dyDescent="0.25">
      <c r="B85" s="572" t="s">
        <v>124</v>
      </c>
      <c r="C85" s="573"/>
      <c r="D85" s="573"/>
      <c r="E85" s="117">
        <f>SUM(E79:E84)</f>
        <v>0</v>
      </c>
      <c r="F85" s="139">
        <f>SUM(F79:F84)</f>
        <v>0</v>
      </c>
    </row>
    <row r="86" spans="2:6" ht="15" customHeight="1" x14ac:dyDescent="0.25">
      <c r="B86" s="592"/>
      <c r="C86" s="593"/>
      <c r="D86" s="593"/>
      <c r="E86" s="593"/>
      <c r="F86" s="594"/>
    </row>
    <row r="87" spans="2:6" ht="15" customHeight="1" x14ac:dyDescent="0.25">
      <c r="B87" s="596" t="s">
        <v>275</v>
      </c>
      <c r="C87" s="589"/>
      <c r="D87" s="589"/>
      <c r="E87" s="97" t="s">
        <v>47</v>
      </c>
      <c r="F87" s="124" t="s">
        <v>247</v>
      </c>
    </row>
    <row r="88" spans="2:6" ht="15" customHeight="1" x14ac:dyDescent="0.25">
      <c r="B88" s="125" t="s">
        <v>48</v>
      </c>
      <c r="C88" s="116" t="s">
        <v>126</v>
      </c>
      <c r="D88" s="94"/>
      <c r="E88" s="108">
        <f>'Encargos_Rescisão_Prof Ausente'!$E$43</f>
        <v>0</v>
      </c>
      <c r="F88" s="130">
        <f>$F$31*E88</f>
        <v>0</v>
      </c>
    </row>
    <row r="89" spans="2:6" ht="15" customHeight="1" x14ac:dyDescent="0.25">
      <c r="B89" s="572" t="s">
        <v>276</v>
      </c>
      <c r="C89" s="573"/>
      <c r="D89" s="573"/>
      <c r="E89" s="573"/>
      <c r="F89" s="127">
        <f>F88</f>
        <v>0</v>
      </c>
    </row>
    <row r="90" spans="2:6" ht="15" customHeight="1" x14ac:dyDescent="0.25">
      <c r="B90" s="586"/>
      <c r="C90" s="587"/>
      <c r="D90" s="587"/>
      <c r="E90" s="587"/>
      <c r="F90" s="588"/>
    </row>
    <row r="91" spans="2:6" ht="15" customHeight="1" x14ac:dyDescent="0.25">
      <c r="B91" s="597" t="s">
        <v>277</v>
      </c>
      <c r="C91" s="598"/>
      <c r="D91" s="598"/>
      <c r="E91" s="598"/>
      <c r="F91" s="599"/>
    </row>
    <row r="92" spans="2:6" ht="15" customHeight="1" x14ac:dyDescent="0.25">
      <c r="B92" s="596" t="s">
        <v>278</v>
      </c>
      <c r="C92" s="589"/>
      <c r="D92" s="589"/>
      <c r="E92" s="589"/>
      <c r="F92" s="124" t="s">
        <v>247</v>
      </c>
    </row>
    <row r="93" spans="2:6" ht="15" customHeight="1" x14ac:dyDescent="0.25">
      <c r="B93" s="125" t="s">
        <v>279</v>
      </c>
      <c r="C93" s="595" t="s">
        <v>280</v>
      </c>
      <c r="D93" s="595"/>
      <c r="E93" s="595"/>
      <c r="F93" s="130">
        <f>F85</f>
        <v>0</v>
      </c>
    </row>
    <row r="94" spans="2:6" ht="15" customHeight="1" x14ac:dyDescent="0.25">
      <c r="B94" s="125" t="s">
        <v>281</v>
      </c>
      <c r="C94" s="595" t="s">
        <v>282</v>
      </c>
      <c r="D94" s="595"/>
      <c r="E94" s="595"/>
      <c r="F94" s="130">
        <f>F89</f>
        <v>0</v>
      </c>
    </row>
    <row r="95" spans="2:6" ht="15" customHeight="1" x14ac:dyDescent="0.25">
      <c r="B95" s="572" t="s">
        <v>283</v>
      </c>
      <c r="C95" s="573"/>
      <c r="D95" s="573"/>
      <c r="E95" s="573"/>
      <c r="F95" s="127">
        <f>SUM(F93:F94)</f>
        <v>0</v>
      </c>
    </row>
    <row r="96" spans="2:6" ht="15" customHeight="1" x14ac:dyDescent="0.25">
      <c r="B96" s="592"/>
      <c r="C96" s="593"/>
      <c r="D96" s="593"/>
      <c r="E96" s="593"/>
      <c r="F96" s="594"/>
    </row>
    <row r="97" spans="2:6" ht="15" customHeight="1" x14ac:dyDescent="0.25">
      <c r="B97" s="580" t="s">
        <v>284</v>
      </c>
      <c r="C97" s="581"/>
      <c r="D97" s="581"/>
      <c r="E97" s="581"/>
      <c r="F97" s="582"/>
    </row>
    <row r="98" spans="2:6" ht="15" customHeight="1" x14ac:dyDescent="0.25">
      <c r="B98" s="123">
        <v>5</v>
      </c>
      <c r="C98" s="589" t="s">
        <v>285</v>
      </c>
      <c r="D98" s="589"/>
      <c r="E98" s="589"/>
      <c r="F98" s="124" t="s">
        <v>247</v>
      </c>
    </row>
    <row r="99" spans="2:6" ht="15" customHeight="1" x14ac:dyDescent="0.25">
      <c r="B99" s="125" t="s">
        <v>48</v>
      </c>
      <c r="C99" s="595" t="s">
        <v>286</v>
      </c>
      <c r="D99" s="595"/>
      <c r="E99" s="595"/>
      <c r="F99" s="130">
        <f>+INSUMOS!$J$9</f>
        <v>0</v>
      </c>
    </row>
    <row r="100" spans="2:6" ht="15" customHeight="1" x14ac:dyDescent="0.25">
      <c r="B100" s="125" t="s">
        <v>52</v>
      </c>
      <c r="C100" s="595"/>
      <c r="D100" s="595"/>
      <c r="E100" s="595"/>
      <c r="F100" s="130">
        <v>0</v>
      </c>
    </row>
    <row r="101" spans="2:6" ht="15" customHeight="1" x14ac:dyDescent="0.25">
      <c r="B101" s="140" t="s">
        <v>56</v>
      </c>
      <c r="C101" s="595"/>
      <c r="D101" s="595"/>
      <c r="E101" s="595"/>
      <c r="F101" s="130">
        <v>0</v>
      </c>
    </row>
    <row r="102" spans="2:6" ht="15" customHeight="1" x14ac:dyDescent="0.25">
      <c r="B102" s="140" t="s">
        <v>70</v>
      </c>
      <c r="C102" s="595"/>
      <c r="D102" s="595"/>
      <c r="E102" s="595"/>
      <c r="F102" s="126">
        <v>0</v>
      </c>
    </row>
    <row r="103" spans="2:6" ht="15" customHeight="1" x14ac:dyDescent="0.25">
      <c r="B103" s="140" t="s">
        <v>73</v>
      </c>
      <c r="C103" s="595"/>
      <c r="D103" s="595"/>
      <c r="E103" s="595"/>
      <c r="F103" s="126">
        <v>0</v>
      </c>
    </row>
    <row r="104" spans="2:6" ht="15" customHeight="1" x14ac:dyDescent="0.25">
      <c r="B104" s="572" t="s">
        <v>287</v>
      </c>
      <c r="C104" s="573"/>
      <c r="D104" s="573"/>
      <c r="E104" s="573"/>
      <c r="F104" s="127">
        <f>SUM(F99:F102)</f>
        <v>0</v>
      </c>
    </row>
    <row r="105" spans="2:6" ht="15" customHeight="1" x14ac:dyDescent="0.25">
      <c r="B105" s="586"/>
      <c r="C105" s="587"/>
      <c r="D105" s="587"/>
      <c r="E105" s="587"/>
      <c r="F105" s="588"/>
    </row>
    <row r="106" spans="2:6" ht="15" customHeight="1" x14ac:dyDescent="0.25">
      <c r="B106" s="580" t="s">
        <v>288</v>
      </c>
      <c r="C106" s="581"/>
      <c r="D106" s="581"/>
      <c r="E106" s="581"/>
      <c r="F106" s="582"/>
    </row>
    <row r="107" spans="2:6" ht="15" customHeight="1" x14ac:dyDescent="0.25">
      <c r="B107" s="123">
        <v>6</v>
      </c>
      <c r="C107" s="589" t="s">
        <v>289</v>
      </c>
      <c r="D107" s="589"/>
      <c r="E107" s="589" t="s">
        <v>47</v>
      </c>
      <c r="F107" s="124" t="s">
        <v>247</v>
      </c>
    </row>
    <row r="108" spans="2:6" ht="15" customHeight="1" x14ac:dyDescent="0.25">
      <c r="B108" s="125" t="s">
        <v>48</v>
      </c>
      <c r="C108" s="578" t="s">
        <v>290</v>
      </c>
      <c r="D108" s="579"/>
      <c r="E108" s="108">
        <f>'Custos Indiretos Tributos Lucro'!$E$6</f>
        <v>0</v>
      </c>
      <c r="F108" s="130">
        <f>E108*F133</f>
        <v>0</v>
      </c>
    </row>
    <row r="109" spans="2:6" ht="15" customHeight="1" x14ac:dyDescent="0.25">
      <c r="B109" s="125" t="s">
        <v>52</v>
      </c>
      <c r="C109" s="578" t="s">
        <v>291</v>
      </c>
      <c r="D109" s="579"/>
      <c r="E109" s="108">
        <f>'Custos Indiretos Tributos Lucro'!$E$7</f>
        <v>0</v>
      </c>
      <c r="F109" s="130">
        <f>E109*(F108+F133)</f>
        <v>0</v>
      </c>
    </row>
    <row r="110" spans="2:6" ht="15" customHeight="1" x14ac:dyDescent="0.25">
      <c r="B110" s="125" t="s">
        <v>56</v>
      </c>
      <c r="C110" s="578" t="s">
        <v>292</v>
      </c>
      <c r="D110" s="590"/>
      <c r="E110" s="590"/>
      <c r="F110" s="591"/>
    </row>
    <row r="111" spans="2:6" ht="15" customHeight="1" x14ac:dyDescent="0.25">
      <c r="B111" s="125" t="s">
        <v>293</v>
      </c>
      <c r="C111" s="578" t="s">
        <v>135</v>
      </c>
      <c r="D111" s="579"/>
      <c r="E111" s="108">
        <f>+'Custos Indiretos Tributos Lucro'!$E$8</f>
        <v>0</v>
      </c>
      <c r="F111" s="130">
        <f>E111*$F$122</f>
        <v>0</v>
      </c>
    </row>
    <row r="112" spans="2:6" ht="15" customHeight="1" x14ac:dyDescent="0.25">
      <c r="B112" s="125" t="s">
        <v>294</v>
      </c>
      <c r="C112" s="578" t="s">
        <v>136</v>
      </c>
      <c r="D112" s="579"/>
      <c r="E112" s="108">
        <f>+'Custos Indiretos Tributos Lucro'!$E$9</f>
        <v>0</v>
      </c>
      <c r="F112" s="130">
        <f>E112*$F$122</f>
        <v>0</v>
      </c>
    </row>
    <row r="113" spans="2:6" ht="15" customHeight="1" x14ac:dyDescent="0.25">
      <c r="B113" s="125" t="s">
        <v>295</v>
      </c>
      <c r="C113" s="578" t="s">
        <v>137</v>
      </c>
      <c r="D113" s="579"/>
      <c r="E113" s="108">
        <f>+'Custos Indiretos Tributos Lucro'!$E$10</f>
        <v>0</v>
      </c>
      <c r="F113" s="130">
        <f>E113*$F$122</f>
        <v>0</v>
      </c>
    </row>
    <row r="114" spans="2:6" ht="15" customHeight="1" x14ac:dyDescent="0.25">
      <c r="B114" s="125" t="s">
        <v>296</v>
      </c>
      <c r="C114" s="578" t="s">
        <v>297</v>
      </c>
      <c r="D114" s="579"/>
      <c r="E114" s="108">
        <f>+'Custos Indiretos Tributos Lucro'!$E$11</f>
        <v>0</v>
      </c>
      <c r="F114" s="130">
        <f>E114*$F$122</f>
        <v>0</v>
      </c>
    </row>
    <row r="115" spans="2:6" ht="15" customHeight="1" x14ac:dyDescent="0.25">
      <c r="B115" s="572" t="s">
        <v>298</v>
      </c>
      <c r="C115" s="573"/>
      <c r="D115" s="573"/>
      <c r="E115" s="573"/>
      <c r="F115" s="127">
        <f>SUM(F108:F114)</f>
        <v>0</v>
      </c>
    </row>
    <row r="116" spans="2:6" ht="15" customHeight="1" x14ac:dyDescent="0.25">
      <c r="B116" s="141"/>
      <c r="E116" s="76"/>
      <c r="F116" s="122"/>
    </row>
    <row r="117" spans="2:6" ht="15" customHeight="1" x14ac:dyDescent="0.25">
      <c r="B117" s="142" t="s">
        <v>299</v>
      </c>
      <c r="C117" s="99" t="s">
        <v>300</v>
      </c>
      <c r="D117" s="99"/>
      <c r="E117" s="100">
        <f>E111+E112+E113+E114</f>
        <v>0</v>
      </c>
      <c r="F117" s="143"/>
    </row>
    <row r="118" spans="2:6" ht="15" customHeight="1" x14ac:dyDescent="0.25">
      <c r="B118" s="144"/>
      <c r="C118" s="101">
        <v>100</v>
      </c>
      <c r="D118" s="101"/>
      <c r="E118" s="102"/>
      <c r="F118" s="145"/>
    </row>
    <row r="119" spans="2:6" ht="15" customHeight="1" x14ac:dyDescent="0.25">
      <c r="B119" s="146"/>
      <c r="C119" s="103"/>
      <c r="D119" s="103"/>
      <c r="E119" s="100"/>
      <c r="F119" s="143"/>
    </row>
    <row r="120" spans="2:6" ht="15" customHeight="1" x14ac:dyDescent="0.25">
      <c r="B120" s="147" t="s">
        <v>301</v>
      </c>
      <c r="C120" s="104" t="s">
        <v>302</v>
      </c>
      <c r="D120" s="104"/>
      <c r="E120" s="98"/>
      <c r="F120" s="148">
        <f>F133+F108+F109</f>
        <v>0</v>
      </c>
    </row>
    <row r="121" spans="2:6" ht="15" customHeight="1" x14ac:dyDescent="0.25">
      <c r="B121" s="144"/>
      <c r="C121" s="101"/>
      <c r="D121" s="101"/>
      <c r="E121" s="105"/>
      <c r="F121" s="145"/>
    </row>
    <row r="122" spans="2:6" ht="15" customHeight="1" x14ac:dyDescent="0.25">
      <c r="B122" s="142" t="s">
        <v>303</v>
      </c>
      <c r="C122" s="99" t="s">
        <v>304</v>
      </c>
      <c r="D122" s="99"/>
      <c r="E122" s="100"/>
      <c r="F122" s="143">
        <f>F120/(1-E117)</f>
        <v>0</v>
      </c>
    </row>
    <row r="123" spans="2:6" ht="15" customHeight="1" x14ac:dyDescent="0.25">
      <c r="B123" s="144"/>
      <c r="C123" s="101"/>
      <c r="D123" s="101"/>
      <c r="E123" s="105"/>
      <c r="F123" s="145"/>
    </row>
    <row r="124" spans="2:6" ht="15" customHeight="1" x14ac:dyDescent="0.25">
      <c r="B124" s="149"/>
      <c r="C124" s="106" t="s">
        <v>305</v>
      </c>
      <c r="D124" s="106"/>
      <c r="E124" s="107"/>
      <c r="F124" s="150">
        <f>F122-F120</f>
        <v>0</v>
      </c>
    </row>
    <row r="125" spans="2:6" ht="15" customHeight="1" x14ac:dyDescent="0.25">
      <c r="B125" s="141"/>
      <c r="E125" s="76"/>
      <c r="F125" s="122"/>
    </row>
    <row r="126" spans="2:6" ht="15" customHeight="1" x14ac:dyDescent="0.25">
      <c r="B126" s="580" t="s">
        <v>306</v>
      </c>
      <c r="C126" s="581"/>
      <c r="D126" s="581"/>
      <c r="E126" s="581"/>
      <c r="F126" s="582"/>
    </row>
    <row r="127" spans="2:6" ht="15" customHeight="1" x14ac:dyDescent="0.25">
      <c r="B127" s="583" t="s">
        <v>307</v>
      </c>
      <c r="C127" s="584"/>
      <c r="D127" s="584"/>
      <c r="E127" s="585"/>
      <c r="F127" s="151" t="s">
        <v>247</v>
      </c>
    </row>
    <row r="128" spans="2:6" ht="15" customHeight="1" x14ac:dyDescent="0.25">
      <c r="B128" s="125" t="s">
        <v>48</v>
      </c>
      <c r="C128" s="571" t="str">
        <f>B23</f>
        <v>MÓDULO 1 - COMPOSIÇÃO DA REMUNERAÇÃO</v>
      </c>
      <c r="D128" s="571"/>
      <c r="E128" s="571"/>
      <c r="F128" s="152">
        <f>F31</f>
        <v>0</v>
      </c>
    </row>
    <row r="129" spans="2:6" ht="15" customHeight="1" x14ac:dyDescent="0.25">
      <c r="B129" s="125" t="s">
        <v>52</v>
      </c>
      <c r="C129" s="571" t="str">
        <f>B33</f>
        <v>MÓDULO 2 – ENCARGOS E BENEFÍCIOS ANUAIS, MENSAIS E DIÁRIOS</v>
      </c>
      <c r="D129" s="571"/>
      <c r="E129" s="571"/>
      <c r="F129" s="152">
        <f>F65</f>
        <v>0</v>
      </c>
    </row>
    <row r="130" spans="2:6" ht="15" customHeight="1" x14ac:dyDescent="0.25">
      <c r="B130" s="140" t="s">
        <v>56</v>
      </c>
      <c r="C130" s="571" t="str">
        <f>B67</f>
        <v>MÓDULO 3 – PROVISÃO PARA RESCISÃO</v>
      </c>
      <c r="D130" s="571"/>
      <c r="E130" s="571"/>
      <c r="F130" s="153">
        <f>F75</f>
        <v>0</v>
      </c>
    </row>
    <row r="131" spans="2:6" ht="15" customHeight="1" x14ac:dyDescent="0.25">
      <c r="B131" s="140" t="s">
        <v>70</v>
      </c>
      <c r="C131" s="571" t="str">
        <f>B77</f>
        <v>MÓDULO 4 – CUSTO DE REPOSIÇÃO DO PROFISSIONAL AUSENTE</v>
      </c>
      <c r="D131" s="571"/>
      <c r="E131" s="571"/>
      <c r="F131" s="153">
        <f>F95</f>
        <v>0</v>
      </c>
    </row>
    <row r="132" spans="2:6" ht="15" customHeight="1" x14ac:dyDescent="0.25">
      <c r="B132" s="125" t="s">
        <v>73</v>
      </c>
      <c r="C132" s="571" t="str">
        <f>B97</f>
        <v>MÓDULO 5 – INSUMOS DIVERSOS</v>
      </c>
      <c r="D132" s="571"/>
      <c r="E132" s="571"/>
      <c r="F132" s="152">
        <f>F104</f>
        <v>0</v>
      </c>
    </row>
    <row r="133" spans="2:6" ht="15" customHeight="1" x14ac:dyDescent="0.25">
      <c r="B133" s="125"/>
      <c r="C133" s="571" t="s">
        <v>308</v>
      </c>
      <c r="D133" s="571"/>
      <c r="E133" s="571"/>
      <c r="F133" s="152">
        <f>SUM(F128:F132)</f>
        <v>0</v>
      </c>
    </row>
    <row r="134" spans="2:6" ht="15" customHeight="1" x14ac:dyDescent="0.25">
      <c r="B134" s="140" t="s">
        <v>76</v>
      </c>
      <c r="C134" s="571" t="str">
        <f>B106</f>
        <v>MÓDULO 6 – CUSTOS INDIRETOS, TRIBUTOS E LUCRO</v>
      </c>
      <c r="D134" s="571"/>
      <c r="E134" s="571"/>
      <c r="F134" s="153">
        <f>F115</f>
        <v>0</v>
      </c>
    </row>
    <row r="135" spans="2:6" ht="15" customHeight="1" x14ac:dyDescent="0.25">
      <c r="B135" s="572" t="s">
        <v>309</v>
      </c>
      <c r="C135" s="573"/>
      <c r="D135" s="573"/>
      <c r="E135" s="573"/>
      <c r="F135" s="127">
        <f>SUM(F133:F134)</f>
        <v>0</v>
      </c>
    </row>
    <row r="136" spans="2:6" ht="15" customHeight="1" x14ac:dyDescent="0.25">
      <c r="B136" s="128"/>
      <c r="C136" s="118"/>
      <c r="D136" s="118"/>
      <c r="E136" s="118"/>
      <c r="F136" s="129"/>
    </row>
    <row r="137" spans="2:6" ht="20.100000000000001" customHeight="1" x14ac:dyDescent="0.25">
      <c r="B137" s="574" t="s">
        <v>310</v>
      </c>
      <c r="C137" s="575"/>
      <c r="D137" s="575"/>
      <c r="E137" s="575"/>
      <c r="F137" s="154">
        <f>'Legenda - Abas Numéricas'!I26</f>
        <v>3</v>
      </c>
    </row>
    <row r="138" spans="2:6" ht="5.25" customHeight="1" x14ac:dyDescent="0.25">
      <c r="B138" s="168"/>
      <c r="C138" s="169"/>
      <c r="D138" s="169"/>
      <c r="E138" s="169"/>
      <c r="F138" s="158"/>
    </row>
    <row r="139" spans="2:6" ht="23.25" customHeight="1" thickBot="1" x14ac:dyDescent="0.3">
      <c r="B139" s="724" t="s">
        <v>311</v>
      </c>
      <c r="C139" s="725"/>
      <c r="D139" s="725"/>
      <c r="E139" s="725"/>
      <c r="F139" s="159">
        <f>F137*F135</f>
        <v>0</v>
      </c>
    </row>
  </sheetData>
  <protectedRanges>
    <protectedRange sqref="B15" name="Intervalo1_1_1"/>
  </protectedRanges>
  <mergeCells count="134">
    <mergeCell ref="C109:D109"/>
    <mergeCell ref="C108:D108"/>
    <mergeCell ref="C107:E107"/>
    <mergeCell ref="B106:F106"/>
    <mergeCell ref="B105:F105"/>
    <mergeCell ref="C128:E128"/>
    <mergeCell ref="B127:E127"/>
    <mergeCell ref="B126:F126"/>
    <mergeCell ref="B115:E115"/>
    <mergeCell ref="C114:D114"/>
    <mergeCell ref="C113:D113"/>
    <mergeCell ref="C112:D112"/>
    <mergeCell ref="C111:D111"/>
    <mergeCell ref="C110:F110"/>
    <mergeCell ref="B139:E139"/>
    <mergeCell ref="B137:E137"/>
    <mergeCell ref="B135:E135"/>
    <mergeCell ref="C134:E134"/>
    <mergeCell ref="C133:E133"/>
    <mergeCell ref="C132:E132"/>
    <mergeCell ref="C131:E131"/>
    <mergeCell ref="C130:E130"/>
    <mergeCell ref="C129:E129"/>
    <mergeCell ref="B104:E104"/>
    <mergeCell ref="C102:E102"/>
    <mergeCell ref="C101:E101"/>
    <mergeCell ref="C100:E100"/>
    <mergeCell ref="C99:E99"/>
    <mergeCell ref="C98:E98"/>
    <mergeCell ref="B97:F97"/>
    <mergeCell ref="B96:F96"/>
    <mergeCell ref="B95:E95"/>
    <mergeCell ref="C103:E103"/>
    <mergeCell ref="C94:E94"/>
    <mergeCell ref="C93:E93"/>
    <mergeCell ref="B92:E92"/>
    <mergeCell ref="B91:F91"/>
    <mergeCell ref="B90:F90"/>
    <mergeCell ref="B89:E89"/>
    <mergeCell ref="B87:D87"/>
    <mergeCell ref="B86:F86"/>
    <mergeCell ref="B85:D85"/>
    <mergeCell ref="C84:D84"/>
    <mergeCell ref="C83:D83"/>
    <mergeCell ref="C82:D82"/>
    <mergeCell ref="C81:D81"/>
    <mergeCell ref="C80:D80"/>
    <mergeCell ref="C79:D79"/>
    <mergeCell ref="B78:D78"/>
    <mergeCell ref="B77:F77"/>
    <mergeCell ref="B76:F76"/>
    <mergeCell ref="B75:D75"/>
    <mergeCell ref="C74:D74"/>
    <mergeCell ref="C73:D73"/>
    <mergeCell ref="C72:D72"/>
    <mergeCell ref="C71:D71"/>
    <mergeCell ref="C70:D70"/>
    <mergeCell ref="C69:D69"/>
    <mergeCell ref="C68:D68"/>
    <mergeCell ref="B67:F67"/>
    <mergeCell ref="B66:F66"/>
    <mergeCell ref="B65:E65"/>
    <mergeCell ref="C64:E64"/>
    <mergeCell ref="C63:E63"/>
    <mergeCell ref="C62:E62"/>
    <mergeCell ref="B61:E61"/>
    <mergeCell ref="B60:F60"/>
    <mergeCell ref="B58:E58"/>
    <mergeCell ref="C57:D57"/>
    <mergeCell ref="C56:D56"/>
    <mergeCell ref="C55:D55"/>
    <mergeCell ref="C54:D54"/>
    <mergeCell ref="C53:D53"/>
    <mergeCell ref="C52:D52"/>
    <mergeCell ref="B51:D51"/>
    <mergeCell ref="B50:F50"/>
    <mergeCell ref="B49:D49"/>
    <mergeCell ref="C48:D48"/>
    <mergeCell ref="B38:E38"/>
    <mergeCell ref="C37:D37"/>
    <mergeCell ref="C36:D36"/>
    <mergeCell ref="C35:D35"/>
    <mergeCell ref="B34:D34"/>
    <mergeCell ref="B33:F33"/>
    <mergeCell ref="B31:E31"/>
    <mergeCell ref="C30:D30"/>
    <mergeCell ref="C47:D47"/>
    <mergeCell ref="C46:D46"/>
    <mergeCell ref="C45:D45"/>
    <mergeCell ref="C44:D44"/>
    <mergeCell ref="C43:D43"/>
    <mergeCell ref="C42:D42"/>
    <mergeCell ref="C41:D41"/>
    <mergeCell ref="B40:D40"/>
    <mergeCell ref="B39:F39"/>
    <mergeCell ref="B23:F23"/>
    <mergeCell ref="B21:C21"/>
    <mergeCell ref="D21:F21"/>
    <mergeCell ref="B20:C20"/>
    <mergeCell ref="D20:F20"/>
    <mergeCell ref="B19:C19"/>
    <mergeCell ref="D19:F19"/>
    <mergeCell ref="C29:D29"/>
    <mergeCell ref="C28:D28"/>
    <mergeCell ref="C27:D27"/>
    <mergeCell ref="C26:D26"/>
    <mergeCell ref="C25:D25"/>
    <mergeCell ref="C24:D24"/>
    <mergeCell ref="B18:C18"/>
    <mergeCell ref="D18:F18"/>
    <mergeCell ref="B17:C17"/>
    <mergeCell ref="D17:F17"/>
    <mergeCell ref="B16:C16"/>
    <mergeCell ref="D16:F16"/>
    <mergeCell ref="B15:C15"/>
    <mergeCell ref="D15:F15"/>
    <mergeCell ref="B14:C14"/>
    <mergeCell ref="D14:F14"/>
    <mergeCell ref="B3:F3"/>
    <mergeCell ref="B2:F2"/>
    <mergeCell ref="B8:C8"/>
    <mergeCell ref="E8:F8"/>
    <mergeCell ref="B7:C7"/>
    <mergeCell ref="B6:C6"/>
    <mergeCell ref="B4:F5"/>
    <mergeCell ref="B13:C13"/>
    <mergeCell ref="E13:F13"/>
    <mergeCell ref="B12:F12"/>
    <mergeCell ref="B11:C11"/>
    <mergeCell ref="E11:F11"/>
    <mergeCell ref="B10:C10"/>
    <mergeCell ref="E10:F10"/>
    <mergeCell ref="E9:F9"/>
    <mergeCell ref="B9:C9"/>
  </mergeCells>
  <dataValidations disablePrompts="1" count="3">
    <dataValidation allowBlank="1" showInputMessage="1" showErrorMessage="1" promptTitle="C.B.O:" prompt="Insira  O NÚMERO  da C.B.O cadastrada no Ministério do Trabalho e Emprego." sqref="HM65554:HO65554 RI65554:RK65554 ABE65554:ABG65554 ALA65554:ALC65554 AUW65554:AUY65554 BES65554:BEU65554 BOO65554:BOQ65554 BYK65554:BYM65554 CIG65554:CII65554 CSC65554:CSE65554 DBY65554:DCA65554 DLU65554:DLW65554 DVQ65554:DVS65554 EFM65554:EFO65554 EPI65554:EPK65554 EZE65554:EZG65554 FJA65554:FJC65554 FSW65554:FSY65554 GCS65554:GCU65554 GMO65554:GMQ65554 GWK65554:GWM65554 HGG65554:HGI65554 HQC65554:HQE65554 HZY65554:IAA65554 IJU65554:IJW65554 ITQ65554:ITS65554 JDM65554:JDO65554 JNI65554:JNK65554 JXE65554:JXG65554 KHA65554:KHC65554 KQW65554:KQY65554 LAS65554:LAU65554 LKO65554:LKQ65554 LUK65554:LUM65554 MEG65554:MEI65554 MOC65554:MOE65554 MXY65554:MYA65554 NHU65554:NHW65554 NRQ65554:NRS65554 OBM65554:OBO65554 OLI65554:OLK65554 OVE65554:OVG65554 PFA65554:PFC65554 POW65554:POY65554 PYS65554:PYU65554 QIO65554:QIQ65554 QSK65554:QSM65554 RCG65554:RCI65554 RMC65554:RME65554 RVY65554:RWA65554 SFU65554:SFW65554 SPQ65554:SPS65554 SZM65554:SZO65554 TJI65554:TJK65554 TTE65554:TTG65554 UDA65554:UDC65554 UMW65554:UMY65554 UWS65554:UWU65554 VGO65554:VGQ65554 VQK65554:VQM65554 WAG65554:WAI65554 WKC65554:WKE65554 WTY65554:WUA65554 HM131090:HO131090 RI131090:RK131090 ABE131090:ABG131090 ALA131090:ALC131090 AUW131090:AUY131090 BES131090:BEU131090 BOO131090:BOQ131090 BYK131090:BYM131090 CIG131090:CII131090 CSC131090:CSE131090 DBY131090:DCA131090 DLU131090:DLW131090 DVQ131090:DVS131090 EFM131090:EFO131090 EPI131090:EPK131090 EZE131090:EZG131090 FJA131090:FJC131090 FSW131090:FSY131090 GCS131090:GCU131090 GMO131090:GMQ131090 GWK131090:GWM131090 HGG131090:HGI131090 HQC131090:HQE131090 HZY131090:IAA131090 IJU131090:IJW131090 ITQ131090:ITS131090 JDM131090:JDO131090 JNI131090:JNK131090 JXE131090:JXG131090 KHA131090:KHC131090 KQW131090:KQY131090 LAS131090:LAU131090 LKO131090:LKQ131090 LUK131090:LUM131090 MEG131090:MEI131090 MOC131090:MOE131090 MXY131090:MYA131090 NHU131090:NHW131090 NRQ131090:NRS131090 OBM131090:OBO131090 OLI131090:OLK131090 OVE131090:OVG131090 PFA131090:PFC131090 POW131090:POY131090 PYS131090:PYU131090 QIO131090:QIQ131090 QSK131090:QSM131090 RCG131090:RCI131090 RMC131090:RME131090 RVY131090:RWA131090 SFU131090:SFW131090 SPQ131090:SPS131090 SZM131090:SZO131090 TJI131090:TJK131090 TTE131090:TTG131090 UDA131090:UDC131090 UMW131090:UMY131090 UWS131090:UWU131090 VGO131090:VGQ131090 VQK131090:VQM131090 WAG131090:WAI131090 WKC131090:WKE131090 WTY131090:WUA131090 HM196626:HO196626 RI196626:RK196626 ABE196626:ABG196626 ALA196626:ALC196626 AUW196626:AUY196626 BES196626:BEU196626 BOO196626:BOQ196626 BYK196626:BYM196626 CIG196626:CII196626 CSC196626:CSE196626 DBY196626:DCA196626 DLU196626:DLW196626 DVQ196626:DVS196626 EFM196626:EFO196626 EPI196626:EPK196626 EZE196626:EZG196626 FJA196626:FJC196626 FSW196626:FSY196626 GCS196626:GCU196626 GMO196626:GMQ196626 GWK196626:GWM196626 HGG196626:HGI196626 HQC196626:HQE196626 HZY196626:IAA196626 IJU196626:IJW196626 ITQ196626:ITS196626 JDM196626:JDO196626 JNI196626:JNK196626 JXE196626:JXG196626 KHA196626:KHC196626 KQW196626:KQY196626 LAS196626:LAU196626 LKO196626:LKQ196626 LUK196626:LUM196626 MEG196626:MEI196626 MOC196626:MOE196626 MXY196626:MYA196626 NHU196626:NHW196626 NRQ196626:NRS196626 OBM196626:OBO196626 OLI196626:OLK196626 OVE196626:OVG196626 PFA196626:PFC196626 POW196626:POY196626 PYS196626:PYU196626 QIO196626:QIQ196626 QSK196626:QSM196626 RCG196626:RCI196626 RMC196626:RME196626 RVY196626:RWA196626 SFU196626:SFW196626 SPQ196626:SPS196626 SZM196626:SZO196626 TJI196626:TJK196626 TTE196626:TTG196626 UDA196626:UDC196626 UMW196626:UMY196626 UWS196626:UWU196626 VGO196626:VGQ196626 VQK196626:VQM196626 WAG196626:WAI196626 WKC196626:WKE196626 WTY196626:WUA196626 HM262162:HO262162 RI262162:RK262162 ABE262162:ABG262162 ALA262162:ALC262162 AUW262162:AUY262162 BES262162:BEU262162 BOO262162:BOQ262162 BYK262162:BYM262162 CIG262162:CII262162 CSC262162:CSE262162 DBY262162:DCA262162 DLU262162:DLW262162 DVQ262162:DVS262162 EFM262162:EFO262162 EPI262162:EPK262162 EZE262162:EZG262162 FJA262162:FJC262162 FSW262162:FSY262162 GCS262162:GCU262162 GMO262162:GMQ262162 GWK262162:GWM262162 HGG262162:HGI262162 HQC262162:HQE262162 HZY262162:IAA262162 IJU262162:IJW262162 ITQ262162:ITS262162 JDM262162:JDO262162 JNI262162:JNK262162 JXE262162:JXG262162 KHA262162:KHC262162 KQW262162:KQY262162 LAS262162:LAU262162 LKO262162:LKQ262162 LUK262162:LUM262162 MEG262162:MEI262162 MOC262162:MOE262162 MXY262162:MYA262162 NHU262162:NHW262162 NRQ262162:NRS262162 OBM262162:OBO262162 OLI262162:OLK262162 OVE262162:OVG262162 PFA262162:PFC262162 POW262162:POY262162 PYS262162:PYU262162 QIO262162:QIQ262162 QSK262162:QSM262162 RCG262162:RCI262162 RMC262162:RME262162 RVY262162:RWA262162 SFU262162:SFW262162 SPQ262162:SPS262162 SZM262162:SZO262162 TJI262162:TJK262162 TTE262162:TTG262162 UDA262162:UDC262162 UMW262162:UMY262162 UWS262162:UWU262162 VGO262162:VGQ262162 VQK262162:VQM262162 WAG262162:WAI262162 WKC262162:WKE262162 WTY262162:WUA262162 HM327698:HO327698 RI327698:RK327698 ABE327698:ABG327698 ALA327698:ALC327698 AUW327698:AUY327698 BES327698:BEU327698 BOO327698:BOQ327698 BYK327698:BYM327698 CIG327698:CII327698 CSC327698:CSE327698 DBY327698:DCA327698 DLU327698:DLW327698 DVQ327698:DVS327698 EFM327698:EFO327698 EPI327698:EPK327698 EZE327698:EZG327698 FJA327698:FJC327698 FSW327698:FSY327698 GCS327698:GCU327698 GMO327698:GMQ327698 GWK327698:GWM327698 HGG327698:HGI327698 HQC327698:HQE327698 HZY327698:IAA327698 IJU327698:IJW327698 ITQ327698:ITS327698 JDM327698:JDO327698 JNI327698:JNK327698 JXE327698:JXG327698 KHA327698:KHC327698 KQW327698:KQY327698 LAS327698:LAU327698 LKO327698:LKQ327698 LUK327698:LUM327698 MEG327698:MEI327698 MOC327698:MOE327698 MXY327698:MYA327698 NHU327698:NHW327698 NRQ327698:NRS327698 OBM327698:OBO327698 OLI327698:OLK327698 OVE327698:OVG327698 PFA327698:PFC327698 POW327698:POY327698 PYS327698:PYU327698 QIO327698:QIQ327698 QSK327698:QSM327698 RCG327698:RCI327698 RMC327698:RME327698 RVY327698:RWA327698 SFU327698:SFW327698 SPQ327698:SPS327698 SZM327698:SZO327698 TJI327698:TJK327698 TTE327698:TTG327698 UDA327698:UDC327698 UMW327698:UMY327698 UWS327698:UWU327698 VGO327698:VGQ327698 VQK327698:VQM327698 WAG327698:WAI327698 WKC327698:WKE327698 WTY327698:WUA327698 HM393234:HO393234 RI393234:RK393234 ABE393234:ABG393234 ALA393234:ALC393234 AUW393234:AUY393234 BES393234:BEU393234 BOO393234:BOQ393234 BYK393234:BYM393234 CIG393234:CII393234 CSC393234:CSE393234 DBY393234:DCA393234 DLU393234:DLW393234 DVQ393234:DVS393234 EFM393234:EFO393234 EPI393234:EPK393234 EZE393234:EZG393234 FJA393234:FJC393234 FSW393234:FSY393234 GCS393234:GCU393234 GMO393234:GMQ393234 GWK393234:GWM393234 HGG393234:HGI393234 HQC393234:HQE393234 HZY393234:IAA393234 IJU393234:IJW393234 ITQ393234:ITS393234 JDM393234:JDO393234 JNI393234:JNK393234 JXE393234:JXG393234 KHA393234:KHC393234 KQW393234:KQY393234 LAS393234:LAU393234 LKO393234:LKQ393234 LUK393234:LUM393234 MEG393234:MEI393234 MOC393234:MOE393234 MXY393234:MYA393234 NHU393234:NHW393234 NRQ393234:NRS393234 OBM393234:OBO393234 OLI393234:OLK393234 OVE393234:OVG393234 PFA393234:PFC393234 POW393234:POY393234 PYS393234:PYU393234 QIO393234:QIQ393234 QSK393234:QSM393234 RCG393234:RCI393234 RMC393234:RME393234 RVY393234:RWA393234 SFU393234:SFW393234 SPQ393234:SPS393234 SZM393234:SZO393234 TJI393234:TJK393234 TTE393234:TTG393234 UDA393234:UDC393234 UMW393234:UMY393234 UWS393234:UWU393234 VGO393234:VGQ393234 VQK393234:VQM393234 WAG393234:WAI393234 WKC393234:WKE393234 WTY393234:WUA393234 HM458770:HO458770 RI458770:RK458770 ABE458770:ABG458770 ALA458770:ALC458770 AUW458770:AUY458770 BES458770:BEU458770 BOO458770:BOQ458770 BYK458770:BYM458770 CIG458770:CII458770 CSC458770:CSE458770 DBY458770:DCA458770 DLU458770:DLW458770 DVQ458770:DVS458770 EFM458770:EFO458770 EPI458770:EPK458770 EZE458770:EZG458770 FJA458770:FJC458770 FSW458770:FSY458770 GCS458770:GCU458770 GMO458770:GMQ458770 GWK458770:GWM458770 HGG458770:HGI458770 HQC458770:HQE458770 HZY458770:IAA458770 IJU458770:IJW458770 ITQ458770:ITS458770 JDM458770:JDO458770 JNI458770:JNK458770 JXE458770:JXG458770 KHA458770:KHC458770 KQW458770:KQY458770 LAS458770:LAU458770 LKO458770:LKQ458770 LUK458770:LUM458770 MEG458770:MEI458770 MOC458770:MOE458770 MXY458770:MYA458770 NHU458770:NHW458770 NRQ458770:NRS458770 OBM458770:OBO458770 OLI458770:OLK458770 OVE458770:OVG458770 PFA458770:PFC458770 POW458770:POY458770 PYS458770:PYU458770 QIO458770:QIQ458770 QSK458770:QSM458770 RCG458770:RCI458770 RMC458770:RME458770 RVY458770:RWA458770 SFU458770:SFW458770 SPQ458770:SPS458770 SZM458770:SZO458770 TJI458770:TJK458770 TTE458770:TTG458770 UDA458770:UDC458770 UMW458770:UMY458770 UWS458770:UWU458770 VGO458770:VGQ458770 VQK458770:VQM458770 WAG458770:WAI458770 WKC458770:WKE458770 WTY458770:WUA458770 HM524306:HO524306 RI524306:RK524306 ABE524306:ABG524306 ALA524306:ALC524306 AUW524306:AUY524306 BES524306:BEU524306 BOO524306:BOQ524306 BYK524306:BYM524306 CIG524306:CII524306 CSC524306:CSE524306 DBY524306:DCA524306 DLU524306:DLW524306 DVQ524306:DVS524306 EFM524306:EFO524306 EPI524306:EPK524306 EZE524306:EZG524306 FJA524306:FJC524306 FSW524306:FSY524306 GCS524306:GCU524306 GMO524306:GMQ524306 GWK524306:GWM524306 HGG524306:HGI524306 HQC524306:HQE524306 HZY524306:IAA524306 IJU524306:IJW524306 ITQ524306:ITS524306 JDM524306:JDO524306 JNI524306:JNK524306 JXE524306:JXG524306 KHA524306:KHC524306 KQW524306:KQY524306 LAS524306:LAU524306 LKO524306:LKQ524306 LUK524306:LUM524306 MEG524306:MEI524306 MOC524306:MOE524306 MXY524306:MYA524306 NHU524306:NHW524306 NRQ524306:NRS524306 OBM524306:OBO524306 OLI524306:OLK524306 OVE524306:OVG524306 PFA524306:PFC524306 POW524306:POY524306 PYS524306:PYU524306 QIO524306:QIQ524306 QSK524306:QSM524306 RCG524306:RCI524306 RMC524306:RME524306 RVY524306:RWA524306 SFU524306:SFW524306 SPQ524306:SPS524306 SZM524306:SZO524306 TJI524306:TJK524306 TTE524306:TTG524306 UDA524306:UDC524306 UMW524306:UMY524306 UWS524306:UWU524306 VGO524306:VGQ524306 VQK524306:VQM524306 WAG524306:WAI524306 WKC524306:WKE524306 WTY524306:WUA524306 HM589842:HO589842 RI589842:RK589842 ABE589842:ABG589842 ALA589842:ALC589842 AUW589842:AUY589842 BES589842:BEU589842 BOO589842:BOQ589842 BYK589842:BYM589842 CIG589842:CII589842 CSC589842:CSE589842 DBY589842:DCA589842 DLU589842:DLW589842 DVQ589842:DVS589842 EFM589842:EFO589842 EPI589842:EPK589842 EZE589842:EZG589842 FJA589842:FJC589842 FSW589842:FSY589842 GCS589842:GCU589842 GMO589842:GMQ589842 GWK589842:GWM589842 HGG589842:HGI589842 HQC589842:HQE589842 HZY589842:IAA589842 IJU589842:IJW589842 ITQ589842:ITS589842 JDM589842:JDO589842 JNI589842:JNK589842 JXE589842:JXG589842 KHA589842:KHC589842 KQW589842:KQY589842 LAS589842:LAU589842 LKO589842:LKQ589842 LUK589842:LUM589842 MEG589842:MEI589842 MOC589842:MOE589842 MXY589842:MYA589842 NHU589842:NHW589842 NRQ589842:NRS589842 OBM589842:OBO589842 OLI589842:OLK589842 OVE589842:OVG589842 PFA589842:PFC589842 POW589842:POY589842 PYS589842:PYU589842 QIO589842:QIQ589842 QSK589842:QSM589842 RCG589842:RCI589842 RMC589842:RME589842 RVY589842:RWA589842 SFU589842:SFW589842 SPQ589842:SPS589842 SZM589842:SZO589842 TJI589842:TJK589842 TTE589842:TTG589842 UDA589842:UDC589842 UMW589842:UMY589842 UWS589842:UWU589842 VGO589842:VGQ589842 VQK589842:VQM589842 WAG589842:WAI589842 WKC589842:WKE589842 WTY589842:WUA589842 HM655378:HO655378 RI655378:RK655378 ABE655378:ABG655378 ALA655378:ALC655378 AUW655378:AUY655378 BES655378:BEU655378 BOO655378:BOQ655378 BYK655378:BYM655378 CIG655378:CII655378 CSC655378:CSE655378 DBY655378:DCA655378 DLU655378:DLW655378 DVQ655378:DVS655378 EFM655378:EFO655378 EPI655378:EPK655378 EZE655378:EZG655378 FJA655378:FJC655378 FSW655378:FSY655378 GCS655378:GCU655378 GMO655378:GMQ655378 GWK655378:GWM655378 HGG655378:HGI655378 HQC655378:HQE655378 HZY655378:IAA655378 IJU655378:IJW655378 ITQ655378:ITS655378 JDM655378:JDO655378 JNI655378:JNK655378 JXE655378:JXG655378 KHA655378:KHC655378 KQW655378:KQY655378 LAS655378:LAU655378 LKO655378:LKQ655378 LUK655378:LUM655378 MEG655378:MEI655378 MOC655378:MOE655378 MXY655378:MYA655378 NHU655378:NHW655378 NRQ655378:NRS655378 OBM655378:OBO655378 OLI655378:OLK655378 OVE655378:OVG655378 PFA655378:PFC655378 POW655378:POY655378 PYS655378:PYU655378 QIO655378:QIQ655378 QSK655378:QSM655378 RCG655378:RCI655378 RMC655378:RME655378 RVY655378:RWA655378 SFU655378:SFW655378 SPQ655378:SPS655378 SZM655378:SZO655378 TJI655378:TJK655378 TTE655378:TTG655378 UDA655378:UDC655378 UMW655378:UMY655378 UWS655378:UWU655378 VGO655378:VGQ655378 VQK655378:VQM655378 WAG655378:WAI655378 WKC655378:WKE655378 WTY655378:WUA655378 HM720914:HO720914 RI720914:RK720914 ABE720914:ABG720914 ALA720914:ALC720914 AUW720914:AUY720914 BES720914:BEU720914 BOO720914:BOQ720914 BYK720914:BYM720914 CIG720914:CII720914 CSC720914:CSE720914 DBY720914:DCA720914 DLU720914:DLW720914 DVQ720914:DVS720914 EFM720914:EFO720914 EPI720914:EPK720914 EZE720914:EZG720914 FJA720914:FJC720914 FSW720914:FSY720914 GCS720914:GCU720914 GMO720914:GMQ720914 GWK720914:GWM720914 HGG720914:HGI720914 HQC720914:HQE720914 HZY720914:IAA720914 IJU720914:IJW720914 ITQ720914:ITS720914 JDM720914:JDO720914 JNI720914:JNK720914 JXE720914:JXG720914 KHA720914:KHC720914 KQW720914:KQY720914 LAS720914:LAU720914 LKO720914:LKQ720914 LUK720914:LUM720914 MEG720914:MEI720914 MOC720914:MOE720914 MXY720914:MYA720914 NHU720914:NHW720914 NRQ720914:NRS720914 OBM720914:OBO720914 OLI720914:OLK720914 OVE720914:OVG720914 PFA720914:PFC720914 POW720914:POY720914 PYS720914:PYU720914 QIO720914:QIQ720914 QSK720914:QSM720914 RCG720914:RCI720914 RMC720914:RME720914 RVY720914:RWA720914 SFU720914:SFW720914 SPQ720914:SPS720914 SZM720914:SZO720914 TJI720914:TJK720914 TTE720914:TTG720914 UDA720914:UDC720914 UMW720914:UMY720914 UWS720914:UWU720914 VGO720914:VGQ720914 VQK720914:VQM720914 WAG720914:WAI720914 WKC720914:WKE720914 WTY720914:WUA720914 HM786450:HO786450 RI786450:RK786450 ABE786450:ABG786450 ALA786450:ALC786450 AUW786450:AUY786450 BES786450:BEU786450 BOO786450:BOQ786450 BYK786450:BYM786450 CIG786450:CII786450 CSC786450:CSE786450 DBY786450:DCA786450 DLU786450:DLW786450 DVQ786450:DVS786450 EFM786450:EFO786450 EPI786450:EPK786450 EZE786450:EZG786450 FJA786450:FJC786450 FSW786450:FSY786450 GCS786450:GCU786450 GMO786450:GMQ786450 GWK786450:GWM786450 HGG786450:HGI786450 HQC786450:HQE786450 HZY786450:IAA786450 IJU786450:IJW786450 ITQ786450:ITS786450 JDM786450:JDO786450 JNI786450:JNK786450 JXE786450:JXG786450 KHA786450:KHC786450 KQW786450:KQY786450 LAS786450:LAU786450 LKO786450:LKQ786450 LUK786450:LUM786450 MEG786450:MEI786450 MOC786450:MOE786450 MXY786450:MYA786450 NHU786450:NHW786450 NRQ786450:NRS786450 OBM786450:OBO786450 OLI786450:OLK786450 OVE786450:OVG786450 PFA786450:PFC786450 POW786450:POY786450 PYS786450:PYU786450 QIO786450:QIQ786450 QSK786450:QSM786450 RCG786450:RCI786450 RMC786450:RME786450 RVY786450:RWA786450 SFU786450:SFW786450 SPQ786450:SPS786450 SZM786450:SZO786450 TJI786450:TJK786450 TTE786450:TTG786450 UDA786450:UDC786450 UMW786450:UMY786450 UWS786450:UWU786450 VGO786450:VGQ786450 VQK786450:VQM786450 WAG786450:WAI786450 WKC786450:WKE786450 WTY786450:WUA786450 HM851986:HO851986 RI851986:RK851986 ABE851986:ABG851986 ALA851986:ALC851986 AUW851986:AUY851986 BES851986:BEU851986 BOO851986:BOQ851986 BYK851986:BYM851986 CIG851986:CII851986 CSC851986:CSE851986 DBY851986:DCA851986 DLU851986:DLW851986 DVQ851986:DVS851986 EFM851986:EFO851986 EPI851986:EPK851986 EZE851986:EZG851986 FJA851986:FJC851986 FSW851986:FSY851986 GCS851986:GCU851986 GMO851986:GMQ851986 GWK851986:GWM851986 HGG851986:HGI851986 HQC851986:HQE851986 HZY851986:IAA851986 IJU851986:IJW851986 ITQ851986:ITS851986 JDM851986:JDO851986 JNI851986:JNK851986 JXE851986:JXG851986 KHA851986:KHC851986 KQW851986:KQY851986 LAS851986:LAU851986 LKO851986:LKQ851986 LUK851986:LUM851986 MEG851986:MEI851986 MOC851986:MOE851986 MXY851986:MYA851986 NHU851986:NHW851986 NRQ851986:NRS851986 OBM851986:OBO851986 OLI851986:OLK851986 OVE851986:OVG851986 PFA851986:PFC851986 POW851986:POY851986 PYS851986:PYU851986 QIO851986:QIQ851986 QSK851986:QSM851986 RCG851986:RCI851986 RMC851986:RME851986 RVY851986:RWA851986 SFU851986:SFW851986 SPQ851986:SPS851986 SZM851986:SZO851986 TJI851986:TJK851986 TTE851986:TTG851986 UDA851986:UDC851986 UMW851986:UMY851986 UWS851986:UWU851986 VGO851986:VGQ851986 VQK851986:VQM851986 WAG851986:WAI851986 WKC851986:WKE851986 WTY851986:WUA851986 HM917522:HO917522 RI917522:RK917522 ABE917522:ABG917522 ALA917522:ALC917522 AUW917522:AUY917522 BES917522:BEU917522 BOO917522:BOQ917522 BYK917522:BYM917522 CIG917522:CII917522 CSC917522:CSE917522 DBY917522:DCA917522 DLU917522:DLW917522 DVQ917522:DVS917522 EFM917522:EFO917522 EPI917522:EPK917522 EZE917522:EZG917522 FJA917522:FJC917522 FSW917522:FSY917522 GCS917522:GCU917522 GMO917522:GMQ917522 GWK917522:GWM917522 HGG917522:HGI917522 HQC917522:HQE917522 HZY917522:IAA917522 IJU917522:IJW917522 ITQ917522:ITS917522 JDM917522:JDO917522 JNI917522:JNK917522 JXE917522:JXG917522 KHA917522:KHC917522 KQW917522:KQY917522 LAS917522:LAU917522 LKO917522:LKQ917522 LUK917522:LUM917522 MEG917522:MEI917522 MOC917522:MOE917522 MXY917522:MYA917522 NHU917522:NHW917522 NRQ917522:NRS917522 OBM917522:OBO917522 OLI917522:OLK917522 OVE917522:OVG917522 PFA917522:PFC917522 POW917522:POY917522 PYS917522:PYU917522 QIO917522:QIQ917522 QSK917522:QSM917522 RCG917522:RCI917522 RMC917522:RME917522 RVY917522:RWA917522 SFU917522:SFW917522 SPQ917522:SPS917522 SZM917522:SZO917522 TJI917522:TJK917522 TTE917522:TTG917522 UDA917522:UDC917522 UMW917522:UMY917522 UWS917522:UWU917522 VGO917522:VGQ917522 VQK917522:VQM917522 WAG917522:WAI917522 WKC917522:WKE917522 WTY917522:WUA917522 HM983058:HO983058 RI983058:RK983058 ABE983058:ABG983058 ALA983058:ALC983058 AUW983058:AUY983058 BES983058:BEU983058 BOO983058:BOQ983058 BYK983058:BYM983058 CIG983058:CII983058 CSC983058:CSE983058 DBY983058:DCA983058 DLU983058:DLW983058 DVQ983058:DVS983058 EFM983058:EFO983058 EPI983058:EPK983058 EZE983058:EZG983058 FJA983058:FJC983058 FSW983058:FSY983058 GCS983058:GCU983058 GMO983058:GMQ983058 GWK983058:GWM983058 HGG983058:HGI983058 HQC983058:HQE983058 HZY983058:IAA983058 IJU983058:IJW983058 ITQ983058:ITS983058 JDM983058:JDO983058 JNI983058:JNK983058 JXE983058:JXG983058 KHA983058:KHC983058 KQW983058:KQY983058 LAS983058:LAU983058 LKO983058:LKQ983058 LUK983058:LUM983058 MEG983058:MEI983058 MOC983058:MOE983058 MXY983058:MYA983058 NHU983058:NHW983058 NRQ983058:NRS983058 OBM983058:OBO983058 OLI983058:OLK983058 OVE983058:OVG983058 PFA983058:PFC983058 POW983058:POY983058 PYS983058:PYU983058 QIO983058:QIQ983058 QSK983058:QSM983058 RCG983058:RCI983058 RMC983058:RME983058 RVY983058:RWA983058 SFU983058:SFW983058 SPQ983058:SPS983058 SZM983058:SZO983058 TJI983058:TJK983058 TTE983058:TTG983058 UDA983058:UDC983058 UMW983058:UMY983058 UWS983058:UWU983058 VGO983058:VGQ983058 VQK983058:VQM983058 WAG983058:WAI983058 WKC983058:WKE983058 WTY983058:WUA983058 WTY15:WUA15 WKC15:WKE15 WAG15:WAI15 VQK15:VQM15 VGO15:VGQ15 UWS15:UWU15 UMW15:UMY15 UDA15:UDC15 TTE15:TTG15 TJI15:TJK15 SZM15:SZO15 SPQ15:SPS15 SFU15:SFW15 RVY15:RWA15 RMC15:RME15 RCG15:RCI15 QSK15:QSM15 QIO15:QIQ15 PYS15:PYU15 POW15:POY15 PFA15:PFC15 OVE15:OVG15 OLI15:OLK15 OBM15:OBO15 NRQ15:NRS15 NHU15:NHW15 MXY15:MYA15 MOC15:MOE15 MEG15:MEI15 LUK15:LUM15 LKO15:LKQ15 LAS15:LAU15 KQW15:KQY15 KHA15:KHC15 JXE15:JXG15 JNI15:JNK15 JDM15:JDO15 ITQ15:ITS15 IJU15:IJW15 HZY15:IAA15 HQC15:HQE15 HGG15:HGI15 GWK15:GWM15 GMO15:GMQ15 GCS15:GCU15 FSW15:FSY15 FJA15:FJC15 EZE15:EZG15 EPI15:EPK15 EFM15:EFO15 DVQ15:DVS15 DLU15:DLW15 DBY15:DCA15 CSC15:CSE15 CIG15:CII15 BYK15:BYM15 BOO15:BOQ15 BES15:BEU15 AUW15:AUY15 ALA15:ALC15 ABE15:ABG15 RI15:RK15 HM15:HO15 D15:F15" xr:uid="{C6AB61E0-DE94-4DE5-A2CC-537E26C35DDE}"/>
    <dataValidation allowBlank="1" showInputMessage="1" showErrorMessage="1" promptTitle="Sindicato Profissional:" sqref="HM65556:HO65556 RI65556:RK65556 ABE65556:ABG65556 ALA65556:ALC65556 AUW65556:AUY65556 BES65556:BEU65556 BOO65556:BOQ65556 BYK65556:BYM65556 CIG65556:CII65556 CSC65556:CSE65556 DBY65556:DCA65556 DLU65556:DLW65556 DVQ65556:DVS65556 EFM65556:EFO65556 EPI65556:EPK65556 EZE65556:EZG65556 FJA65556:FJC65556 FSW65556:FSY65556 GCS65556:GCU65556 GMO65556:GMQ65556 GWK65556:GWM65556 HGG65556:HGI65556 HQC65556:HQE65556 HZY65556:IAA65556 IJU65556:IJW65556 ITQ65556:ITS65556 JDM65556:JDO65556 JNI65556:JNK65556 JXE65556:JXG65556 KHA65556:KHC65556 KQW65556:KQY65556 LAS65556:LAU65556 LKO65556:LKQ65556 LUK65556:LUM65556 MEG65556:MEI65556 MOC65556:MOE65556 MXY65556:MYA65556 NHU65556:NHW65556 NRQ65556:NRS65556 OBM65556:OBO65556 OLI65556:OLK65556 OVE65556:OVG65556 PFA65556:PFC65556 POW65556:POY65556 PYS65556:PYU65556 QIO65556:QIQ65556 QSK65556:QSM65556 RCG65556:RCI65556 RMC65556:RME65556 RVY65556:RWA65556 SFU65556:SFW65556 SPQ65556:SPS65556 SZM65556:SZO65556 TJI65556:TJK65556 TTE65556:TTG65556 UDA65556:UDC65556 UMW65556:UMY65556 UWS65556:UWU65556 VGO65556:VGQ65556 VQK65556:VQM65556 WAG65556:WAI65556 WKC65556:WKE65556 WTY65556:WUA65556 HM131092:HO131092 RI131092:RK131092 ABE131092:ABG131092 ALA131092:ALC131092 AUW131092:AUY131092 BES131092:BEU131092 BOO131092:BOQ131092 BYK131092:BYM131092 CIG131092:CII131092 CSC131092:CSE131092 DBY131092:DCA131092 DLU131092:DLW131092 DVQ131092:DVS131092 EFM131092:EFO131092 EPI131092:EPK131092 EZE131092:EZG131092 FJA131092:FJC131092 FSW131092:FSY131092 GCS131092:GCU131092 GMO131092:GMQ131092 GWK131092:GWM131092 HGG131092:HGI131092 HQC131092:HQE131092 HZY131092:IAA131092 IJU131092:IJW131092 ITQ131092:ITS131092 JDM131092:JDO131092 JNI131092:JNK131092 JXE131092:JXG131092 KHA131092:KHC131092 KQW131092:KQY131092 LAS131092:LAU131092 LKO131092:LKQ131092 LUK131092:LUM131092 MEG131092:MEI131092 MOC131092:MOE131092 MXY131092:MYA131092 NHU131092:NHW131092 NRQ131092:NRS131092 OBM131092:OBO131092 OLI131092:OLK131092 OVE131092:OVG131092 PFA131092:PFC131092 POW131092:POY131092 PYS131092:PYU131092 QIO131092:QIQ131092 QSK131092:QSM131092 RCG131092:RCI131092 RMC131092:RME131092 RVY131092:RWA131092 SFU131092:SFW131092 SPQ131092:SPS131092 SZM131092:SZO131092 TJI131092:TJK131092 TTE131092:TTG131092 UDA131092:UDC131092 UMW131092:UMY131092 UWS131092:UWU131092 VGO131092:VGQ131092 VQK131092:VQM131092 WAG131092:WAI131092 WKC131092:WKE131092 WTY131092:WUA131092 HM196628:HO196628 RI196628:RK196628 ABE196628:ABG196628 ALA196628:ALC196628 AUW196628:AUY196628 BES196628:BEU196628 BOO196628:BOQ196628 BYK196628:BYM196628 CIG196628:CII196628 CSC196628:CSE196628 DBY196628:DCA196628 DLU196628:DLW196628 DVQ196628:DVS196628 EFM196628:EFO196628 EPI196628:EPK196628 EZE196628:EZG196628 FJA196628:FJC196628 FSW196628:FSY196628 GCS196628:GCU196628 GMO196628:GMQ196628 GWK196628:GWM196628 HGG196628:HGI196628 HQC196628:HQE196628 HZY196628:IAA196628 IJU196628:IJW196628 ITQ196628:ITS196628 JDM196628:JDO196628 JNI196628:JNK196628 JXE196628:JXG196628 KHA196628:KHC196628 KQW196628:KQY196628 LAS196628:LAU196628 LKO196628:LKQ196628 LUK196628:LUM196628 MEG196628:MEI196628 MOC196628:MOE196628 MXY196628:MYA196628 NHU196628:NHW196628 NRQ196628:NRS196628 OBM196628:OBO196628 OLI196628:OLK196628 OVE196628:OVG196628 PFA196628:PFC196628 POW196628:POY196628 PYS196628:PYU196628 QIO196628:QIQ196628 QSK196628:QSM196628 RCG196628:RCI196628 RMC196628:RME196628 RVY196628:RWA196628 SFU196628:SFW196628 SPQ196628:SPS196628 SZM196628:SZO196628 TJI196628:TJK196628 TTE196628:TTG196628 UDA196628:UDC196628 UMW196628:UMY196628 UWS196628:UWU196628 VGO196628:VGQ196628 VQK196628:VQM196628 WAG196628:WAI196628 WKC196628:WKE196628 WTY196628:WUA196628 HM262164:HO262164 RI262164:RK262164 ABE262164:ABG262164 ALA262164:ALC262164 AUW262164:AUY262164 BES262164:BEU262164 BOO262164:BOQ262164 BYK262164:BYM262164 CIG262164:CII262164 CSC262164:CSE262164 DBY262164:DCA262164 DLU262164:DLW262164 DVQ262164:DVS262164 EFM262164:EFO262164 EPI262164:EPK262164 EZE262164:EZG262164 FJA262164:FJC262164 FSW262164:FSY262164 GCS262164:GCU262164 GMO262164:GMQ262164 GWK262164:GWM262164 HGG262164:HGI262164 HQC262164:HQE262164 HZY262164:IAA262164 IJU262164:IJW262164 ITQ262164:ITS262164 JDM262164:JDO262164 JNI262164:JNK262164 JXE262164:JXG262164 KHA262164:KHC262164 KQW262164:KQY262164 LAS262164:LAU262164 LKO262164:LKQ262164 LUK262164:LUM262164 MEG262164:MEI262164 MOC262164:MOE262164 MXY262164:MYA262164 NHU262164:NHW262164 NRQ262164:NRS262164 OBM262164:OBO262164 OLI262164:OLK262164 OVE262164:OVG262164 PFA262164:PFC262164 POW262164:POY262164 PYS262164:PYU262164 QIO262164:QIQ262164 QSK262164:QSM262164 RCG262164:RCI262164 RMC262164:RME262164 RVY262164:RWA262164 SFU262164:SFW262164 SPQ262164:SPS262164 SZM262164:SZO262164 TJI262164:TJK262164 TTE262164:TTG262164 UDA262164:UDC262164 UMW262164:UMY262164 UWS262164:UWU262164 VGO262164:VGQ262164 VQK262164:VQM262164 WAG262164:WAI262164 WKC262164:WKE262164 WTY262164:WUA262164 HM327700:HO327700 RI327700:RK327700 ABE327700:ABG327700 ALA327700:ALC327700 AUW327700:AUY327700 BES327700:BEU327700 BOO327700:BOQ327700 BYK327700:BYM327700 CIG327700:CII327700 CSC327700:CSE327700 DBY327700:DCA327700 DLU327700:DLW327700 DVQ327700:DVS327700 EFM327700:EFO327700 EPI327700:EPK327700 EZE327700:EZG327700 FJA327700:FJC327700 FSW327700:FSY327700 GCS327700:GCU327700 GMO327700:GMQ327700 GWK327700:GWM327700 HGG327700:HGI327700 HQC327700:HQE327700 HZY327700:IAA327700 IJU327700:IJW327700 ITQ327700:ITS327700 JDM327700:JDO327700 JNI327700:JNK327700 JXE327700:JXG327700 KHA327700:KHC327700 KQW327700:KQY327700 LAS327700:LAU327700 LKO327700:LKQ327700 LUK327700:LUM327700 MEG327700:MEI327700 MOC327700:MOE327700 MXY327700:MYA327700 NHU327700:NHW327700 NRQ327700:NRS327700 OBM327700:OBO327700 OLI327700:OLK327700 OVE327700:OVG327700 PFA327700:PFC327700 POW327700:POY327700 PYS327700:PYU327700 QIO327700:QIQ327700 QSK327700:QSM327700 RCG327700:RCI327700 RMC327700:RME327700 RVY327700:RWA327700 SFU327700:SFW327700 SPQ327700:SPS327700 SZM327700:SZO327700 TJI327700:TJK327700 TTE327700:TTG327700 UDA327700:UDC327700 UMW327700:UMY327700 UWS327700:UWU327700 VGO327700:VGQ327700 VQK327700:VQM327700 WAG327700:WAI327700 WKC327700:WKE327700 WTY327700:WUA327700 HM393236:HO393236 RI393236:RK393236 ABE393236:ABG393236 ALA393236:ALC393236 AUW393236:AUY393236 BES393236:BEU393236 BOO393236:BOQ393236 BYK393236:BYM393236 CIG393236:CII393236 CSC393236:CSE393236 DBY393236:DCA393236 DLU393236:DLW393236 DVQ393236:DVS393236 EFM393236:EFO393236 EPI393236:EPK393236 EZE393236:EZG393236 FJA393236:FJC393236 FSW393236:FSY393236 GCS393236:GCU393236 GMO393236:GMQ393236 GWK393236:GWM393236 HGG393236:HGI393236 HQC393236:HQE393236 HZY393236:IAA393236 IJU393236:IJW393236 ITQ393236:ITS393236 JDM393236:JDO393236 JNI393236:JNK393236 JXE393236:JXG393236 KHA393236:KHC393236 KQW393236:KQY393236 LAS393236:LAU393236 LKO393236:LKQ393236 LUK393236:LUM393236 MEG393236:MEI393236 MOC393236:MOE393236 MXY393236:MYA393236 NHU393236:NHW393236 NRQ393236:NRS393236 OBM393236:OBO393236 OLI393236:OLK393236 OVE393236:OVG393236 PFA393236:PFC393236 POW393236:POY393236 PYS393236:PYU393236 QIO393236:QIQ393236 QSK393236:QSM393236 RCG393236:RCI393236 RMC393236:RME393236 RVY393236:RWA393236 SFU393236:SFW393236 SPQ393236:SPS393236 SZM393236:SZO393236 TJI393236:TJK393236 TTE393236:TTG393236 UDA393236:UDC393236 UMW393236:UMY393236 UWS393236:UWU393236 VGO393236:VGQ393236 VQK393236:VQM393236 WAG393236:WAI393236 WKC393236:WKE393236 WTY393236:WUA393236 HM458772:HO458772 RI458772:RK458772 ABE458772:ABG458772 ALA458772:ALC458772 AUW458772:AUY458772 BES458772:BEU458772 BOO458772:BOQ458772 BYK458772:BYM458772 CIG458772:CII458772 CSC458772:CSE458772 DBY458772:DCA458772 DLU458772:DLW458772 DVQ458772:DVS458772 EFM458772:EFO458772 EPI458772:EPK458772 EZE458772:EZG458772 FJA458772:FJC458772 FSW458772:FSY458772 GCS458772:GCU458772 GMO458772:GMQ458772 GWK458772:GWM458772 HGG458772:HGI458772 HQC458772:HQE458772 HZY458772:IAA458772 IJU458772:IJW458772 ITQ458772:ITS458772 JDM458772:JDO458772 JNI458772:JNK458772 JXE458772:JXG458772 KHA458772:KHC458772 KQW458772:KQY458772 LAS458772:LAU458772 LKO458772:LKQ458772 LUK458772:LUM458772 MEG458772:MEI458772 MOC458772:MOE458772 MXY458772:MYA458772 NHU458772:NHW458772 NRQ458772:NRS458772 OBM458772:OBO458772 OLI458772:OLK458772 OVE458772:OVG458772 PFA458772:PFC458772 POW458772:POY458772 PYS458772:PYU458772 QIO458772:QIQ458772 QSK458772:QSM458772 RCG458772:RCI458772 RMC458772:RME458772 RVY458772:RWA458772 SFU458772:SFW458772 SPQ458772:SPS458772 SZM458772:SZO458772 TJI458772:TJK458772 TTE458772:TTG458772 UDA458772:UDC458772 UMW458772:UMY458772 UWS458772:UWU458772 VGO458772:VGQ458772 VQK458772:VQM458772 WAG458772:WAI458772 WKC458772:WKE458772 WTY458772:WUA458772 HM524308:HO524308 RI524308:RK524308 ABE524308:ABG524308 ALA524308:ALC524308 AUW524308:AUY524308 BES524308:BEU524308 BOO524308:BOQ524308 BYK524308:BYM524308 CIG524308:CII524308 CSC524308:CSE524308 DBY524308:DCA524308 DLU524308:DLW524308 DVQ524308:DVS524308 EFM524308:EFO524308 EPI524308:EPK524308 EZE524308:EZG524308 FJA524308:FJC524308 FSW524308:FSY524308 GCS524308:GCU524308 GMO524308:GMQ524308 GWK524308:GWM524308 HGG524308:HGI524308 HQC524308:HQE524308 HZY524308:IAA524308 IJU524308:IJW524308 ITQ524308:ITS524308 JDM524308:JDO524308 JNI524308:JNK524308 JXE524308:JXG524308 KHA524308:KHC524308 KQW524308:KQY524308 LAS524308:LAU524308 LKO524308:LKQ524308 LUK524308:LUM524308 MEG524308:MEI524308 MOC524308:MOE524308 MXY524308:MYA524308 NHU524308:NHW524308 NRQ524308:NRS524308 OBM524308:OBO524308 OLI524308:OLK524308 OVE524308:OVG524308 PFA524308:PFC524308 POW524308:POY524308 PYS524308:PYU524308 QIO524308:QIQ524308 QSK524308:QSM524308 RCG524308:RCI524308 RMC524308:RME524308 RVY524308:RWA524308 SFU524308:SFW524308 SPQ524308:SPS524308 SZM524308:SZO524308 TJI524308:TJK524308 TTE524308:TTG524308 UDA524308:UDC524308 UMW524308:UMY524308 UWS524308:UWU524308 VGO524308:VGQ524308 VQK524308:VQM524308 WAG524308:WAI524308 WKC524308:WKE524308 WTY524308:WUA524308 HM589844:HO589844 RI589844:RK589844 ABE589844:ABG589844 ALA589844:ALC589844 AUW589844:AUY589844 BES589844:BEU589844 BOO589844:BOQ589844 BYK589844:BYM589844 CIG589844:CII589844 CSC589844:CSE589844 DBY589844:DCA589844 DLU589844:DLW589844 DVQ589844:DVS589844 EFM589844:EFO589844 EPI589844:EPK589844 EZE589844:EZG589844 FJA589844:FJC589844 FSW589844:FSY589844 GCS589844:GCU589844 GMO589844:GMQ589844 GWK589844:GWM589844 HGG589844:HGI589844 HQC589844:HQE589844 HZY589844:IAA589844 IJU589844:IJW589844 ITQ589844:ITS589844 JDM589844:JDO589844 JNI589844:JNK589844 JXE589844:JXG589844 KHA589844:KHC589844 KQW589844:KQY589844 LAS589844:LAU589844 LKO589844:LKQ589844 LUK589844:LUM589844 MEG589844:MEI589844 MOC589844:MOE589844 MXY589844:MYA589844 NHU589844:NHW589844 NRQ589844:NRS589844 OBM589844:OBO589844 OLI589844:OLK589844 OVE589844:OVG589844 PFA589844:PFC589844 POW589844:POY589844 PYS589844:PYU589844 QIO589844:QIQ589844 QSK589844:QSM589844 RCG589844:RCI589844 RMC589844:RME589844 RVY589844:RWA589844 SFU589844:SFW589844 SPQ589844:SPS589844 SZM589844:SZO589844 TJI589844:TJK589844 TTE589844:TTG589844 UDA589844:UDC589844 UMW589844:UMY589844 UWS589844:UWU589844 VGO589844:VGQ589844 VQK589844:VQM589844 WAG589844:WAI589844 WKC589844:WKE589844 WTY589844:WUA589844 HM655380:HO655380 RI655380:RK655380 ABE655380:ABG655380 ALA655380:ALC655380 AUW655380:AUY655380 BES655380:BEU655380 BOO655380:BOQ655380 BYK655380:BYM655380 CIG655380:CII655380 CSC655380:CSE655380 DBY655380:DCA655380 DLU655380:DLW655380 DVQ655380:DVS655380 EFM655380:EFO655380 EPI655380:EPK655380 EZE655380:EZG655380 FJA655380:FJC655380 FSW655380:FSY655380 GCS655380:GCU655380 GMO655380:GMQ655380 GWK655380:GWM655380 HGG655380:HGI655380 HQC655380:HQE655380 HZY655380:IAA655380 IJU655380:IJW655380 ITQ655380:ITS655380 JDM655380:JDO655380 JNI655380:JNK655380 JXE655380:JXG655380 KHA655380:KHC655380 KQW655380:KQY655380 LAS655380:LAU655380 LKO655380:LKQ655380 LUK655380:LUM655380 MEG655380:MEI655380 MOC655380:MOE655380 MXY655380:MYA655380 NHU655380:NHW655380 NRQ655380:NRS655380 OBM655380:OBO655380 OLI655380:OLK655380 OVE655380:OVG655380 PFA655380:PFC655380 POW655380:POY655380 PYS655380:PYU655380 QIO655380:QIQ655380 QSK655380:QSM655380 RCG655380:RCI655380 RMC655380:RME655380 RVY655380:RWA655380 SFU655380:SFW655380 SPQ655380:SPS655380 SZM655380:SZO655380 TJI655380:TJK655380 TTE655380:TTG655380 UDA655380:UDC655380 UMW655380:UMY655380 UWS655380:UWU655380 VGO655380:VGQ655380 VQK655380:VQM655380 WAG655380:WAI655380 WKC655380:WKE655380 WTY655380:WUA655380 HM720916:HO720916 RI720916:RK720916 ABE720916:ABG720916 ALA720916:ALC720916 AUW720916:AUY720916 BES720916:BEU720916 BOO720916:BOQ720916 BYK720916:BYM720916 CIG720916:CII720916 CSC720916:CSE720916 DBY720916:DCA720916 DLU720916:DLW720916 DVQ720916:DVS720916 EFM720916:EFO720916 EPI720916:EPK720916 EZE720916:EZG720916 FJA720916:FJC720916 FSW720916:FSY720916 GCS720916:GCU720916 GMO720916:GMQ720916 GWK720916:GWM720916 HGG720916:HGI720916 HQC720916:HQE720916 HZY720916:IAA720916 IJU720916:IJW720916 ITQ720916:ITS720916 JDM720916:JDO720916 JNI720916:JNK720916 JXE720916:JXG720916 KHA720916:KHC720916 KQW720916:KQY720916 LAS720916:LAU720916 LKO720916:LKQ720916 LUK720916:LUM720916 MEG720916:MEI720916 MOC720916:MOE720916 MXY720916:MYA720916 NHU720916:NHW720916 NRQ720916:NRS720916 OBM720916:OBO720916 OLI720916:OLK720916 OVE720916:OVG720916 PFA720916:PFC720916 POW720916:POY720916 PYS720916:PYU720916 QIO720916:QIQ720916 QSK720916:QSM720916 RCG720916:RCI720916 RMC720916:RME720916 RVY720916:RWA720916 SFU720916:SFW720916 SPQ720916:SPS720916 SZM720916:SZO720916 TJI720916:TJK720916 TTE720916:TTG720916 UDA720916:UDC720916 UMW720916:UMY720916 UWS720916:UWU720916 VGO720916:VGQ720916 VQK720916:VQM720916 WAG720916:WAI720916 WKC720916:WKE720916 WTY720916:WUA720916 HM786452:HO786452 RI786452:RK786452 ABE786452:ABG786452 ALA786452:ALC786452 AUW786452:AUY786452 BES786452:BEU786452 BOO786452:BOQ786452 BYK786452:BYM786452 CIG786452:CII786452 CSC786452:CSE786452 DBY786452:DCA786452 DLU786452:DLW786452 DVQ786452:DVS786452 EFM786452:EFO786452 EPI786452:EPK786452 EZE786452:EZG786452 FJA786452:FJC786452 FSW786452:FSY786452 GCS786452:GCU786452 GMO786452:GMQ786452 GWK786452:GWM786452 HGG786452:HGI786452 HQC786452:HQE786452 HZY786452:IAA786452 IJU786452:IJW786452 ITQ786452:ITS786452 JDM786452:JDO786452 JNI786452:JNK786452 JXE786452:JXG786452 KHA786452:KHC786452 KQW786452:KQY786452 LAS786452:LAU786452 LKO786452:LKQ786452 LUK786452:LUM786452 MEG786452:MEI786452 MOC786452:MOE786452 MXY786452:MYA786452 NHU786452:NHW786452 NRQ786452:NRS786452 OBM786452:OBO786452 OLI786452:OLK786452 OVE786452:OVG786452 PFA786452:PFC786452 POW786452:POY786452 PYS786452:PYU786452 QIO786452:QIQ786452 QSK786452:QSM786452 RCG786452:RCI786452 RMC786452:RME786452 RVY786452:RWA786452 SFU786452:SFW786452 SPQ786452:SPS786452 SZM786452:SZO786452 TJI786452:TJK786452 TTE786452:TTG786452 UDA786452:UDC786452 UMW786452:UMY786452 UWS786452:UWU786452 VGO786452:VGQ786452 VQK786452:VQM786452 WAG786452:WAI786452 WKC786452:WKE786452 WTY786452:WUA786452 HM851988:HO851988 RI851988:RK851988 ABE851988:ABG851988 ALA851988:ALC851988 AUW851988:AUY851988 BES851988:BEU851988 BOO851988:BOQ851988 BYK851988:BYM851988 CIG851988:CII851988 CSC851988:CSE851988 DBY851988:DCA851988 DLU851988:DLW851988 DVQ851988:DVS851988 EFM851988:EFO851988 EPI851988:EPK851988 EZE851988:EZG851988 FJA851988:FJC851988 FSW851988:FSY851988 GCS851988:GCU851988 GMO851988:GMQ851988 GWK851988:GWM851988 HGG851988:HGI851988 HQC851988:HQE851988 HZY851988:IAA851988 IJU851988:IJW851988 ITQ851988:ITS851988 JDM851988:JDO851988 JNI851988:JNK851988 JXE851988:JXG851988 KHA851988:KHC851988 KQW851988:KQY851988 LAS851988:LAU851988 LKO851988:LKQ851988 LUK851988:LUM851988 MEG851988:MEI851988 MOC851988:MOE851988 MXY851988:MYA851988 NHU851988:NHW851988 NRQ851988:NRS851988 OBM851988:OBO851988 OLI851988:OLK851988 OVE851988:OVG851988 PFA851988:PFC851988 POW851988:POY851988 PYS851988:PYU851988 QIO851988:QIQ851988 QSK851988:QSM851988 RCG851988:RCI851988 RMC851988:RME851988 RVY851988:RWA851988 SFU851988:SFW851988 SPQ851988:SPS851988 SZM851988:SZO851988 TJI851988:TJK851988 TTE851988:TTG851988 UDA851988:UDC851988 UMW851988:UMY851988 UWS851988:UWU851988 VGO851988:VGQ851988 VQK851988:VQM851988 WAG851988:WAI851988 WKC851988:WKE851988 WTY851988:WUA851988 HM917524:HO917524 RI917524:RK917524 ABE917524:ABG917524 ALA917524:ALC917524 AUW917524:AUY917524 BES917524:BEU917524 BOO917524:BOQ917524 BYK917524:BYM917524 CIG917524:CII917524 CSC917524:CSE917524 DBY917524:DCA917524 DLU917524:DLW917524 DVQ917524:DVS917524 EFM917524:EFO917524 EPI917524:EPK917524 EZE917524:EZG917524 FJA917524:FJC917524 FSW917524:FSY917524 GCS917524:GCU917524 GMO917524:GMQ917524 GWK917524:GWM917524 HGG917524:HGI917524 HQC917524:HQE917524 HZY917524:IAA917524 IJU917524:IJW917524 ITQ917524:ITS917524 JDM917524:JDO917524 JNI917524:JNK917524 JXE917524:JXG917524 KHA917524:KHC917524 KQW917524:KQY917524 LAS917524:LAU917524 LKO917524:LKQ917524 LUK917524:LUM917524 MEG917524:MEI917524 MOC917524:MOE917524 MXY917524:MYA917524 NHU917524:NHW917524 NRQ917524:NRS917524 OBM917524:OBO917524 OLI917524:OLK917524 OVE917524:OVG917524 PFA917524:PFC917524 POW917524:POY917524 PYS917524:PYU917524 QIO917524:QIQ917524 QSK917524:QSM917524 RCG917524:RCI917524 RMC917524:RME917524 RVY917524:RWA917524 SFU917524:SFW917524 SPQ917524:SPS917524 SZM917524:SZO917524 TJI917524:TJK917524 TTE917524:TTG917524 UDA917524:UDC917524 UMW917524:UMY917524 UWS917524:UWU917524 VGO917524:VGQ917524 VQK917524:VQM917524 WAG917524:WAI917524 WKC917524:WKE917524 WTY917524:WUA917524 HM983060:HO983060 RI983060:RK983060 ABE983060:ABG983060 ALA983060:ALC983060 AUW983060:AUY983060 BES983060:BEU983060 BOO983060:BOQ983060 BYK983060:BYM983060 CIG983060:CII983060 CSC983060:CSE983060 DBY983060:DCA983060 DLU983060:DLW983060 DVQ983060:DVS983060 EFM983060:EFO983060 EPI983060:EPK983060 EZE983060:EZG983060 FJA983060:FJC983060 FSW983060:FSY983060 GCS983060:GCU983060 GMO983060:GMQ983060 GWK983060:GWM983060 HGG983060:HGI983060 HQC983060:HQE983060 HZY983060:IAA983060 IJU983060:IJW983060 ITQ983060:ITS983060 JDM983060:JDO983060 JNI983060:JNK983060 JXE983060:JXG983060 KHA983060:KHC983060 KQW983060:KQY983060 LAS983060:LAU983060 LKO983060:LKQ983060 LUK983060:LUM983060 MEG983060:MEI983060 MOC983060:MOE983060 MXY983060:MYA983060 NHU983060:NHW983060 NRQ983060:NRS983060 OBM983060:OBO983060 OLI983060:OLK983060 OVE983060:OVG983060 PFA983060:PFC983060 POW983060:POY983060 PYS983060:PYU983060 QIO983060:QIQ983060 QSK983060:QSM983060 RCG983060:RCI983060 RMC983060:RME983060 RVY983060:RWA983060 SFU983060:SFW983060 SPQ983060:SPS983060 SZM983060:SZO983060 TJI983060:TJK983060 TTE983060:TTG983060 UDA983060:UDC983060 UMW983060:UMY983060 UWS983060:UWU983060 VGO983060:VGQ983060 VQK983060:VQM983060 WAG983060:WAI983060 WKC983060:WKE983060 WTY983060:WUA983060 WTY17:WUA17 WKC17:WKE17 WAG17:WAI17 VQK17:VQM17 VGO17:VGQ17 UWS17:UWU17 UMW17:UMY17 UDA17:UDC17 TTE17:TTG17 TJI17:TJK17 SZM17:SZO17 SPQ17:SPS17 SFU17:SFW17 RVY17:RWA17 RMC17:RME17 RCG17:RCI17 QSK17:QSM17 QIO17:QIQ17 PYS17:PYU17 POW17:POY17 PFA17:PFC17 OVE17:OVG17 OLI17:OLK17 OBM17:OBO17 NRQ17:NRS17 NHU17:NHW17 MXY17:MYA17 MOC17:MOE17 MEG17:MEI17 LUK17:LUM17 LKO17:LKQ17 LAS17:LAU17 KQW17:KQY17 KHA17:KHC17 JXE17:JXG17 JNI17:JNK17 JDM17:JDO17 ITQ17:ITS17 IJU17:IJW17 HZY17:IAA17 HQC17:HQE17 HGG17:HGI17 GWK17:GWM17 GMO17:GMQ17 GCS17:GCU17 FSW17:FSY17 FJA17:FJC17 EZE17:EZG17 EPI17:EPK17 EFM17:EFO17 DVQ17:DVS17 DLU17:DLW17 DBY17:DCA17 CSC17:CSE17 CIG17:CII17 BYK17:BYM17 BOO17:BOQ17 BES17:BEU17 AUW17:AUY17 ALA17:ALC17 ABE17:ABG17 RI17:RK17 HM17:HO17 D17:F17" xr:uid="{EC21F234-D0AE-4351-87DF-CF4D4BF57BCF}"/>
    <dataValidation type="date" operator="greaterThan" allowBlank="1" showInputMessage="1" showErrorMessage="1" errorTitle="Data Base:" error="Insira a data no formato &quot;dd/mm/aaaa&quot;._x000a_(Ex.: Para a data de 1º de janeiro de 2012, digite &quot;1/1/2012&quot;)" promptTitle="Data Base:" sqref="HM65558:HO65558 RI65558:RK65558 ABE65558:ABG65558 ALA65558:ALC65558 AUW65558:AUY65558 BES65558:BEU65558 BOO65558:BOQ65558 BYK65558:BYM65558 CIG65558:CII65558 CSC65558:CSE65558 DBY65558:DCA65558 DLU65558:DLW65558 DVQ65558:DVS65558 EFM65558:EFO65558 EPI65558:EPK65558 EZE65558:EZG65558 FJA65558:FJC65558 FSW65558:FSY65558 GCS65558:GCU65558 GMO65558:GMQ65558 GWK65558:GWM65558 HGG65558:HGI65558 HQC65558:HQE65558 HZY65558:IAA65558 IJU65558:IJW65558 ITQ65558:ITS65558 JDM65558:JDO65558 JNI65558:JNK65558 JXE65558:JXG65558 KHA65558:KHC65558 KQW65558:KQY65558 LAS65558:LAU65558 LKO65558:LKQ65558 LUK65558:LUM65558 MEG65558:MEI65558 MOC65558:MOE65558 MXY65558:MYA65558 NHU65558:NHW65558 NRQ65558:NRS65558 OBM65558:OBO65558 OLI65558:OLK65558 OVE65558:OVG65558 PFA65558:PFC65558 POW65558:POY65558 PYS65558:PYU65558 QIO65558:QIQ65558 QSK65558:QSM65558 RCG65558:RCI65558 RMC65558:RME65558 RVY65558:RWA65558 SFU65558:SFW65558 SPQ65558:SPS65558 SZM65558:SZO65558 TJI65558:TJK65558 TTE65558:TTG65558 UDA65558:UDC65558 UMW65558:UMY65558 UWS65558:UWU65558 VGO65558:VGQ65558 VQK65558:VQM65558 WAG65558:WAI65558 WKC65558:WKE65558 WTY65558:WUA65558 HM131094:HO131094 RI131094:RK131094 ABE131094:ABG131094 ALA131094:ALC131094 AUW131094:AUY131094 BES131094:BEU131094 BOO131094:BOQ131094 BYK131094:BYM131094 CIG131094:CII131094 CSC131094:CSE131094 DBY131094:DCA131094 DLU131094:DLW131094 DVQ131094:DVS131094 EFM131094:EFO131094 EPI131094:EPK131094 EZE131094:EZG131094 FJA131094:FJC131094 FSW131094:FSY131094 GCS131094:GCU131094 GMO131094:GMQ131094 GWK131094:GWM131094 HGG131094:HGI131094 HQC131094:HQE131094 HZY131094:IAA131094 IJU131094:IJW131094 ITQ131094:ITS131094 JDM131094:JDO131094 JNI131094:JNK131094 JXE131094:JXG131094 KHA131094:KHC131094 KQW131094:KQY131094 LAS131094:LAU131094 LKO131094:LKQ131094 LUK131094:LUM131094 MEG131094:MEI131094 MOC131094:MOE131094 MXY131094:MYA131094 NHU131094:NHW131094 NRQ131094:NRS131094 OBM131094:OBO131094 OLI131094:OLK131094 OVE131094:OVG131094 PFA131094:PFC131094 POW131094:POY131094 PYS131094:PYU131094 QIO131094:QIQ131094 QSK131094:QSM131094 RCG131094:RCI131094 RMC131094:RME131094 RVY131094:RWA131094 SFU131094:SFW131094 SPQ131094:SPS131094 SZM131094:SZO131094 TJI131094:TJK131094 TTE131094:TTG131094 UDA131094:UDC131094 UMW131094:UMY131094 UWS131094:UWU131094 VGO131094:VGQ131094 VQK131094:VQM131094 WAG131094:WAI131094 WKC131094:WKE131094 WTY131094:WUA131094 HM196630:HO196630 RI196630:RK196630 ABE196630:ABG196630 ALA196630:ALC196630 AUW196630:AUY196630 BES196630:BEU196630 BOO196630:BOQ196630 BYK196630:BYM196630 CIG196630:CII196630 CSC196630:CSE196630 DBY196630:DCA196630 DLU196630:DLW196630 DVQ196630:DVS196630 EFM196630:EFO196630 EPI196630:EPK196630 EZE196630:EZG196630 FJA196630:FJC196630 FSW196630:FSY196630 GCS196630:GCU196630 GMO196630:GMQ196630 GWK196630:GWM196630 HGG196630:HGI196630 HQC196630:HQE196630 HZY196630:IAA196630 IJU196630:IJW196630 ITQ196630:ITS196630 JDM196630:JDO196630 JNI196630:JNK196630 JXE196630:JXG196630 KHA196630:KHC196630 KQW196630:KQY196630 LAS196630:LAU196630 LKO196630:LKQ196630 LUK196630:LUM196630 MEG196630:MEI196630 MOC196630:MOE196630 MXY196630:MYA196630 NHU196630:NHW196630 NRQ196630:NRS196630 OBM196630:OBO196630 OLI196630:OLK196630 OVE196630:OVG196630 PFA196630:PFC196630 POW196630:POY196630 PYS196630:PYU196630 QIO196630:QIQ196630 QSK196630:QSM196630 RCG196630:RCI196630 RMC196630:RME196630 RVY196630:RWA196630 SFU196630:SFW196630 SPQ196630:SPS196630 SZM196630:SZO196630 TJI196630:TJK196630 TTE196630:TTG196630 UDA196630:UDC196630 UMW196630:UMY196630 UWS196630:UWU196630 VGO196630:VGQ196630 VQK196630:VQM196630 WAG196630:WAI196630 WKC196630:WKE196630 WTY196630:WUA196630 HM262166:HO262166 RI262166:RK262166 ABE262166:ABG262166 ALA262166:ALC262166 AUW262166:AUY262166 BES262166:BEU262166 BOO262166:BOQ262166 BYK262166:BYM262166 CIG262166:CII262166 CSC262166:CSE262166 DBY262166:DCA262166 DLU262166:DLW262166 DVQ262166:DVS262166 EFM262166:EFO262166 EPI262166:EPK262166 EZE262166:EZG262166 FJA262166:FJC262166 FSW262166:FSY262166 GCS262166:GCU262166 GMO262166:GMQ262166 GWK262166:GWM262166 HGG262166:HGI262166 HQC262166:HQE262166 HZY262166:IAA262166 IJU262166:IJW262166 ITQ262166:ITS262166 JDM262166:JDO262166 JNI262166:JNK262166 JXE262166:JXG262166 KHA262166:KHC262166 KQW262166:KQY262166 LAS262166:LAU262166 LKO262166:LKQ262166 LUK262166:LUM262166 MEG262166:MEI262166 MOC262166:MOE262166 MXY262166:MYA262166 NHU262166:NHW262166 NRQ262166:NRS262166 OBM262166:OBO262166 OLI262166:OLK262166 OVE262166:OVG262166 PFA262166:PFC262166 POW262166:POY262166 PYS262166:PYU262166 QIO262166:QIQ262166 QSK262166:QSM262166 RCG262166:RCI262166 RMC262166:RME262166 RVY262166:RWA262166 SFU262166:SFW262166 SPQ262166:SPS262166 SZM262166:SZO262166 TJI262166:TJK262166 TTE262166:TTG262166 UDA262166:UDC262166 UMW262166:UMY262166 UWS262166:UWU262166 VGO262166:VGQ262166 VQK262166:VQM262166 WAG262166:WAI262166 WKC262166:WKE262166 WTY262166:WUA262166 HM327702:HO327702 RI327702:RK327702 ABE327702:ABG327702 ALA327702:ALC327702 AUW327702:AUY327702 BES327702:BEU327702 BOO327702:BOQ327702 BYK327702:BYM327702 CIG327702:CII327702 CSC327702:CSE327702 DBY327702:DCA327702 DLU327702:DLW327702 DVQ327702:DVS327702 EFM327702:EFO327702 EPI327702:EPK327702 EZE327702:EZG327702 FJA327702:FJC327702 FSW327702:FSY327702 GCS327702:GCU327702 GMO327702:GMQ327702 GWK327702:GWM327702 HGG327702:HGI327702 HQC327702:HQE327702 HZY327702:IAA327702 IJU327702:IJW327702 ITQ327702:ITS327702 JDM327702:JDO327702 JNI327702:JNK327702 JXE327702:JXG327702 KHA327702:KHC327702 KQW327702:KQY327702 LAS327702:LAU327702 LKO327702:LKQ327702 LUK327702:LUM327702 MEG327702:MEI327702 MOC327702:MOE327702 MXY327702:MYA327702 NHU327702:NHW327702 NRQ327702:NRS327702 OBM327702:OBO327702 OLI327702:OLK327702 OVE327702:OVG327702 PFA327702:PFC327702 POW327702:POY327702 PYS327702:PYU327702 QIO327702:QIQ327702 QSK327702:QSM327702 RCG327702:RCI327702 RMC327702:RME327702 RVY327702:RWA327702 SFU327702:SFW327702 SPQ327702:SPS327702 SZM327702:SZO327702 TJI327702:TJK327702 TTE327702:TTG327702 UDA327702:UDC327702 UMW327702:UMY327702 UWS327702:UWU327702 VGO327702:VGQ327702 VQK327702:VQM327702 WAG327702:WAI327702 WKC327702:WKE327702 WTY327702:WUA327702 HM393238:HO393238 RI393238:RK393238 ABE393238:ABG393238 ALA393238:ALC393238 AUW393238:AUY393238 BES393238:BEU393238 BOO393238:BOQ393238 BYK393238:BYM393238 CIG393238:CII393238 CSC393238:CSE393238 DBY393238:DCA393238 DLU393238:DLW393238 DVQ393238:DVS393238 EFM393238:EFO393238 EPI393238:EPK393238 EZE393238:EZG393238 FJA393238:FJC393238 FSW393238:FSY393238 GCS393238:GCU393238 GMO393238:GMQ393238 GWK393238:GWM393238 HGG393238:HGI393238 HQC393238:HQE393238 HZY393238:IAA393238 IJU393238:IJW393238 ITQ393238:ITS393238 JDM393238:JDO393238 JNI393238:JNK393238 JXE393238:JXG393238 KHA393238:KHC393238 KQW393238:KQY393238 LAS393238:LAU393238 LKO393238:LKQ393238 LUK393238:LUM393238 MEG393238:MEI393238 MOC393238:MOE393238 MXY393238:MYA393238 NHU393238:NHW393238 NRQ393238:NRS393238 OBM393238:OBO393238 OLI393238:OLK393238 OVE393238:OVG393238 PFA393238:PFC393238 POW393238:POY393238 PYS393238:PYU393238 QIO393238:QIQ393238 QSK393238:QSM393238 RCG393238:RCI393238 RMC393238:RME393238 RVY393238:RWA393238 SFU393238:SFW393238 SPQ393238:SPS393238 SZM393238:SZO393238 TJI393238:TJK393238 TTE393238:TTG393238 UDA393238:UDC393238 UMW393238:UMY393238 UWS393238:UWU393238 VGO393238:VGQ393238 VQK393238:VQM393238 WAG393238:WAI393238 WKC393238:WKE393238 WTY393238:WUA393238 HM458774:HO458774 RI458774:RK458774 ABE458774:ABG458774 ALA458774:ALC458774 AUW458774:AUY458774 BES458774:BEU458774 BOO458774:BOQ458774 BYK458774:BYM458774 CIG458774:CII458774 CSC458774:CSE458774 DBY458774:DCA458774 DLU458774:DLW458774 DVQ458774:DVS458774 EFM458774:EFO458774 EPI458774:EPK458774 EZE458774:EZG458774 FJA458774:FJC458774 FSW458774:FSY458774 GCS458774:GCU458774 GMO458774:GMQ458774 GWK458774:GWM458774 HGG458774:HGI458774 HQC458774:HQE458774 HZY458774:IAA458774 IJU458774:IJW458774 ITQ458774:ITS458774 JDM458774:JDO458774 JNI458774:JNK458774 JXE458774:JXG458774 KHA458774:KHC458774 KQW458774:KQY458774 LAS458774:LAU458774 LKO458774:LKQ458774 LUK458774:LUM458774 MEG458774:MEI458774 MOC458774:MOE458774 MXY458774:MYA458774 NHU458774:NHW458774 NRQ458774:NRS458774 OBM458774:OBO458774 OLI458774:OLK458774 OVE458774:OVG458774 PFA458774:PFC458774 POW458774:POY458774 PYS458774:PYU458774 QIO458774:QIQ458774 QSK458774:QSM458774 RCG458774:RCI458774 RMC458774:RME458774 RVY458774:RWA458774 SFU458774:SFW458774 SPQ458774:SPS458774 SZM458774:SZO458774 TJI458774:TJK458774 TTE458774:TTG458774 UDA458774:UDC458774 UMW458774:UMY458774 UWS458774:UWU458774 VGO458774:VGQ458774 VQK458774:VQM458774 WAG458774:WAI458774 WKC458774:WKE458774 WTY458774:WUA458774 HM524310:HO524310 RI524310:RK524310 ABE524310:ABG524310 ALA524310:ALC524310 AUW524310:AUY524310 BES524310:BEU524310 BOO524310:BOQ524310 BYK524310:BYM524310 CIG524310:CII524310 CSC524310:CSE524310 DBY524310:DCA524310 DLU524310:DLW524310 DVQ524310:DVS524310 EFM524310:EFO524310 EPI524310:EPK524310 EZE524310:EZG524310 FJA524310:FJC524310 FSW524310:FSY524310 GCS524310:GCU524310 GMO524310:GMQ524310 GWK524310:GWM524310 HGG524310:HGI524310 HQC524310:HQE524310 HZY524310:IAA524310 IJU524310:IJW524310 ITQ524310:ITS524310 JDM524310:JDO524310 JNI524310:JNK524310 JXE524310:JXG524310 KHA524310:KHC524310 KQW524310:KQY524310 LAS524310:LAU524310 LKO524310:LKQ524310 LUK524310:LUM524310 MEG524310:MEI524310 MOC524310:MOE524310 MXY524310:MYA524310 NHU524310:NHW524310 NRQ524310:NRS524310 OBM524310:OBO524310 OLI524310:OLK524310 OVE524310:OVG524310 PFA524310:PFC524310 POW524310:POY524310 PYS524310:PYU524310 QIO524310:QIQ524310 QSK524310:QSM524310 RCG524310:RCI524310 RMC524310:RME524310 RVY524310:RWA524310 SFU524310:SFW524310 SPQ524310:SPS524310 SZM524310:SZO524310 TJI524310:TJK524310 TTE524310:TTG524310 UDA524310:UDC524310 UMW524310:UMY524310 UWS524310:UWU524310 VGO524310:VGQ524310 VQK524310:VQM524310 WAG524310:WAI524310 WKC524310:WKE524310 WTY524310:WUA524310 HM589846:HO589846 RI589846:RK589846 ABE589846:ABG589846 ALA589846:ALC589846 AUW589846:AUY589846 BES589846:BEU589846 BOO589846:BOQ589846 BYK589846:BYM589846 CIG589846:CII589846 CSC589846:CSE589846 DBY589846:DCA589846 DLU589846:DLW589846 DVQ589846:DVS589846 EFM589846:EFO589846 EPI589846:EPK589846 EZE589846:EZG589846 FJA589846:FJC589846 FSW589846:FSY589846 GCS589846:GCU589846 GMO589846:GMQ589846 GWK589846:GWM589846 HGG589846:HGI589846 HQC589846:HQE589846 HZY589846:IAA589846 IJU589846:IJW589846 ITQ589846:ITS589846 JDM589846:JDO589846 JNI589846:JNK589846 JXE589846:JXG589846 KHA589846:KHC589846 KQW589846:KQY589846 LAS589846:LAU589846 LKO589846:LKQ589846 LUK589846:LUM589846 MEG589846:MEI589846 MOC589846:MOE589846 MXY589846:MYA589846 NHU589846:NHW589846 NRQ589846:NRS589846 OBM589846:OBO589846 OLI589846:OLK589846 OVE589846:OVG589846 PFA589846:PFC589846 POW589846:POY589846 PYS589846:PYU589846 QIO589846:QIQ589846 QSK589846:QSM589846 RCG589846:RCI589846 RMC589846:RME589846 RVY589846:RWA589846 SFU589846:SFW589846 SPQ589846:SPS589846 SZM589846:SZO589846 TJI589846:TJK589846 TTE589846:TTG589846 UDA589846:UDC589846 UMW589846:UMY589846 UWS589846:UWU589846 VGO589846:VGQ589846 VQK589846:VQM589846 WAG589846:WAI589846 WKC589846:WKE589846 WTY589846:WUA589846 HM655382:HO655382 RI655382:RK655382 ABE655382:ABG655382 ALA655382:ALC655382 AUW655382:AUY655382 BES655382:BEU655382 BOO655382:BOQ655382 BYK655382:BYM655382 CIG655382:CII655382 CSC655382:CSE655382 DBY655382:DCA655382 DLU655382:DLW655382 DVQ655382:DVS655382 EFM655382:EFO655382 EPI655382:EPK655382 EZE655382:EZG655382 FJA655382:FJC655382 FSW655382:FSY655382 GCS655382:GCU655382 GMO655382:GMQ655382 GWK655382:GWM655382 HGG655382:HGI655382 HQC655382:HQE655382 HZY655382:IAA655382 IJU655382:IJW655382 ITQ655382:ITS655382 JDM655382:JDO655382 JNI655382:JNK655382 JXE655382:JXG655382 KHA655382:KHC655382 KQW655382:KQY655382 LAS655382:LAU655382 LKO655382:LKQ655382 LUK655382:LUM655382 MEG655382:MEI655382 MOC655382:MOE655382 MXY655382:MYA655382 NHU655382:NHW655382 NRQ655382:NRS655382 OBM655382:OBO655382 OLI655382:OLK655382 OVE655382:OVG655382 PFA655382:PFC655382 POW655382:POY655382 PYS655382:PYU655382 QIO655382:QIQ655382 QSK655382:QSM655382 RCG655382:RCI655382 RMC655382:RME655382 RVY655382:RWA655382 SFU655382:SFW655382 SPQ655382:SPS655382 SZM655382:SZO655382 TJI655382:TJK655382 TTE655382:TTG655382 UDA655382:UDC655382 UMW655382:UMY655382 UWS655382:UWU655382 VGO655382:VGQ655382 VQK655382:VQM655382 WAG655382:WAI655382 WKC655382:WKE655382 WTY655382:WUA655382 HM720918:HO720918 RI720918:RK720918 ABE720918:ABG720918 ALA720918:ALC720918 AUW720918:AUY720918 BES720918:BEU720918 BOO720918:BOQ720918 BYK720918:BYM720918 CIG720918:CII720918 CSC720918:CSE720918 DBY720918:DCA720918 DLU720918:DLW720918 DVQ720918:DVS720918 EFM720918:EFO720918 EPI720918:EPK720918 EZE720918:EZG720918 FJA720918:FJC720918 FSW720918:FSY720918 GCS720918:GCU720918 GMO720918:GMQ720918 GWK720918:GWM720918 HGG720918:HGI720918 HQC720918:HQE720918 HZY720918:IAA720918 IJU720918:IJW720918 ITQ720918:ITS720918 JDM720918:JDO720918 JNI720918:JNK720918 JXE720918:JXG720918 KHA720918:KHC720918 KQW720918:KQY720918 LAS720918:LAU720918 LKO720918:LKQ720918 LUK720918:LUM720918 MEG720918:MEI720918 MOC720918:MOE720918 MXY720918:MYA720918 NHU720918:NHW720918 NRQ720918:NRS720918 OBM720918:OBO720918 OLI720918:OLK720918 OVE720918:OVG720918 PFA720918:PFC720918 POW720918:POY720918 PYS720918:PYU720918 QIO720918:QIQ720918 QSK720918:QSM720918 RCG720918:RCI720918 RMC720918:RME720918 RVY720918:RWA720918 SFU720918:SFW720918 SPQ720918:SPS720918 SZM720918:SZO720918 TJI720918:TJK720918 TTE720918:TTG720918 UDA720918:UDC720918 UMW720918:UMY720918 UWS720918:UWU720918 VGO720918:VGQ720918 VQK720918:VQM720918 WAG720918:WAI720918 WKC720918:WKE720918 WTY720918:WUA720918 HM786454:HO786454 RI786454:RK786454 ABE786454:ABG786454 ALA786454:ALC786454 AUW786454:AUY786454 BES786454:BEU786454 BOO786454:BOQ786454 BYK786454:BYM786454 CIG786454:CII786454 CSC786454:CSE786454 DBY786454:DCA786454 DLU786454:DLW786454 DVQ786454:DVS786454 EFM786454:EFO786454 EPI786454:EPK786454 EZE786454:EZG786454 FJA786454:FJC786454 FSW786454:FSY786454 GCS786454:GCU786454 GMO786454:GMQ786454 GWK786454:GWM786454 HGG786454:HGI786454 HQC786454:HQE786454 HZY786454:IAA786454 IJU786454:IJW786454 ITQ786454:ITS786454 JDM786454:JDO786454 JNI786454:JNK786454 JXE786454:JXG786454 KHA786454:KHC786454 KQW786454:KQY786454 LAS786454:LAU786454 LKO786454:LKQ786454 LUK786454:LUM786454 MEG786454:MEI786454 MOC786454:MOE786454 MXY786454:MYA786454 NHU786454:NHW786454 NRQ786454:NRS786454 OBM786454:OBO786454 OLI786454:OLK786454 OVE786454:OVG786454 PFA786454:PFC786454 POW786454:POY786454 PYS786454:PYU786454 QIO786454:QIQ786454 QSK786454:QSM786454 RCG786454:RCI786454 RMC786454:RME786454 RVY786454:RWA786454 SFU786454:SFW786454 SPQ786454:SPS786454 SZM786454:SZO786454 TJI786454:TJK786454 TTE786454:TTG786454 UDA786454:UDC786454 UMW786454:UMY786454 UWS786454:UWU786454 VGO786454:VGQ786454 VQK786454:VQM786454 WAG786454:WAI786454 WKC786454:WKE786454 WTY786454:WUA786454 HM851990:HO851990 RI851990:RK851990 ABE851990:ABG851990 ALA851990:ALC851990 AUW851990:AUY851990 BES851990:BEU851990 BOO851990:BOQ851990 BYK851990:BYM851990 CIG851990:CII851990 CSC851990:CSE851990 DBY851990:DCA851990 DLU851990:DLW851990 DVQ851990:DVS851990 EFM851990:EFO851990 EPI851990:EPK851990 EZE851990:EZG851990 FJA851990:FJC851990 FSW851990:FSY851990 GCS851990:GCU851990 GMO851990:GMQ851990 GWK851990:GWM851990 HGG851990:HGI851990 HQC851990:HQE851990 HZY851990:IAA851990 IJU851990:IJW851990 ITQ851990:ITS851990 JDM851990:JDO851990 JNI851990:JNK851990 JXE851990:JXG851990 KHA851990:KHC851990 KQW851990:KQY851990 LAS851990:LAU851990 LKO851990:LKQ851990 LUK851990:LUM851990 MEG851990:MEI851990 MOC851990:MOE851990 MXY851990:MYA851990 NHU851990:NHW851990 NRQ851990:NRS851990 OBM851990:OBO851990 OLI851990:OLK851990 OVE851990:OVG851990 PFA851990:PFC851990 POW851990:POY851990 PYS851990:PYU851990 QIO851990:QIQ851990 QSK851990:QSM851990 RCG851990:RCI851990 RMC851990:RME851990 RVY851990:RWA851990 SFU851990:SFW851990 SPQ851990:SPS851990 SZM851990:SZO851990 TJI851990:TJK851990 TTE851990:TTG851990 UDA851990:UDC851990 UMW851990:UMY851990 UWS851990:UWU851990 VGO851990:VGQ851990 VQK851990:VQM851990 WAG851990:WAI851990 WKC851990:WKE851990 WTY851990:WUA851990 HM917526:HO917526 RI917526:RK917526 ABE917526:ABG917526 ALA917526:ALC917526 AUW917526:AUY917526 BES917526:BEU917526 BOO917526:BOQ917526 BYK917526:BYM917526 CIG917526:CII917526 CSC917526:CSE917526 DBY917526:DCA917526 DLU917526:DLW917526 DVQ917526:DVS917526 EFM917526:EFO917526 EPI917526:EPK917526 EZE917526:EZG917526 FJA917526:FJC917526 FSW917526:FSY917526 GCS917526:GCU917526 GMO917526:GMQ917526 GWK917526:GWM917526 HGG917526:HGI917526 HQC917526:HQE917526 HZY917526:IAA917526 IJU917526:IJW917526 ITQ917526:ITS917526 JDM917526:JDO917526 JNI917526:JNK917526 JXE917526:JXG917526 KHA917526:KHC917526 KQW917526:KQY917526 LAS917526:LAU917526 LKO917526:LKQ917526 LUK917526:LUM917526 MEG917526:MEI917526 MOC917526:MOE917526 MXY917526:MYA917526 NHU917526:NHW917526 NRQ917526:NRS917526 OBM917526:OBO917526 OLI917526:OLK917526 OVE917526:OVG917526 PFA917526:PFC917526 POW917526:POY917526 PYS917526:PYU917526 QIO917526:QIQ917526 QSK917526:QSM917526 RCG917526:RCI917526 RMC917526:RME917526 RVY917526:RWA917526 SFU917526:SFW917526 SPQ917526:SPS917526 SZM917526:SZO917526 TJI917526:TJK917526 TTE917526:TTG917526 UDA917526:UDC917526 UMW917526:UMY917526 UWS917526:UWU917526 VGO917526:VGQ917526 VQK917526:VQM917526 WAG917526:WAI917526 WKC917526:WKE917526 WTY917526:WUA917526 HM983062:HO983062 RI983062:RK983062 ABE983062:ABG983062 ALA983062:ALC983062 AUW983062:AUY983062 BES983062:BEU983062 BOO983062:BOQ983062 BYK983062:BYM983062 CIG983062:CII983062 CSC983062:CSE983062 DBY983062:DCA983062 DLU983062:DLW983062 DVQ983062:DVS983062 EFM983062:EFO983062 EPI983062:EPK983062 EZE983062:EZG983062 FJA983062:FJC983062 FSW983062:FSY983062 GCS983062:GCU983062 GMO983062:GMQ983062 GWK983062:GWM983062 HGG983062:HGI983062 HQC983062:HQE983062 HZY983062:IAA983062 IJU983062:IJW983062 ITQ983062:ITS983062 JDM983062:JDO983062 JNI983062:JNK983062 JXE983062:JXG983062 KHA983062:KHC983062 KQW983062:KQY983062 LAS983062:LAU983062 LKO983062:LKQ983062 LUK983062:LUM983062 MEG983062:MEI983062 MOC983062:MOE983062 MXY983062:MYA983062 NHU983062:NHW983062 NRQ983062:NRS983062 OBM983062:OBO983062 OLI983062:OLK983062 OVE983062:OVG983062 PFA983062:PFC983062 POW983062:POY983062 PYS983062:PYU983062 QIO983062:QIQ983062 QSK983062:QSM983062 RCG983062:RCI983062 RMC983062:RME983062 RVY983062:RWA983062 SFU983062:SFW983062 SPQ983062:SPS983062 SZM983062:SZO983062 TJI983062:TJK983062 TTE983062:TTG983062 UDA983062:UDC983062 UMW983062:UMY983062 UWS983062:UWU983062 VGO983062:VGQ983062 VQK983062:VQM983062 WAG983062:WAI983062 WKC983062:WKE983062 WTY983062:WUA983062 WTY19:WUA19 WKC19:WKE19 WAG19:WAI19 VQK19:VQM19 VGO19:VGQ19 UWS19:UWU19 UMW19:UMY19 UDA19:UDC19 TTE19:TTG19 TJI19:TJK19 SZM19:SZO19 SPQ19:SPS19 SFU19:SFW19 RVY19:RWA19 RMC19:RME19 RCG19:RCI19 QSK19:QSM19 QIO19:QIQ19 PYS19:PYU19 POW19:POY19 PFA19:PFC19 OVE19:OVG19 OLI19:OLK19 OBM19:OBO19 NRQ19:NRS19 NHU19:NHW19 MXY19:MYA19 MOC19:MOE19 MEG19:MEI19 LUK19:LUM19 LKO19:LKQ19 LAS19:LAU19 KQW19:KQY19 KHA19:KHC19 JXE19:JXG19 JNI19:JNK19 JDM19:JDO19 ITQ19:ITS19 IJU19:IJW19 HZY19:IAA19 HQC19:HQE19 HGG19:HGI19 GWK19:GWM19 GMO19:GMQ19 GCS19:GCU19 FSW19:FSY19 FJA19:FJC19 EZE19:EZG19 EPI19:EPK19 EFM19:EFO19 DVQ19:DVS19 DLU19:DLW19 DBY19:DCA19 CSC19:CSE19 CIG19:CII19 BYK19:BYM19 BOO19:BOQ19 BES19:BEU19 AUW19:AUY19 ALA19:ALC19 ABE19:ABG19 RI19:RK19 HM19:HO19 D19:F19" xr:uid="{FE470E8B-F38F-4AAD-BD07-FA456EB7CF51}">
      <formula1>40543</formula1>
    </dataValidation>
  </dataValidations>
  <pageMargins left="0.23622047244094491" right="0.23622047244094491" top="0.74803149606299213" bottom="0.74803149606299213" header="0.31496062992125984" footer="0.31496062992125984"/>
  <pageSetup paperSize="9" scale="30" fitToHeight="0" orientation="portrait" r:id="rId1"/>
  <ignoredErrors>
    <ignoredError sqref="F130:F134 F26 F29:F30 E52:F55 F38 E57:F57 F56" unlockedFormula="1"/>
    <ignoredError sqref="F27" formula="1" unlockedFormula="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8" tint="-0.249977111117893"/>
  </sheetPr>
  <dimension ref="B1:G139"/>
  <sheetViews>
    <sheetView showGridLines="0" topLeftCell="A2" zoomScale="80" zoomScaleNormal="80" zoomScaleSheetLayoutView="100" workbookViewId="0">
      <selection activeCell="E27" sqref="E27"/>
    </sheetView>
  </sheetViews>
  <sheetFormatPr defaultColWidth="9.140625" defaultRowHeight="12.75" x14ac:dyDescent="0.25"/>
  <cols>
    <col min="1" max="1" width="3.7109375" style="2" customWidth="1"/>
    <col min="2" max="2" width="12.5703125" style="2" customWidth="1"/>
    <col min="3" max="3" width="49.5703125" style="2" customWidth="1"/>
    <col min="4" max="4" width="28" style="2" customWidth="1"/>
    <col min="5" max="5" width="16.85546875" style="3" customWidth="1"/>
    <col min="6" max="6" width="17.5703125" style="4" customWidth="1"/>
    <col min="7" max="7" width="3.7109375" style="2" customWidth="1"/>
    <col min="8" max="16384" width="9.140625" style="2"/>
  </cols>
  <sheetData>
    <row r="1" spans="2:7" ht="13.5" thickBot="1" x14ac:dyDescent="0.3"/>
    <row r="2" spans="2:7" ht="35.25" customHeight="1" x14ac:dyDescent="0.25">
      <c r="B2" s="794" t="s">
        <v>217</v>
      </c>
      <c r="C2" s="795"/>
      <c r="D2" s="795"/>
      <c r="E2" s="795"/>
      <c r="F2" s="796"/>
    </row>
    <row r="3" spans="2:7" ht="15.75" customHeight="1" x14ac:dyDescent="0.25">
      <c r="B3" s="797" t="s">
        <v>218</v>
      </c>
      <c r="C3" s="798"/>
      <c r="D3" s="798"/>
      <c r="E3" s="798"/>
      <c r="F3" s="799"/>
    </row>
    <row r="4" spans="2:7" s="5" customFormat="1" ht="24.75" customHeight="1" x14ac:dyDescent="0.25">
      <c r="B4" s="649" t="s">
        <v>219</v>
      </c>
      <c r="C4" s="650"/>
      <c r="D4" s="650"/>
      <c r="E4" s="650"/>
      <c r="F4" s="651"/>
      <c r="G4" s="15"/>
    </row>
    <row r="5" spans="2:7" s="5" customFormat="1" ht="24.75" customHeight="1" x14ac:dyDescent="0.25">
      <c r="B5" s="816"/>
      <c r="C5" s="817"/>
      <c r="D5" s="817"/>
      <c r="E5" s="817"/>
      <c r="F5" s="818"/>
      <c r="G5" s="1"/>
    </row>
    <row r="6" spans="2:7" s="5" customFormat="1" ht="15.75" customHeight="1" x14ac:dyDescent="0.25">
      <c r="B6" s="627" t="s">
        <v>312</v>
      </c>
      <c r="C6" s="625"/>
      <c r="D6" s="87" t="s">
        <v>313</v>
      </c>
      <c r="E6" s="87" t="s">
        <v>314</v>
      </c>
      <c r="F6" s="119" t="s">
        <v>315</v>
      </c>
      <c r="G6" s="1"/>
    </row>
    <row r="7" spans="2:7" s="5" customFormat="1" ht="15.75" customHeight="1" x14ac:dyDescent="0.25">
      <c r="B7" s="634" t="str">
        <f>RESUMO!C4</f>
        <v>Nº do Processo Administrativo: 25389.000227/2025-35</v>
      </c>
      <c r="C7" s="635"/>
      <c r="D7" s="88"/>
      <c r="E7" s="89"/>
      <c r="F7" s="120"/>
      <c r="G7" s="1"/>
    </row>
    <row r="8" spans="2:7" s="5" customFormat="1" ht="15" x14ac:dyDescent="0.25">
      <c r="B8" s="627" t="s">
        <v>224</v>
      </c>
      <c r="C8" s="625"/>
      <c r="D8" s="90" t="s">
        <v>316</v>
      </c>
      <c r="E8" s="655"/>
      <c r="F8" s="656" t="s">
        <v>317</v>
      </c>
      <c r="G8" s="1"/>
    </row>
    <row r="9" spans="2:7" s="5" customFormat="1" ht="15" x14ac:dyDescent="0.25">
      <c r="B9" s="636" t="s">
        <v>227</v>
      </c>
      <c r="C9" s="637"/>
      <c r="D9" s="91" t="s">
        <v>228</v>
      </c>
      <c r="E9" s="638"/>
      <c r="F9" s="639" t="s">
        <v>229</v>
      </c>
      <c r="G9" s="1"/>
    </row>
    <row r="10" spans="2:7" s="5" customFormat="1" ht="15" x14ac:dyDescent="0.25">
      <c r="B10" s="627" t="s">
        <v>318</v>
      </c>
      <c r="C10" s="625"/>
      <c r="D10" s="30" t="s">
        <v>231</v>
      </c>
      <c r="E10" s="625" t="s">
        <v>319</v>
      </c>
      <c r="F10" s="626"/>
      <c r="G10" s="1"/>
    </row>
    <row r="11" spans="2:7" s="5" customFormat="1" ht="15.95" customHeight="1" x14ac:dyDescent="0.25">
      <c r="B11" s="720" t="str">
        <f>'Legenda - Abas Numéricas'!$D$27</f>
        <v>Supervisor de Manutenção</v>
      </c>
      <c r="C11" s="721"/>
      <c r="D11" s="92"/>
      <c r="E11" s="722"/>
      <c r="F11" s="723"/>
      <c r="G11" s="1"/>
    </row>
    <row r="12" spans="2:7" s="5" customFormat="1" ht="15" x14ac:dyDescent="0.25">
      <c r="B12" s="627" t="s">
        <v>233</v>
      </c>
      <c r="C12" s="625"/>
      <c r="D12" s="625"/>
      <c r="E12" s="625"/>
      <c r="F12" s="626"/>
      <c r="G12" s="1"/>
    </row>
    <row r="13" spans="2:7" s="5" customFormat="1" ht="15" x14ac:dyDescent="0.25">
      <c r="B13" s="636" t="s">
        <v>234</v>
      </c>
      <c r="C13" s="637"/>
      <c r="D13" s="93" t="s">
        <v>235</v>
      </c>
      <c r="E13" s="638" t="s">
        <v>236</v>
      </c>
      <c r="F13" s="639"/>
      <c r="G13" s="1"/>
    </row>
    <row r="14" spans="2:7" s="5" customFormat="1" ht="15" x14ac:dyDescent="0.25">
      <c r="B14" s="640" t="str">
        <f>'Legenda - Abas Numéricas'!$G$27</f>
        <v>44 h (Segunda a Sexta)</v>
      </c>
      <c r="C14" s="641"/>
      <c r="D14" s="625" t="s">
        <v>329</v>
      </c>
      <c r="E14" s="625"/>
      <c r="F14" s="626"/>
      <c r="G14" s="1"/>
    </row>
    <row r="15" spans="2:7" s="5" customFormat="1" ht="15" x14ac:dyDescent="0.25">
      <c r="B15" s="627" t="s">
        <v>238</v>
      </c>
      <c r="C15" s="625"/>
      <c r="D15" s="624"/>
      <c r="E15" s="624"/>
      <c r="F15" s="642"/>
      <c r="G15" s="1"/>
    </row>
    <row r="16" spans="2:7" s="5" customFormat="1" ht="15" x14ac:dyDescent="0.25">
      <c r="B16" s="623"/>
      <c r="C16" s="624"/>
      <c r="D16" s="625" t="s">
        <v>330</v>
      </c>
      <c r="E16" s="625"/>
      <c r="F16" s="626"/>
      <c r="G16" s="1"/>
    </row>
    <row r="17" spans="2:7" s="5" customFormat="1" ht="15" x14ac:dyDescent="0.25">
      <c r="B17" s="627" t="s">
        <v>240</v>
      </c>
      <c r="C17" s="625"/>
      <c r="D17" s="628" t="str">
        <f>+'Legenda - Abas Numéricas'!E27</f>
        <v>9501-10</v>
      </c>
      <c r="E17" s="628"/>
      <c r="F17" s="629"/>
      <c r="G17" s="1"/>
    </row>
    <row r="18" spans="2:7" s="5" customFormat="1" ht="15" x14ac:dyDescent="0.25">
      <c r="B18" s="623"/>
      <c r="C18" s="624"/>
      <c r="D18" s="625" t="s">
        <v>331</v>
      </c>
      <c r="E18" s="625"/>
      <c r="F18" s="626"/>
      <c r="G18" s="1"/>
    </row>
    <row r="19" spans="2:7" s="5" customFormat="1" ht="15" x14ac:dyDescent="0.25">
      <c r="B19" s="627" t="s">
        <v>242</v>
      </c>
      <c r="C19" s="625"/>
      <c r="D19" s="630"/>
      <c r="E19" s="630"/>
      <c r="F19" s="631"/>
      <c r="G19" s="1"/>
    </row>
    <row r="20" spans="2:7" s="5" customFormat="1" ht="15" x14ac:dyDescent="0.25">
      <c r="B20" s="632"/>
      <c r="C20" s="633"/>
      <c r="D20" s="625" t="s">
        <v>327</v>
      </c>
      <c r="E20" s="625"/>
      <c r="F20" s="626"/>
      <c r="G20" s="1"/>
    </row>
    <row r="21" spans="2:7" s="5" customFormat="1" ht="15.75" thickBot="1" x14ac:dyDescent="0.3">
      <c r="B21" s="819">
        <f>'Legenda - Abas Numéricas'!J4</f>
        <v>0</v>
      </c>
      <c r="C21" s="813"/>
      <c r="D21" s="813">
        <f>'Legenda - Abas Numéricas'!K27</f>
        <v>0</v>
      </c>
      <c r="E21" s="813"/>
      <c r="F21" s="814"/>
      <c r="G21" s="1"/>
    </row>
    <row r="22" spans="2:7" x14ac:dyDescent="0.25">
      <c r="B22" s="6"/>
      <c r="C22" s="6"/>
      <c r="D22" s="6"/>
    </row>
    <row r="23" spans="2:7" ht="17.25" customHeight="1" x14ac:dyDescent="0.25">
      <c r="B23" s="580" t="s">
        <v>245</v>
      </c>
      <c r="C23" s="581"/>
      <c r="D23" s="581"/>
      <c r="E23" s="581"/>
      <c r="F23" s="582"/>
    </row>
    <row r="24" spans="2:7" ht="15" customHeight="1" x14ac:dyDescent="0.25">
      <c r="B24" s="123">
        <v>1</v>
      </c>
      <c r="C24" s="589" t="s">
        <v>246</v>
      </c>
      <c r="D24" s="589"/>
      <c r="E24" s="97" t="s">
        <v>47</v>
      </c>
      <c r="F24" s="124" t="s">
        <v>247</v>
      </c>
    </row>
    <row r="25" spans="2:7" ht="15" customHeight="1" x14ac:dyDescent="0.25">
      <c r="B25" s="125" t="s">
        <v>48</v>
      </c>
      <c r="C25" s="600" t="s">
        <v>248</v>
      </c>
      <c r="D25" s="601"/>
      <c r="E25" s="47"/>
      <c r="F25" s="126">
        <f>D21</f>
        <v>0</v>
      </c>
    </row>
    <row r="26" spans="2:7" ht="15" customHeight="1" x14ac:dyDescent="0.25">
      <c r="B26" s="125" t="s">
        <v>52</v>
      </c>
      <c r="C26" s="600" t="s">
        <v>249</v>
      </c>
      <c r="D26" s="601"/>
      <c r="E26" s="95">
        <v>0</v>
      </c>
      <c r="F26" s="126">
        <f>E26*F25</f>
        <v>0</v>
      </c>
    </row>
    <row r="27" spans="2:7" ht="15" customHeight="1" x14ac:dyDescent="0.25">
      <c r="B27" s="125" t="s">
        <v>56</v>
      </c>
      <c r="C27" s="600" t="s">
        <v>250</v>
      </c>
      <c r="D27" s="601"/>
      <c r="E27" s="96">
        <v>0</v>
      </c>
      <c r="F27" s="126">
        <f>B21*E27</f>
        <v>0</v>
      </c>
    </row>
    <row r="28" spans="2:7" ht="15" customHeight="1" x14ac:dyDescent="0.25">
      <c r="B28" s="125" t="s">
        <v>70</v>
      </c>
      <c r="C28" s="600" t="s">
        <v>251</v>
      </c>
      <c r="D28" s="601"/>
      <c r="E28" s="95">
        <v>0</v>
      </c>
      <c r="F28" s="126">
        <f>SUM(F25:F27)/220*E28*8*15</f>
        <v>0</v>
      </c>
    </row>
    <row r="29" spans="2:7" ht="15" customHeight="1" x14ac:dyDescent="0.25">
      <c r="B29" s="125" t="s">
        <v>73</v>
      </c>
      <c r="C29" s="600" t="s">
        <v>252</v>
      </c>
      <c r="D29" s="601"/>
      <c r="E29" s="95">
        <v>0</v>
      </c>
      <c r="F29" s="126">
        <f>E29*$F$25</f>
        <v>0</v>
      </c>
    </row>
    <row r="30" spans="2:7" ht="15" customHeight="1" x14ac:dyDescent="0.25">
      <c r="B30" s="125" t="s">
        <v>76</v>
      </c>
      <c r="C30" s="600" t="s">
        <v>253</v>
      </c>
      <c r="D30" s="601"/>
      <c r="E30" s="95">
        <v>0</v>
      </c>
      <c r="F30" s="126">
        <f>E30*$F$25</f>
        <v>0</v>
      </c>
    </row>
    <row r="31" spans="2:7" ht="15" customHeight="1" x14ac:dyDescent="0.25">
      <c r="B31" s="612" t="s">
        <v>254</v>
      </c>
      <c r="C31" s="613"/>
      <c r="D31" s="613"/>
      <c r="E31" s="614"/>
      <c r="F31" s="127">
        <f>SUM(F25:F30)</f>
        <v>0</v>
      </c>
    </row>
    <row r="32" spans="2:7" ht="15" customHeight="1" x14ac:dyDescent="0.25">
      <c r="B32" s="128"/>
      <c r="C32" s="118"/>
      <c r="D32" s="118"/>
      <c r="E32" s="118"/>
      <c r="F32" s="129"/>
    </row>
    <row r="33" spans="2:6" ht="15" customHeight="1" x14ac:dyDescent="0.25">
      <c r="B33" s="580" t="s">
        <v>41</v>
      </c>
      <c r="C33" s="581"/>
      <c r="D33" s="581"/>
      <c r="E33" s="581"/>
      <c r="F33" s="582"/>
    </row>
    <row r="34" spans="2:6" ht="15" customHeight="1" x14ac:dyDescent="0.25">
      <c r="B34" s="615" t="s">
        <v>46</v>
      </c>
      <c r="C34" s="616"/>
      <c r="D34" s="617"/>
      <c r="E34" s="97" t="s">
        <v>47</v>
      </c>
      <c r="F34" s="124" t="s">
        <v>247</v>
      </c>
    </row>
    <row r="35" spans="2:6" ht="15" customHeight="1" x14ac:dyDescent="0.25">
      <c r="B35" s="125" t="s">
        <v>48</v>
      </c>
      <c r="C35" s="600" t="s">
        <v>332</v>
      </c>
      <c r="D35" s="601"/>
      <c r="E35" s="108">
        <f>'Encargos_Rescisão_Prof Ausente'!$E$6</f>
        <v>0</v>
      </c>
      <c r="F35" s="130">
        <f>$F$31*E35</f>
        <v>0</v>
      </c>
    </row>
    <row r="36" spans="2:6" ht="24.75" customHeight="1" x14ac:dyDescent="0.25">
      <c r="B36" s="125" t="s">
        <v>52</v>
      </c>
      <c r="C36" s="600" t="s">
        <v>53</v>
      </c>
      <c r="D36" s="601"/>
      <c r="E36" s="108">
        <f>'Encargos_Rescisão_Prof Ausente'!$E$7</f>
        <v>0</v>
      </c>
      <c r="F36" s="130">
        <f>$F$31*E36</f>
        <v>0</v>
      </c>
    </row>
    <row r="37" spans="2:6" ht="26.25" customHeight="1" x14ac:dyDescent="0.25">
      <c r="B37" s="125" t="s">
        <v>56</v>
      </c>
      <c r="C37" s="618" t="s">
        <v>57</v>
      </c>
      <c r="D37" s="619"/>
      <c r="E37" s="108">
        <f>'Encargos_Rescisão_Prof Ausente'!$E$8</f>
        <v>0</v>
      </c>
      <c r="F37" s="130">
        <f>$F$31*E37</f>
        <v>0</v>
      </c>
    </row>
    <row r="38" spans="2:6" ht="15" customHeight="1" x14ac:dyDescent="0.25">
      <c r="B38" s="572" t="s">
        <v>60</v>
      </c>
      <c r="C38" s="573"/>
      <c r="D38" s="573"/>
      <c r="E38" s="573"/>
      <c r="F38" s="131">
        <f>SUM(F35:F37)</f>
        <v>0</v>
      </c>
    </row>
    <row r="39" spans="2:6" ht="15" customHeight="1" x14ac:dyDescent="0.25">
      <c r="B39" s="592"/>
      <c r="C39" s="593"/>
      <c r="D39" s="593"/>
      <c r="E39" s="593"/>
      <c r="F39" s="594"/>
    </row>
    <row r="40" spans="2:6" ht="15" customHeight="1" x14ac:dyDescent="0.25">
      <c r="B40" s="596" t="s">
        <v>61</v>
      </c>
      <c r="C40" s="589"/>
      <c r="D40" s="589"/>
      <c r="E40" s="97" t="s">
        <v>47</v>
      </c>
      <c r="F40" s="124" t="s">
        <v>247</v>
      </c>
    </row>
    <row r="41" spans="2:6" ht="15" customHeight="1" x14ac:dyDescent="0.25">
      <c r="B41" s="125" t="s">
        <v>48</v>
      </c>
      <c r="C41" s="600" t="s">
        <v>62</v>
      </c>
      <c r="D41" s="601"/>
      <c r="E41" s="108">
        <f>'Encargos_Rescisão_Prof Ausente'!$E$12</f>
        <v>0</v>
      </c>
      <c r="F41" s="130">
        <f t="shared" ref="F41:F48" si="0">E41*$F$31</f>
        <v>0</v>
      </c>
    </row>
    <row r="42" spans="2:6" ht="15" customHeight="1" x14ac:dyDescent="0.25">
      <c r="B42" s="125" t="s">
        <v>52</v>
      </c>
      <c r="C42" s="600" t="s">
        <v>65</v>
      </c>
      <c r="D42" s="601"/>
      <c r="E42" s="108">
        <f>'Encargos_Rescisão_Prof Ausente'!$E$13</f>
        <v>0</v>
      </c>
      <c r="F42" s="130">
        <f t="shared" si="0"/>
        <v>0</v>
      </c>
    </row>
    <row r="43" spans="2:6" ht="15" customHeight="1" x14ac:dyDescent="0.25">
      <c r="B43" s="125" t="s">
        <v>56</v>
      </c>
      <c r="C43" s="600" t="s">
        <v>67</v>
      </c>
      <c r="D43" s="601"/>
      <c r="E43" s="108">
        <f>'Encargos_Rescisão_Prof Ausente'!$E$14</f>
        <v>0</v>
      </c>
      <c r="F43" s="130">
        <f t="shared" si="0"/>
        <v>0</v>
      </c>
    </row>
    <row r="44" spans="2:6" ht="15" customHeight="1" x14ac:dyDescent="0.25">
      <c r="B44" s="125" t="s">
        <v>70</v>
      </c>
      <c r="C44" s="600" t="s">
        <v>71</v>
      </c>
      <c r="D44" s="601"/>
      <c r="E44" s="108">
        <f>'Encargos_Rescisão_Prof Ausente'!$E$15</f>
        <v>0</v>
      </c>
      <c r="F44" s="130">
        <f t="shared" si="0"/>
        <v>0</v>
      </c>
    </row>
    <row r="45" spans="2:6" ht="15" customHeight="1" x14ac:dyDescent="0.25">
      <c r="B45" s="125" t="s">
        <v>73</v>
      </c>
      <c r="C45" s="600" t="s">
        <v>74</v>
      </c>
      <c r="D45" s="601"/>
      <c r="E45" s="108">
        <f>'Encargos_Rescisão_Prof Ausente'!$E$16</f>
        <v>0</v>
      </c>
      <c r="F45" s="130">
        <f t="shared" si="0"/>
        <v>0</v>
      </c>
    </row>
    <row r="46" spans="2:6" ht="15" customHeight="1" x14ac:dyDescent="0.25">
      <c r="B46" s="125" t="s">
        <v>76</v>
      </c>
      <c r="C46" s="600" t="s">
        <v>77</v>
      </c>
      <c r="D46" s="601"/>
      <c r="E46" s="108">
        <f>'Encargos_Rescisão_Prof Ausente'!$E$17</f>
        <v>0</v>
      </c>
      <c r="F46" s="130">
        <f t="shared" si="0"/>
        <v>0</v>
      </c>
    </row>
    <row r="47" spans="2:6" ht="15" customHeight="1" x14ac:dyDescent="0.25">
      <c r="B47" s="125" t="s">
        <v>79</v>
      </c>
      <c r="C47" s="600" t="s">
        <v>80</v>
      </c>
      <c r="D47" s="601"/>
      <c r="E47" s="108">
        <f>'Encargos_Rescisão_Prof Ausente'!$E$18</f>
        <v>0</v>
      </c>
      <c r="F47" s="130">
        <f t="shared" si="0"/>
        <v>0</v>
      </c>
    </row>
    <row r="48" spans="2:6" ht="15" customHeight="1" x14ac:dyDescent="0.25">
      <c r="B48" s="132" t="s">
        <v>82</v>
      </c>
      <c r="C48" s="600" t="s">
        <v>83</v>
      </c>
      <c r="D48" s="601"/>
      <c r="E48" s="109">
        <f>'Encargos_Rescisão_Prof Ausente'!$E$19</f>
        <v>0</v>
      </c>
      <c r="F48" s="133">
        <f t="shared" si="0"/>
        <v>0</v>
      </c>
    </row>
    <row r="49" spans="2:6" x14ac:dyDescent="0.25">
      <c r="B49" s="607" t="s">
        <v>85</v>
      </c>
      <c r="C49" s="608"/>
      <c r="D49" s="608"/>
      <c r="E49" s="110">
        <f>SUM(E41:E48)</f>
        <v>0</v>
      </c>
      <c r="F49" s="134">
        <f>SUM(F41:F48)</f>
        <v>0</v>
      </c>
    </row>
    <row r="50" spans="2:6" ht="15" customHeight="1" x14ac:dyDescent="0.25">
      <c r="B50" s="609"/>
      <c r="C50" s="610"/>
      <c r="D50" s="610"/>
      <c r="E50" s="610"/>
      <c r="F50" s="611"/>
    </row>
    <row r="51" spans="2:6" ht="15" customHeight="1" x14ac:dyDescent="0.25">
      <c r="B51" s="596" t="s">
        <v>255</v>
      </c>
      <c r="C51" s="589"/>
      <c r="D51" s="589"/>
      <c r="E51" s="97" t="s">
        <v>256</v>
      </c>
      <c r="F51" s="124" t="s">
        <v>247</v>
      </c>
    </row>
    <row r="52" spans="2:6" ht="15" customHeight="1" x14ac:dyDescent="0.25">
      <c r="B52" s="125" t="s">
        <v>48</v>
      </c>
      <c r="C52" s="600" t="s">
        <v>257</v>
      </c>
      <c r="D52" s="601"/>
      <c r="E52" s="113">
        <f>+'Legenda - Abas Numéricas'!$O$3</f>
        <v>0</v>
      </c>
      <c r="F52" s="126">
        <f>IF((E52*4*22)-(F25*6%)&lt;0,0,(E52*4*22)-(F25*6%))</f>
        <v>0</v>
      </c>
    </row>
    <row r="53" spans="2:6" ht="27.75" customHeight="1" x14ac:dyDescent="0.25">
      <c r="B53" s="125" t="s">
        <v>52</v>
      </c>
      <c r="C53" s="600" t="s">
        <v>159</v>
      </c>
      <c r="D53" s="601"/>
      <c r="E53" s="113">
        <f>+'Legenda - Abas Numéricas'!$O$4</f>
        <v>0</v>
      </c>
      <c r="F53" s="126">
        <f>(E53*22)*(1-20%)</f>
        <v>0</v>
      </c>
    </row>
    <row r="54" spans="2:6" ht="15" customHeight="1" x14ac:dyDescent="0.25">
      <c r="B54" s="125" t="s">
        <v>56</v>
      </c>
      <c r="C54" s="600" t="s">
        <v>258</v>
      </c>
      <c r="D54" s="601"/>
      <c r="E54" s="113">
        <f>+'Legenda - Abas Numéricas'!$O$5</f>
        <v>0</v>
      </c>
      <c r="F54" s="126">
        <f>E54</f>
        <v>0</v>
      </c>
    </row>
    <row r="55" spans="2:6" ht="15" customHeight="1" x14ac:dyDescent="0.25">
      <c r="B55" s="125" t="s">
        <v>70</v>
      </c>
      <c r="C55" s="600" t="s">
        <v>259</v>
      </c>
      <c r="D55" s="601"/>
      <c r="E55" s="113">
        <f>+'Legenda - Abas Numéricas'!$O$6</f>
        <v>0</v>
      </c>
      <c r="F55" s="126">
        <f>E55*22</f>
        <v>0</v>
      </c>
    </row>
    <row r="56" spans="2:6" ht="15" customHeight="1" x14ac:dyDescent="0.25">
      <c r="B56" s="125" t="s">
        <v>73</v>
      </c>
      <c r="C56" s="600" t="s">
        <v>171</v>
      </c>
      <c r="D56" s="601"/>
      <c r="E56" s="113">
        <f>+'Legenda - Abas Numéricas'!$O$7</f>
        <v>0</v>
      </c>
      <c r="F56" s="126">
        <f>+E56</f>
        <v>0</v>
      </c>
    </row>
    <row r="57" spans="2:6" ht="15" customHeight="1" x14ac:dyDescent="0.25">
      <c r="B57" s="125" t="s">
        <v>76</v>
      </c>
      <c r="C57" s="600" t="s">
        <v>260</v>
      </c>
      <c r="D57" s="601"/>
      <c r="E57" s="113"/>
      <c r="F57" s="126">
        <v>0</v>
      </c>
    </row>
    <row r="58" spans="2:6" ht="15" customHeight="1" x14ac:dyDescent="0.25">
      <c r="B58" s="572" t="s">
        <v>261</v>
      </c>
      <c r="C58" s="573"/>
      <c r="D58" s="573"/>
      <c r="E58" s="573"/>
      <c r="F58" s="131">
        <f>SUM(F52:F56)</f>
        <v>0</v>
      </c>
    </row>
    <row r="59" spans="2:6" ht="15" customHeight="1" x14ac:dyDescent="0.25">
      <c r="B59" s="135"/>
      <c r="C59" s="114"/>
      <c r="D59" s="114"/>
      <c r="E59" s="111"/>
      <c r="F59" s="136"/>
    </row>
    <row r="60" spans="2:6" ht="15" customHeight="1" x14ac:dyDescent="0.25">
      <c r="B60" s="580" t="s">
        <v>262</v>
      </c>
      <c r="C60" s="581"/>
      <c r="D60" s="581"/>
      <c r="E60" s="581"/>
      <c r="F60" s="582"/>
    </row>
    <row r="61" spans="2:6" ht="15" customHeight="1" x14ac:dyDescent="0.25">
      <c r="B61" s="596" t="s">
        <v>263</v>
      </c>
      <c r="C61" s="589"/>
      <c r="D61" s="589"/>
      <c r="E61" s="589"/>
      <c r="F61" s="124" t="s">
        <v>247</v>
      </c>
    </row>
    <row r="62" spans="2:6" ht="15" customHeight="1" x14ac:dyDescent="0.25">
      <c r="B62" s="125" t="s">
        <v>264</v>
      </c>
      <c r="C62" s="600" t="s">
        <v>265</v>
      </c>
      <c r="D62" s="606"/>
      <c r="E62" s="601"/>
      <c r="F62" s="130">
        <f>F38</f>
        <v>0</v>
      </c>
    </row>
    <row r="63" spans="2:6" ht="15" customHeight="1" x14ac:dyDescent="0.25">
      <c r="B63" s="125" t="s">
        <v>266</v>
      </c>
      <c r="C63" s="600" t="s">
        <v>267</v>
      </c>
      <c r="D63" s="606"/>
      <c r="E63" s="601"/>
      <c r="F63" s="130">
        <f>F49</f>
        <v>0</v>
      </c>
    </row>
    <row r="64" spans="2:6" ht="15" customHeight="1" x14ac:dyDescent="0.25">
      <c r="B64" s="125" t="s">
        <v>268</v>
      </c>
      <c r="C64" s="600" t="s">
        <v>269</v>
      </c>
      <c r="D64" s="606"/>
      <c r="E64" s="601"/>
      <c r="F64" s="130">
        <f>F58</f>
        <v>0</v>
      </c>
    </row>
    <row r="65" spans="2:6" ht="15" customHeight="1" x14ac:dyDescent="0.25">
      <c r="B65" s="572" t="s">
        <v>270</v>
      </c>
      <c r="C65" s="573"/>
      <c r="D65" s="573"/>
      <c r="E65" s="573"/>
      <c r="F65" s="131">
        <f>SUM(F62:F64)</f>
        <v>0</v>
      </c>
    </row>
    <row r="66" spans="2:6" x14ac:dyDescent="0.25">
      <c r="B66" s="586"/>
      <c r="C66" s="587"/>
      <c r="D66" s="587"/>
      <c r="E66" s="587"/>
      <c r="F66" s="588"/>
    </row>
    <row r="67" spans="2:6" ht="15" customHeight="1" x14ac:dyDescent="0.25">
      <c r="B67" s="580" t="s">
        <v>86</v>
      </c>
      <c r="C67" s="581"/>
      <c r="D67" s="581"/>
      <c r="E67" s="581"/>
      <c r="F67" s="582"/>
    </row>
    <row r="68" spans="2:6" ht="15" customHeight="1" x14ac:dyDescent="0.25">
      <c r="B68" s="137">
        <v>3</v>
      </c>
      <c r="C68" s="602" t="s">
        <v>87</v>
      </c>
      <c r="D68" s="602"/>
      <c r="E68" s="112" t="s">
        <v>47</v>
      </c>
      <c r="F68" s="138" t="s">
        <v>247</v>
      </c>
    </row>
    <row r="69" spans="2:6" ht="15" customHeight="1" x14ac:dyDescent="0.25">
      <c r="B69" s="125" t="s">
        <v>48</v>
      </c>
      <c r="C69" s="600" t="s">
        <v>88</v>
      </c>
      <c r="D69" s="601"/>
      <c r="E69" s="108">
        <f>'Encargos_Rescisão_Prof Ausente'!$E$24</f>
        <v>0</v>
      </c>
      <c r="F69" s="130">
        <f t="shared" ref="F69:F74" si="1">$F$31*E69</f>
        <v>0</v>
      </c>
    </row>
    <row r="70" spans="2:6" ht="15" customHeight="1" x14ac:dyDescent="0.25">
      <c r="B70" s="125" t="s">
        <v>52</v>
      </c>
      <c r="C70" s="600" t="s">
        <v>91</v>
      </c>
      <c r="D70" s="601"/>
      <c r="E70" s="108">
        <f>'Encargos_Rescisão_Prof Ausente'!$E$25</f>
        <v>0</v>
      </c>
      <c r="F70" s="130">
        <f t="shared" si="1"/>
        <v>0</v>
      </c>
    </row>
    <row r="71" spans="2:6" ht="15" customHeight="1" x14ac:dyDescent="0.25">
      <c r="B71" s="125" t="s">
        <v>56</v>
      </c>
      <c r="C71" s="600" t="s">
        <v>271</v>
      </c>
      <c r="D71" s="601"/>
      <c r="E71" s="108">
        <f>'Encargos_Rescisão_Prof Ausente'!$E$26</f>
        <v>0</v>
      </c>
      <c r="F71" s="130">
        <f t="shared" si="1"/>
        <v>0</v>
      </c>
    </row>
    <row r="72" spans="2:6" ht="15" customHeight="1" x14ac:dyDescent="0.25">
      <c r="B72" s="125" t="s">
        <v>70</v>
      </c>
      <c r="C72" s="600" t="s">
        <v>97</v>
      </c>
      <c r="D72" s="601"/>
      <c r="E72" s="108">
        <f>'Encargos_Rescisão_Prof Ausente'!$E$27</f>
        <v>0</v>
      </c>
      <c r="F72" s="130">
        <f t="shared" si="1"/>
        <v>0</v>
      </c>
    </row>
    <row r="73" spans="2:6" ht="15" customHeight="1" x14ac:dyDescent="0.25">
      <c r="B73" s="125" t="s">
        <v>73</v>
      </c>
      <c r="C73" s="600" t="s">
        <v>272</v>
      </c>
      <c r="D73" s="601"/>
      <c r="E73" s="108">
        <f>'Encargos_Rescisão_Prof Ausente'!$E$28</f>
        <v>0</v>
      </c>
      <c r="F73" s="130">
        <f t="shared" si="1"/>
        <v>0</v>
      </c>
    </row>
    <row r="74" spans="2:6" ht="15" customHeight="1" x14ac:dyDescent="0.25">
      <c r="B74" s="125" t="s">
        <v>76</v>
      </c>
      <c r="C74" s="600" t="s">
        <v>273</v>
      </c>
      <c r="D74" s="601"/>
      <c r="E74" s="108">
        <f>'Encargos_Rescisão_Prof Ausente'!$E$29</f>
        <v>0</v>
      </c>
      <c r="F74" s="130">
        <f t="shared" si="1"/>
        <v>0</v>
      </c>
    </row>
    <row r="75" spans="2:6" ht="15" customHeight="1" x14ac:dyDescent="0.25">
      <c r="B75" s="572" t="s">
        <v>105</v>
      </c>
      <c r="C75" s="573"/>
      <c r="D75" s="573"/>
      <c r="E75" s="115">
        <f>SUM(E69:E74)</f>
        <v>0</v>
      </c>
      <c r="F75" s="127">
        <f>SUM(F69:F74)</f>
        <v>0</v>
      </c>
    </row>
    <row r="76" spans="2:6" ht="15" customHeight="1" x14ac:dyDescent="0.25">
      <c r="B76" s="603"/>
      <c r="C76" s="604"/>
      <c r="D76" s="604"/>
      <c r="E76" s="604"/>
      <c r="F76" s="605"/>
    </row>
    <row r="77" spans="2:6" ht="15" customHeight="1" x14ac:dyDescent="0.25">
      <c r="B77" s="580" t="s">
        <v>106</v>
      </c>
      <c r="C77" s="581"/>
      <c r="D77" s="581"/>
      <c r="E77" s="581"/>
      <c r="F77" s="582"/>
    </row>
    <row r="78" spans="2:6" ht="15" customHeight="1" x14ac:dyDescent="0.25">
      <c r="B78" s="596" t="s">
        <v>274</v>
      </c>
      <c r="C78" s="589"/>
      <c r="D78" s="589"/>
      <c r="E78" s="97" t="s">
        <v>47</v>
      </c>
      <c r="F78" s="124" t="s">
        <v>247</v>
      </c>
    </row>
    <row r="79" spans="2:6" ht="15" customHeight="1" x14ac:dyDescent="0.25">
      <c r="B79" s="125" t="s">
        <v>48</v>
      </c>
      <c r="C79" s="600" t="s">
        <v>108</v>
      </c>
      <c r="D79" s="601"/>
      <c r="E79" s="108">
        <f>'Encargos_Rescisão_Prof Ausente'!$E$34</f>
        <v>0</v>
      </c>
      <c r="F79" s="130">
        <f t="shared" ref="F79:F84" si="2">$F$31*E79</f>
        <v>0</v>
      </c>
    </row>
    <row r="80" spans="2:6" ht="15" customHeight="1" x14ac:dyDescent="0.25">
      <c r="B80" s="125" t="s">
        <v>52</v>
      </c>
      <c r="C80" s="600" t="s">
        <v>111</v>
      </c>
      <c r="D80" s="601"/>
      <c r="E80" s="108">
        <f>'Encargos_Rescisão_Prof Ausente'!$E$35</f>
        <v>0</v>
      </c>
      <c r="F80" s="130">
        <f t="shared" si="2"/>
        <v>0</v>
      </c>
    </row>
    <row r="81" spans="2:6" ht="15" customHeight="1" x14ac:dyDescent="0.25">
      <c r="B81" s="125" t="s">
        <v>56</v>
      </c>
      <c r="C81" s="600" t="s">
        <v>114</v>
      </c>
      <c r="D81" s="601"/>
      <c r="E81" s="108">
        <f>'Encargos_Rescisão_Prof Ausente'!$E$36</f>
        <v>0</v>
      </c>
      <c r="F81" s="130">
        <f t="shared" si="2"/>
        <v>0</v>
      </c>
    </row>
    <row r="82" spans="2:6" ht="15" customHeight="1" x14ac:dyDescent="0.25">
      <c r="B82" s="125" t="s">
        <v>70</v>
      </c>
      <c r="C82" s="600" t="s">
        <v>333</v>
      </c>
      <c r="D82" s="601"/>
      <c r="E82" s="108">
        <f>'Encargos_Rescisão_Prof Ausente'!$E$37</f>
        <v>0</v>
      </c>
      <c r="F82" s="130">
        <f t="shared" si="2"/>
        <v>0</v>
      </c>
    </row>
    <row r="83" spans="2:6" ht="15" customHeight="1" x14ac:dyDescent="0.25">
      <c r="B83" s="125" t="s">
        <v>73</v>
      </c>
      <c r="C83" s="600" t="s">
        <v>120</v>
      </c>
      <c r="D83" s="601"/>
      <c r="E83" s="108">
        <f>'Encargos_Rescisão_Prof Ausente'!$E$38</f>
        <v>0</v>
      </c>
      <c r="F83" s="130">
        <f t="shared" si="2"/>
        <v>0</v>
      </c>
    </row>
    <row r="84" spans="2:6" ht="15" customHeight="1" x14ac:dyDescent="0.25">
      <c r="B84" s="125" t="s">
        <v>76</v>
      </c>
      <c r="C84" s="600" t="s">
        <v>123</v>
      </c>
      <c r="D84" s="601"/>
      <c r="E84" s="108">
        <f>'Encargos_Rescisão_Prof Ausente'!$E$39</f>
        <v>0</v>
      </c>
      <c r="F84" s="130">
        <f t="shared" si="2"/>
        <v>0</v>
      </c>
    </row>
    <row r="85" spans="2:6" ht="15" customHeight="1" x14ac:dyDescent="0.25">
      <c r="B85" s="572" t="s">
        <v>124</v>
      </c>
      <c r="C85" s="573"/>
      <c r="D85" s="573"/>
      <c r="E85" s="117">
        <f>SUM(E79:E84)</f>
        <v>0</v>
      </c>
      <c r="F85" s="139">
        <f>SUM(F79:F84)</f>
        <v>0</v>
      </c>
    </row>
    <row r="86" spans="2:6" ht="15" customHeight="1" x14ac:dyDescent="0.25">
      <c r="B86" s="592"/>
      <c r="C86" s="593"/>
      <c r="D86" s="593"/>
      <c r="E86" s="593"/>
      <c r="F86" s="594"/>
    </row>
    <row r="87" spans="2:6" ht="15" customHeight="1" x14ac:dyDescent="0.25">
      <c r="B87" s="596" t="s">
        <v>275</v>
      </c>
      <c r="C87" s="589"/>
      <c r="D87" s="589"/>
      <c r="E87" s="97" t="s">
        <v>47</v>
      </c>
      <c r="F87" s="124" t="s">
        <v>247</v>
      </c>
    </row>
    <row r="88" spans="2:6" ht="15" customHeight="1" x14ac:dyDescent="0.25">
      <c r="B88" s="125" t="s">
        <v>48</v>
      </c>
      <c r="C88" s="116" t="s">
        <v>126</v>
      </c>
      <c r="D88" s="94"/>
      <c r="E88" s="108">
        <f>'Encargos_Rescisão_Prof Ausente'!$E$43</f>
        <v>0</v>
      </c>
      <c r="F88" s="130">
        <f>$F$31*E88</f>
        <v>0</v>
      </c>
    </row>
    <row r="89" spans="2:6" ht="15" customHeight="1" x14ac:dyDescent="0.25">
      <c r="B89" s="572" t="s">
        <v>276</v>
      </c>
      <c r="C89" s="573"/>
      <c r="D89" s="573"/>
      <c r="E89" s="573"/>
      <c r="F89" s="127">
        <f>F88</f>
        <v>0</v>
      </c>
    </row>
    <row r="90" spans="2:6" ht="15" customHeight="1" x14ac:dyDescent="0.25">
      <c r="B90" s="586"/>
      <c r="C90" s="587"/>
      <c r="D90" s="587"/>
      <c r="E90" s="587"/>
      <c r="F90" s="588"/>
    </row>
    <row r="91" spans="2:6" ht="15" customHeight="1" x14ac:dyDescent="0.25">
      <c r="B91" s="597" t="s">
        <v>277</v>
      </c>
      <c r="C91" s="598"/>
      <c r="D91" s="598"/>
      <c r="E91" s="598"/>
      <c r="F91" s="599"/>
    </row>
    <row r="92" spans="2:6" ht="15" customHeight="1" x14ac:dyDescent="0.25">
      <c r="B92" s="596" t="s">
        <v>278</v>
      </c>
      <c r="C92" s="589"/>
      <c r="D92" s="589"/>
      <c r="E92" s="589"/>
      <c r="F92" s="124" t="s">
        <v>247</v>
      </c>
    </row>
    <row r="93" spans="2:6" ht="15" customHeight="1" x14ac:dyDescent="0.25">
      <c r="B93" s="125" t="s">
        <v>279</v>
      </c>
      <c r="C93" s="595" t="s">
        <v>280</v>
      </c>
      <c r="D93" s="595"/>
      <c r="E93" s="595"/>
      <c r="F93" s="130">
        <f>F85</f>
        <v>0</v>
      </c>
    </row>
    <row r="94" spans="2:6" ht="15" customHeight="1" x14ac:dyDescent="0.25">
      <c r="B94" s="125" t="s">
        <v>281</v>
      </c>
      <c r="C94" s="595" t="s">
        <v>282</v>
      </c>
      <c r="D94" s="595"/>
      <c r="E94" s="595"/>
      <c r="F94" s="130">
        <f>F89</f>
        <v>0</v>
      </c>
    </row>
    <row r="95" spans="2:6" ht="15" customHeight="1" x14ac:dyDescent="0.25">
      <c r="B95" s="572" t="s">
        <v>283</v>
      </c>
      <c r="C95" s="573"/>
      <c r="D95" s="573"/>
      <c r="E95" s="573"/>
      <c r="F95" s="127">
        <f>SUM(F93:F94)</f>
        <v>0</v>
      </c>
    </row>
    <row r="96" spans="2:6" ht="15" customHeight="1" x14ac:dyDescent="0.25">
      <c r="B96" s="592"/>
      <c r="C96" s="593"/>
      <c r="D96" s="593"/>
      <c r="E96" s="593"/>
      <c r="F96" s="594"/>
    </row>
    <row r="97" spans="2:6" ht="15" customHeight="1" x14ac:dyDescent="0.25">
      <c r="B97" s="580" t="s">
        <v>284</v>
      </c>
      <c r="C97" s="581"/>
      <c r="D97" s="581"/>
      <c r="E97" s="581"/>
      <c r="F97" s="582"/>
    </row>
    <row r="98" spans="2:6" ht="15" customHeight="1" x14ac:dyDescent="0.25">
      <c r="B98" s="123">
        <v>5</v>
      </c>
      <c r="C98" s="589" t="s">
        <v>285</v>
      </c>
      <c r="D98" s="589"/>
      <c r="E98" s="589"/>
      <c r="F98" s="124" t="s">
        <v>247</v>
      </c>
    </row>
    <row r="99" spans="2:6" ht="15" customHeight="1" x14ac:dyDescent="0.25">
      <c r="B99" s="125" t="s">
        <v>48</v>
      </c>
      <c r="C99" s="595" t="s">
        <v>286</v>
      </c>
      <c r="D99" s="595"/>
      <c r="E99" s="595"/>
      <c r="F99" s="130">
        <f>+INSUMOS!$J$9</f>
        <v>0</v>
      </c>
    </row>
    <row r="100" spans="2:6" ht="15" customHeight="1" x14ac:dyDescent="0.25">
      <c r="B100" s="125" t="s">
        <v>52</v>
      </c>
      <c r="C100" s="595"/>
      <c r="D100" s="595"/>
      <c r="E100" s="595"/>
      <c r="F100" s="130">
        <v>0</v>
      </c>
    </row>
    <row r="101" spans="2:6" ht="15" customHeight="1" x14ac:dyDescent="0.25">
      <c r="B101" s="140" t="s">
        <v>56</v>
      </c>
      <c r="C101" s="595"/>
      <c r="D101" s="595"/>
      <c r="E101" s="595"/>
      <c r="F101" s="130">
        <v>0</v>
      </c>
    </row>
    <row r="102" spans="2:6" ht="15" customHeight="1" x14ac:dyDescent="0.25">
      <c r="B102" s="140" t="s">
        <v>70</v>
      </c>
      <c r="C102" s="595"/>
      <c r="D102" s="595"/>
      <c r="E102" s="595"/>
      <c r="F102" s="126">
        <v>0</v>
      </c>
    </row>
    <row r="103" spans="2:6" ht="15" customHeight="1" x14ac:dyDescent="0.25">
      <c r="B103" s="140" t="s">
        <v>73</v>
      </c>
      <c r="C103" s="595"/>
      <c r="D103" s="595"/>
      <c r="E103" s="595"/>
      <c r="F103" s="126">
        <v>0</v>
      </c>
    </row>
    <row r="104" spans="2:6" ht="15" customHeight="1" x14ac:dyDescent="0.25">
      <c r="B104" s="572" t="s">
        <v>287</v>
      </c>
      <c r="C104" s="573"/>
      <c r="D104" s="573"/>
      <c r="E104" s="573"/>
      <c r="F104" s="127">
        <f>SUM(F99:F103)</f>
        <v>0</v>
      </c>
    </row>
    <row r="105" spans="2:6" ht="15" customHeight="1" x14ac:dyDescent="0.25">
      <c r="B105" s="586"/>
      <c r="C105" s="587"/>
      <c r="D105" s="587"/>
      <c r="E105" s="587"/>
      <c r="F105" s="588"/>
    </row>
    <row r="106" spans="2:6" ht="15" customHeight="1" x14ac:dyDescent="0.25">
      <c r="B106" s="580" t="s">
        <v>288</v>
      </c>
      <c r="C106" s="581"/>
      <c r="D106" s="581"/>
      <c r="E106" s="581"/>
      <c r="F106" s="582"/>
    </row>
    <row r="107" spans="2:6" ht="15" customHeight="1" x14ac:dyDescent="0.25">
      <c r="B107" s="123">
        <v>6</v>
      </c>
      <c r="C107" s="589" t="s">
        <v>289</v>
      </c>
      <c r="D107" s="589"/>
      <c r="E107" s="589" t="s">
        <v>47</v>
      </c>
      <c r="F107" s="124" t="s">
        <v>247</v>
      </c>
    </row>
    <row r="108" spans="2:6" ht="15" customHeight="1" x14ac:dyDescent="0.25">
      <c r="B108" s="125" t="s">
        <v>48</v>
      </c>
      <c r="C108" s="578" t="s">
        <v>290</v>
      </c>
      <c r="D108" s="579"/>
      <c r="E108" s="108">
        <f>'Custos Indiretos Tributos Lucro'!$E$6</f>
        <v>0</v>
      </c>
      <c r="F108" s="130">
        <f>E108*F133</f>
        <v>0</v>
      </c>
    </row>
    <row r="109" spans="2:6" ht="15" customHeight="1" x14ac:dyDescent="0.25">
      <c r="B109" s="125" t="s">
        <v>52</v>
      </c>
      <c r="C109" s="578" t="s">
        <v>291</v>
      </c>
      <c r="D109" s="579"/>
      <c r="E109" s="108">
        <f>'Custos Indiretos Tributos Lucro'!$E$7</f>
        <v>0</v>
      </c>
      <c r="F109" s="130">
        <f>E109*(F108+F133)</f>
        <v>0</v>
      </c>
    </row>
    <row r="110" spans="2:6" ht="15" customHeight="1" x14ac:dyDescent="0.25">
      <c r="B110" s="125" t="s">
        <v>56</v>
      </c>
      <c r="C110" s="578" t="s">
        <v>292</v>
      </c>
      <c r="D110" s="590"/>
      <c r="E110" s="590"/>
      <c r="F110" s="591"/>
    </row>
    <row r="111" spans="2:6" ht="15" customHeight="1" x14ac:dyDescent="0.25">
      <c r="B111" s="125" t="s">
        <v>293</v>
      </c>
      <c r="C111" s="578" t="s">
        <v>135</v>
      </c>
      <c r="D111" s="579"/>
      <c r="E111" s="108">
        <f>+'Custos Indiretos Tributos Lucro'!$E$8</f>
        <v>0</v>
      </c>
      <c r="F111" s="130">
        <f>E111*$F$122</f>
        <v>0</v>
      </c>
    </row>
    <row r="112" spans="2:6" ht="15" customHeight="1" x14ac:dyDescent="0.25">
      <c r="B112" s="125" t="s">
        <v>294</v>
      </c>
      <c r="C112" s="578" t="s">
        <v>136</v>
      </c>
      <c r="D112" s="579"/>
      <c r="E112" s="108">
        <f>+'Custos Indiretos Tributos Lucro'!$E$9</f>
        <v>0</v>
      </c>
      <c r="F112" s="130">
        <f>E112*$F$122</f>
        <v>0</v>
      </c>
    </row>
    <row r="113" spans="2:6" ht="15" customHeight="1" x14ac:dyDescent="0.25">
      <c r="B113" s="125" t="s">
        <v>295</v>
      </c>
      <c r="C113" s="578" t="s">
        <v>137</v>
      </c>
      <c r="D113" s="579"/>
      <c r="E113" s="108">
        <f>+'Custos Indiretos Tributos Lucro'!$E$10</f>
        <v>0</v>
      </c>
      <c r="F113" s="130">
        <f>E113*$F$122</f>
        <v>0</v>
      </c>
    </row>
    <row r="114" spans="2:6" ht="15" customHeight="1" x14ac:dyDescent="0.25">
      <c r="B114" s="125" t="s">
        <v>296</v>
      </c>
      <c r="C114" s="578" t="s">
        <v>297</v>
      </c>
      <c r="D114" s="579"/>
      <c r="E114" s="108">
        <f>+'Custos Indiretos Tributos Lucro'!$E$11</f>
        <v>0</v>
      </c>
      <c r="F114" s="130">
        <f>E114*$F$122</f>
        <v>0</v>
      </c>
    </row>
    <row r="115" spans="2:6" ht="15" customHeight="1" x14ac:dyDescent="0.25">
      <c r="B115" s="572" t="s">
        <v>298</v>
      </c>
      <c r="C115" s="573"/>
      <c r="D115" s="573"/>
      <c r="E115" s="573"/>
      <c r="F115" s="127">
        <f>SUM(F108:F114)</f>
        <v>0</v>
      </c>
    </row>
    <row r="116" spans="2:6" ht="15" customHeight="1" x14ac:dyDescent="0.25">
      <c r="B116" s="141"/>
      <c r="C116" s="75"/>
      <c r="D116" s="75"/>
      <c r="E116" s="76"/>
      <c r="F116" s="122"/>
    </row>
    <row r="117" spans="2:6" ht="15" customHeight="1" x14ac:dyDescent="0.25">
      <c r="B117" s="142" t="s">
        <v>299</v>
      </c>
      <c r="C117" s="99" t="s">
        <v>300</v>
      </c>
      <c r="D117" s="99"/>
      <c r="E117" s="100">
        <f>E111+E112+E113+E114</f>
        <v>0</v>
      </c>
      <c r="F117" s="143"/>
    </row>
    <row r="118" spans="2:6" ht="15" customHeight="1" x14ac:dyDescent="0.25">
      <c r="B118" s="144"/>
      <c r="C118" s="101">
        <v>100</v>
      </c>
      <c r="D118" s="101"/>
      <c r="E118" s="102"/>
      <c r="F118" s="145"/>
    </row>
    <row r="119" spans="2:6" ht="15" customHeight="1" x14ac:dyDescent="0.25">
      <c r="B119" s="146"/>
      <c r="C119" s="103"/>
      <c r="D119" s="103"/>
      <c r="E119" s="100"/>
      <c r="F119" s="143"/>
    </row>
    <row r="120" spans="2:6" ht="15" customHeight="1" x14ac:dyDescent="0.25">
      <c r="B120" s="147" t="s">
        <v>301</v>
      </c>
      <c r="C120" s="104" t="s">
        <v>302</v>
      </c>
      <c r="D120" s="104"/>
      <c r="E120" s="98"/>
      <c r="F120" s="148">
        <f>F133+F108+F109</f>
        <v>0</v>
      </c>
    </row>
    <row r="121" spans="2:6" ht="15" customHeight="1" x14ac:dyDescent="0.25">
      <c r="B121" s="144"/>
      <c r="C121" s="101"/>
      <c r="D121" s="101"/>
      <c r="E121" s="105"/>
      <c r="F121" s="145"/>
    </row>
    <row r="122" spans="2:6" ht="15" customHeight="1" x14ac:dyDescent="0.25">
      <c r="B122" s="142" t="s">
        <v>303</v>
      </c>
      <c r="C122" s="99" t="s">
        <v>304</v>
      </c>
      <c r="D122" s="99"/>
      <c r="E122" s="100"/>
      <c r="F122" s="143">
        <f>F120/(1-E117)</f>
        <v>0</v>
      </c>
    </row>
    <row r="123" spans="2:6" ht="15" customHeight="1" x14ac:dyDescent="0.25">
      <c r="B123" s="144"/>
      <c r="C123" s="101"/>
      <c r="D123" s="101"/>
      <c r="E123" s="105"/>
      <c r="F123" s="145"/>
    </row>
    <row r="124" spans="2:6" ht="15" customHeight="1" x14ac:dyDescent="0.25">
      <c r="B124" s="149"/>
      <c r="C124" s="106" t="s">
        <v>305</v>
      </c>
      <c r="D124" s="106"/>
      <c r="E124" s="107"/>
      <c r="F124" s="150">
        <f>F122-F120</f>
        <v>0</v>
      </c>
    </row>
    <row r="125" spans="2:6" ht="15" customHeight="1" x14ac:dyDescent="0.25">
      <c r="B125" s="141"/>
      <c r="C125" s="75"/>
      <c r="D125" s="75"/>
      <c r="E125" s="76"/>
      <c r="F125" s="122"/>
    </row>
    <row r="126" spans="2:6" ht="15" customHeight="1" x14ac:dyDescent="0.25">
      <c r="B126" s="580" t="s">
        <v>306</v>
      </c>
      <c r="C126" s="581"/>
      <c r="D126" s="581"/>
      <c r="E126" s="581"/>
      <c r="F126" s="582"/>
    </row>
    <row r="127" spans="2:6" ht="15" customHeight="1" x14ac:dyDescent="0.25">
      <c r="B127" s="583" t="s">
        <v>307</v>
      </c>
      <c r="C127" s="584"/>
      <c r="D127" s="584"/>
      <c r="E127" s="585"/>
      <c r="F127" s="151" t="s">
        <v>247</v>
      </c>
    </row>
    <row r="128" spans="2:6" ht="15" customHeight="1" x14ac:dyDescent="0.25">
      <c r="B128" s="125" t="s">
        <v>48</v>
      </c>
      <c r="C128" s="571" t="str">
        <f>B23</f>
        <v>MÓDULO 1 - COMPOSIÇÃO DA REMUNERAÇÃO</v>
      </c>
      <c r="D128" s="571"/>
      <c r="E128" s="571"/>
      <c r="F128" s="152">
        <f>F31</f>
        <v>0</v>
      </c>
    </row>
    <row r="129" spans="2:6" ht="15" customHeight="1" x14ac:dyDescent="0.25">
      <c r="B129" s="125" t="s">
        <v>52</v>
      </c>
      <c r="C129" s="571" t="str">
        <f>B33</f>
        <v>MÓDULO 2 – ENCARGOS E BENEFÍCIOS ANUAIS, MENSAIS E DIÁRIOS</v>
      </c>
      <c r="D129" s="571"/>
      <c r="E129" s="571"/>
      <c r="F129" s="152">
        <f>F65</f>
        <v>0</v>
      </c>
    </row>
    <row r="130" spans="2:6" ht="15" customHeight="1" x14ac:dyDescent="0.25">
      <c r="B130" s="140" t="s">
        <v>56</v>
      </c>
      <c r="C130" s="571" t="str">
        <f>B67</f>
        <v>MÓDULO 3 – PROVISÃO PARA RESCISÃO</v>
      </c>
      <c r="D130" s="571"/>
      <c r="E130" s="571"/>
      <c r="F130" s="153">
        <f>F75</f>
        <v>0</v>
      </c>
    </row>
    <row r="131" spans="2:6" ht="15" customHeight="1" x14ac:dyDescent="0.25">
      <c r="B131" s="140" t="s">
        <v>70</v>
      </c>
      <c r="C131" s="571" t="str">
        <f>B77</f>
        <v>MÓDULO 4 – CUSTO DE REPOSIÇÃO DO PROFISSIONAL AUSENTE</v>
      </c>
      <c r="D131" s="571"/>
      <c r="E131" s="571"/>
      <c r="F131" s="153">
        <f>F95</f>
        <v>0</v>
      </c>
    </row>
    <row r="132" spans="2:6" ht="15" customHeight="1" x14ac:dyDescent="0.25">
      <c r="B132" s="125" t="s">
        <v>73</v>
      </c>
      <c r="C132" s="571" t="str">
        <f>B97</f>
        <v>MÓDULO 5 – INSUMOS DIVERSOS</v>
      </c>
      <c r="D132" s="571"/>
      <c r="E132" s="571"/>
      <c r="F132" s="152">
        <f>F104</f>
        <v>0</v>
      </c>
    </row>
    <row r="133" spans="2:6" ht="15" customHeight="1" x14ac:dyDescent="0.25">
      <c r="B133" s="125"/>
      <c r="C133" s="571" t="s">
        <v>308</v>
      </c>
      <c r="D133" s="571"/>
      <c r="E133" s="571"/>
      <c r="F133" s="152">
        <f>SUM(F128:F132)</f>
        <v>0</v>
      </c>
    </row>
    <row r="134" spans="2:6" ht="15" customHeight="1" x14ac:dyDescent="0.25">
      <c r="B134" s="140" t="s">
        <v>76</v>
      </c>
      <c r="C134" s="571" t="str">
        <f>B106</f>
        <v>MÓDULO 6 – CUSTOS INDIRETOS, TRIBUTOS E LUCRO</v>
      </c>
      <c r="D134" s="571"/>
      <c r="E134" s="571"/>
      <c r="F134" s="153">
        <f>F115</f>
        <v>0</v>
      </c>
    </row>
    <row r="135" spans="2:6" ht="15" customHeight="1" x14ac:dyDescent="0.25">
      <c r="B135" s="572" t="s">
        <v>309</v>
      </c>
      <c r="C135" s="573"/>
      <c r="D135" s="573"/>
      <c r="E135" s="573"/>
      <c r="F135" s="127">
        <f>SUM(F133:F134)</f>
        <v>0</v>
      </c>
    </row>
    <row r="136" spans="2:6" ht="7.5" customHeight="1" x14ac:dyDescent="0.25">
      <c r="B136" s="128"/>
      <c r="C136" s="118"/>
      <c r="D136" s="118"/>
      <c r="E136" s="118"/>
      <c r="F136" s="129"/>
    </row>
    <row r="137" spans="2:6" ht="15" customHeight="1" x14ac:dyDescent="0.25">
      <c r="B137" s="574" t="s">
        <v>310</v>
      </c>
      <c r="C137" s="575"/>
      <c r="D137" s="575"/>
      <c r="E137" s="575"/>
      <c r="F137" s="154">
        <f>'Legenda - Abas Numéricas'!I27</f>
        <v>9</v>
      </c>
    </row>
    <row r="138" spans="2:6" ht="7.5" customHeight="1" x14ac:dyDescent="0.25">
      <c r="B138" s="168"/>
      <c r="C138" s="169"/>
      <c r="D138" s="169"/>
      <c r="E138" s="169"/>
      <c r="F138" s="158"/>
    </row>
    <row r="139" spans="2:6" ht="27" customHeight="1" thickBot="1" x14ac:dyDescent="0.3">
      <c r="B139" s="724" t="s">
        <v>311</v>
      </c>
      <c r="C139" s="725"/>
      <c r="D139" s="725"/>
      <c r="E139" s="725"/>
      <c r="F139" s="159">
        <f>F137*F135</f>
        <v>0</v>
      </c>
    </row>
  </sheetData>
  <protectedRanges>
    <protectedRange sqref="B15" name="Intervalo1_1_1"/>
  </protectedRanges>
  <mergeCells count="134">
    <mergeCell ref="B139:E139"/>
    <mergeCell ref="B127:E127"/>
    <mergeCell ref="B135:E135"/>
    <mergeCell ref="C99:E99"/>
    <mergeCell ref="C100:E100"/>
    <mergeCell ref="C130:E130"/>
    <mergeCell ref="C131:E131"/>
    <mergeCell ref="C132:E132"/>
    <mergeCell ref="C133:E133"/>
    <mergeCell ref="C134:E134"/>
    <mergeCell ref="C109:D109"/>
    <mergeCell ref="C128:E128"/>
    <mergeCell ref="C129:E129"/>
    <mergeCell ref="C114:D114"/>
    <mergeCell ref="B115:E115"/>
    <mergeCell ref="B105:F105"/>
    <mergeCell ref="B137:E137"/>
    <mergeCell ref="B106:F106"/>
    <mergeCell ref="B126:F126"/>
    <mergeCell ref="C110:F110"/>
    <mergeCell ref="C111:D111"/>
    <mergeCell ref="C112:D112"/>
    <mergeCell ref="C113:D113"/>
    <mergeCell ref="B77:F77"/>
    <mergeCell ref="C64:E64"/>
    <mergeCell ref="B65:E65"/>
    <mergeCell ref="C69:D69"/>
    <mergeCell ref="C70:D70"/>
    <mergeCell ref="C71:D71"/>
    <mergeCell ref="C72:D72"/>
    <mergeCell ref="C73:D73"/>
    <mergeCell ref="C74:D74"/>
    <mergeCell ref="C46:D46"/>
    <mergeCell ref="C47:D47"/>
    <mergeCell ref="B39:F39"/>
    <mergeCell ref="C37:D37"/>
    <mergeCell ref="C80:D80"/>
    <mergeCell ref="C81:D81"/>
    <mergeCell ref="C82:D82"/>
    <mergeCell ref="B58:E58"/>
    <mergeCell ref="B60:F60"/>
    <mergeCell ref="C62:E62"/>
    <mergeCell ref="B61:E61"/>
    <mergeCell ref="C52:D52"/>
    <mergeCell ref="C53:D53"/>
    <mergeCell ref="C54:D54"/>
    <mergeCell ref="C55:D55"/>
    <mergeCell ref="C56:D56"/>
    <mergeCell ref="C57:D57"/>
    <mergeCell ref="C79:D79"/>
    <mergeCell ref="B66:F66"/>
    <mergeCell ref="C68:D68"/>
    <mergeCell ref="B67:F67"/>
    <mergeCell ref="B76:F76"/>
    <mergeCell ref="B75:D75"/>
    <mergeCell ref="B78:D78"/>
    <mergeCell ref="B2:F2"/>
    <mergeCell ref="B3:F3"/>
    <mergeCell ref="B4:F5"/>
    <mergeCell ref="B12:F12"/>
    <mergeCell ref="B11:C11"/>
    <mergeCell ref="E11:F11"/>
    <mergeCell ref="B9:C9"/>
    <mergeCell ref="B8:C8"/>
    <mergeCell ref="B6:C6"/>
    <mergeCell ref="B10:C10"/>
    <mergeCell ref="E10:F10"/>
    <mergeCell ref="B7:C7"/>
    <mergeCell ref="E8:F8"/>
    <mergeCell ref="E9:F9"/>
    <mergeCell ref="B50:F50"/>
    <mergeCell ref="C63:E63"/>
    <mergeCell ref="B17:C17"/>
    <mergeCell ref="B18:C18"/>
    <mergeCell ref="B19:C19"/>
    <mergeCell ref="B20:C20"/>
    <mergeCell ref="D18:F18"/>
    <mergeCell ref="D17:F17"/>
    <mergeCell ref="D19:F19"/>
    <mergeCell ref="B23:F23"/>
    <mergeCell ref="B21:C21"/>
    <mergeCell ref="D21:F21"/>
    <mergeCell ref="C24:D24"/>
    <mergeCell ref="B51:D51"/>
    <mergeCell ref="B34:D34"/>
    <mergeCell ref="B49:D49"/>
    <mergeCell ref="B40:D40"/>
    <mergeCell ref="C48:D48"/>
    <mergeCell ref="B38:E38"/>
    <mergeCell ref="C41:D41"/>
    <mergeCell ref="C42:D42"/>
    <mergeCell ref="C43:D43"/>
    <mergeCell ref="C44:D44"/>
    <mergeCell ref="C45:D45"/>
    <mergeCell ref="B13:C13"/>
    <mergeCell ref="E13:F13"/>
    <mergeCell ref="B14:C14"/>
    <mergeCell ref="B15:C15"/>
    <mergeCell ref="B16:C16"/>
    <mergeCell ref="D14:F14"/>
    <mergeCell ref="D16:F16"/>
    <mergeCell ref="D15:F15"/>
    <mergeCell ref="C36:D36"/>
    <mergeCell ref="C35:D35"/>
    <mergeCell ref="C25:D25"/>
    <mergeCell ref="C26:D26"/>
    <mergeCell ref="C27:D27"/>
    <mergeCell ref="C28:D28"/>
    <mergeCell ref="C29:D29"/>
    <mergeCell ref="C30:D30"/>
    <mergeCell ref="B31:E31"/>
    <mergeCell ref="B33:F33"/>
    <mergeCell ref="D20:F20"/>
    <mergeCell ref="C83:D83"/>
    <mergeCell ref="C84:D84"/>
    <mergeCell ref="B89:E89"/>
    <mergeCell ref="C93:E93"/>
    <mergeCell ref="C94:E94"/>
    <mergeCell ref="C98:E98"/>
    <mergeCell ref="B104:E104"/>
    <mergeCell ref="C107:E107"/>
    <mergeCell ref="C108:D108"/>
    <mergeCell ref="B85:D85"/>
    <mergeCell ref="B87:D87"/>
    <mergeCell ref="B90:F90"/>
    <mergeCell ref="B91:F91"/>
    <mergeCell ref="B92:E92"/>
    <mergeCell ref="B95:E95"/>
    <mergeCell ref="C101:E101"/>
    <mergeCell ref="B86:F86"/>
    <mergeCell ref="C102:E102"/>
    <mergeCell ref="B96:F96"/>
    <mergeCell ref="B97:F97"/>
    <mergeCell ref="C103:E103"/>
  </mergeCells>
  <dataValidations count="3">
    <dataValidation allowBlank="1" showInputMessage="1" showErrorMessage="1" promptTitle="C.B.O:" prompt="Insira  O NÚMERO  da C.B.O cadastrada no Ministério do Trabalho e Emprego." sqref="D65554:F65554 HT65554:HV65554 RP65554:RR65554 ABL65554:ABN65554 ALH65554:ALJ65554 AVD65554:AVF65554 BEZ65554:BFB65554 BOV65554:BOX65554 BYR65554:BYT65554 CIN65554:CIP65554 CSJ65554:CSL65554 DCF65554:DCH65554 DMB65554:DMD65554 DVX65554:DVZ65554 EFT65554:EFV65554 EPP65554:EPR65554 EZL65554:EZN65554 FJH65554:FJJ65554 FTD65554:FTF65554 GCZ65554:GDB65554 GMV65554:GMX65554 GWR65554:GWT65554 HGN65554:HGP65554 HQJ65554:HQL65554 IAF65554:IAH65554 IKB65554:IKD65554 ITX65554:ITZ65554 JDT65554:JDV65554 JNP65554:JNR65554 JXL65554:JXN65554 KHH65554:KHJ65554 KRD65554:KRF65554 LAZ65554:LBB65554 LKV65554:LKX65554 LUR65554:LUT65554 MEN65554:MEP65554 MOJ65554:MOL65554 MYF65554:MYH65554 NIB65554:NID65554 NRX65554:NRZ65554 OBT65554:OBV65554 OLP65554:OLR65554 OVL65554:OVN65554 PFH65554:PFJ65554 PPD65554:PPF65554 PYZ65554:PZB65554 QIV65554:QIX65554 QSR65554:QST65554 RCN65554:RCP65554 RMJ65554:RML65554 RWF65554:RWH65554 SGB65554:SGD65554 SPX65554:SPZ65554 SZT65554:SZV65554 TJP65554:TJR65554 TTL65554:TTN65554 UDH65554:UDJ65554 UND65554:UNF65554 UWZ65554:UXB65554 VGV65554:VGX65554 VQR65554:VQT65554 WAN65554:WAP65554 WKJ65554:WKL65554 WUF65554:WUH65554 D131090:F131090 HT131090:HV131090 RP131090:RR131090 ABL131090:ABN131090 ALH131090:ALJ131090 AVD131090:AVF131090 BEZ131090:BFB131090 BOV131090:BOX131090 BYR131090:BYT131090 CIN131090:CIP131090 CSJ131090:CSL131090 DCF131090:DCH131090 DMB131090:DMD131090 DVX131090:DVZ131090 EFT131090:EFV131090 EPP131090:EPR131090 EZL131090:EZN131090 FJH131090:FJJ131090 FTD131090:FTF131090 GCZ131090:GDB131090 GMV131090:GMX131090 GWR131090:GWT131090 HGN131090:HGP131090 HQJ131090:HQL131090 IAF131090:IAH131090 IKB131090:IKD131090 ITX131090:ITZ131090 JDT131090:JDV131090 JNP131090:JNR131090 JXL131090:JXN131090 KHH131090:KHJ131090 KRD131090:KRF131090 LAZ131090:LBB131090 LKV131090:LKX131090 LUR131090:LUT131090 MEN131090:MEP131090 MOJ131090:MOL131090 MYF131090:MYH131090 NIB131090:NID131090 NRX131090:NRZ131090 OBT131090:OBV131090 OLP131090:OLR131090 OVL131090:OVN131090 PFH131090:PFJ131090 PPD131090:PPF131090 PYZ131090:PZB131090 QIV131090:QIX131090 QSR131090:QST131090 RCN131090:RCP131090 RMJ131090:RML131090 RWF131090:RWH131090 SGB131090:SGD131090 SPX131090:SPZ131090 SZT131090:SZV131090 TJP131090:TJR131090 TTL131090:TTN131090 UDH131090:UDJ131090 UND131090:UNF131090 UWZ131090:UXB131090 VGV131090:VGX131090 VQR131090:VQT131090 WAN131090:WAP131090 WKJ131090:WKL131090 WUF131090:WUH131090 D196626:F196626 HT196626:HV196626 RP196626:RR196626 ABL196626:ABN196626 ALH196626:ALJ196626 AVD196626:AVF196626 BEZ196626:BFB196626 BOV196626:BOX196626 BYR196626:BYT196626 CIN196626:CIP196626 CSJ196626:CSL196626 DCF196626:DCH196626 DMB196626:DMD196626 DVX196626:DVZ196626 EFT196626:EFV196626 EPP196626:EPR196626 EZL196626:EZN196626 FJH196626:FJJ196626 FTD196626:FTF196626 GCZ196626:GDB196626 GMV196626:GMX196626 GWR196626:GWT196626 HGN196626:HGP196626 HQJ196626:HQL196626 IAF196626:IAH196626 IKB196626:IKD196626 ITX196626:ITZ196626 JDT196626:JDV196626 JNP196626:JNR196626 JXL196626:JXN196626 KHH196626:KHJ196626 KRD196626:KRF196626 LAZ196626:LBB196626 LKV196626:LKX196626 LUR196626:LUT196626 MEN196626:MEP196626 MOJ196626:MOL196626 MYF196626:MYH196626 NIB196626:NID196626 NRX196626:NRZ196626 OBT196626:OBV196626 OLP196626:OLR196626 OVL196626:OVN196626 PFH196626:PFJ196626 PPD196626:PPF196626 PYZ196626:PZB196626 QIV196626:QIX196626 QSR196626:QST196626 RCN196626:RCP196626 RMJ196626:RML196626 RWF196626:RWH196626 SGB196626:SGD196626 SPX196626:SPZ196626 SZT196626:SZV196626 TJP196626:TJR196626 TTL196626:TTN196626 UDH196626:UDJ196626 UND196626:UNF196626 UWZ196626:UXB196626 VGV196626:VGX196626 VQR196626:VQT196626 WAN196626:WAP196626 WKJ196626:WKL196626 WUF196626:WUH196626 D262162:F262162 HT262162:HV262162 RP262162:RR262162 ABL262162:ABN262162 ALH262162:ALJ262162 AVD262162:AVF262162 BEZ262162:BFB262162 BOV262162:BOX262162 BYR262162:BYT262162 CIN262162:CIP262162 CSJ262162:CSL262162 DCF262162:DCH262162 DMB262162:DMD262162 DVX262162:DVZ262162 EFT262162:EFV262162 EPP262162:EPR262162 EZL262162:EZN262162 FJH262162:FJJ262162 FTD262162:FTF262162 GCZ262162:GDB262162 GMV262162:GMX262162 GWR262162:GWT262162 HGN262162:HGP262162 HQJ262162:HQL262162 IAF262162:IAH262162 IKB262162:IKD262162 ITX262162:ITZ262162 JDT262162:JDV262162 JNP262162:JNR262162 JXL262162:JXN262162 KHH262162:KHJ262162 KRD262162:KRF262162 LAZ262162:LBB262162 LKV262162:LKX262162 LUR262162:LUT262162 MEN262162:MEP262162 MOJ262162:MOL262162 MYF262162:MYH262162 NIB262162:NID262162 NRX262162:NRZ262162 OBT262162:OBV262162 OLP262162:OLR262162 OVL262162:OVN262162 PFH262162:PFJ262162 PPD262162:PPF262162 PYZ262162:PZB262162 QIV262162:QIX262162 QSR262162:QST262162 RCN262162:RCP262162 RMJ262162:RML262162 RWF262162:RWH262162 SGB262162:SGD262162 SPX262162:SPZ262162 SZT262162:SZV262162 TJP262162:TJR262162 TTL262162:TTN262162 UDH262162:UDJ262162 UND262162:UNF262162 UWZ262162:UXB262162 VGV262162:VGX262162 VQR262162:VQT262162 WAN262162:WAP262162 WKJ262162:WKL262162 WUF262162:WUH262162 D327698:F327698 HT327698:HV327698 RP327698:RR327698 ABL327698:ABN327698 ALH327698:ALJ327698 AVD327698:AVF327698 BEZ327698:BFB327698 BOV327698:BOX327698 BYR327698:BYT327698 CIN327698:CIP327698 CSJ327698:CSL327698 DCF327698:DCH327698 DMB327698:DMD327698 DVX327698:DVZ327698 EFT327698:EFV327698 EPP327698:EPR327698 EZL327698:EZN327698 FJH327698:FJJ327698 FTD327698:FTF327698 GCZ327698:GDB327698 GMV327698:GMX327698 GWR327698:GWT327698 HGN327698:HGP327698 HQJ327698:HQL327698 IAF327698:IAH327698 IKB327698:IKD327698 ITX327698:ITZ327698 JDT327698:JDV327698 JNP327698:JNR327698 JXL327698:JXN327698 KHH327698:KHJ327698 KRD327698:KRF327698 LAZ327698:LBB327698 LKV327698:LKX327698 LUR327698:LUT327698 MEN327698:MEP327698 MOJ327698:MOL327698 MYF327698:MYH327698 NIB327698:NID327698 NRX327698:NRZ327698 OBT327698:OBV327698 OLP327698:OLR327698 OVL327698:OVN327698 PFH327698:PFJ327698 PPD327698:PPF327698 PYZ327698:PZB327698 QIV327698:QIX327698 QSR327698:QST327698 RCN327698:RCP327698 RMJ327698:RML327698 RWF327698:RWH327698 SGB327698:SGD327698 SPX327698:SPZ327698 SZT327698:SZV327698 TJP327698:TJR327698 TTL327698:TTN327698 UDH327698:UDJ327698 UND327698:UNF327698 UWZ327698:UXB327698 VGV327698:VGX327698 VQR327698:VQT327698 WAN327698:WAP327698 WKJ327698:WKL327698 WUF327698:WUH327698 D393234:F393234 HT393234:HV393234 RP393234:RR393234 ABL393234:ABN393234 ALH393234:ALJ393234 AVD393234:AVF393234 BEZ393234:BFB393234 BOV393234:BOX393234 BYR393234:BYT393234 CIN393234:CIP393234 CSJ393234:CSL393234 DCF393234:DCH393234 DMB393234:DMD393234 DVX393234:DVZ393234 EFT393234:EFV393234 EPP393234:EPR393234 EZL393234:EZN393234 FJH393234:FJJ393234 FTD393234:FTF393234 GCZ393234:GDB393234 GMV393234:GMX393234 GWR393234:GWT393234 HGN393234:HGP393234 HQJ393234:HQL393234 IAF393234:IAH393234 IKB393234:IKD393234 ITX393234:ITZ393234 JDT393234:JDV393234 JNP393234:JNR393234 JXL393234:JXN393234 KHH393234:KHJ393234 KRD393234:KRF393234 LAZ393234:LBB393234 LKV393234:LKX393234 LUR393234:LUT393234 MEN393234:MEP393234 MOJ393234:MOL393234 MYF393234:MYH393234 NIB393234:NID393234 NRX393234:NRZ393234 OBT393234:OBV393234 OLP393234:OLR393234 OVL393234:OVN393234 PFH393234:PFJ393234 PPD393234:PPF393234 PYZ393234:PZB393234 QIV393234:QIX393234 QSR393234:QST393234 RCN393234:RCP393234 RMJ393234:RML393234 RWF393234:RWH393234 SGB393234:SGD393234 SPX393234:SPZ393234 SZT393234:SZV393234 TJP393234:TJR393234 TTL393234:TTN393234 UDH393234:UDJ393234 UND393234:UNF393234 UWZ393234:UXB393234 VGV393234:VGX393234 VQR393234:VQT393234 WAN393234:WAP393234 WKJ393234:WKL393234 WUF393234:WUH393234 D458770:F458770 HT458770:HV458770 RP458770:RR458770 ABL458770:ABN458770 ALH458770:ALJ458770 AVD458770:AVF458770 BEZ458770:BFB458770 BOV458770:BOX458770 BYR458770:BYT458770 CIN458770:CIP458770 CSJ458770:CSL458770 DCF458770:DCH458770 DMB458770:DMD458770 DVX458770:DVZ458770 EFT458770:EFV458770 EPP458770:EPR458770 EZL458770:EZN458770 FJH458770:FJJ458770 FTD458770:FTF458770 GCZ458770:GDB458770 GMV458770:GMX458770 GWR458770:GWT458770 HGN458770:HGP458770 HQJ458770:HQL458770 IAF458770:IAH458770 IKB458770:IKD458770 ITX458770:ITZ458770 JDT458770:JDV458770 JNP458770:JNR458770 JXL458770:JXN458770 KHH458770:KHJ458770 KRD458770:KRF458770 LAZ458770:LBB458770 LKV458770:LKX458770 LUR458770:LUT458770 MEN458770:MEP458770 MOJ458770:MOL458770 MYF458770:MYH458770 NIB458770:NID458770 NRX458770:NRZ458770 OBT458770:OBV458770 OLP458770:OLR458770 OVL458770:OVN458770 PFH458770:PFJ458770 PPD458770:PPF458770 PYZ458770:PZB458770 QIV458770:QIX458770 QSR458770:QST458770 RCN458770:RCP458770 RMJ458770:RML458770 RWF458770:RWH458770 SGB458770:SGD458770 SPX458770:SPZ458770 SZT458770:SZV458770 TJP458770:TJR458770 TTL458770:TTN458770 UDH458770:UDJ458770 UND458770:UNF458770 UWZ458770:UXB458770 VGV458770:VGX458770 VQR458770:VQT458770 WAN458770:WAP458770 WKJ458770:WKL458770 WUF458770:WUH458770 D524306:F524306 HT524306:HV524306 RP524306:RR524306 ABL524306:ABN524306 ALH524306:ALJ524306 AVD524306:AVF524306 BEZ524306:BFB524306 BOV524306:BOX524306 BYR524306:BYT524306 CIN524306:CIP524306 CSJ524306:CSL524306 DCF524306:DCH524306 DMB524306:DMD524306 DVX524306:DVZ524306 EFT524306:EFV524306 EPP524306:EPR524306 EZL524306:EZN524306 FJH524306:FJJ524306 FTD524306:FTF524306 GCZ524306:GDB524306 GMV524306:GMX524306 GWR524306:GWT524306 HGN524306:HGP524306 HQJ524306:HQL524306 IAF524306:IAH524306 IKB524306:IKD524306 ITX524306:ITZ524306 JDT524306:JDV524306 JNP524306:JNR524306 JXL524306:JXN524306 KHH524306:KHJ524306 KRD524306:KRF524306 LAZ524306:LBB524306 LKV524306:LKX524306 LUR524306:LUT524306 MEN524306:MEP524306 MOJ524306:MOL524306 MYF524306:MYH524306 NIB524306:NID524306 NRX524306:NRZ524306 OBT524306:OBV524306 OLP524306:OLR524306 OVL524306:OVN524306 PFH524306:PFJ524306 PPD524306:PPF524306 PYZ524306:PZB524306 QIV524306:QIX524306 QSR524306:QST524306 RCN524306:RCP524306 RMJ524306:RML524306 RWF524306:RWH524306 SGB524306:SGD524306 SPX524306:SPZ524306 SZT524306:SZV524306 TJP524306:TJR524306 TTL524306:TTN524306 UDH524306:UDJ524306 UND524306:UNF524306 UWZ524306:UXB524306 VGV524306:VGX524306 VQR524306:VQT524306 WAN524306:WAP524306 WKJ524306:WKL524306 WUF524306:WUH524306 D589842:F589842 HT589842:HV589842 RP589842:RR589842 ABL589842:ABN589842 ALH589842:ALJ589842 AVD589842:AVF589842 BEZ589842:BFB589842 BOV589842:BOX589842 BYR589842:BYT589842 CIN589842:CIP589842 CSJ589842:CSL589842 DCF589842:DCH589842 DMB589842:DMD589842 DVX589842:DVZ589842 EFT589842:EFV589842 EPP589842:EPR589842 EZL589842:EZN589842 FJH589842:FJJ589842 FTD589842:FTF589842 GCZ589842:GDB589842 GMV589842:GMX589842 GWR589842:GWT589842 HGN589842:HGP589842 HQJ589842:HQL589842 IAF589842:IAH589842 IKB589842:IKD589842 ITX589842:ITZ589842 JDT589842:JDV589842 JNP589842:JNR589842 JXL589842:JXN589842 KHH589842:KHJ589842 KRD589842:KRF589842 LAZ589842:LBB589842 LKV589842:LKX589842 LUR589842:LUT589842 MEN589842:MEP589842 MOJ589842:MOL589842 MYF589842:MYH589842 NIB589842:NID589842 NRX589842:NRZ589842 OBT589842:OBV589842 OLP589842:OLR589842 OVL589842:OVN589842 PFH589842:PFJ589842 PPD589842:PPF589842 PYZ589842:PZB589842 QIV589842:QIX589842 QSR589842:QST589842 RCN589842:RCP589842 RMJ589842:RML589842 RWF589842:RWH589842 SGB589842:SGD589842 SPX589842:SPZ589842 SZT589842:SZV589842 TJP589842:TJR589842 TTL589842:TTN589842 UDH589842:UDJ589842 UND589842:UNF589842 UWZ589842:UXB589842 VGV589842:VGX589842 VQR589842:VQT589842 WAN589842:WAP589842 WKJ589842:WKL589842 WUF589842:WUH589842 D655378:F655378 HT655378:HV655378 RP655378:RR655378 ABL655378:ABN655378 ALH655378:ALJ655378 AVD655378:AVF655378 BEZ655378:BFB655378 BOV655378:BOX655378 BYR655378:BYT655378 CIN655378:CIP655378 CSJ655378:CSL655378 DCF655378:DCH655378 DMB655378:DMD655378 DVX655378:DVZ655378 EFT655378:EFV655378 EPP655378:EPR655378 EZL655378:EZN655378 FJH655378:FJJ655378 FTD655378:FTF655378 GCZ655378:GDB655378 GMV655378:GMX655378 GWR655378:GWT655378 HGN655378:HGP655378 HQJ655378:HQL655378 IAF655378:IAH655378 IKB655378:IKD655378 ITX655378:ITZ655378 JDT655378:JDV655378 JNP655378:JNR655378 JXL655378:JXN655378 KHH655378:KHJ655378 KRD655378:KRF655378 LAZ655378:LBB655378 LKV655378:LKX655378 LUR655378:LUT655378 MEN655378:MEP655378 MOJ655378:MOL655378 MYF655378:MYH655378 NIB655378:NID655378 NRX655378:NRZ655378 OBT655378:OBV655378 OLP655378:OLR655378 OVL655378:OVN655378 PFH655378:PFJ655378 PPD655378:PPF655378 PYZ655378:PZB655378 QIV655378:QIX655378 QSR655378:QST655378 RCN655378:RCP655378 RMJ655378:RML655378 RWF655378:RWH655378 SGB655378:SGD655378 SPX655378:SPZ655378 SZT655378:SZV655378 TJP655378:TJR655378 TTL655378:TTN655378 UDH655378:UDJ655378 UND655378:UNF655378 UWZ655378:UXB655378 VGV655378:VGX655378 VQR655378:VQT655378 WAN655378:WAP655378 WKJ655378:WKL655378 WUF655378:WUH655378 D720914:F720914 HT720914:HV720914 RP720914:RR720914 ABL720914:ABN720914 ALH720914:ALJ720914 AVD720914:AVF720914 BEZ720914:BFB720914 BOV720914:BOX720914 BYR720914:BYT720914 CIN720914:CIP720914 CSJ720914:CSL720914 DCF720914:DCH720914 DMB720914:DMD720914 DVX720914:DVZ720914 EFT720914:EFV720914 EPP720914:EPR720914 EZL720914:EZN720914 FJH720914:FJJ720914 FTD720914:FTF720914 GCZ720914:GDB720914 GMV720914:GMX720914 GWR720914:GWT720914 HGN720914:HGP720914 HQJ720914:HQL720914 IAF720914:IAH720914 IKB720914:IKD720914 ITX720914:ITZ720914 JDT720914:JDV720914 JNP720914:JNR720914 JXL720914:JXN720914 KHH720914:KHJ720914 KRD720914:KRF720914 LAZ720914:LBB720914 LKV720914:LKX720914 LUR720914:LUT720914 MEN720914:MEP720914 MOJ720914:MOL720914 MYF720914:MYH720914 NIB720914:NID720914 NRX720914:NRZ720914 OBT720914:OBV720914 OLP720914:OLR720914 OVL720914:OVN720914 PFH720914:PFJ720914 PPD720914:PPF720914 PYZ720914:PZB720914 QIV720914:QIX720914 QSR720914:QST720914 RCN720914:RCP720914 RMJ720914:RML720914 RWF720914:RWH720914 SGB720914:SGD720914 SPX720914:SPZ720914 SZT720914:SZV720914 TJP720914:TJR720914 TTL720914:TTN720914 UDH720914:UDJ720914 UND720914:UNF720914 UWZ720914:UXB720914 VGV720914:VGX720914 VQR720914:VQT720914 WAN720914:WAP720914 WKJ720914:WKL720914 WUF720914:WUH720914 D786450:F786450 HT786450:HV786450 RP786450:RR786450 ABL786450:ABN786450 ALH786450:ALJ786450 AVD786450:AVF786450 BEZ786450:BFB786450 BOV786450:BOX786450 BYR786450:BYT786450 CIN786450:CIP786450 CSJ786450:CSL786450 DCF786450:DCH786450 DMB786450:DMD786450 DVX786450:DVZ786450 EFT786450:EFV786450 EPP786450:EPR786450 EZL786450:EZN786450 FJH786450:FJJ786450 FTD786450:FTF786450 GCZ786450:GDB786450 GMV786450:GMX786450 GWR786450:GWT786450 HGN786450:HGP786450 HQJ786450:HQL786450 IAF786450:IAH786450 IKB786450:IKD786450 ITX786450:ITZ786450 JDT786450:JDV786450 JNP786450:JNR786450 JXL786450:JXN786450 KHH786450:KHJ786450 KRD786450:KRF786450 LAZ786450:LBB786450 LKV786450:LKX786450 LUR786450:LUT786450 MEN786450:MEP786450 MOJ786450:MOL786450 MYF786450:MYH786450 NIB786450:NID786450 NRX786450:NRZ786450 OBT786450:OBV786450 OLP786450:OLR786450 OVL786450:OVN786450 PFH786450:PFJ786450 PPD786450:PPF786450 PYZ786450:PZB786450 QIV786450:QIX786450 QSR786450:QST786450 RCN786450:RCP786450 RMJ786450:RML786450 RWF786450:RWH786450 SGB786450:SGD786450 SPX786450:SPZ786450 SZT786450:SZV786450 TJP786450:TJR786450 TTL786450:TTN786450 UDH786450:UDJ786450 UND786450:UNF786450 UWZ786450:UXB786450 VGV786450:VGX786450 VQR786450:VQT786450 WAN786450:WAP786450 WKJ786450:WKL786450 WUF786450:WUH786450 D851986:F851986 HT851986:HV851986 RP851986:RR851986 ABL851986:ABN851986 ALH851986:ALJ851986 AVD851986:AVF851986 BEZ851986:BFB851986 BOV851986:BOX851986 BYR851986:BYT851986 CIN851986:CIP851986 CSJ851986:CSL851986 DCF851986:DCH851986 DMB851986:DMD851986 DVX851986:DVZ851986 EFT851986:EFV851986 EPP851986:EPR851986 EZL851986:EZN851986 FJH851986:FJJ851986 FTD851986:FTF851986 GCZ851986:GDB851986 GMV851986:GMX851986 GWR851986:GWT851986 HGN851986:HGP851986 HQJ851986:HQL851986 IAF851986:IAH851986 IKB851986:IKD851986 ITX851986:ITZ851986 JDT851986:JDV851986 JNP851986:JNR851986 JXL851986:JXN851986 KHH851986:KHJ851986 KRD851986:KRF851986 LAZ851986:LBB851986 LKV851986:LKX851986 LUR851986:LUT851986 MEN851986:MEP851986 MOJ851986:MOL851986 MYF851986:MYH851986 NIB851986:NID851986 NRX851986:NRZ851986 OBT851986:OBV851986 OLP851986:OLR851986 OVL851986:OVN851986 PFH851986:PFJ851986 PPD851986:PPF851986 PYZ851986:PZB851986 QIV851986:QIX851986 QSR851986:QST851986 RCN851986:RCP851986 RMJ851986:RML851986 RWF851986:RWH851986 SGB851986:SGD851986 SPX851986:SPZ851986 SZT851986:SZV851986 TJP851986:TJR851986 TTL851986:TTN851986 UDH851986:UDJ851986 UND851986:UNF851986 UWZ851986:UXB851986 VGV851986:VGX851986 VQR851986:VQT851986 WAN851986:WAP851986 WKJ851986:WKL851986 WUF851986:WUH851986 D917522:F917522 HT917522:HV917522 RP917522:RR917522 ABL917522:ABN917522 ALH917522:ALJ917522 AVD917522:AVF917522 BEZ917522:BFB917522 BOV917522:BOX917522 BYR917522:BYT917522 CIN917522:CIP917522 CSJ917522:CSL917522 DCF917522:DCH917522 DMB917522:DMD917522 DVX917522:DVZ917522 EFT917522:EFV917522 EPP917522:EPR917522 EZL917522:EZN917522 FJH917522:FJJ917522 FTD917522:FTF917522 GCZ917522:GDB917522 GMV917522:GMX917522 GWR917522:GWT917522 HGN917522:HGP917522 HQJ917522:HQL917522 IAF917522:IAH917522 IKB917522:IKD917522 ITX917522:ITZ917522 JDT917522:JDV917522 JNP917522:JNR917522 JXL917522:JXN917522 KHH917522:KHJ917522 KRD917522:KRF917522 LAZ917522:LBB917522 LKV917522:LKX917522 LUR917522:LUT917522 MEN917522:MEP917522 MOJ917522:MOL917522 MYF917522:MYH917522 NIB917522:NID917522 NRX917522:NRZ917522 OBT917522:OBV917522 OLP917522:OLR917522 OVL917522:OVN917522 PFH917522:PFJ917522 PPD917522:PPF917522 PYZ917522:PZB917522 QIV917522:QIX917522 QSR917522:QST917522 RCN917522:RCP917522 RMJ917522:RML917522 RWF917522:RWH917522 SGB917522:SGD917522 SPX917522:SPZ917522 SZT917522:SZV917522 TJP917522:TJR917522 TTL917522:TTN917522 UDH917522:UDJ917522 UND917522:UNF917522 UWZ917522:UXB917522 VGV917522:VGX917522 VQR917522:VQT917522 WAN917522:WAP917522 WKJ917522:WKL917522 WUF917522:WUH917522 D983058:F983058 HT983058:HV983058 RP983058:RR983058 ABL983058:ABN983058 ALH983058:ALJ983058 AVD983058:AVF983058 BEZ983058:BFB983058 BOV983058:BOX983058 BYR983058:BYT983058 CIN983058:CIP983058 CSJ983058:CSL983058 DCF983058:DCH983058 DMB983058:DMD983058 DVX983058:DVZ983058 EFT983058:EFV983058 EPP983058:EPR983058 EZL983058:EZN983058 FJH983058:FJJ983058 FTD983058:FTF983058 GCZ983058:GDB983058 GMV983058:GMX983058 GWR983058:GWT983058 HGN983058:HGP983058 HQJ983058:HQL983058 IAF983058:IAH983058 IKB983058:IKD983058 ITX983058:ITZ983058 JDT983058:JDV983058 JNP983058:JNR983058 JXL983058:JXN983058 KHH983058:KHJ983058 KRD983058:KRF983058 LAZ983058:LBB983058 LKV983058:LKX983058 LUR983058:LUT983058 MEN983058:MEP983058 MOJ983058:MOL983058 MYF983058:MYH983058 NIB983058:NID983058 NRX983058:NRZ983058 OBT983058:OBV983058 OLP983058:OLR983058 OVL983058:OVN983058 PFH983058:PFJ983058 PPD983058:PPF983058 PYZ983058:PZB983058 QIV983058:QIX983058 QSR983058:QST983058 RCN983058:RCP983058 RMJ983058:RML983058 RWF983058:RWH983058 SGB983058:SGD983058 SPX983058:SPZ983058 SZT983058:SZV983058 TJP983058:TJR983058 TTL983058:TTN983058 UDH983058:UDJ983058 UND983058:UNF983058 UWZ983058:UXB983058 VGV983058:VGX983058 VQR983058:VQT983058 WAN983058:WAP983058 WKJ983058:WKL983058 WUF983058:WUH983058 WUF15:WUH15 WKJ15:WKL15 WAN15:WAP15 VQR15:VQT15 VGV15:VGX15 UWZ15:UXB15 UND15:UNF15 UDH15:UDJ15 TTL15:TTN15 TJP15:TJR15 SZT15:SZV15 SPX15:SPZ15 SGB15:SGD15 RWF15:RWH15 RMJ15:RML15 RCN15:RCP15 QSR15:QST15 QIV15:QIX15 PYZ15:PZB15 PPD15:PPF15 PFH15:PFJ15 OVL15:OVN15 OLP15:OLR15 OBT15:OBV15 NRX15:NRZ15 NIB15:NID15 MYF15:MYH15 MOJ15:MOL15 MEN15:MEP15 LUR15:LUT15 LKV15:LKX15 LAZ15:LBB15 KRD15:KRF15 KHH15:KHJ15 JXL15:JXN15 JNP15:JNR15 JDT15:JDV15 ITX15:ITZ15 IKB15:IKD15 IAF15:IAH15 HQJ15:HQL15 HGN15:HGP15 GWR15:GWT15 GMV15:GMX15 GCZ15:GDB15 FTD15:FTF15 FJH15:FJJ15 EZL15:EZN15 EPP15:EPR15 EFT15:EFV15 DVX15:DVZ15 DMB15:DMD15 DCF15:DCH15 CSJ15:CSL15 CIN15:CIP15 BYR15:BYT15 BOV15:BOX15 BEZ15:BFB15 AVD15:AVF15 ALH15:ALJ15 ABL15:ABN15 RP15:RR15 HT15:HV15 D15:F15" xr:uid="{00000000-0002-0000-1500-000000000000}"/>
    <dataValidation allowBlank="1" showInputMessage="1" showErrorMessage="1" promptTitle="Sindicato Profissional:" sqref="D65556:F65556 HT65556:HV65556 RP65556:RR65556 ABL65556:ABN65556 ALH65556:ALJ65556 AVD65556:AVF65556 BEZ65556:BFB65556 BOV65556:BOX65556 BYR65556:BYT65556 CIN65556:CIP65556 CSJ65556:CSL65556 DCF65556:DCH65556 DMB65556:DMD65556 DVX65556:DVZ65556 EFT65556:EFV65556 EPP65556:EPR65556 EZL65556:EZN65556 FJH65556:FJJ65556 FTD65556:FTF65556 GCZ65556:GDB65556 GMV65556:GMX65556 GWR65556:GWT65556 HGN65556:HGP65556 HQJ65556:HQL65556 IAF65556:IAH65556 IKB65556:IKD65556 ITX65556:ITZ65556 JDT65556:JDV65556 JNP65556:JNR65556 JXL65556:JXN65556 KHH65556:KHJ65556 KRD65556:KRF65556 LAZ65556:LBB65556 LKV65556:LKX65556 LUR65556:LUT65556 MEN65556:MEP65556 MOJ65556:MOL65556 MYF65556:MYH65556 NIB65556:NID65556 NRX65556:NRZ65556 OBT65556:OBV65556 OLP65556:OLR65556 OVL65556:OVN65556 PFH65556:PFJ65556 PPD65556:PPF65556 PYZ65556:PZB65556 QIV65556:QIX65556 QSR65556:QST65556 RCN65556:RCP65556 RMJ65556:RML65556 RWF65556:RWH65556 SGB65556:SGD65556 SPX65556:SPZ65556 SZT65556:SZV65556 TJP65556:TJR65556 TTL65556:TTN65556 UDH65556:UDJ65556 UND65556:UNF65556 UWZ65556:UXB65556 VGV65556:VGX65556 VQR65556:VQT65556 WAN65556:WAP65556 WKJ65556:WKL65556 WUF65556:WUH65556 D131092:F131092 HT131092:HV131092 RP131092:RR131092 ABL131092:ABN131092 ALH131092:ALJ131092 AVD131092:AVF131092 BEZ131092:BFB131092 BOV131092:BOX131092 BYR131092:BYT131092 CIN131092:CIP131092 CSJ131092:CSL131092 DCF131092:DCH131092 DMB131092:DMD131092 DVX131092:DVZ131092 EFT131092:EFV131092 EPP131092:EPR131092 EZL131092:EZN131092 FJH131092:FJJ131092 FTD131092:FTF131092 GCZ131092:GDB131092 GMV131092:GMX131092 GWR131092:GWT131092 HGN131092:HGP131092 HQJ131092:HQL131092 IAF131092:IAH131092 IKB131092:IKD131092 ITX131092:ITZ131092 JDT131092:JDV131092 JNP131092:JNR131092 JXL131092:JXN131092 KHH131092:KHJ131092 KRD131092:KRF131092 LAZ131092:LBB131092 LKV131092:LKX131092 LUR131092:LUT131092 MEN131092:MEP131092 MOJ131092:MOL131092 MYF131092:MYH131092 NIB131092:NID131092 NRX131092:NRZ131092 OBT131092:OBV131092 OLP131092:OLR131092 OVL131092:OVN131092 PFH131092:PFJ131092 PPD131092:PPF131092 PYZ131092:PZB131092 QIV131092:QIX131092 QSR131092:QST131092 RCN131092:RCP131092 RMJ131092:RML131092 RWF131092:RWH131092 SGB131092:SGD131092 SPX131092:SPZ131092 SZT131092:SZV131092 TJP131092:TJR131092 TTL131092:TTN131092 UDH131092:UDJ131092 UND131092:UNF131092 UWZ131092:UXB131092 VGV131092:VGX131092 VQR131092:VQT131092 WAN131092:WAP131092 WKJ131092:WKL131092 WUF131092:WUH131092 D196628:F196628 HT196628:HV196628 RP196628:RR196628 ABL196628:ABN196628 ALH196628:ALJ196628 AVD196628:AVF196628 BEZ196628:BFB196628 BOV196628:BOX196628 BYR196628:BYT196628 CIN196628:CIP196628 CSJ196628:CSL196628 DCF196628:DCH196628 DMB196628:DMD196628 DVX196628:DVZ196628 EFT196628:EFV196628 EPP196628:EPR196628 EZL196628:EZN196628 FJH196628:FJJ196628 FTD196628:FTF196628 GCZ196628:GDB196628 GMV196628:GMX196628 GWR196628:GWT196628 HGN196628:HGP196628 HQJ196628:HQL196628 IAF196628:IAH196628 IKB196628:IKD196628 ITX196628:ITZ196628 JDT196628:JDV196628 JNP196628:JNR196628 JXL196628:JXN196628 KHH196628:KHJ196628 KRD196628:KRF196628 LAZ196628:LBB196628 LKV196628:LKX196628 LUR196628:LUT196628 MEN196628:MEP196628 MOJ196628:MOL196628 MYF196628:MYH196628 NIB196628:NID196628 NRX196628:NRZ196628 OBT196628:OBV196628 OLP196628:OLR196628 OVL196628:OVN196628 PFH196628:PFJ196628 PPD196628:PPF196628 PYZ196628:PZB196628 QIV196628:QIX196628 QSR196628:QST196628 RCN196628:RCP196628 RMJ196628:RML196628 RWF196628:RWH196628 SGB196628:SGD196628 SPX196628:SPZ196628 SZT196628:SZV196628 TJP196628:TJR196628 TTL196628:TTN196628 UDH196628:UDJ196628 UND196628:UNF196628 UWZ196628:UXB196628 VGV196628:VGX196628 VQR196628:VQT196628 WAN196628:WAP196628 WKJ196628:WKL196628 WUF196628:WUH196628 D262164:F262164 HT262164:HV262164 RP262164:RR262164 ABL262164:ABN262164 ALH262164:ALJ262164 AVD262164:AVF262164 BEZ262164:BFB262164 BOV262164:BOX262164 BYR262164:BYT262164 CIN262164:CIP262164 CSJ262164:CSL262164 DCF262164:DCH262164 DMB262164:DMD262164 DVX262164:DVZ262164 EFT262164:EFV262164 EPP262164:EPR262164 EZL262164:EZN262164 FJH262164:FJJ262164 FTD262164:FTF262164 GCZ262164:GDB262164 GMV262164:GMX262164 GWR262164:GWT262164 HGN262164:HGP262164 HQJ262164:HQL262164 IAF262164:IAH262164 IKB262164:IKD262164 ITX262164:ITZ262164 JDT262164:JDV262164 JNP262164:JNR262164 JXL262164:JXN262164 KHH262164:KHJ262164 KRD262164:KRF262164 LAZ262164:LBB262164 LKV262164:LKX262164 LUR262164:LUT262164 MEN262164:MEP262164 MOJ262164:MOL262164 MYF262164:MYH262164 NIB262164:NID262164 NRX262164:NRZ262164 OBT262164:OBV262164 OLP262164:OLR262164 OVL262164:OVN262164 PFH262164:PFJ262164 PPD262164:PPF262164 PYZ262164:PZB262164 QIV262164:QIX262164 QSR262164:QST262164 RCN262164:RCP262164 RMJ262164:RML262164 RWF262164:RWH262164 SGB262164:SGD262164 SPX262164:SPZ262164 SZT262164:SZV262164 TJP262164:TJR262164 TTL262164:TTN262164 UDH262164:UDJ262164 UND262164:UNF262164 UWZ262164:UXB262164 VGV262164:VGX262164 VQR262164:VQT262164 WAN262164:WAP262164 WKJ262164:WKL262164 WUF262164:WUH262164 D327700:F327700 HT327700:HV327700 RP327700:RR327700 ABL327700:ABN327700 ALH327700:ALJ327700 AVD327700:AVF327700 BEZ327700:BFB327700 BOV327700:BOX327700 BYR327700:BYT327700 CIN327700:CIP327700 CSJ327700:CSL327700 DCF327700:DCH327700 DMB327700:DMD327700 DVX327700:DVZ327700 EFT327700:EFV327700 EPP327700:EPR327700 EZL327700:EZN327700 FJH327700:FJJ327700 FTD327700:FTF327700 GCZ327700:GDB327700 GMV327700:GMX327700 GWR327700:GWT327700 HGN327700:HGP327700 HQJ327700:HQL327700 IAF327700:IAH327700 IKB327700:IKD327700 ITX327700:ITZ327700 JDT327700:JDV327700 JNP327700:JNR327700 JXL327700:JXN327700 KHH327700:KHJ327700 KRD327700:KRF327700 LAZ327700:LBB327700 LKV327700:LKX327700 LUR327700:LUT327700 MEN327700:MEP327700 MOJ327700:MOL327700 MYF327700:MYH327700 NIB327700:NID327700 NRX327700:NRZ327700 OBT327700:OBV327700 OLP327700:OLR327700 OVL327700:OVN327700 PFH327700:PFJ327700 PPD327700:PPF327700 PYZ327700:PZB327700 QIV327700:QIX327700 QSR327700:QST327700 RCN327700:RCP327700 RMJ327700:RML327700 RWF327700:RWH327700 SGB327700:SGD327700 SPX327700:SPZ327700 SZT327700:SZV327700 TJP327700:TJR327700 TTL327700:TTN327700 UDH327700:UDJ327700 UND327700:UNF327700 UWZ327700:UXB327700 VGV327700:VGX327700 VQR327700:VQT327700 WAN327700:WAP327700 WKJ327700:WKL327700 WUF327700:WUH327700 D393236:F393236 HT393236:HV393236 RP393236:RR393236 ABL393236:ABN393236 ALH393236:ALJ393236 AVD393236:AVF393236 BEZ393236:BFB393236 BOV393236:BOX393236 BYR393236:BYT393236 CIN393236:CIP393236 CSJ393236:CSL393236 DCF393236:DCH393236 DMB393236:DMD393236 DVX393236:DVZ393236 EFT393236:EFV393236 EPP393236:EPR393236 EZL393236:EZN393236 FJH393236:FJJ393236 FTD393236:FTF393236 GCZ393236:GDB393236 GMV393236:GMX393236 GWR393236:GWT393236 HGN393236:HGP393236 HQJ393236:HQL393236 IAF393236:IAH393236 IKB393236:IKD393236 ITX393236:ITZ393236 JDT393236:JDV393236 JNP393236:JNR393236 JXL393236:JXN393236 KHH393236:KHJ393236 KRD393236:KRF393236 LAZ393236:LBB393236 LKV393236:LKX393236 LUR393236:LUT393236 MEN393236:MEP393236 MOJ393236:MOL393236 MYF393236:MYH393236 NIB393236:NID393236 NRX393236:NRZ393236 OBT393236:OBV393236 OLP393236:OLR393236 OVL393236:OVN393236 PFH393236:PFJ393236 PPD393236:PPF393236 PYZ393236:PZB393236 QIV393236:QIX393236 QSR393236:QST393236 RCN393236:RCP393236 RMJ393236:RML393236 RWF393236:RWH393236 SGB393236:SGD393236 SPX393236:SPZ393236 SZT393236:SZV393236 TJP393236:TJR393236 TTL393236:TTN393236 UDH393236:UDJ393236 UND393236:UNF393236 UWZ393236:UXB393236 VGV393236:VGX393236 VQR393236:VQT393236 WAN393236:WAP393236 WKJ393236:WKL393236 WUF393236:WUH393236 D458772:F458772 HT458772:HV458772 RP458772:RR458772 ABL458772:ABN458772 ALH458772:ALJ458772 AVD458772:AVF458772 BEZ458772:BFB458772 BOV458772:BOX458772 BYR458772:BYT458772 CIN458772:CIP458772 CSJ458772:CSL458772 DCF458772:DCH458772 DMB458772:DMD458772 DVX458772:DVZ458772 EFT458772:EFV458772 EPP458772:EPR458772 EZL458772:EZN458772 FJH458772:FJJ458772 FTD458772:FTF458772 GCZ458772:GDB458772 GMV458772:GMX458772 GWR458772:GWT458772 HGN458772:HGP458772 HQJ458772:HQL458772 IAF458772:IAH458772 IKB458772:IKD458772 ITX458772:ITZ458772 JDT458772:JDV458772 JNP458772:JNR458772 JXL458772:JXN458772 KHH458772:KHJ458772 KRD458772:KRF458772 LAZ458772:LBB458772 LKV458772:LKX458772 LUR458772:LUT458772 MEN458772:MEP458772 MOJ458772:MOL458772 MYF458772:MYH458772 NIB458772:NID458772 NRX458772:NRZ458772 OBT458772:OBV458772 OLP458772:OLR458772 OVL458772:OVN458772 PFH458772:PFJ458772 PPD458772:PPF458772 PYZ458772:PZB458772 QIV458772:QIX458772 QSR458772:QST458772 RCN458772:RCP458772 RMJ458772:RML458772 RWF458772:RWH458772 SGB458772:SGD458772 SPX458772:SPZ458772 SZT458772:SZV458772 TJP458772:TJR458772 TTL458772:TTN458772 UDH458772:UDJ458772 UND458772:UNF458772 UWZ458772:UXB458772 VGV458772:VGX458772 VQR458772:VQT458772 WAN458772:WAP458772 WKJ458772:WKL458772 WUF458772:WUH458772 D524308:F524308 HT524308:HV524308 RP524308:RR524308 ABL524308:ABN524308 ALH524308:ALJ524308 AVD524308:AVF524308 BEZ524308:BFB524308 BOV524308:BOX524308 BYR524308:BYT524308 CIN524308:CIP524308 CSJ524308:CSL524308 DCF524308:DCH524308 DMB524308:DMD524308 DVX524308:DVZ524308 EFT524308:EFV524308 EPP524308:EPR524308 EZL524308:EZN524308 FJH524308:FJJ524308 FTD524308:FTF524308 GCZ524308:GDB524308 GMV524308:GMX524308 GWR524308:GWT524308 HGN524308:HGP524308 HQJ524308:HQL524308 IAF524308:IAH524308 IKB524308:IKD524308 ITX524308:ITZ524308 JDT524308:JDV524308 JNP524308:JNR524308 JXL524308:JXN524308 KHH524308:KHJ524308 KRD524308:KRF524308 LAZ524308:LBB524308 LKV524308:LKX524308 LUR524308:LUT524308 MEN524308:MEP524308 MOJ524308:MOL524308 MYF524308:MYH524308 NIB524308:NID524308 NRX524308:NRZ524308 OBT524308:OBV524308 OLP524308:OLR524308 OVL524308:OVN524308 PFH524308:PFJ524308 PPD524308:PPF524308 PYZ524308:PZB524308 QIV524308:QIX524308 QSR524308:QST524308 RCN524308:RCP524308 RMJ524308:RML524308 RWF524308:RWH524308 SGB524308:SGD524308 SPX524308:SPZ524308 SZT524308:SZV524308 TJP524308:TJR524308 TTL524308:TTN524308 UDH524308:UDJ524308 UND524308:UNF524308 UWZ524308:UXB524308 VGV524308:VGX524308 VQR524308:VQT524308 WAN524308:WAP524308 WKJ524308:WKL524308 WUF524308:WUH524308 D589844:F589844 HT589844:HV589844 RP589844:RR589844 ABL589844:ABN589844 ALH589844:ALJ589844 AVD589844:AVF589844 BEZ589844:BFB589844 BOV589844:BOX589844 BYR589844:BYT589844 CIN589844:CIP589844 CSJ589844:CSL589844 DCF589844:DCH589844 DMB589844:DMD589844 DVX589844:DVZ589844 EFT589844:EFV589844 EPP589844:EPR589844 EZL589844:EZN589844 FJH589844:FJJ589844 FTD589844:FTF589844 GCZ589844:GDB589844 GMV589844:GMX589844 GWR589844:GWT589844 HGN589844:HGP589844 HQJ589844:HQL589844 IAF589844:IAH589844 IKB589844:IKD589844 ITX589844:ITZ589844 JDT589844:JDV589844 JNP589844:JNR589844 JXL589844:JXN589844 KHH589844:KHJ589844 KRD589844:KRF589844 LAZ589844:LBB589844 LKV589844:LKX589844 LUR589844:LUT589844 MEN589844:MEP589844 MOJ589844:MOL589844 MYF589844:MYH589844 NIB589844:NID589844 NRX589844:NRZ589844 OBT589844:OBV589844 OLP589844:OLR589844 OVL589844:OVN589844 PFH589844:PFJ589844 PPD589844:PPF589844 PYZ589844:PZB589844 QIV589844:QIX589844 QSR589844:QST589844 RCN589844:RCP589844 RMJ589844:RML589844 RWF589844:RWH589844 SGB589844:SGD589844 SPX589844:SPZ589844 SZT589844:SZV589844 TJP589844:TJR589844 TTL589844:TTN589844 UDH589844:UDJ589844 UND589844:UNF589844 UWZ589844:UXB589844 VGV589844:VGX589844 VQR589844:VQT589844 WAN589844:WAP589844 WKJ589844:WKL589844 WUF589844:WUH589844 D655380:F655380 HT655380:HV655380 RP655380:RR655380 ABL655380:ABN655380 ALH655380:ALJ655380 AVD655380:AVF655380 BEZ655380:BFB655380 BOV655380:BOX655380 BYR655380:BYT655380 CIN655380:CIP655380 CSJ655380:CSL655380 DCF655380:DCH655380 DMB655380:DMD655380 DVX655380:DVZ655380 EFT655380:EFV655380 EPP655380:EPR655380 EZL655380:EZN655380 FJH655380:FJJ655380 FTD655380:FTF655380 GCZ655380:GDB655380 GMV655380:GMX655380 GWR655380:GWT655380 HGN655380:HGP655380 HQJ655380:HQL655380 IAF655380:IAH655380 IKB655380:IKD655380 ITX655380:ITZ655380 JDT655380:JDV655380 JNP655380:JNR655380 JXL655380:JXN655380 KHH655380:KHJ655380 KRD655380:KRF655380 LAZ655380:LBB655380 LKV655380:LKX655380 LUR655380:LUT655380 MEN655380:MEP655380 MOJ655380:MOL655380 MYF655380:MYH655380 NIB655380:NID655380 NRX655380:NRZ655380 OBT655380:OBV655380 OLP655380:OLR655380 OVL655380:OVN655380 PFH655380:PFJ655380 PPD655380:PPF655380 PYZ655380:PZB655380 QIV655380:QIX655380 QSR655380:QST655380 RCN655380:RCP655380 RMJ655380:RML655380 RWF655380:RWH655380 SGB655380:SGD655380 SPX655380:SPZ655380 SZT655380:SZV655380 TJP655380:TJR655380 TTL655380:TTN655380 UDH655380:UDJ655380 UND655380:UNF655380 UWZ655380:UXB655380 VGV655380:VGX655380 VQR655380:VQT655380 WAN655380:WAP655380 WKJ655380:WKL655380 WUF655380:WUH655380 D720916:F720916 HT720916:HV720916 RP720916:RR720916 ABL720916:ABN720916 ALH720916:ALJ720916 AVD720916:AVF720916 BEZ720916:BFB720916 BOV720916:BOX720916 BYR720916:BYT720916 CIN720916:CIP720916 CSJ720916:CSL720916 DCF720916:DCH720916 DMB720916:DMD720916 DVX720916:DVZ720916 EFT720916:EFV720916 EPP720916:EPR720916 EZL720916:EZN720916 FJH720916:FJJ720916 FTD720916:FTF720916 GCZ720916:GDB720916 GMV720916:GMX720916 GWR720916:GWT720916 HGN720916:HGP720916 HQJ720916:HQL720916 IAF720916:IAH720916 IKB720916:IKD720916 ITX720916:ITZ720916 JDT720916:JDV720916 JNP720916:JNR720916 JXL720916:JXN720916 KHH720916:KHJ720916 KRD720916:KRF720916 LAZ720916:LBB720916 LKV720916:LKX720916 LUR720916:LUT720916 MEN720916:MEP720916 MOJ720916:MOL720916 MYF720916:MYH720916 NIB720916:NID720916 NRX720916:NRZ720916 OBT720916:OBV720916 OLP720916:OLR720916 OVL720916:OVN720916 PFH720916:PFJ720916 PPD720916:PPF720916 PYZ720916:PZB720916 QIV720916:QIX720916 QSR720916:QST720916 RCN720916:RCP720916 RMJ720916:RML720916 RWF720916:RWH720916 SGB720916:SGD720916 SPX720916:SPZ720916 SZT720916:SZV720916 TJP720916:TJR720916 TTL720916:TTN720916 UDH720916:UDJ720916 UND720916:UNF720916 UWZ720916:UXB720916 VGV720916:VGX720916 VQR720916:VQT720916 WAN720916:WAP720916 WKJ720916:WKL720916 WUF720916:WUH720916 D786452:F786452 HT786452:HV786452 RP786452:RR786452 ABL786452:ABN786452 ALH786452:ALJ786452 AVD786452:AVF786452 BEZ786452:BFB786452 BOV786452:BOX786452 BYR786452:BYT786452 CIN786452:CIP786452 CSJ786452:CSL786452 DCF786452:DCH786452 DMB786452:DMD786452 DVX786452:DVZ786452 EFT786452:EFV786452 EPP786452:EPR786452 EZL786452:EZN786452 FJH786452:FJJ786452 FTD786452:FTF786452 GCZ786452:GDB786452 GMV786452:GMX786452 GWR786452:GWT786452 HGN786452:HGP786452 HQJ786452:HQL786452 IAF786452:IAH786452 IKB786452:IKD786452 ITX786452:ITZ786452 JDT786452:JDV786452 JNP786452:JNR786452 JXL786452:JXN786452 KHH786452:KHJ786452 KRD786452:KRF786452 LAZ786452:LBB786452 LKV786452:LKX786452 LUR786452:LUT786452 MEN786452:MEP786452 MOJ786452:MOL786452 MYF786452:MYH786452 NIB786452:NID786452 NRX786452:NRZ786452 OBT786452:OBV786452 OLP786452:OLR786452 OVL786452:OVN786452 PFH786452:PFJ786452 PPD786452:PPF786452 PYZ786452:PZB786452 QIV786452:QIX786452 QSR786452:QST786452 RCN786452:RCP786452 RMJ786452:RML786452 RWF786452:RWH786452 SGB786452:SGD786452 SPX786452:SPZ786452 SZT786452:SZV786452 TJP786452:TJR786452 TTL786452:TTN786452 UDH786452:UDJ786452 UND786452:UNF786452 UWZ786452:UXB786452 VGV786452:VGX786452 VQR786452:VQT786452 WAN786452:WAP786452 WKJ786452:WKL786452 WUF786452:WUH786452 D851988:F851988 HT851988:HV851988 RP851988:RR851988 ABL851988:ABN851988 ALH851988:ALJ851988 AVD851988:AVF851988 BEZ851988:BFB851988 BOV851988:BOX851988 BYR851988:BYT851988 CIN851988:CIP851988 CSJ851988:CSL851988 DCF851988:DCH851988 DMB851988:DMD851988 DVX851988:DVZ851988 EFT851988:EFV851988 EPP851988:EPR851988 EZL851988:EZN851988 FJH851988:FJJ851988 FTD851988:FTF851988 GCZ851988:GDB851988 GMV851988:GMX851988 GWR851988:GWT851988 HGN851988:HGP851988 HQJ851988:HQL851988 IAF851988:IAH851988 IKB851988:IKD851988 ITX851988:ITZ851988 JDT851988:JDV851988 JNP851988:JNR851988 JXL851988:JXN851988 KHH851988:KHJ851988 KRD851988:KRF851988 LAZ851988:LBB851988 LKV851988:LKX851988 LUR851988:LUT851988 MEN851988:MEP851988 MOJ851988:MOL851988 MYF851988:MYH851988 NIB851988:NID851988 NRX851988:NRZ851988 OBT851988:OBV851988 OLP851988:OLR851988 OVL851988:OVN851988 PFH851988:PFJ851988 PPD851988:PPF851988 PYZ851988:PZB851988 QIV851988:QIX851988 QSR851988:QST851988 RCN851988:RCP851988 RMJ851988:RML851988 RWF851988:RWH851988 SGB851988:SGD851988 SPX851988:SPZ851988 SZT851988:SZV851988 TJP851988:TJR851988 TTL851988:TTN851988 UDH851988:UDJ851988 UND851988:UNF851988 UWZ851988:UXB851988 VGV851988:VGX851988 VQR851988:VQT851988 WAN851988:WAP851988 WKJ851988:WKL851988 WUF851988:WUH851988 D917524:F917524 HT917524:HV917524 RP917524:RR917524 ABL917524:ABN917524 ALH917524:ALJ917524 AVD917524:AVF917524 BEZ917524:BFB917524 BOV917524:BOX917524 BYR917524:BYT917524 CIN917524:CIP917524 CSJ917524:CSL917524 DCF917524:DCH917524 DMB917524:DMD917524 DVX917524:DVZ917524 EFT917524:EFV917524 EPP917524:EPR917524 EZL917524:EZN917524 FJH917524:FJJ917524 FTD917524:FTF917524 GCZ917524:GDB917524 GMV917524:GMX917524 GWR917524:GWT917524 HGN917524:HGP917524 HQJ917524:HQL917524 IAF917524:IAH917524 IKB917524:IKD917524 ITX917524:ITZ917524 JDT917524:JDV917524 JNP917524:JNR917524 JXL917524:JXN917524 KHH917524:KHJ917524 KRD917524:KRF917524 LAZ917524:LBB917524 LKV917524:LKX917524 LUR917524:LUT917524 MEN917524:MEP917524 MOJ917524:MOL917524 MYF917524:MYH917524 NIB917524:NID917524 NRX917524:NRZ917524 OBT917524:OBV917524 OLP917524:OLR917524 OVL917524:OVN917524 PFH917524:PFJ917524 PPD917524:PPF917524 PYZ917524:PZB917524 QIV917524:QIX917524 QSR917524:QST917524 RCN917524:RCP917524 RMJ917524:RML917524 RWF917524:RWH917524 SGB917524:SGD917524 SPX917524:SPZ917524 SZT917524:SZV917524 TJP917524:TJR917524 TTL917524:TTN917524 UDH917524:UDJ917524 UND917524:UNF917524 UWZ917524:UXB917524 VGV917524:VGX917524 VQR917524:VQT917524 WAN917524:WAP917524 WKJ917524:WKL917524 WUF917524:WUH917524 D983060:F983060 HT983060:HV983060 RP983060:RR983060 ABL983060:ABN983060 ALH983060:ALJ983060 AVD983060:AVF983060 BEZ983060:BFB983060 BOV983060:BOX983060 BYR983060:BYT983060 CIN983060:CIP983060 CSJ983060:CSL983060 DCF983060:DCH983060 DMB983060:DMD983060 DVX983060:DVZ983060 EFT983060:EFV983060 EPP983060:EPR983060 EZL983060:EZN983060 FJH983060:FJJ983060 FTD983060:FTF983060 GCZ983060:GDB983060 GMV983060:GMX983060 GWR983060:GWT983060 HGN983060:HGP983060 HQJ983060:HQL983060 IAF983060:IAH983060 IKB983060:IKD983060 ITX983060:ITZ983060 JDT983060:JDV983060 JNP983060:JNR983060 JXL983060:JXN983060 KHH983060:KHJ983060 KRD983060:KRF983060 LAZ983060:LBB983060 LKV983060:LKX983060 LUR983060:LUT983060 MEN983060:MEP983060 MOJ983060:MOL983060 MYF983060:MYH983060 NIB983060:NID983060 NRX983060:NRZ983060 OBT983060:OBV983060 OLP983060:OLR983060 OVL983060:OVN983060 PFH983060:PFJ983060 PPD983060:PPF983060 PYZ983060:PZB983060 QIV983060:QIX983060 QSR983060:QST983060 RCN983060:RCP983060 RMJ983060:RML983060 RWF983060:RWH983060 SGB983060:SGD983060 SPX983060:SPZ983060 SZT983060:SZV983060 TJP983060:TJR983060 TTL983060:TTN983060 UDH983060:UDJ983060 UND983060:UNF983060 UWZ983060:UXB983060 VGV983060:VGX983060 VQR983060:VQT983060 WAN983060:WAP983060 WKJ983060:WKL983060 WUF983060:WUH983060 WUF17:WUH17 WKJ17:WKL17 WAN17:WAP17 VQR17:VQT17 VGV17:VGX17 UWZ17:UXB17 UND17:UNF17 UDH17:UDJ17 TTL17:TTN17 TJP17:TJR17 SZT17:SZV17 SPX17:SPZ17 SGB17:SGD17 RWF17:RWH17 RMJ17:RML17 RCN17:RCP17 QSR17:QST17 QIV17:QIX17 PYZ17:PZB17 PPD17:PPF17 PFH17:PFJ17 OVL17:OVN17 OLP17:OLR17 OBT17:OBV17 NRX17:NRZ17 NIB17:NID17 MYF17:MYH17 MOJ17:MOL17 MEN17:MEP17 LUR17:LUT17 LKV17:LKX17 LAZ17:LBB17 KRD17:KRF17 KHH17:KHJ17 JXL17:JXN17 JNP17:JNR17 JDT17:JDV17 ITX17:ITZ17 IKB17:IKD17 IAF17:IAH17 HQJ17:HQL17 HGN17:HGP17 GWR17:GWT17 GMV17:GMX17 GCZ17:GDB17 FTD17:FTF17 FJH17:FJJ17 EZL17:EZN17 EPP17:EPR17 EFT17:EFV17 DVX17:DVZ17 DMB17:DMD17 DCF17:DCH17 CSJ17:CSL17 CIN17:CIP17 BYR17:BYT17 BOV17:BOX17 BEZ17:BFB17 AVD17:AVF17 ALH17:ALJ17 ABL17:ABN17 RP17:RR17 HT17:HV17 D17:F17" xr:uid="{00000000-0002-0000-1500-000001000000}"/>
    <dataValidation type="date" operator="greaterThan" allowBlank="1" showInputMessage="1" showErrorMessage="1" errorTitle="Data Base:" error="Insira a data no formato &quot;dd/mm/aaaa&quot;._x000a_(Ex.: Para a data de 1º de janeiro de 2012, digite &quot;1/1/2012&quot;)" promptTitle="Data Base:" sqref="D65558:F65558 HT65558:HV65558 RP65558:RR65558 ABL65558:ABN65558 ALH65558:ALJ65558 AVD65558:AVF65558 BEZ65558:BFB65558 BOV65558:BOX65558 BYR65558:BYT65558 CIN65558:CIP65558 CSJ65558:CSL65558 DCF65558:DCH65558 DMB65558:DMD65558 DVX65558:DVZ65558 EFT65558:EFV65558 EPP65558:EPR65558 EZL65558:EZN65558 FJH65558:FJJ65558 FTD65558:FTF65558 GCZ65558:GDB65558 GMV65558:GMX65558 GWR65558:GWT65558 HGN65558:HGP65558 HQJ65558:HQL65558 IAF65558:IAH65558 IKB65558:IKD65558 ITX65558:ITZ65558 JDT65558:JDV65558 JNP65558:JNR65558 JXL65558:JXN65558 KHH65558:KHJ65558 KRD65558:KRF65558 LAZ65558:LBB65558 LKV65558:LKX65558 LUR65558:LUT65558 MEN65558:MEP65558 MOJ65558:MOL65558 MYF65558:MYH65558 NIB65558:NID65558 NRX65558:NRZ65558 OBT65558:OBV65558 OLP65558:OLR65558 OVL65558:OVN65558 PFH65558:PFJ65558 PPD65558:PPF65558 PYZ65558:PZB65558 QIV65558:QIX65558 QSR65558:QST65558 RCN65558:RCP65558 RMJ65558:RML65558 RWF65558:RWH65558 SGB65558:SGD65558 SPX65558:SPZ65558 SZT65558:SZV65558 TJP65558:TJR65558 TTL65558:TTN65558 UDH65558:UDJ65558 UND65558:UNF65558 UWZ65558:UXB65558 VGV65558:VGX65558 VQR65558:VQT65558 WAN65558:WAP65558 WKJ65558:WKL65558 WUF65558:WUH65558 D131094:F131094 HT131094:HV131094 RP131094:RR131094 ABL131094:ABN131094 ALH131094:ALJ131094 AVD131094:AVF131094 BEZ131094:BFB131094 BOV131094:BOX131094 BYR131094:BYT131094 CIN131094:CIP131094 CSJ131094:CSL131094 DCF131094:DCH131094 DMB131094:DMD131094 DVX131094:DVZ131094 EFT131094:EFV131094 EPP131094:EPR131094 EZL131094:EZN131094 FJH131094:FJJ131094 FTD131094:FTF131094 GCZ131094:GDB131094 GMV131094:GMX131094 GWR131094:GWT131094 HGN131094:HGP131094 HQJ131094:HQL131094 IAF131094:IAH131094 IKB131094:IKD131094 ITX131094:ITZ131094 JDT131094:JDV131094 JNP131094:JNR131094 JXL131094:JXN131094 KHH131094:KHJ131094 KRD131094:KRF131094 LAZ131094:LBB131094 LKV131094:LKX131094 LUR131094:LUT131094 MEN131094:MEP131094 MOJ131094:MOL131094 MYF131094:MYH131094 NIB131094:NID131094 NRX131094:NRZ131094 OBT131094:OBV131094 OLP131094:OLR131094 OVL131094:OVN131094 PFH131094:PFJ131094 PPD131094:PPF131094 PYZ131094:PZB131094 QIV131094:QIX131094 QSR131094:QST131094 RCN131094:RCP131094 RMJ131094:RML131094 RWF131094:RWH131094 SGB131094:SGD131094 SPX131094:SPZ131094 SZT131094:SZV131094 TJP131094:TJR131094 TTL131094:TTN131094 UDH131094:UDJ131094 UND131094:UNF131094 UWZ131094:UXB131094 VGV131094:VGX131094 VQR131094:VQT131094 WAN131094:WAP131094 WKJ131094:WKL131094 WUF131094:WUH131094 D196630:F196630 HT196630:HV196630 RP196630:RR196630 ABL196630:ABN196630 ALH196630:ALJ196630 AVD196630:AVF196630 BEZ196630:BFB196630 BOV196630:BOX196630 BYR196630:BYT196630 CIN196630:CIP196630 CSJ196630:CSL196630 DCF196630:DCH196630 DMB196630:DMD196630 DVX196630:DVZ196630 EFT196630:EFV196630 EPP196630:EPR196630 EZL196630:EZN196630 FJH196630:FJJ196630 FTD196630:FTF196630 GCZ196630:GDB196630 GMV196630:GMX196630 GWR196630:GWT196630 HGN196630:HGP196630 HQJ196630:HQL196630 IAF196630:IAH196630 IKB196630:IKD196630 ITX196630:ITZ196630 JDT196630:JDV196630 JNP196630:JNR196630 JXL196630:JXN196630 KHH196630:KHJ196630 KRD196630:KRF196630 LAZ196630:LBB196630 LKV196630:LKX196630 LUR196630:LUT196630 MEN196630:MEP196630 MOJ196630:MOL196630 MYF196630:MYH196630 NIB196630:NID196630 NRX196630:NRZ196630 OBT196630:OBV196630 OLP196630:OLR196630 OVL196630:OVN196630 PFH196630:PFJ196630 PPD196630:PPF196630 PYZ196630:PZB196630 QIV196630:QIX196630 QSR196630:QST196630 RCN196630:RCP196630 RMJ196630:RML196630 RWF196630:RWH196630 SGB196630:SGD196630 SPX196630:SPZ196630 SZT196630:SZV196630 TJP196630:TJR196630 TTL196630:TTN196630 UDH196630:UDJ196630 UND196630:UNF196630 UWZ196630:UXB196630 VGV196630:VGX196630 VQR196630:VQT196630 WAN196630:WAP196630 WKJ196630:WKL196630 WUF196630:WUH196630 D262166:F262166 HT262166:HV262166 RP262166:RR262166 ABL262166:ABN262166 ALH262166:ALJ262166 AVD262166:AVF262166 BEZ262166:BFB262166 BOV262166:BOX262166 BYR262166:BYT262166 CIN262166:CIP262166 CSJ262166:CSL262166 DCF262166:DCH262166 DMB262166:DMD262166 DVX262166:DVZ262166 EFT262166:EFV262166 EPP262166:EPR262166 EZL262166:EZN262166 FJH262166:FJJ262166 FTD262166:FTF262166 GCZ262166:GDB262166 GMV262166:GMX262166 GWR262166:GWT262166 HGN262166:HGP262166 HQJ262166:HQL262166 IAF262166:IAH262166 IKB262166:IKD262166 ITX262166:ITZ262166 JDT262166:JDV262166 JNP262166:JNR262166 JXL262166:JXN262166 KHH262166:KHJ262166 KRD262166:KRF262166 LAZ262166:LBB262166 LKV262166:LKX262166 LUR262166:LUT262166 MEN262166:MEP262166 MOJ262166:MOL262166 MYF262166:MYH262166 NIB262166:NID262166 NRX262166:NRZ262166 OBT262166:OBV262166 OLP262166:OLR262166 OVL262166:OVN262166 PFH262166:PFJ262166 PPD262166:PPF262166 PYZ262166:PZB262166 QIV262166:QIX262166 QSR262166:QST262166 RCN262166:RCP262166 RMJ262166:RML262166 RWF262166:RWH262166 SGB262166:SGD262166 SPX262166:SPZ262166 SZT262166:SZV262166 TJP262166:TJR262166 TTL262166:TTN262166 UDH262166:UDJ262166 UND262166:UNF262166 UWZ262166:UXB262166 VGV262166:VGX262166 VQR262166:VQT262166 WAN262166:WAP262166 WKJ262166:WKL262166 WUF262166:WUH262166 D327702:F327702 HT327702:HV327702 RP327702:RR327702 ABL327702:ABN327702 ALH327702:ALJ327702 AVD327702:AVF327702 BEZ327702:BFB327702 BOV327702:BOX327702 BYR327702:BYT327702 CIN327702:CIP327702 CSJ327702:CSL327702 DCF327702:DCH327702 DMB327702:DMD327702 DVX327702:DVZ327702 EFT327702:EFV327702 EPP327702:EPR327702 EZL327702:EZN327702 FJH327702:FJJ327702 FTD327702:FTF327702 GCZ327702:GDB327702 GMV327702:GMX327702 GWR327702:GWT327702 HGN327702:HGP327702 HQJ327702:HQL327702 IAF327702:IAH327702 IKB327702:IKD327702 ITX327702:ITZ327702 JDT327702:JDV327702 JNP327702:JNR327702 JXL327702:JXN327702 KHH327702:KHJ327702 KRD327702:KRF327702 LAZ327702:LBB327702 LKV327702:LKX327702 LUR327702:LUT327702 MEN327702:MEP327702 MOJ327702:MOL327702 MYF327702:MYH327702 NIB327702:NID327702 NRX327702:NRZ327702 OBT327702:OBV327702 OLP327702:OLR327702 OVL327702:OVN327702 PFH327702:PFJ327702 PPD327702:PPF327702 PYZ327702:PZB327702 QIV327702:QIX327702 QSR327702:QST327702 RCN327702:RCP327702 RMJ327702:RML327702 RWF327702:RWH327702 SGB327702:SGD327702 SPX327702:SPZ327702 SZT327702:SZV327702 TJP327702:TJR327702 TTL327702:TTN327702 UDH327702:UDJ327702 UND327702:UNF327702 UWZ327702:UXB327702 VGV327702:VGX327702 VQR327702:VQT327702 WAN327702:WAP327702 WKJ327702:WKL327702 WUF327702:WUH327702 D393238:F393238 HT393238:HV393238 RP393238:RR393238 ABL393238:ABN393238 ALH393238:ALJ393238 AVD393238:AVF393238 BEZ393238:BFB393238 BOV393238:BOX393238 BYR393238:BYT393238 CIN393238:CIP393238 CSJ393238:CSL393238 DCF393238:DCH393238 DMB393238:DMD393238 DVX393238:DVZ393238 EFT393238:EFV393238 EPP393238:EPR393238 EZL393238:EZN393238 FJH393238:FJJ393238 FTD393238:FTF393238 GCZ393238:GDB393238 GMV393238:GMX393238 GWR393238:GWT393238 HGN393238:HGP393238 HQJ393238:HQL393238 IAF393238:IAH393238 IKB393238:IKD393238 ITX393238:ITZ393238 JDT393238:JDV393238 JNP393238:JNR393238 JXL393238:JXN393238 KHH393238:KHJ393238 KRD393238:KRF393238 LAZ393238:LBB393238 LKV393238:LKX393238 LUR393238:LUT393238 MEN393238:MEP393238 MOJ393238:MOL393238 MYF393238:MYH393238 NIB393238:NID393238 NRX393238:NRZ393238 OBT393238:OBV393238 OLP393238:OLR393238 OVL393238:OVN393238 PFH393238:PFJ393238 PPD393238:PPF393238 PYZ393238:PZB393238 QIV393238:QIX393238 QSR393238:QST393238 RCN393238:RCP393238 RMJ393238:RML393238 RWF393238:RWH393238 SGB393238:SGD393238 SPX393238:SPZ393238 SZT393238:SZV393238 TJP393238:TJR393238 TTL393238:TTN393238 UDH393238:UDJ393238 UND393238:UNF393238 UWZ393238:UXB393238 VGV393238:VGX393238 VQR393238:VQT393238 WAN393238:WAP393238 WKJ393238:WKL393238 WUF393238:WUH393238 D458774:F458774 HT458774:HV458774 RP458774:RR458774 ABL458774:ABN458774 ALH458774:ALJ458774 AVD458774:AVF458774 BEZ458774:BFB458774 BOV458774:BOX458774 BYR458774:BYT458774 CIN458774:CIP458774 CSJ458774:CSL458774 DCF458774:DCH458774 DMB458774:DMD458774 DVX458774:DVZ458774 EFT458774:EFV458774 EPP458774:EPR458774 EZL458774:EZN458774 FJH458774:FJJ458774 FTD458774:FTF458774 GCZ458774:GDB458774 GMV458774:GMX458774 GWR458774:GWT458774 HGN458774:HGP458774 HQJ458774:HQL458774 IAF458774:IAH458774 IKB458774:IKD458774 ITX458774:ITZ458774 JDT458774:JDV458774 JNP458774:JNR458774 JXL458774:JXN458774 KHH458774:KHJ458774 KRD458774:KRF458774 LAZ458774:LBB458774 LKV458774:LKX458774 LUR458774:LUT458774 MEN458774:MEP458774 MOJ458774:MOL458774 MYF458774:MYH458774 NIB458774:NID458774 NRX458774:NRZ458774 OBT458774:OBV458774 OLP458774:OLR458774 OVL458774:OVN458774 PFH458774:PFJ458774 PPD458774:PPF458774 PYZ458774:PZB458774 QIV458774:QIX458774 QSR458774:QST458774 RCN458774:RCP458774 RMJ458774:RML458774 RWF458774:RWH458774 SGB458774:SGD458774 SPX458774:SPZ458774 SZT458774:SZV458774 TJP458774:TJR458774 TTL458774:TTN458774 UDH458774:UDJ458774 UND458774:UNF458774 UWZ458774:UXB458774 VGV458774:VGX458774 VQR458774:VQT458774 WAN458774:WAP458774 WKJ458774:WKL458774 WUF458774:WUH458774 D524310:F524310 HT524310:HV524310 RP524310:RR524310 ABL524310:ABN524310 ALH524310:ALJ524310 AVD524310:AVF524310 BEZ524310:BFB524310 BOV524310:BOX524310 BYR524310:BYT524310 CIN524310:CIP524310 CSJ524310:CSL524310 DCF524310:DCH524310 DMB524310:DMD524310 DVX524310:DVZ524310 EFT524310:EFV524310 EPP524310:EPR524310 EZL524310:EZN524310 FJH524310:FJJ524310 FTD524310:FTF524310 GCZ524310:GDB524310 GMV524310:GMX524310 GWR524310:GWT524310 HGN524310:HGP524310 HQJ524310:HQL524310 IAF524310:IAH524310 IKB524310:IKD524310 ITX524310:ITZ524310 JDT524310:JDV524310 JNP524310:JNR524310 JXL524310:JXN524310 KHH524310:KHJ524310 KRD524310:KRF524310 LAZ524310:LBB524310 LKV524310:LKX524310 LUR524310:LUT524310 MEN524310:MEP524310 MOJ524310:MOL524310 MYF524310:MYH524310 NIB524310:NID524310 NRX524310:NRZ524310 OBT524310:OBV524310 OLP524310:OLR524310 OVL524310:OVN524310 PFH524310:PFJ524310 PPD524310:PPF524310 PYZ524310:PZB524310 QIV524310:QIX524310 QSR524310:QST524310 RCN524310:RCP524310 RMJ524310:RML524310 RWF524310:RWH524310 SGB524310:SGD524310 SPX524310:SPZ524310 SZT524310:SZV524310 TJP524310:TJR524310 TTL524310:TTN524310 UDH524310:UDJ524310 UND524310:UNF524310 UWZ524310:UXB524310 VGV524310:VGX524310 VQR524310:VQT524310 WAN524310:WAP524310 WKJ524310:WKL524310 WUF524310:WUH524310 D589846:F589846 HT589846:HV589846 RP589846:RR589846 ABL589846:ABN589846 ALH589846:ALJ589846 AVD589846:AVF589846 BEZ589846:BFB589846 BOV589846:BOX589846 BYR589846:BYT589846 CIN589846:CIP589846 CSJ589846:CSL589846 DCF589846:DCH589846 DMB589846:DMD589846 DVX589846:DVZ589846 EFT589846:EFV589846 EPP589846:EPR589846 EZL589846:EZN589846 FJH589846:FJJ589846 FTD589846:FTF589846 GCZ589846:GDB589846 GMV589846:GMX589846 GWR589846:GWT589846 HGN589846:HGP589846 HQJ589846:HQL589846 IAF589846:IAH589846 IKB589846:IKD589846 ITX589846:ITZ589846 JDT589846:JDV589846 JNP589846:JNR589846 JXL589846:JXN589846 KHH589846:KHJ589846 KRD589846:KRF589846 LAZ589846:LBB589846 LKV589846:LKX589846 LUR589846:LUT589846 MEN589846:MEP589846 MOJ589846:MOL589846 MYF589846:MYH589846 NIB589846:NID589846 NRX589846:NRZ589846 OBT589846:OBV589846 OLP589846:OLR589846 OVL589846:OVN589846 PFH589846:PFJ589846 PPD589846:PPF589846 PYZ589846:PZB589846 QIV589846:QIX589846 QSR589846:QST589846 RCN589846:RCP589846 RMJ589846:RML589846 RWF589846:RWH589846 SGB589846:SGD589846 SPX589846:SPZ589846 SZT589846:SZV589846 TJP589846:TJR589846 TTL589846:TTN589846 UDH589846:UDJ589846 UND589846:UNF589846 UWZ589846:UXB589846 VGV589846:VGX589846 VQR589846:VQT589846 WAN589846:WAP589846 WKJ589846:WKL589846 WUF589846:WUH589846 D655382:F655382 HT655382:HV655382 RP655382:RR655382 ABL655382:ABN655382 ALH655382:ALJ655382 AVD655382:AVF655382 BEZ655382:BFB655382 BOV655382:BOX655382 BYR655382:BYT655382 CIN655382:CIP655382 CSJ655382:CSL655382 DCF655382:DCH655382 DMB655382:DMD655382 DVX655382:DVZ655382 EFT655382:EFV655382 EPP655382:EPR655382 EZL655382:EZN655382 FJH655382:FJJ655382 FTD655382:FTF655382 GCZ655382:GDB655382 GMV655382:GMX655382 GWR655382:GWT655382 HGN655382:HGP655382 HQJ655382:HQL655382 IAF655382:IAH655382 IKB655382:IKD655382 ITX655382:ITZ655382 JDT655382:JDV655382 JNP655382:JNR655382 JXL655382:JXN655382 KHH655382:KHJ655382 KRD655382:KRF655382 LAZ655382:LBB655382 LKV655382:LKX655382 LUR655382:LUT655382 MEN655382:MEP655382 MOJ655382:MOL655382 MYF655382:MYH655382 NIB655382:NID655382 NRX655382:NRZ655382 OBT655382:OBV655382 OLP655382:OLR655382 OVL655382:OVN655382 PFH655382:PFJ655382 PPD655382:PPF655382 PYZ655382:PZB655382 QIV655382:QIX655382 QSR655382:QST655382 RCN655382:RCP655382 RMJ655382:RML655382 RWF655382:RWH655382 SGB655382:SGD655382 SPX655382:SPZ655382 SZT655382:SZV655382 TJP655382:TJR655382 TTL655382:TTN655382 UDH655382:UDJ655382 UND655382:UNF655382 UWZ655382:UXB655382 VGV655382:VGX655382 VQR655382:VQT655382 WAN655382:WAP655382 WKJ655382:WKL655382 WUF655382:WUH655382 D720918:F720918 HT720918:HV720918 RP720918:RR720918 ABL720918:ABN720918 ALH720918:ALJ720918 AVD720918:AVF720918 BEZ720918:BFB720918 BOV720918:BOX720918 BYR720918:BYT720918 CIN720918:CIP720918 CSJ720918:CSL720918 DCF720918:DCH720918 DMB720918:DMD720918 DVX720918:DVZ720918 EFT720918:EFV720918 EPP720918:EPR720918 EZL720918:EZN720918 FJH720918:FJJ720918 FTD720918:FTF720918 GCZ720918:GDB720918 GMV720918:GMX720918 GWR720918:GWT720918 HGN720918:HGP720918 HQJ720918:HQL720918 IAF720918:IAH720918 IKB720918:IKD720918 ITX720918:ITZ720918 JDT720918:JDV720918 JNP720918:JNR720918 JXL720918:JXN720918 KHH720918:KHJ720918 KRD720918:KRF720918 LAZ720918:LBB720918 LKV720918:LKX720918 LUR720918:LUT720918 MEN720918:MEP720918 MOJ720918:MOL720918 MYF720918:MYH720918 NIB720918:NID720918 NRX720918:NRZ720918 OBT720918:OBV720918 OLP720918:OLR720918 OVL720918:OVN720918 PFH720918:PFJ720918 PPD720918:PPF720918 PYZ720918:PZB720918 QIV720918:QIX720918 QSR720918:QST720918 RCN720918:RCP720918 RMJ720918:RML720918 RWF720918:RWH720918 SGB720918:SGD720918 SPX720918:SPZ720918 SZT720918:SZV720918 TJP720918:TJR720918 TTL720918:TTN720918 UDH720918:UDJ720918 UND720918:UNF720918 UWZ720918:UXB720918 VGV720918:VGX720918 VQR720918:VQT720918 WAN720918:WAP720918 WKJ720918:WKL720918 WUF720918:WUH720918 D786454:F786454 HT786454:HV786454 RP786454:RR786454 ABL786454:ABN786454 ALH786454:ALJ786454 AVD786454:AVF786454 BEZ786454:BFB786454 BOV786454:BOX786454 BYR786454:BYT786454 CIN786454:CIP786454 CSJ786454:CSL786454 DCF786454:DCH786454 DMB786454:DMD786454 DVX786454:DVZ786454 EFT786454:EFV786454 EPP786454:EPR786454 EZL786454:EZN786454 FJH786454:FJJ786454 FTD786454:FTF786454 GCZ786454:GDB786454 GMV786454:GMX786454 GWR786454:GWT786454 HGN786454:HGP786454 HQJ786454:HQL786454 IAF786454:IAH786454 IKB786454:IKD786454 ITX786454:ITZ786454 JDT786454:JDV786454 JNP786454:JNR786454 JXL786454:JXN786454 KHH786454:KHJ786454 KRD786454:KRF786454 LAZ786454:LBB786454 LKV786454:LKX786454 LUR786454:LUT786454 MEN786454:MEP786454 MOJ786454:MOL786454 MYF786454:MYH786454 NIB786454:NID786454 NRX786454:NRZ786454 OBT786454:OBV786454 OLP786454:OLR786454 OVL786454:OVN786454 PFH786454:PFJ786454 PPD786454:PPF786454 PYZ786454:PZB786454 QIV786454:QIX786454 QSR786454:QST786454 RCN786454:RCP786454 RMJ786454:RML786454 RWF786454:RWH786454 SGB786454:SGD786454 SPX786454:SPZ786454 SZT786454:SZV786454 TJP786454:TJR786454 TTL786454:TTN786454 UDH786454:UDJ786454 UND786454:UNF786454 UWZ786454:UXB786454 VGV786454:VGX786454 VQR786454:VQT786454 WAN786454:WAP786454 WKJ786454:WKL786454 WUF786454:WUH786454 D851990:F851990 HT851990:HV851990 RP851990:RR851990 ABL851990:ABN851990 ALH851990:ALJ851990 AVD851990:AVF851990 BEZ851990:BFB851990 BOV851990:BOX851990 BYR851990:BYT851990 CIN851990:CIP851990 CSJ851990:CSL851990 DCF851990:DCH851990 DMB851990:DMD851990 DVX851990:DVZ851990 EFT851990:EFV851990 EPP851990:EPR851990 EZL851990:EZN851990 FJH851990:FJJ851990 FTD851990:FTF851990 GCZ851990:GDB851990 GMV851990:GMX851990 GWR851990:GWT851990 HGN851990:HGP851990 HQJ851990:HQL851990 IAF851990:IAH851990 IKB851990:IKD851990 ITX851990:ITZ851990 JDT851990:JDV851990 JNP851990:JNR851990 JXL851990:JXN851990 KHH851990:KHJ851990 KRD851990:KRF851990 LAZ851990:LBB851990 LKV851990:LKX851990 LUR851990:LUT851990 MEN851990:MEP851990 MOJ851990:MOL851990 MYF851990:MYH851990 NIB851990:NID851990 NRX851990:NRZ851990 OBT851990:OBV851990 OLP851990:OLR851990 OVL851990:OVN851990 PFH851990:PFJ851990 PPD851990:PPF851990 PYZ851990:PZB851990 QIV851990:QIX851990 QSR851990:QST851990 RCN851990:RCP851990 RMJ851990:RML851990 RWF851990:RWH851990 SGB851990:SGD851990 SPX851990:SPZ851990 SZT851990:SZV851990 TJP851990:TJR851990 TTL851990:TTN851990 UDH851990:UDJ851990 UND851990:UNF851990 UWZ851990:UXB851990 VGV851990:VGX851990 VQR851990:VQT851990 WAN851990:WAP851990 WKJ851990:WKL851990 WUF851990:WUH851990 D917526:F917526 HT917526:HV917526 RP917526:RR917526 ABL917526:ABN917526 ALH917526:ALJ917526 AVD917526:AVF917526 BEZ917526:BFB917526 BOV917526:BOX917526 BYR917526:BYT917526 CIN917526:CIP917526 CSJ917526:CSL917526 DCF917526:DCH917526 DMB917526:DMD917526 DVX917526:DVZ917526 EFT917526:EFV917526 EPP917526:EPR917526 EZL917526:EZN917526 FJH917526:FJJ917526 FTD917526:FTF917526 GCZ917526:GDB917526 GMV917526:GMX917526 GWR917526:GWT917526 HGN917526:HGP917526 HQJ917526:HQL917526 IAF917526:IAH917526 IKB917526:IKD917526 ITX917526:ITZ917526 JDT917526:JDV917526 JNP917526:JNR917526 JXL917526:JXN917526 KHH917526:KHJ917526 KRD917526:KRF917526 LAZ917526:LBB917526 LKV917526:LKX917526 LUR917526:LUT917526 MEN917526:MEP917526 MOJ917526:MOL917526 MYF917526:MYH917526 NIB917526:NID917526 NRX917526:NRZ917526 OBT917526:OBV917526 OLP917526:OLR917526 OVL917526:OVN917526 PFH917526:PFJ917526 PPD917526:PPF917526 PYZ917526:PZB917526 QIV917526:QIX917526 QSR917526:QST917526 RCN917526:RCP917526 RMJ917526:RML917526 RWF917526:RWH917526 SGB917526:SGD917526 SPX917526:SPZ917526 SZT917526:SZV917526 TJP917526:TJR917526 TTL917526:TTN917526 UDH917526:UDJ917526 UND917526:UNF917526 UWZ917526:UXB917526 VGV917526:VGX917526 VQR917526:VQT917526 WAN917526:WAP917526 WKJ917526:WKL917526 WUF917526:WUH917526 D983062:F983062 HT983062:HV983062 RP983062:RR983062 ABL983062:ABN983062 ALH983062:ALJ983062 AVD983062:AVF983062 BEZ983062:BFB983062 BOV983062:BOX983062 BYR983062:BYT983062 CIN983062:CIP983062 CSJ983062:CSL983062 DCF983062:DCH983062 DMB983062:DMD983062 DVX983062:DVZ983062 EFT983062:EFV983062 EPP983062:EPR983062 EZL983062:EZN983062 FJH983062:FJJ983062 FTD983062:FTF983062 GCZ983062:GDB983062 GMV983062:GMX983062 GWR983062:GWT983062 HGN983062:HGP983062 HQJ983062:HQL983062 IAF983062:IAH983062 IKB983062:IKD983062 ITX983062:ITZ983062 JDT983062:JDV983062 JNP983062:JNR983062 JXL983062:JXN983062 KHH983062:KHJ983062 KRD983062:KRF983062 LAZ983062:LBB983062 LKV983062:LKX983062 LUR983062:LUT983062 MEN983062:MEP983062 MOJ983062:MOL983062 MYF983062:MYH983062 NIB983062:NID983062 NRX983062:NRZ983062 OBT983062:OBV983062 OLP983062:OLR983062 OVL983062:OVN983062 PFH983062:PFJ983062 PPD983062:PPF983062 PYZ983062:PZB983062 QIV983062:QIX983062 QSR983062:QST983062 RCN983062:RCP983062 RMJ983062:RML983062 RWF983062:RWH983062 SGB983062:SGD983062 SPX983062:SPZ983062 SZT983062:SZV983062 TJP983062:TJR983062 TTL983062:TTN983062 UDH983062:UDJ983062 UND983062:UNF983062 UWZ983062:UXB983062 VGV983062:VGX983062 VQR983062:VQT983062 WAN983062:WAP983062 WKJ983062:WKL983062 WUF983062:WUH983062 WUF19:WUH19 WKJ19:WKL19 WAN19:WAP19 VQR19:VQT19 VGV19:VGX19 UWZ19:UXB19 UND19:UNF19 UDH19:UDJ19 TTL19:TTN19 TJP19:TJR19 SZT19:SZV19 SPX19:SPZ19 SGB19:SGD19 RWF19:RWH19 RMJ19:RML19 RCN19:RCP19 QSR19:QST19 QIV19:QIX19 PYZ19:PZB19 PPD19:PPF19 PFH19:PFJ19 OVL19:OVN19 OLP19:OLR19 OBT19:OBV19 NRX19:NRZ19 NIB19:NID19 MYF19:MYH19 MOJ19:MOL19 MEN19:MEP19 LUR19:LUT19 LKV19:LKX19 LAZ19:LBB19 KRD19:KRF19 KHH19:KHJ19 JXL19:JXN19 JNP19:JNR19 JDT19:JDV19 ITX19:ITZ19 IKB19:IKD19 IAF19:IAH19 HQJ19:HQL19 HGN19:HGP19 GWR19:GWT19 GMV19:GMX19 GCZ19:GDB19 FTD19:FTF19 FJH19:FJJ19 EZL19:EZN19 EPP19:EPR19 EFT19:EFV19 DVX19:DVZ19 DMB19:DMD19 DCF19:DCH19 CSJ19:CSL19 CIN19:CIP19 BYR19:BYT19 BOV19:BOX19 BEZ19:BFB19 AVD19:AVF19 ALH19:ALJ19 ABL19:ABN19 RP19:RR19 HT19:HV19 D19:F19" xr:uid="{00000000-0002-0000-1500-000002000000}">
      <formula1>40543</formula1>
    </dataValidation>
  </dataValidations>
  <pageMargins left="0.23622047244094491" right="0.23622047244094491" top="0.74803149606299213" bottom="0.74803149606299213" header="0.31496062992125984" footer="0.31496062992125984"/>
  <pageSetup paperSize="9" scale="31" fitToHeight="0" orientation="portrait" r:id="rId1"/>
  <ignoredErrors>
    <ignoredError sqref="F25:F27 E52:F55 F130:F134 D21 F56 F29:F30" unlockedFormula="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081E4-60E1-48E3-A3D1-567E8FCBCA09}">
  <sheetPr>
    <tabColor theme="8" tint="-0.249977111117893"/>
  </sheetPr>
  <dimension ref="B1:H139"/>
  <sheetViews>
    <sheetView showGridLines="0" zoomScale="80" zoomScaleNormal="80" zoomScaleSheetLayoutView="100" workbookViewId="0">
      <selection activeCell="F29" sqref="F29"/>
    </sheetView>
  </sheetViews>
  <sheetFormatPr defaultColWidth="9.140625" defaultRowHeight="12.75" x14ac:dyDescent="0.25"/>
  <cols>
    <col min="1" max="1" width="1.5703125" style="2" customWidth="1"/>
    <col min="2" max="2" width="12.5703125" style="2" customWidth="1"/>
    <col min="3" max="3" width="49.5703125" style="2" customWidth="1"/>
    <col min="4" max="4" width="28" style="2" customWidth="1"/>
    <col min="5" max="5" width="16.85546875" style="3" customWidth="1"/>
    <col min="6" max="6" width="17.5703125" style="4" customWidth="1"/>
    <col min="7" max="7" width="3.28515625" style="2" customWidth="1"/>
    <col min="8" max="8" width="4" style="2" customWidth="1"/>
    <col min="9" max="16384" width="9.140625" style="2"/>
  </cols>
  <sheetData>
    <row r="1" spans="2:8" ht="9.75" customHeight="1" thickBot="1" x14ac:dyDescent="0.3">
      <c r="H1" s="4"/>
    </row>
    <row r="2" spans="2:8" ht="35.25" customHeight="1" x14ac:dyDescent="0.25">
      <c r="B2" s="794" t="s">
        <v>217</v>
      </c>
      <c r="C2" s="795"/>
      <c r="D2" s="795"/>
      <c r="E2" s="795"/>
      <c r="F2" s="796"/>
    </row>
    <row r="3" spans="2:8" ht="15.75" customHeight="1" x14ac:dyDescent="0.25">
      <c r="B3" s="797" t="s">
        <v>218</v>
      </c>
      <c r="C3" s="798"/>
      <c r="D3" s="798"/>
      <c r="E3" s="798"/>
      <c r="F3" s="799"/>
    </row>
    <row r="4" spans="2:8" s="5" customFormat="1" ht="16.5" customHeight="1" x14ac:dyDescent="0.25">
      <c r="B4" s="649" t="s">
        <v>219</v>
      </c>
      <c r="C4" s="650"/>
      <c r="D4" s="650"/>
      <c r="E4" s="650"/>
      <c r="F4" s="651"/>
      <c r="G4" s="15"/>
    </row>
    <row r="5" spans="2:8" s="5" customFormat="1" ht="18.75" customHeight="1" x14ac:dyDescent="0.25">
      <c r="B5" s="816"/>
      <c r="C5" s="817"/>
      <c r="D5" s="817"/>
      <c r="E5" s="817"/>
      <c r="F5" s="818"/>
      <c r="G5" s="1"/>
    </row>
    <row r="6" spans="2:8" s="5" customFormat="1" ht="15.75" customHeight="1" x14ac:dyDescent="0.25">
      <c r="B6" s="627" t="s">
        <v>312</v>
      </c>
      <c r="C6" s="625"/>
      <c r="D6" s="87" t="s">
        <v>313</v>
      </c>
      <c r="E6" s="87" t="s">
        <v>314</v>
      </c>
      <c r="F6" s="119" t="s">
        <v>315</v>
      </c>
      <c r="G6" s="1"/>
    </row>
    <row r="7" spans="2:8" s="5" customFormat="1" ht="15.75" customHeight="1" x14ac:dyDescent="0.25">
      <c r="B7" s="634" t="str">
        <f>RESUMO!C4</f>
        <v>Nº do Processo Administrativo: 25389.000227/2025-35</v>
      </c>
      <c r="C7" s="635"/>
      <c r="D7" s="88"/>
      <c r="E7" s="89"/>
      <c r="F7" s="120"/>
      <c r="G7" s="1"/>
    </row>
    <row r="8" spans="2:8" s="5" customFormat="1" ht="15" x14ac:dyDescent="0.25">
      <c r="B8" s="627" t="s">
        <v>224</v>
      </c>
      <c r="C8" s="625"/>
      <c r="D8" s="90" t="s">
        <v>316</v>
      </c>
      <c r="E8" s="655"/>
      <c r="F8" s="656" t="s">
        <v>317</v>
      </c>
      <c r="G8" s="1"/>
    </row>
    <row r="9" spans="2:8" s="5" customFormat="1" ht="15" x14ac:dyDescent="0.25">
      <c r="B9" s="636" t="s">
        <v>227</v>
      </c>
      <c r="C9" s="637"/>
      <c r="D9" s="91" t="s">
        <v>228</v>
      </c>
      <c r="E9" s="638"/>
      <c r="F9" s="639" t="s">
        <v>229</v>
      </c>
      <c r="G9" s="1"/>
    </row>
    <row r="10" spans="2:8" s="5" customFormat="1" ht="15" x14ac:dyDescent="0.25">
      <c r="B10" s="627" t="s">
        <v>318</v>
      </c>
      <c r="C10" s="625"/>
      <c r="D10" s="30" t="s">
        <v>231</v>
      </c>
      <c r="E10" s="625" t="s">
        <v>319</v>
      </c>
      <c r="F10" s="626"/>
      <c r="G10" s="1"/>
    </row>
    <row r="11" spans="2:8" s="5" customFormat="1" ht="15.95" customHeight="1" x14ac:dyDescent="0.25">
      <c r="B11" s="720" t="str">
        <f>+'Legenda - Abas Numéricas'!D28</f>
        <v>Analista de Controle Técnico de Manutenção</v>
      </c>
      <c r="C11" s="721"/>
      <c r="D11" s="92"/>
      <c r="E11" s="722"/>
      <c r="F11" s="723"/>
      <c r="G11" s="1"/>
    </row>
    <row r="12" spans="2:8" s="5" customFormat="1" ht="15" x14ac:dyDescent="0.25">
      <c r="B12" s="627" t="s">
        <v>233</v>
      </c>
      <c r="C12" s="625"/>
      <c r="D12" s="625"/>
      <c r="E12" s="625"/>
      <c r="F12" s="626"/>
      <c r="G12" s="1"/>
    </row>
    <row r="13" spans="2:8" s="5" customFormat="1" ht="15" x14ac:dyDescent="0.25">
      <c r="B13" s="636" t="s">
        <v>234</v>
      </c>
      <c r="C13" s="637"/>
      <c r="D13" s="93" t="s">
        <v>235</v>
      </c>
      <c r="E13" s="638" t="s">
        <v>236</v>
      </c>
      <c r="F13" s="639"/>
      <c r="G13" s="1"/>
    </row>
    <row r="14" spans="2:8" s="5" customFormat="1" ht="15" x14ac:dyDescent="0.25">
      <c r="B14" s="640" t="str">
        <f>+'Legenda - Abas Numéricas'!G28</f>
        <v>44 h (Segunda a Sexta)</v>
      </c>
      <c r="C14" s="641"/>
      <c r="D14" s="625" t="s">
        <v>329</v>
      </c>
      <c r="E14" s="625"/>
      <c r="F14" s="626"/>
      <c r="G14" s="1"/>
    </row>
    <row r="15" spans="2:8" s="5" customFormat="1" ht="15" x14ac:dyDescent="0.25">
      <c r="B15" s="627" t="s">
        <v>238</v>
      </c>
      <c r="C15" s="625"/>
      <c r="D15" s="624"/>
      <c r="E15" s="624"/>
      <c r="F15" s="642"/>
      <c r="G15" s="1"/>
    </row>
    <row r="16" spans="2:8" s="5" customFormat="1" ht="15" x14ac:dyDescent="0.25">
      <c r="B16" s="623"/>
      <c r="C16" s="624"/>
      <c r="D16" s="625" t="s">
        <v>330</v>
      </c>
      <c r="E16" s="625"/>
      <c r="F16" s="626"/>
      <c r="G16" s="1"/>
    </row>
    <row r="17" spans="2:7" s="5" customFormat="1" ht="15" x14ac:dyDescent="0.25">
      <c r="B17" s="627" t="s">
        <v>240</v>
      </c>
      <c r="C17" s="625"/>
      <c r="D17" s="628" t="str">
        <f>+'Legenda - Abas Numéricas'!E28</f>
        <v>3911-45</v>
      </c>
      <c r="E17" s="628"/>
      <c r="F17" s="629"/>
      <c r="G17" s="1"/>
    </row>
    <row r="18" spans="2:7" s="5" customFormat="1" ht="15" x14ac:dyDescent="0.25">
      <c r="B18" s="623"/>
      <c r="C18" s="624"/>
      <c r="D18" s="625" t="s">
        <v>331</v>
      </c>
      <c r="E18" s="625"/>
      <c r="F18" s="626"/>
      <c r="G18" s="1"/>
    </row>
    <row r="19" spans="2:7" s="5" customFormat="1" ht="15" x14ac:dyDescent="0.25">
      <c r="B19" s="627" t="s">
        <v>242</v>
      </c>
      <c r="C19" s="625"/>
      <c r="D19" s="630"/>
      <c r="E19" s="630"/>
      <c r="F19" s="631"/>
      <c r="G19" s="1"/>
    </row>
    <row r="20" spans="2:7" s="5" customFormat="1" ht="15" x14ac:dyDescent="0.25">
      <c r="B20" s="632"/>
      <c r="C20" s="633"/>
      <c r="D20" s="625" t="s">
        <v>327</v>
      </c>
      <c r="E20" s="625"/>
      <c r="F20" s="626"/>
      <c r="G20" s="1"/>
    </row>
    <row r="21" spans="2:7" s="5" customFormat="1" ht="15.75" thickBot="1" x14ac:dyDescent="0.3">
      <c r="B21" s="819">
        <f>'Legenda - Abas Numéricas'!J4</f>
        <v>0</v>
      </c>
      <c r="C21" s="813"/>
      <c r="D21" s="813">
        <f>+'Legenda - Abas Numéricas'!K28</f>
        <v>0</v>
      </c>
      <c r="E21" s="813"/>
      <c r="F21" s="814"/>
      <c r="G21" s="1"/>
    </row>
    <row r="22" spans="2:7" x14ac:dyDescent="0.25">
      <c r="B22" s="160"/>
      <c r="C22" s="6"/>
      <c r="D22" s="6"/>
      <c r="F22" s="161"/>
    </row>
    <row r="23" spans="2:7" ht="17.25" customHeight="1" x14ac:dyDescent="0.25">
      <c r="B23" s="580" t="s">
        <v>245</v>
      </c>
      <c r="C23" s="581"/>
      <c r="D23" s="581"/>
      <c r="E23" s="581"/>
      <c r="F23" s="582"/>
    </row>
    <row r="24" spans="2:7" ht="15" customHeight="1" x14ac:dyDescent="0.25">
      <c r="B24" s="123">
        <v>1</v>
      </c>
      <c r="C24" s="589" t="s">
        <v>246</v>
      </c>
      <c r="D24" s="589"/>
      <c r="E24" s="97" t="s">
        <v>47</v>
      </c>
      <c r="F24" s="124" t="s">
        <v>247</v>
      </c>
    </row>
    <row r="25" spans="2:7" ht="15" customHeight="1" x14ac:dyDescent="0.25">
      <c r="B25" s="125" t="s">
        <v>48</v>
      </c>
      <c r="C25" s="600" t="s">
        <v>248</v>
      </c>
      <c r="D25" s="601"/>
      <c r="E25" s="47"/>
      <c r="F25" s="126">
        <f>+D21</f>
        <v>0</v>
      </c>
    </row>
    <row r="26" spans="2:7" ht="15" customHeight="1" x14ac:dyDescent="0.25">
      <c r="B26" s="125" t="s">
        <v>52</v>
      </c>
      <c r="C26" s="600" t="s">
        <v>249</v>
      </c>
      <c r="D26" s="601"/>
      <c r="E26" s="95">
        <v>0</v>
      </c>
      <c r="F26" s="126">
        <f>E26*F25</f>
        <v>0</v>
      </c>
    </row>
    <row r="27" spans="2:7" ht="15" customHeight="1" x14ac:dyDescent="0.25">
      <c r="B27" s="125" t="s">
        <v>56</v>
      </c>
      <c r="C27" s="600" t="s">
        <v>250</v>
      </c>
      <c r="D27" s="601"/>
      <c r="E27" s="96">
        <v>0</v>
      </c>
      <c r="F27" s="126">
        <f>B21*E27</f>
        <v>0</v>
      </c>
    </row>
    <row r="28" spans="2:7" ht="15" customHeight="1" x14ac:dyDescent="0.25">
      <c r="B28" s="125" t="s">
        <v>70</v>
      </c>
      <c r="C28" s="600" t="s">
        <v>251</v>
      </c>
      <c r="D28" s="601"/>
      <c r="E28" s="95">
        <v>0</v>
      </c>
      <c r="F28" s="126">
        <f>SUM(F25:F27)/220*E28*8*15</f>
        <v>0</v>
      </c>
    </row>
    <row r="29" spans="2:7" ht="15" customHeight="1" x14ac:dyDescent="0.25">
      <c r="B29" s="125" t="s">
        <v>73</v>
      </c>
      <c r="C29" s="600" t="s">
        <v>252</v>
      </c>
      <c r="D29" s="601"/>
      <c r="E29" s="95">
        <v>0</v>
      </c>
      <c r="F29" s="126">
        <f>E29*$F$25</f>
        <v>0</v>
      </c>
    </row>
    <row r="30" spans="2:7" ht="15" customHeight="1" x14ac:dyDescent="0.25">
      <c r="B30" s="125" t="s">
        <v>76</v>
      </c>
      <c r="C30" s="600" t="s">
        <v>253</v>
      </c>
      <c r="D30" s="601"/>
      <c r="E30" s="95">
        <v>0</v>
      </c>
      <c r="F30" s="126">
        <f>E30*$F$25</f>
        <v>0</v>
      </c>
    </row>
    <row r="31" spans="2:7" ht="15" customHeight="1" x14ac:dyDescent="0.25">
      <c r="B31" s="612" t="s">
        <v>254</v>
      </c>
      <c r="C31" s="613"/>
      <c r="D31" s="613"/>
      <c r="E31" s="614"/>
      <c r="F31" s="127">
        <f>SUM(F25:F30)</f>
        <v>0</v>
      </c>
    </row>
    <row r="32" spans="2:7" ht="15" customHeight="1" x14ac:dyDescent="0.25">
      <c r="B32" s="128"/>
      <c r="C32" s="118"/>
      <c r="D32" s="118"/>
      <c r="E32" s="118"/>
      <c r="F32" s="129"/>
    </row>
    <row r="33" spans="2:6" ht="15" customHeight="1" x14ac:dyDescent="0.25">
      <c r="B33" s="580" t="s">
        <v>41</v>
      </c>
      <c r="C33" s="581"/>
      <c r="D33" s="581"/>
      <c r="E33" s="581"/>
      <c r="F33" s="582"/>
    </row>
    <row r="34" spans="2:6" ht="15" customHeight="1" x14ac:dyDescent="0.25">
      <c r="B34" s="615" t="s">
        <v>46</v>
      </c>
      <c r="C34" s="616"/>
      <c r="D34" s="617"/>
      <c r="E34" s="97" t="s">
        <v>47</v>
      </c>
      <c r="F34" s="124" t="s">
        <v>247</v>
      </c>
    </row>
    <row r="35" spans="2:6" ht="15" customHeight="1" x14ac:dyDescent="0.25">
      <c r="B35" s="125" t="s">
        <v>48</v>
      </c>
      <c r="C35" s="600" t="s">
        <v>332</v>
      </c>
      <c r="D35" s="601"/>
      <c r="E35" s="108">
        <f>'Encargos_Rescisão_Prof Ausente'!$E$6</f>
        <v>0</v>
      </c>
      <c r="F35" s="130">
        <f>$F$31*E35</f>
        <v>0</v>
      </c>
    </row>
    <row r="36" spans="2:6" ht="15" customHeight="1" x14ac:dyDescent="0.25">
      <c r="B36" s="125" t="s">
        <v>52</v>
      </c>
      <c r="C36" s="600" t="s">
        <v>53</v>
      </c>
      <c r="D36" s="601"/>
      <c r="E36" s="108">
        <f>'Encargos_Rescisão_Prof Ausente'!$E$7</f>
        <v>0</v>
      </c>
      <c r="F36" s="130">
        <f>$F$31*E36</f>
        <v>0</v>
      </c>
    </row>
    <row r="37" spans="2:6" ht="26.25" customHeight="1" x14ac:dyDescent="0.25">
      <c r="B37" s="125" t="s">
        <v>56</v>
      </c>
      <c r="C37" s="618" t="s">
        <v>57</v>
      </c>
      <c r="D37" s="619"/>
      <c r="E37" s="108">
        <f>'Encargos_Rescisão_Prof Ausente'!$E$8</f>
        <v>0</v>
      </c>
      <c r="F37" s="130">
        <f>$F$31*E37</f>
        <v>0</v>
      </c>
    </row>
    <row r="38" spans="2:6" ht="15" customHeight="1" x14ac:dyDescent="0.25">
      <c r="B38" s="572" t="s">
        <v>60</v>
      </c>
      <c r="C38" s="573"/>
      <c r="D38" s="573"/>
      <c r="E38" s="573"/>
      <c r="F38" s="131">
        <f>SUM(F35:F37)</f>
        <v>0</v>
      </c>
    </row>
    <row r="39" spans="2:6" ht="15" customHeight="1" x14ac:dyDescent="0.25">
      <c r="B39" s="592"/>
      <c r="C39" s="593"/>
      <c r="D39" s="593"/>
      <c r="E39" s="593"/>
      <c r="F39" s="594"/>
    </row>
    <row r="40" spans="2:6" ht="15" customHeight="1" x14ac:dyDescent="0.25">
      <c r="B40" s="596" t="s">
        <v>61</v>
      </c>
      <c r="C40" s="589"/>
      <c r="D40" s="589"/>
      <c r="E40" s="97" t="s">
        <v>47</v>
      </c>
      <c r="F40" s="124" t="s">
        <v>247</v>
      </c>
    </row>
    <row r="41" spans="2:6" ht="15" customHeight="1" x14ac:dyDescent="0.25">
      <c r="B41" s="125" t="s">
        <v>48</v>
      </c>
      <c r="C41" s="600" t="s">
        <v>62</v>
      </c>
      <c r="D41" s="601"/>
      <c r="E41" s="108">
        <f>'Encargos_Rescisão_Prof Ausente'!$E$12</f>
        <v>0</v>
      </c>
      <c r="F41" s="130">
        <f t="shared" ref="F41:F48" si="0">E41*$F$31</f>
        <v>0</v>
      </c>
    </row>
    <row r="42" spans="2:6" ht="15" customHeight="1" x14ac:dyDescent="0.25">
      <c r="B42" s="125" t="s">
        <v>52</v>
      </c>
      <c r="C42" s="600" t="s">
        <v>65</v>
      </c>
      <c r="D42" s="601"/>
      <c r="E42" s="108">
        <f>'Encargos_Rescisão_Prof Ausente'!$E$13</f>
        <v>0</v>
      </c>
      <c r="F42" s="130">
        <f t="shared" si="0"/>
        <v>0</v>
      </c>
    </row>
    <row r="43" spans="2:6" ht="15" customHeight="1" x14ac:dyDescent="0.25">
      <c r="B43" s="125" t="s">
        <v>56</v>
      </c>
      <c r="C43" s="600" t="s">
        <v>67</v>
      </c>
      <c r="D43" s="601"/>
      <c r="E43" s="108">
        <f>'Encargos_Rescisão_Prof Ausente'!$E$14</f>
        <v>0</v>
      </c>
      <c r="F43" s="130">
        <f t="shared" si="0"/>
        <v>0</v>
      </c>
    </row>
    <row r="44" spans="2:6" ht="15" customHeight="1" x14ac:dyDescent="0.25">
      <c r="B44" s="125" t="s">
        <v>70</v>
      </c>
      <c r="C44" s="600" t="s">
        <v>71</v>
      </c>
      <c r="D44" s="601"/>
      <c r="E44" s="108">
        <f>'Encargos_Rescisão_Prof Ausente'!$E$15</f>
        <v>0</v>
      </c>
      <c r="F44" s="130">
        <f t="shared" si="0"/>
        <v>0</v>
      </c>
    </row>
    <row r="45" spans="2:6" ht="15" customHeight="1" x14ac:dyDescent="0.25">
      <c r="B45" s="125" t="s">
        <v>73</v>
      </c>
      <c r="C45" s="600" t="s">
        <v>74</v>
      </c>
      <c r="D45" s="601"/>
      <c r="E45" s="108">
        <f>'Encargos_Rescisão_Prof Ausente'!$E$16</f>
        <v>0</v>
      </c>
      <c r="F45" s="130">
        <f t="shared" si="0"/>
        <v>0</v>
      </c>
    </row>
    <row r="46" spans="2:6" ht="15" customHeight="1" x14ac:dyDescent="0.25">
      <c r="B46" s="125" t="s">
        <v>76</v>
      </c>
      <c r="C46" s="600" t="s">
        <v>77</v>
      </c>
      <c r="D46" s="601"/>
      <c r="E46" s="108">
        <f>'Encargos_Rescisão_Prof Ausente'!$E$17</f>
        <v>0</v>
      </c>
      <c r="F46" s="130">
        <f t="shared" si="0"/>
        <v>0</v>
      </c>
    </row>
    <row r="47" spans="2:6" ht="15" customHeight="1" x14ac:dyDescent="0.25">
      <c r="B47" s="125" t="s">
        <v>79</v>
      </c>
      <c r="C47" s="600" t="s">
        <v>80</v>
      </c>
      <c r="D47" s="601"/>
      <c r="E47" s="108">
        <f>'Encargos_Rescisão_Prof Ausente'!$E$18</f>
        <v>0</v>
      </c>
      <c r="F47" s="130">
        <f t="shared" si="0"/>
        <v>0</v>
      </c>
    </row>
    <row r="48" spans="2:6" ht="15" customHeight="1" x14ac:dyDescent="0.25">
      <c r="B48" s="132" t="s">
        <v>82</v>
      </c>
      <c r="C48" s="600" t="s">
        <v>83</v>
      </c>
      <c r="D48" s="601"/>
      <c r="E48" s="109">
        <f>'Encargos_Rescisão_Prof Ausente'!$E$19</f>
        <v>0</v>
      </c>
      <c r="F48" s="133">
        <f t="shared" si="0"/>
        <v>0</v>
      </c>
    </row>
    <row r="49" spans="2:6" ht="15" customHeight="1" x14ac:dyDescent="0.25">
      <c r="B49" s="607" t="s">
        <v>85</v>
      </c>
      <c r="C49" s="608"/>
      <c r="D49" s="608"/>
      <c r="E49" s="110">
        <f>SUM(E41:E48)</f>
        <v>0</v>
      </c>
      <c r="F49" s="134">
        <f>SUM(F41:F48)</f>
        <v>0</v>
      </c>
    </row>
    <row r="50" spans="2:6" ht="15" customHeight="1" x14ac:dyDescent="0.25">
      <c r="B50" s="609"/>
      <c r="C50" s="610"/>
      <c r="D50" s="610"/>
      <c r="E50" s="610"/>
      <c r="F50" s="611"/>
    </row>
    <row r="51" spans="2:6" ht="15" customHeight="1" x14ac:dyDescent="0.25">
      <c r="B51" s="596" t="s">
        <v>255</v>
      </c>
      <c r="C51" s="589"/>
      <c r="D51" s="589"/>
      <c r="E51" s="97" t="s">
        <v>256</v>
      </c>
      <c r="F51" s="124" t="s">
        <v>247</v>
      </c>
    </row>
    <row r="52" spans="2:6" ht="15" customHeight="1" x14ac:dyDescent="0.25">
      <c r="B52" s="125" t="s">
        <v>48</v>
      </c>
      <c r="C52" s="600" t="s">
        <v>257</v>
      </c>
      <c r="D52" s="601"/>
      <c r="E52" s="113">
        <f>+'Legenda - Abas Numéricas'!$O$3</f>
        <v>0</v>
      </c>
      <c r="F52" s="126">
        <f>IF((E52*4*22)-(F25*6%)&lt;0,0,(E52*4*22)-(F25*6%))</f>
        <v>0</v>
      </c>
    </row>
    <row r="53" spans="2:6" x14ac:dyDescent="0.25">
      <c r="B53" s="125" t="s">
        <v>52</v>
      </c>
      <c r="C53" s="600" t="s">
        <v>159</v>
      </c>
      <c r="D53" s="601"/>
      <c r="E53" s="113">
        <f>+'Legenda - Abas Numéricas'!$O$4</f>
        <v>0</v>
      </c>
      <c r="F53" s="126">
        <f>(E53*22)*(1-20%)</f>
        <v>0</v>
      </c>
    </row>
    <row r="54" spans="2:6" ht="15" customHeight="1" x14ac:dyDescent="0.25">
      <c r="B54" s="125" t="s">
        <v>56</v>
      </c>
      <c r="C54" s="600" t="s">
        <v>258</v>
      </c>
      <c r="D54" s="601"/>
      <c r="E54" s="113">
        <f>+'Legenda - Abas Numéricas'!$O$5</f>
        <v>0</v>
      </c>
      <c r="F54" s="126">
        <f>E54</f>
        <v>0</v>
      </c>
    </row>
    <row r="55" spans="2:6" ht="15" customHeight="1" x14ac:dyDescent="0.25">
      <c r="B55" s="125" t="s">
        <v>70</v>
      </c>
      <c r="C55" s="600" t="s">
        <v>259</v>
      </c>
      <c r="D55" s="601"/>
      <c r="E55" s="113">
        <f>+'Legenda - Abas Numéricas'!$O$6</f>
        <v>0</v>
      </c>
      <c r="F55" s="126">
        <f>E55*22</f>
        <v>0</v>
      </c>
    </row>
    <row r="56" spans="2:6" ht="15" customHeight="1" x14ac:dyDescent="0.25">
      <c r="B56" s="125" t="s">
        <v>73</v>
      </c>
      <c r="C56" s="600" t="s">
        <v>171</v>
      </c>
      <c r="D56" s="601"/>
      <c r="E56" s="113">
        <f>+'Legenda - Abas Numéricas'!$O$7</f>
        <v>0</v>
      </c>
      <c r="F56" s="126">
        <f>+E56</f>
        <v>0</v>
      </c>
    </row>
    <row r="57" spans="2:6" ht="15" customHeight="1" x14ac:dyDescent="0.25">
      <c r="B57" s="125" t="s">
        <v>76</v>
      </c>
      <c r="C57" s="600" t="s">
        <v>260</v>
      </c>
      <c r="D57" s="601"/>
      <c r="E57" s="113"/>
      <c r="F57" s="126">
        <v>0</v>
      </c>
    </row>
    <row r="58" spans="2:6" ht="15" customHeight="1" x14ac:dyDescent="0.25">
      <c r="B58" s="572" t="s">
        <v>261</v>
      </c>
      <c r="C58" s="573"/>
      <c r="D58" s="573"/>
      <c r="E58" s="573"/>
      <c r="F58" s="131">
        <f>SUM(F52:F56)</f>
        <v>0</v>
      </c>
    </row>
    <row r="59" spans="2:6" ht="15" customHeight="1" x14ac:dyDescent="0.25">
      <c r="B59" s="135"/>
      <c r="C59" s="114"/>
      <c r="D59" s="114"/>
      <c r="E59" s="111"/>
      <c r="F59" s="136"/>
    </row>
    <row r="60" spans="2:6" ht="15" customHeight="1" x14ac:dyDescent="0.25">
      <c r="B60" s="580" t="s">
        <v>262</v>
      </c>
      <c r="C60" s="581"/>
      <c r="D60" s="581"/>
      <c r="E60" s="581"/>
      <c r="F60" s="582"/>
    </row>
    <row r="61" spans="2:6" ht="15" customHeight="1" x14ac:dyDescent="0.25">
      <c r="B61" s="596" t="s">
        <v>263</v>
      </c>
      <c r="C61" s="589"/>
      <c r="D61" s="589"/>
      <c r="E61" s="589"/>
      <c r="F61" s="124" t="s">
        <v>247</v>
      </c>
    </row>
    <row r="62" spans="2:6" ht="15" customHeight="1" x14ac:dyDescent="0.25">
      <c r="B62" s="125" t="s">
        <v>264</v>
      </c>
      <c r="C62" s="600" t="s">
        <v>265</v>
      </c>
      <c r="D62" s="606"/>
      <c r="E62" s="601"/>
      <c r="F62" s="130">
        <f>F38</f>
        <v>0</v>
      </c>
    </row>
    <row r="63" spans="2:6" ht="15" customHeight="1" x14ac:dyDescent="0.25">
      <c r="B63" s="125" t="s">
        <v>266</v>
      </c>
      <c r="C63" s="600" t="s">
        <v>267</v>
      </c>
      <c r="D63" s="606"/>
      <c r="E63" s="601"/>
      <c r="F63" s="130">
        <f>F49</f>
        <v>0</v>
      </c>
    </row>
    <row r="64" spans="2:6" ht="15" customHeight="1" x14ac:dyDescent="0.25">
      <c r="B64" s="125" t="s">
        <v>268</v>
      </c>
      <c r="C64" s="600" t="s">
        <v>269</v>
      </c>
      <c r="D64" s="606"/>
      <c r="E64" s="601"/>
      <c r="F64" s="130">
        <f>F58</f>
        <v>0</v>
      </c>
    </row>
    <row r="65" spans="2:6" ht="15" customHeight="1" x14ac:dyDescent="0.25">
      <c r="B65" s="572" t="s">
        <v>270</v>
      </c>
      <c r="C65" s="573"/>
      <c r="D65" s="573"/>
      <c r="E65" s="573"/>
      <c r="F65" s="131">
        <f>SUM(F62:F64)</f>
        <v>0</v>
      </c>
    </row>
    <row r="66" spans="2:6" x14ac:dyDescent="0.25">
      <c r="B66" s="586"/>
      <c r="C66" s="587"/>
      <c r="D66" s="587"/>
      <c r="E66" s="587"/>
      <c r="F66" s="588"/>
    </row>
    <row r="67" spans="2:6" ht="15" customHeight="1" x14ac:dyDescent="0.25">
      <c r="B67" s="580" t="s">
        <v>86</v>
      </c>
      <c r="C67" s="581"/>
      <c r="D67" s="581"/>
      <c r="E67" s="581"/>
      <c r="F67" s="582"/>
    </row>
    <row r="68" spans="2:6" ht="15" customHeight="1" x14ac:dyDescent="0.25">
      <c r="B68" s="137">
        <v>3</v>
      </c>
      <c r="C68" s="602" t="s">
        <v>87</v>
      </c>
      <c r="D68" s="602"/>
      <c r="E68" s="112" t="s">
        <v>47</v>
      </c>
      <c r="F68" s="138" t="s">
        <v>247</v>
      </c>
    </row>
    <row r="69" spans="2:6" ht="15" customHeight="1" x14ac:dyDescent="0.25">
      <c r="B69" s="125" t="s">
        <v>48</v>
      </c>
      <c r="C69" s="600" t="s">
        <v>88</v>
      </c>
      <c r="D69" s="601"/>
      <c r="E69" s="108">
        <f>'Encargos_Rescisão_Prof Ausente'!$E$24</f>
        <v>0</v>
      </c>
      <c r="F69" s="130">
        <f t="shared" ref="F69:F74" si="1">$F$31*E69</f>
        <v>0</v>
      </c>
    </row>
    <row r="70" spans="2:6" ht="15" customHeight="1" x14ac:dyDescent="0.25">
      <c r="B70" s="125" t="s">
        <v>52</v>
      </c>
      <c r="C70" s="600" t="s">
        <v>91</v>
      </c>
      <c r="D70" s="601"/>
      <c r="E70" s="108">
        <f>'Encargos_Rescisão_Prof Ausente'!$E$25</f>
        <v>0</v>
      </c>
      <c r="F70" s="130">
        <f t="shared" si="1"/>
        <v>0</v>
      </c>
    </row>
    <row r="71" spans="2:6" ht="15" customHeight="1" x14ac:dyDescent="0.25">
      <c r="B71" s="125" t="s">
        <v>56</v>
      </c>
      <c r="C71" s="600" t="s">
        <v>271</v>
      </c>
      <c r="D71" s="601"/>
      <c r="E71" s="108">
        <f>'Encargos_Rescisão_Prof Ausente'!$E$26</f>
        <v>0</v>
      </c>
      <c r="F71" s="130">
        <f t="shared" si="1"/>
        <v>0</v>
      </c>
    </row>
    <row r="72" spans="2:6" ht="15" customHeight="1" x14ac:dyDescent="0.25">
      <c r="B72" s="125" t="s">
        <v>70</v>
      </c>
      <c r="C72" s="600" t="s">
        <v>97</v>
      </c>
      <c r="D72" s="601"/>
      <c r="E72" s="108">
        <f>'Encargos_Rescisão_Prof Ausente'!$E$27</f>
        <v>0</v>
      </c>
      <c r="F72" s="130">
        <f t="shared" si="1"/>
        <v>0</v>
      </c>
    </row>
    <row r="73" spans="2:6" ht="15" customHeight="1" x14ac:dyDescent="0.25">
      <c r="B73" s="125" t="s">
        <v>73</v>
      </c>
      <c r="C73" s="600" t="s">
        <v>272</v>
      </c>
      <c r="D73" s="601"/>
      <c r="E73" s="108">
        <f>'Encargos_Rescisão_Prof Ausente'!$E$28</f>
        <v>0</v>
      </c>
      <c r="F73" s="130">
        <f t="shared" si="1"/>
        <v>0</v>
      </c>
    </row>
    <row r="74" spans="2:6" ht="15" customHeight="1" x14ac:dyDescent="0.25">
      <c r="B74" s="125" t="s">
        <v>76</v>
      </c>
      <c r="C74" s="600" t="s">
        <v>273</v>
      </c>
      <c r="D74" s="601"/>
      <c r="E74" s="108">
        <f>'Encargos_Rescisão_Prof Ausente'!$E$29</f>
        <v>0</v>
      </c>
      <c r="F74" s="130">
        <f t="shared" si="1"/>
        <v>0</v>
      </c>
    </row>
    <row r="75" spans="2:6" ht="15" customHeight="1" x14ac:dyDescent="0.25">
      <c r="B75" s="572" t="s">
        <v>105</v>
      </c>
      <c r="C75" s="573"/>
      <c r="D75" s="573"/>
      <c r="E75" s="115">
        <f>SUM(E69:E74)</f>
        <v>0</v>
      </c>
      <c r="F75" s="127">
        <f>SUM(F69:F74)</f>
        <v>0</v>
      </c>
    </row>
    <row r="76" spans="2:6" ht="15" customHeight="1" x14ac:dyDescent="0.25">
      <c r="B76" s="603"/>
      <c r="C76" s="604"/>
      <c r="D76" s="604"/>
      <c r="E76" s="604"/>
      <c r="F76" s="605"/>
    </row>
    <row r="77" spans="2:6" ht="15" customHeight="1" x14ac:dyDescent="0.25">
      <c r="B77" s="580" t="s">
        <v>106</v>
      </c>
      <c r="C77" s="581"/>
      <c r="D77" s="581"/>
      <c r="E77" s="581"/>
      <c r="F77" s="582"/>
    </row>
    <row r="78" spans="2:6" ht="15" customHeight="1" x14ac:dyDescent="0.25">
      <c r="B78" s="596" t="s">
        <v>274</v>
      </c>
      <c r="C78" s="589"/>
      <c r="D78" s="589"/>
      <c r="E78" s="97" t="s">
        <v>47</v>
      </c>
      <c r="F78" s="124" t="s">
        <v>247</v>
      </c>
    </row>
    <row r="79" spans="2:6" ht="15" customHeight="1" x14ac:dyDescent="0.25">
      <c r="B79" s="125" t="s">
        <v>48</v>
      </c>
      <c r="C79" s="600" t="s">
        <v>108</v>
      </c>
      <c r="D79" s="601"/>
      <c r="E79" s="108">
        <f>'Encargos_Rescisão_Prof Ausente'!$E$34</f>
        <v>0</v>
      </c>
      <c r="F79" s="130">
        <f t="shared" ref="F79:F84" si="2">$F$31*E79</f>
        <v>0</v>
      </c>
    </row>
    <row r="80" spans="2:6" ht="15" customHeight="1" x14ac:dyDescent="0.25">
      <c r="B80" s="125" t="s">
        <v>52</v>
      </c>
      <c r="C80" s="600" t="s">
        <v>111</v>
      </c>
      <c r="D80" s="601"/>
      <c r="E80" s="108">
        <f>'Encargos_Rescisão_Prof Ausente'!$E$35</f>
        <v>0</v>
      </c>
      <c r="F80" s="130">
        <f t="shared" si="2"/>
        <v>0</v>
      </c>
    </row>
    <row r="81" spans="2:6" ht="15" customHeight="1" x14ac:dyDescent="0.25">
      <c r="B81" s="125" t="s">
        <v>56</v>
      </c>
      <c r="C81" s="600" t="s">
        <v>114</v>
      </c>
      <c r="D81" s="601"/>
      <c r="E81" s="108">
        <f>'Encargos_Rescisão_Prof Ausente'!$E$36</f>
        <v>0</v>
      </c>
      <c r="F81" s="130">
        <f t="shared" si="2"/>
        <v>0</v>
      </c>
    </row>
    <row r="82" spans="2:6" ht="15" customHeight="1" x14ac:dyDescent="0.25">
      <c r="B82" s="125" t="s">
        <v>70</v>
      </c>
      <c r="C82" s="600" t="s">
        <v>333</v>
      </c>
      <c r="D82" s="601"/>
      <c r="E82" s="108">
        <f>'Encargos_Rescisão_Prof Ausente'!$E$37</f>
        <v>0</v>
      </c>
      <c r="F82" s="130">
        <f t="shared" si="2"/>
        <v>0</v>
      </c>
    </row>
    <row r="83" spans="2:6" ht="15" customHeight="1" x14ac:dyDescent="0.25">
      <c r="B83" s="125" t="s">
        <v>73</v>
      </c>
      <c r="C83" s="600" t="s">
        <v>120</v>
      </c>
      <c r="D83" s="601"/>
      <c r="E83" s="108">
        <f>'Encargos_Rescisão_Prof Ausente'!$E$38</f>
        <v>0</v>
      </c>
      <c r="F83" s="130">
        <f t="shared" si="2"/>
        <v>0</v>
      </c>
    </row>
    <row r="84" spans="2:6" ht="15" customHeight="1" x14ac:dyDescent="0.25">
      <c r="B84" s="125" t="s">
        <v>76</v>
      </c>
      <c r="C84" s="600" t="s">
        <v>123</v>
      </c>
      <c r="D84" s="601"/>
      <c r="E84" s="108">
        <f>'Encargos_Rescisão_Prof Ausente'!$E$39</f>
        <v>0</v>
      </c>
      <c r="F84" s="130">
        <f t="shared" si="2"/>
        <v>0</v>
      </c>
    </row>
    <row r="85" spans="2:6" ht="15" customHeight="1" x14ac:dyDescent="0.25">
      <c r="B85" s="572" t="s">
        <v>124</v>
      </c>
      <c r="C85" s="573"/>
      <c r="D85" s="573"/>
      <c r="E85" s="117">
        <f>SUM(E79:E84)</f>
        <v>0</v>
      </c>
      <c r="F85" s="139">
        <f>SUM(F79:F84)</f>
        <v>0</v>
      </c>
    </row>
    <row r="86" spans="2:6" ht="15" customHeight="1" x14ac:dyDescent="0.25">
      <c r="B86" s="592"/>
      <c r="C86" s="593"/>
      <c r="D86" s="593"/>
      <c r="E86" s="593"/>
      <c r="F86" s="594"/>
    </row>
    <row r="87" spans="2:6" ht="15" customHeight="1" x14ac:dyDescent="0.25">
      <c r="B87" s="596" t="s">
        <v>275</v>
      </c>
      <c r="C87" s="589"/>
      <c r="D87" s="589"/>
      <c r="E87" s="97" t="s">
        <v>47</v>
      </c>
      <c r="F87" s="124" t="s">
        <v>247</v>
      </c>
    </row>
    <row r="88" spans="2:6" ht="15" customHeight="1" x14ac:dyDescent="0.25">
      <c r="B88" s="125" t="s">
        <v>48</v>
      </c>
      <c r="C88" s="116" t="s">
        <v>126</v>
      </c>
      <c r="D88" s="94"/>
      <c r="E88" s="108">
        <f>'Encargos_Rescisão_Prof Ausente'!$E$43</f>
        <v>0</v>
      </c>
      <c r="F88" s="130">
        <f>$F$31*E88</f>
        <v>0</v>
      </c>
    </row>
    <row r="89" spans="2:6" ht="15" customHeight="1" x14ac:dyDescent="0.25">
      <c r="B89" s="572" t="s">
        <v>276</v>
      </c>
      <c r="C89" s="573"/>
      <c r="D89" s="573"/>
      <c r="E89" s="573"/>
      <c r="F89" s="127">
        <f>F88</f>
        <v>0</v>
      </c>
    </row>
    <row r="90" spans="2:6" ht="15" customHeight="1" x14ac:dyDescent="0.25">
      <c r="B90" s="586"/>
      <c r="C90" s="587"/>
      <c r="D90" s="587"/>
      <c r="E90" s="587"/>
      <c r="F90" s="588"/>
    </row>
    <row r="91" spans="2:6" ht="15" customHeight="1" x14ac:dyDescent="0.25">
      <c r="B91" s="597" t="s">
        <v>277</v>
      </c>
      <c r="C91" s="598"/>
      <c r="D91" s="598"/>
      <c r="E91" s="598"/>
      <c r="F91" s="599"/>
    </row>
    <row r="92" spans="2:6" ht="15" customHeight="1" x14ac:dyDescent="0.25">
      <c r="B92" s="596" t="s">
        <v>278</v>
      </c>
      <c r="C92" s="589"/>
      <c r="D92" s="589"/>
      <c r="E92" s="589"/>
      <c r="F92" s="124" t="s">
        <v>247</v>
      </c>
    </row>
    <row r="93" spans="2:6" ht="15" customHeight="1" x14ac:dyDescent="0.25">
      <c r="B93" s="125" t="s">
        <v>279</v>
      </c>
      <c r="C93" s="595" t="s">
        <v>280</v>
      </c>
      <c r="D93" s="595"/>
      <c r="E93" s="595"/>
      <c r="F93" s="130">
        <f>F85</f>
        <v>0</v>
      </c>
    </row>
    <row r="94" spans="2:6" ht="15" customHeight="1" x14ac:dyDescent="0.25">
      <c r="B94" s="125" t="s">
        <v>281</v>
      </c>
      <c r="C94" s="595" t="s">
        <v>282</v>
      </c>
      <c r="D94" s="595"/>
      <c r="E94" s="595"/>
      <c r="F94" s="130">
        <f>F89</f>
        <v>0</v>
      </c>
    </row>
    <row r="95" spans="2:6" ht="15" customHeight="1" x14ac:dyDescent="0.25">
      <c r="B95" s="572" t="s">
        <v>283</v>
      </c>
      <c r="C95" s="573"/>
      <c r="D95" s="573"/>
      <c r="E95" s="573"/>
      <c r="F95" s="127">
        <f>SUM(F93:F94)</f>
        <v>0</v>
      </c>
    </row>
    <row r="96" spans="2:6" ht="15" customHeight="1" x14ac:dyDescent="0.25">
      <c r="B96" s="592"/>
      <c r="C96" s="593"/>
      <c r="D96" s="593"/>
      <c r="E96" s="593"/>
      <c r="F96" s="594"/>
    </row>
    <row r="97" spans="2:6" ht="15" customHeight="1" x14ac:dyDescent="0.25">
      <c r="B97" s="580" t="s">
        <v>284</v>
      </c>
      <c r="C97" s="581"/>
      <c r="D97" s="581"/>
      <c r="E97" s="581"/>
      <c r="F97" s="582"/>
    </row>
    <row r="98" spans="2:6" ht="15" customHeight="1" x14ac:dyDescent="0.25">
      <c r="B98" s="123">
        <v>5</v>
      </c>
      <c r="C98" s="589" t="s">
        <v>285</v>
      </c>
      <c r="D98" s="589"/>
      <c r="E98" s="589"/>
      <c r="F98" s="124" t="s">
        <v>247</v>
      </c>
    </row>
    <row r="99" spans="2:6" ht="15" customHeight="1" x14ac:dyDescent="0.25">
      <c r="B99" s="125" t="s">
        <v>48</v>
      </c>
      <c r="C99" s="595" t="s">
        <v>286</v>
      </c>
      <c r="D99" s="595"/>
      <c r="E99" s="595"/>
      <c r="F99" s="130">
        <f>+INSUMOS!$J$9</f>
        <v>0</v>
      </c>
    </row>
    <row r="100" spans="2:6" ht="15" customHeight="1" x14ac:dyDescent="0.25">
      <c r="B100" s="125" t="s">
        <v>52</v>
      </c>
      <c r="C100" s="595"/>
      <c r="D100" s="595"/>
      <c r="E100" s="595"/>
      <c r="F100" s="130">
        <v>0</v>
      </c>
    </row>
    <row r="101" spans="2:6" ht="15" customHeight="1" x14ac:dyDescent="0.25">
      <c r="B101" s="140" t="s">
        <v>56</v>
      </c>
      <c r="C101" s="595"/>
      <c r="D101" s="595"/>
      <c r="E101" s="595"/>
      <c r="F101" s="130">
        <v>0</v>
      </c>
    </row>
    <row r="102" spans="2:6" ht="15" customHeight="1" x14ac:dyDescent="0.25">
      <c r="B102" s="140" t="s">
        <v>70</v>
      </c>
      <c r="C102" s="595"/>
      <c r="D102" s="595"/>
      <c r="E102" s="595"/>
      <c r="F102" s="126">
        <v>0</v>
      </c>
    </row>
    <row r="103" spans="2:6" ht="15" customHeight="1" x14ac:dyDescent="0.25">
      <c r="B103" s="140" t="s">
        <v>73</v>
      </c>
      <c r="C103" s="595"/>
      <c r="D103" s="595"/>
      <c r="E103" s="595"/>
      <c r="F103" s="126">
        <v>0</v>
      </c>
    </row>
    <row r="104" spans="2:6" ht="15" customHeight="1" x14ac:dyDescent="0.25">
      <c r="B104" s="572" t="s">
        <v>287</v>
      </c>
      <c r="C104" s="573"/>
      <c r="D104" s="573"/>
      <c r="E104" s="573"/>
      <c r="F104" s="127">
        <f>SUM(F99:F103)</f>
        <v>0</v>
      </c>
    </row>
    <row r="105" spans="2:6" ht="15" customHeight="1" x14ac:dyDescent="0.25">
      <c r="B105" s="586"/>
      <c r="C105" s="587"/>
      <c r="D105" s="587"/>
      <c r="E105" s="587"/>
      <c r="F105" s="588"/>
    </row>
    <row r="106" spans="2:6" ht="15" customHeight="1" x14ac:dyDescent="0.25">
      <c r="B106" s="580" t="s">
        <v>288</v>
      </c>
      <c r="C106" s="581"/>
      <c r="D106" s="581"/>
      <c r="E106" s="581"/>
      <c r="F106" s="582"/>
    </row>
    <row r="107" spans="2:6" ht="15" customHeight="1" x14ac:dyDescent="0.25">
      <c r="B107" s="123">
        <v>6</v>
      </c>
      <c r="C107" s="589" t="s">
        <v>289</v>
      </c>
      <c r="D107" s="589"/>
      <c r="E107" s="589" t="s">
        <v>47</v>
      </c>
      <c r="F107" s="124" t="s">
        <v>247</v>
      </c>
    </row>
    <row r="108" spans="2:6" ht="15" customHeight="1" x14ac:dyDescent="0.25">
      <c r="B108" s="125" t="s">
        <v>48</v>
      </c>
      <c r="C108" s="578" t="s">
        <v>290</v>
      </c>
      <c r="D108" s="579"/>
      <c r="E108" s="108">
        <f>'Custos Indiretos Tributos Lucro'!$E$6</f>
        <v>0</v>
      </c>
      <c r="F108" s="130">
        <f>E108*F133</f>
        <v>0</v>
      </c>
    </row>
    <row r="109" spans="2:6" ht="15" customHeight="1" x14ac:dyDescent="0.25">
      <c r="B109" s="125" t="s">
        <v>52</v>
      </c>
      <c r="C109" s="578" t="s">
        <v>291</v>
      </c>
      <c r="D109" s="579"/>
      <c r="E109" s="108">
        <f>'Custos Indiretos Tributos Lucro'!$E$7</f>
        <v>0</v>
      </c>
      <c r="F109" s="130">
        <f>E109*(F108+F133)</f>
        <v>0</v>
      </c>
    </row>
    <row r="110" spans="2:6" ht="15" customHeight="1" x14ac:dyDescent="0.25">
      <c r="B110" s="125" t="s">
        <v>56</v>
      </c>
      <c r="C110" s="578" t="s">
        <v>292</v>
      </c>
      <c r="D110" s="590"/>
      <c r="E110" s="590"/>
      <c r="F110" s="591"/>
    </row>
    <row r="111" spans="2:6" ht="15" customHeight="1" x14ac:dyDescent="0.25">
      <c r="B111" s="125" t="s">
        <v>293</v>
      </c>
      <c r="C111" s="578" t="s">
        <v>135</v>
      </c>
      <c r="D111" s="579"/>
      <c r="E111" s="108">
        <f>+'Custos Indiretos Tributos Lucro'!$E$8</f>
        <v>0</v>
      </c>
      <c r="F111" s="130">
        <f>E111*$F$122</f>
        <v>0</v>
      </c>
    </row>
    <row r="112" spans="2:6" ht="15" customHeight="1" x14ac:dyDescent="0.25">
      <c r="B112" s="125" t="s">
        <v>294</v>
      </c>
      <c r="C112" s="578" t="s">
        <v>136</v>
      </c>
      <c r="D112" s="579"/>
      <c r="E112" s="108">
        <f>+'Custos Indiretos Tributos Lucro'!$E$9</f>
        <v>0</v>
      </c>
      <c r="F112" s="130">
        <f>E112*$F$122</f>
        <v>0</v>
      </c>
    </row>
    <row r="113" spans="2:6" ht="15" customHeight="1" x14ac:dyDescent="0.25">
      <c r="B113" s="125" t="s">
        <v>295</v>
      </c>
      <c r="C113" s="578" t="s">
        <v>137</v>
      </c>
      <c r="D113" s="579"/>
      <c r="E113" s="108">
        <f>+'Custos Indiretos Tributos Lucro'!$E$10</f>
        <v>0</v>
      </c>
      <c r="F113" s="130">
        <f>E113*$F$122</f>
        <v>0</v>
      </c>
    </row>
    <row r="114" spans="2:6" ht="15" customHeight="1" x14ac:dyDescent="0.25">
      <c r="B114" s="125" t="s">
        <v>296</v>
      </c>
      <c r="C114" s="578" t="s">
        <v>297</v>
      </c>
      <c r="D114" s="579"/>
      <c r="E114" s="108">
        <f>+'Custos Indiretos Tributos Lucro'!$E$11</f>
        <v>0</v>
      </c>
      <c r="F114" s="130">
        <f>E114*$F$122</f>
        <v>0</v>
      </c>
    </row>
    <row r="115" spans="2:6" ht="15" customHeight="1" x14ac:dyDescent="0.25">
      <c r="B115" s="572" t="s">
        <v>298</v>
      </c>
      <c r="C115" s="573"/>
      <c r="D115" s="573"/>
      <c r="E115" s="573"/>
      <c r="F115" s="127">
        <f>SUM(F108:F114)</f>
        <v>0</v>
      </c>
    </row>
    <row r="116" spans="2:6" ht="15" customHeight="1" x14ac:dyDescent="0.25">
      <c r="B116" s="141"/>
      <c r="C116" s="75"/>
      <c r="D116" s="75"/>
      <c r="E116" s="76"/>
      <c r="F116" s="122"/>
    </row>
    <row r="117" spans="2:6" ht="15" customHeight="1" x14ac:dyDescent="0.25">
      <c r="B117" s="142" t="s">
        <v>299</v>
      </c>
      <c r="C117" s="99" t="s">
        <v>300</v>
      </c>
      <c r="D117" s="99"/>
      <c r="E117" s="100">
        <f>E111+E112+E113+E114</f>
        <v>0</v>
      </c>
      <c r="F117" s="143"/>
    </row>
    <row r="118" spans="2:6" ht="15" customHeight="1" x14ac:dyDescent="0.25">
      <c r="B118" s="144"/>
      <c r="C118" s="101">
        <v>100</v>
      </c>
      <c r="D118" s="101"/>
      <c r="E118" s="102"/>
      <c r="F118" s="145"/>
    </row>
    <row r="119" spans="2:6" ht="15" customHeight="1" x14ac:dyDescent="0.25">
      <c r="B119" s="146"/>
      <c r="C119" s="103"/>
      <c r="D119" s="103"/>
      <c r="E119" s="100"/>
      <c r="F119" s="143"/>
    </row>
    <row r="120" spans="2:6" ht="15" customHeight="1" x14ac:dyDescent="0.25">
      <c r="B120" s="147" t="s">
        <v>301</v>
      </c>
      <c r="C120" s="104" t="s">
        <v>302</v>
      </c>
      <c r="D120" s="104"/>
      <c r="E120" s="98"/>
      <c r="F120" s="148">
        <f>F133+F108+F109</f>
        <v>0</v>
      </c>
    </row>
    <row r="121" spans="2:6" ht="15" customHeight="1" x14ac:dyDescent="0.25">
      <c r="B121" s="144"/>
      <c r="C121" s="101"/>
      <c r="D121" s="101"/>
      <c r="E121" s="105"/>
      <c r="F121" s="145"/>
    </row>
    <row r="122" spans="2:6" ht="15" customHeight="1" x14ac:dyDescent="0.25">
      <c r="B122" s="142" t="s">
        <v>303</v>
      </c>
      <c r="C122" s="99" t="s">
        <v>304</v>
      </c>
      <c r="D122" s="99"/>
      <c r="E122" s="100"/>
      <c r="F122" s="143">
        <f>F120/(1-E117)</f>
        <v>0</v>
      </c>
    </row>
    <row r="123" spans="2:6" ht="15" customHeight="1" x14ac:dyDescent="0.25">
      <c r="B123" s="144"/>
      <c r="C123" s="101"/>
      <c r="D123" s="101"/>
      <c r="E123" s="105"/>
      <c r="F123" s="145"/>
    </row>
    <row r="124" spans="2:6" ht="15" customHeight="1" x14ac:dyDescent="0.25">
      <c r="B124" s="149"/>
      <c r="C124" s="106" t="s">
        <v>305</v>
      </c>
      <c r="D124" s="106"/>
      <c r="E124" s="107"/>
      <c r="F124" s="150">
        <f>F122-F120</f>
        <v>0</v>
      </c>
    </row>
    <row r="125" spans="2:6" ht="15" customHeight="1" x14ac:dyDescent="0.25">
      <c r="B125" s="141"/>
      <c r="C125" s="75"/>
      <c r="D125" s="75"/>
      <c r="E125" s="76"/>
      <c r="F125" s="122"/>
    </row>
    <row r="126" spans="2:6" ht="15" customHeight="1" x14ac:dyDescent="0.25">
      <c r="B126" s="580" t="s">
        <v>306</v>
      </c>
      <c r="C126" s="581"/>
      <c r="D126" s="581"/>
      <c r="E126" s="581"/>
      <c r="F126" s="582"/>
    </row>
    <row r="127" spans="2:6" ht="15" customHeight="1" x14ac:dyDescent="0.25">
      <c r="B127" s="583" t="s">
        <v>307</v>
      </c>
      <c r="C127" s="584"/>
      <c r="D127" s="584"/>
      <c r="E127" s="585"/>
      <c r="F127" s="151" t="s">
        <v>247</v>
      </c>
    </row>
    <row r="128" spans="2:6" ht="15" customHeight="1" x14ac:dyDescent="0.25">
      <c r="B128" s="125" t="s">
        <v>48</v>
      </c>
      <c r="C128" s="571" t="str">
        <f>B23</f>
        <v>MÓDULO 1 - COMPOSIÇÃO DA REMUNERAÇÃO</v>
      </c>
      <c r="D128" s="571"/>
      <c r="E128" s="571"/>
      <c r="F128" s="152">
        <f>F31</f>
        <v>0</v>
      </c>
    </row>
    <row r="129" spans="2:6" ht="15" customHeight="1" x14ac:dyDescent="0.25">
      <c r="B129" s="125" t="s">
        <v>52</v>
      </c>
      <c r="C129" s="571" t="str">
        <f>B33</f>
        <v>MÓDULO 2 – ENCARGOS E BENEFÍCIOS ANUAIS, MENSAIS E DIÁRIOS</v>
      </c>
      <c r="D129" s="571"/>
      <c r="E129" s="571"/>
      <c r="F129" s="152">
        <f>F65</f>
        <v>0</v>
      </c>
    </row>
    <row r="130" spans="2:6" ht="15" customHeight="1" x14ac:dyDescent="0.25">
      <c r="B130" s="140" t="s">
        <v>56</v>
      </c>
      <c r="C130" s="571" t="str">
        <f>B67</f>
        <v>MÓDULO 3 – PROVISÃO PARA RESCISÃO</v>
      </c>
      <c r="D130" s="571"/>
      <c r="E130" s="571"/>
      <c r="F130" s="153">
        <f>F75</f>
        <v>0</v>
      </c>
    </row>
    <row r="131" spans="2:6" ht="15" customHeight="1" x14ac:dyDescent="0.25">
      <c r="B131" s="140" t="s">
        <v>70</v>
      </c>
      <c r="C131" s="571" t="str">
        <f>B77</f>
        <v>MÓDULO 4 – CUSTO DE REPOSIÇÃO DO PROFISSIONAL AUSENTE</v>
      </c>
      <c r="D131" s="571"/>
      <c r="E131" s="571"/>
      <c r="F131" s="153">
        <f>F95</f>
        <v>0</v>
      </c>
    </row>
    <row r="132" spans="2:6" ht="15" customHeight="1" x14ac:dyDescent="0.25">
      <c r="B132" s="125" t="s">
        <v>73</v>
      </c>
      <c r="C132" s="571" t="str">
        <f>B97</f>
        <v>MÓDULO 5 – INSUMOS DIVERSOS</v>
      </c>
      <c r="D132" s="571"/>
      <c r="E132" s="571"/>
      <c r="F132" s="152">
        <f>F104</f>
        <v>0</v>
      </c>
    </row>
    <row r="133" spans="2:6" ht="15" customHeight="1" x14ac:dyDescent="0.25">
      <c r="B133" s="125"/>
      <c r="C133" s="571" t="s">
        <v>308</v>
      </c>
      <c r="D133" s="571"/>
      <c r="E133" s="571"/>
      <c r="F133" s="152">
        <f>SUM(F128:F132)</f>
        <v>0</v>
      </c>
    </row>
    <row r="134" spans="2:6" ht="15" customHeight="1" x14ac:dyDescent="0.25">
      <c r="B134" s="140" t="s">
        <v>76</v>
      </c>
      <c r="C134" s="571" t="str">
        <f>B106</f>
        <v>MÓDULO 6 – CUSTOS INDIRETOS, TRIBUTOS E LUCRO</v>
      </c>
      <c r="D134" s="571"/>
      <c r="E134" s="571"/>
      <c r="F134" s="153">
        <f>F115</f>
        <v>0</v>
      </c>
    </row>
    <row r="135" spans="2:6" ht="15" customHeight="1" x14ac:dyDescent="0.25">
      <c r="B135" s="572" t="s">
        <v>309</v>
      </c>
      <c r="C135" s="573"/>
      <c r="D135" s="573"/>
      <c r="E135" s="573"/>
      <c r="F135" s="127">
        <f>SUM(F133:F134)</f>
        <v>0</v>
      </c>
    </row>
    <row r="136" spans="2:6" ht="7.5" customHeight="1" x14ac:dyDescent="0.25">
      <c r="B136" s="128"/>
      <c r="C136" s="118"/>
      <c r="D136" s="118"/>
      <c r="E136" s="118"/>
      <c r="F136" s="129"/>
    </row>
    <row r="137" spans="2:6" ht="18.75" customHeight="1" x14ac:dyDescent="0.25">
      <c r="B137" s="809" t="s">
        <v>310</v>
      </c>
      <c r="C137" s="810"/>
      <c r="D137" s="810"/>
      <c r="E137" s="810"/>
      <c r="F137" s="154">
        <f>'Legenda - Abas Numéricas'!I28</f>
        <v>1</v>
      </c>
    </row>
    <row r="138" spans="2:6" ht="3.75" customHeight="1" x14ac:dyDescent="0.25">
      <c r="B138" s="155"/>
      <c r="C138" s="156"/>
      <c r="D138" s="156"/>
      <c r="E138" s="157"/>
      <c r="F138" s="158"/>
    </row>
    <row r="139" spans="2:6" ht="27" customHeight="1" thickBot="1" x14ac:dyDescent="0.3">
      <c r="B139" s="811" t="s">
        <v>311</v>
      </c>
      <c r="C139" s="812"/>
      <c r="D139" s="812"/>
      <c r="E139" s="812"/>
      <c r="F139" s="159">
        <f>F137*F135</f>
        <v>0</v>
      </c>
    </row>
  </sheetData>
  <protectedRanges>
    <protectedRange sqref="B15" name="Intervalo1_1_1"/>
  </protectedRanges>
  <mergeCells count="134">
    <mergeCell ref="B106:F106"/>
    <mergeCell ref="C107:E107"/>
    <mergeCell ref="B104:E104"/>
    <mergeCell ref="B126:F126"/>
    <mergeCell ref="B127:E127"/>
    <mergeCell ref="C114:D114"/>
    <mergeCell ref="B115:E115"/>
    <mergeCell ref="C112:D112"/>
    <mergeCell ref="C113:D113"/>
    <mergeCell ref="C110:F110"/>
    <mergeCell ref="C111:D111"/>
    <mergeCell ref="C108:D108"/>
    <mergeCell ref="C109:D109"/>
    <mergeCell ref="B105:F105"/>
    <mergeCell ref="B137:E137"/>
    <mergeCell ref="B139:E139"/>
    <mergeCell ref="C134:E134"/>
    <mergeCell ref="B135:E135"/>
    <mergeCell ref="C132:E132"/>
    <mergeCell ref="C133:E133"/>
    <mergeCell ref="C130:E130"/>
    <mergeCell ref="C131:E131"/>
    <mergeCell ref="C128:E128"/>
    <mergeCell ref="C129:E129"/>
    <mergeCell ref="C101:E101"/>
    <mergeCell ref="C102:E102"/>
    <mergeCell ref="C99:E99"/>
    <mergeCell ref="C100:E100"/>
    <mergeCell ref="B97:F97"/>
    <mergeCell ref="C98:E98"/>
    <mergeCell ref="B95:E95"/>
    <mergeCell ref="B96:F96"/>
    <mergeCell ref="C103:E103"/>
    <mergeCell ref="C93:E93"/>
    <mergeCell ref="C94:E94"/>
    <mergeCell ref="B91:F91"/>
    <mergeCell ref="B92:E92"/>
    <mergeCell ref="B89:E89"/>
    <mergeCell ref="B90:F90"/>
    <mergeCell ref="B86:F86"/>
    <mergeCell ref="B87:D87"/>
    <mergeCell ref="C84:D84"/>
    <mergeCell ref="B85:D85"/>
    <mergeCell ref="C83:D83"/>
    <mergeCell ref="C82:D82"/>
    <mergeCell ref="C81:D81"/>
    <mergeCell ref="C79:D79"/>
    <mergeCell ref="C80:D80"/>
    <mergeCell ref="B77:F77"/>
    <mergeCell ref="B78:D78"/>
    <mergeCell ref="B75:D75"/>
    <mergeCell ref="B76:F76"/>
    <mergeCell ref="C73:D73"/>
    <mergeCell ref="C74:D74"/>
    <mergeCell ref="C71:D71"/>
    <mergeCell ref="C72:D72"/>
    <mergeCell ref="C69:D69"/>
    <mergeCell ref="C70:D70"/>
    <mergeCell ref="B67:F67"/>
    <mergeCell ref="C68:D68"/>
    <mergeCell ref="B65:E65"/>
    <mergeCell ref="B66:F66"/>
    <mergeCell ref="C63:E63"/>
    <mergeCell ref="C64:E64"/>
    <mergeCell ref="B61:E61"/>
    <mergeCell ref="C62:E62"/>
    <mergeCell ref="B58:E58"/>
    <mergeCell ref="B60:F60"/>
    <mergeCell ref="C56:D56"/>
    <mergeCell ref="C57:D57"/>
    <mergeCell ref="C54:D54"/>
    <mergeCell ref="C55:D55"/>
    <mergeCell ref="C52:D52"/>
    <mergeCell ref="C53:D53"/>
    <mergeCell ref="B50:F50"/>
    <mergeCell ref="B51:D51"/>
    <mergeCell ref="C48:D48"/>
    <mergeCell ref="B49:D49"/>
    <mergeCell ref="C46:D46"/>
    <mergeCell ref="C47:D47"/>
    <mergeCell ref="C44:D44"/>
    <mergeCell ref="C45:D45"/>
    <mergeCell ref="C42:D42"/>
    <mergeCell ref="C43:D43"/>
    <mergeCell ref="B40:D40"/>
    <mergeCell ref="C41:D41"/>
    <mergeCell ref="B38:E38"/>
    <mergeCell ref="B39:F39"/>
    <mergeCell ref="C36:D36"/>
    <mergeCell ref="C37:D37"/>
    <mergeCell ref="B34:D34"/>
    <mergeCell ref="C35:D35"/>
    <mergeCell ref="B31:E31"/>
    <mergeCell ref="B33:F33"/>
    <mergeCell ref="C29:D29"/>
    <mergeCell ref="C30:D30"/>
    <mergeCell ref="C27:D27"/>
    <mergeCell ref="C28:D28"/>
    <mergeCell ref="C26:D26"/>
    <mergeCell ref="C24:D24"/>
    <mergeCell ref="C25:D25"/>
    <mergeCell ref="B23:F23"/>
    <mergeCell ref="B21:C21"/>
    <mergeCell ref="D21:F21"/>
    <mergeCell ref="B20:C20"/>
    <mergeCell ref="D20:F20"/>
    <mergeCell ref="B19:C19"/>
    <mergeCell ref="D19:F19"/>
    <mergeCell ref="B18:C18"/>
    <mergeCell ref="D18:F18"/>
    <mergeCell ref="B17:C17"/>
    <mergeCell ref="D17:F17"/>
    <mergeCell ref="B16:C16"/>
    <mergeCell ref="D16:F16"/>
    <mergeCell ref="B15:C15"/>
    <mergeCell ref="D15:F15"/>
    <mergeCell ref="B14:C14"/>
    <mergeCell ref="D14:F14"/>
    <mergeCell ref="B12:F12"/>
    <mergeCell ref="B13:C13"/>
    <mergeCell ref="E13:F13"/>
    <mergeCell ref="B2:F2"/>
    <mergeCell ref="B7:C7"/>
    <mergeCell ref="B4:F5"/>
    <mergeCell ref="B6:C6"/>
    <mergeCell ref="B11:C11"/>
    <mergeCell ref="E11:F11"/>
    <mergeCell ref="B10:C10"/>
    <mergeCell ref="E10:F10"/>
    <mergeCell ref="B9:C9"/>
    <mergeCell ref="E9:F9"/>
    <mergeCell ref="B8:C8"/>
    <mergeCell ref="E8:F8"/>
    <mergeCell ref="B3:F3"/>
  </mergeCells>
  <dataValidations count="3">
    <dataValidation type="date" operator="greaterThan" allowBlank="1" showInputMessage="1" showErrorMessage="1" errorTitle="Data Base:" error="Insira a data no formato &quot;dd/mm/aaaa&quot;._x000a_(Ex.: Para a data de 1º de janeiro de 2012, digite &quot;1/1/2012&quot;)" promptTitle="Data Base:" sqref="D65558:F65558 HU65558:HW65558 RQ65558:RS65558 ABM65558:ABO65558 ALI65558:ALK65558 AVE65558:AVG65558 BFA65558:BFC65558 BOW65558:BOY65558 BYS65558:BYU65558 CIO65558:CIQ65558 CSK65558:CSM65558 DCG65558:DCI65558 DMC65558:DME65558 DVY65558:DWA65558 EFU65558:EFW65558 EPQ65558:EPS65558 EZM65558:EZO65558 FJI65558:FJK65558 FTE65558:FTG65558 GDA65558:GDC65558 GMW65558:GMY65558 GWS65558:GWU65558 HGO65558:HGQ65558 HQK65558:HQM65558 IAG65558:IAI65558 IKC65558:IKE65558 ITY65558:IUA65558 JDU65558:JDW65558 JNQ65558:JNS65558 JXM65558:JXO65558 KHI65558:KHK65558 KRE65558:KRG65558 LBA65558:LBC65558 LKW65558:LKY65558 LUS65558:LUU65558 MEO65558:MEQ65558 MOK65558:MOM65558 MYG65558:MYI65558 NIC65558:NIE65558 NRY65558:NSA65558 OBU65558:OBW65558 OLQ65558:OLS65558 OVM65558:OVO65558 PFI65558:PFK65558 PPE65558:PPG65558 PZA65558:PZC65558 QIW65558:QIY65558 QSS65558:QSU65558 RCO65558:RCQ65558 RMK65558:RMM65558 RWG65558:RWI65558 SGC65558:SGE65558 SPY65558:SQA65558 SZU65558:SZW65558 TJQ65558:TJS65558 TTM65558:TTO65558 UDI65558:UDK65558 UNE65558:UNG65558 UXA65558:UXC65558 VGW65558:VGY65558 VQS65558:VQU65558 WAO65558:WAQ65558 WKK65558:WKM65558 WUG65558:WUI65558 D131094:F131094 HU131094:HW131094 RQ131094:RS131094 ABM131094:ABO131094 ALI131094:ALK131094 AVE131094:AVG131094 BFA131094:BFC131094 BOW131094:BOY131094 BYS131094:BYU131094 CIO131094:CIQ131094 CSK131094:CSM131094 DCG131094:DCI131094 DMC131094:DME131094 DVY131094:DWA131094 EFU131094:EFW131094 EPQ131094:EPS131094 EZM131094:EZO131094 FJI131094:FJK131094 FTE131094:FTG131094 GDA131094:GDC131094 GMW131094:GMY131094 GWS131094:GWU131094 HGO131094:HGQ131094 HQK131094:HQM131094 IAG131094:IAI131094 IKC131094:IKE131094 ITY131094:IUA131094 JDU131094:JDW131094 JNQ131094:JNS131094 JXM131094:JXO131094 KHI131094:KHK131094 KRE131094:KRG131094 LBA131094:LBC131094 LKW131094:LKY131094 LUS131094:LUU131094 MEO131094:MEQ131094 MOK131094:MOM131094 MYG131094:MYI131094 NIC131094:NIE131094 NRY131094:NSA131094 OBU131094:OBW131094 OLQ131094:OLS131094 OVM131094:OVO131094 PFI131094:PFK131094 PPE131094:PPG131094 PZA131094:PZC131094 QIW131094:QIY131094 QSS131094:QSU131094 RCO131094:RCQ131094 RMK131094:RMM131094 RWG131094:RWI131094 SGC131094:SGE131094 SPY131094:SQA131094 SZU131094:SZW131094 TJQ131094:TJS131094 TTM131094:TTO131094 UDI131094:UDK131094 UNE131094:UNG131094 UXA131094:UXC131094 VGW131094:VGY131094 VQS131094:VQU131094 WAO131094:WAQ131094 WKK131094:WKM131094 WUG131094:WUI131094 D196630:F196630 HU196630:HW196630 RQ196630:RS196630 ABM196630:ABO196630 ALI196630:ALK196630 AVE196630:AVG196630 BFA196630:BFC196630 BOW196630:BOY196630 BYS196630:BYU196630 CIO196630:CIQ196630 CSK196630:CSM196630 DCG196630:DCI196630 DMC196630:DME196630 DVY196630:DWA196630 EFU196630:EFW196630 EPQ196630:EPS196630 EZM196630:EZO196630 FJI196630:FJK196630 FTE196630:FTG196630 GDA196630:GDC196630 GMW196630:GMY196630 GWS196630:GWU196630 HGO196630:HGQ196630 HQK196630:HQM196630 IAG196630:IAI196630 IKC196630:IKE196630 ITY196630:IUA196630 JDU196630:JDW196630 JNQ196630:JNS196630 JXM196630:JXO196630 KHI196630:KHK196630 KRE196630:KRG196630 LBA196630:LBC196630 LKW196630:LKY196630 LUS196630:LUU196630 MEO196630:MEQ196630 MOK196630:MOM196630 MYG196630:MYI196630 NIC196630:NIE196630 NRY196630:NSA196630 OBU196630:OBW196630 OLQ196630:OLS196630 OVM196630:OVO196630 PFI196630:PFK196630 PPE196630:PPG196630 PZA196630:PZC196630 QIW196630:QIY196630 QSS196630:QSU196630 RCO196630:RCQ196630 RMK196630:RMM196630 RWG196630:RWI196630 SGC196630:SGE196630 SPY196630:SQA196630 SZU196630:SZW196630 TJQ196630:TJS196630 TTM196630:TTO196630 UDI196630:UDK196630 UNE196630:UNG196630 UXA196630:UXC196630 VGW196630:VGY196630 VQS196630:VQU196630 WAO196630:WAQ196630 WKK196630:WKM196630 WUG196630:WUI196630 D262166:F262166 HU262166:HW262166 RQ262166:RS262166 ABM262166:ABO262166 ALI262166:ALK262166 AVE262166:AVG262166 BFA262166:BFC262166 BOW262166:BOY262166 BYS262166:BYU262166 CIO262166:CIQ262166 CSK262166:CSM262166 DCG262166:DCI262166 DMC262166:DME262166 DVY262166:DWA262166 EFU262166:EFW262166 EPQ262166:EPS262166 EZM262166:EZO262166 FJI262166:FJK262166 FTE262166:FTG262166 GDA262166:GDC262166 GMW262166:GMY262166 GWS262166:GWU262166 HGO262166:HGQ262166 HQK262166:HQM262166 IAG262166:IAI262166 IKC262166:IKE262166 ITY262166:IUA262166 JDU262166:JDW262166 JNQ262166:JNS262166 JXM262166:JXO262166 KHI262166:KHK262166 KRE262166:KRG262166 LBA262166:LBC262166 LKW262166:LKY262166 LUS262166:LUU262166 MEO262166:MEQ262166 MOK262166:MOM262166 MYG262166:MYI262166 NIC262166:NIE262166 NRY262166:NSA262166 OBU262166:OBW262166 OLQ262166:OLS262166 OVM262166:OVO262166 PFI262166:PFK262166 PPE262166:PPG262166 PZA262166:PZC262166 QIW262166:QIY262166 QSS262166:QSU262166 RCO262166:RCQ262166 RMK262166:RMM262166 RWG262166:RWI262166 SGC262166:SGE262166 SPY262166:SQA262166 SZU262166:SZW262166 TJQ262166:TJS262166 TTM262166:TTO262166 UDI262166:UDK262166 UNE262166:UNG262166 UXA262166:UXC262166 VGW262166:VGY262166 VQS262166:VQU262166 WAO262166:WAQ262166 WKK262166:WKM262166 WUG262166:WUI262166 D327702:F327702 HU327702:HW327702 RQ327702:RS327702 ABM327702:ABO327702 ALI327702:ALK327702 AVE327702:AVG327702 BFA327702:BFC327702 BOW327702:BOY327702 BYS327702:BYU327702 CIO327702:CIQ327702 CSK327702:CSM327702 DCG327702:DCI327702 DMC327702:DME327702 DVY327702:DWA327702 EFU327702:EFW327702 EPQ327702:EPS327702 EZM327702:EZO327702 FJI327702:FJK327702 FTE327702:FTG327702 GDA327702:GDC327702 GMW327702:GMY327702 GWS327702:GWU327702 HGO327702:HGQ327702 HQK327702:HQM327702 IAG327702:IAI327702 IKC327702:IKE327702 ITY327702:IUA327702 JDU327702:JDW327702 JNQ327702:JNS327702 JXM327702:JXO327702 KHI327702:KHK327702 KRE327702:KRG327702 LBA327702:LBC327702 LKW327702:LKY327702 LUS327702:LUU327702 MEO327702:MEQ327702 MOK327702:MOM327702 MYG327702:MYI327702 NIC327702:NIE327702 NRY327702:NSA327702 OBU327702:OBW327702 OLQ327702:OLS327702 OVM327702:OVO327702 PFI327702:PFK327702 PPE327702:PPG327702 PZA327702:PZC327702 QIW327702:QIY327702 QSS327702:QSU327702 RCO327702:RCQ327702 RMK327702:RMM327702 RWG327702:RWI327702 SGC327702:SGE327702 SPY327702:SQA327702 SZU327702:SZW327702 TJQ327702:TJS327702 TTM327702:TTO327702 UDI327702:UDK327702 UNE327702:UNG327702 UXA327702:UXC327702 VGW327702:VGY327702 VQS327702:VQU327702 WAO327702:WAQ327702 WKK327702:WKM327702 WUG327702:WUI327702 D393238:F393238 HU393238:HW393238 RQ393238:RS393238 ABM393238:ABO393238 ALI393238:ALK393238 AVE393238:AVG393238 BFA393238:BFC393238 BOW393238:BOY393238 BYS393238:BYU393238 CIO393238:CIQ393238 CSK393238:CSM393238 DCG393238:DCI393238 DMC393238:DME393238 DVY393238:DWA393238 EFU393238:EFW393238 EPQ393238:EPS393238 EZM393238:EZO393238 FJI393238:FJK393238 FTE393238:FTG393238 GDA393238:GDC393238 GMW393238:GMY393238 GWS393238:GWU393238 HGO393238:HGQ393238 HQK393238:HQM393238 IAG393238:IAI393238 IKC393238:IKE393238 ITY393238:IUA393238 JDU393238:JDW393238 JNQ393238:JNS393238 JXM393238:JXO393238 KHI393238:KHK393238 KRE393238:KRG393238 LBA393238:LBC393238 LKW393238:LKY393238 LUS393238:LUU393238 MEO393238:MEQ393238 MOK393238:MOM393238 MYG393238:MYI393238 NIC393238:NIE393238 NRY393238:NSA393238 OBU393238:OBW393238 OLQ393238:OLS393238 OVM393238:OVO393238 PFI393238:PFK393238 PPE393238:PPG393238 PZA393238:PZC393238 QIW393238:QIY393238 QSS393238:QSU393238 RCO393238:RCQ393238 RMK393238:RMM393238 RWG393238:RWI393238 SGC393238:SGE393238 SPY393238:SQA393238 SZU393238:SZW393238 TJQ393238:TJS393238 TTM393238:TTO393238 UDI393238:UDK393238 UNE393238:UNG393238 UXA393238:UXC393238 VGW393238:VGY393238 VQS393238:VQU393238 WAO393238:WAQ393238 WKK393238:WKM393238 WUG393238:WUI393238 D458774:F458774 HU458774:HW458774 RQ458774:RS458774 ABM458774:ABO458774 ALI458774:ALK458774 AVE458774:AVG458774 BFA458774:BFC458774 BOW458774:BOY458774 BYS458774:BYU458774 CIO458774:CIQ458774 CSK458774:CSM458774 DCG458774:DCI458774 DMC458774:DME458774 DVY458774:DWA458774 EFU458774:EFW458774 EPQ458774:EPS458774 EZM458774:EZO458774 FJI458774:FJK458774 FTE458774:FTG458774 GDA458774:GDC458774 GMW458774:GMY458774 GWS458774:GWU458774 HGO458774:HGQ458774 HQK458774:HQM458774 IAG458774:IAI458774 IKC458774:IKE458774 ITY458774:IUA458774 JDU458774:JDW458774 JNQ458774:JNS458774 JXM458774:JXO458774 KHI458774:KHK458774 KRE458774:KRG458774 LBA458774:LBC458774 LKW458774:LKY458774 LUS458774:LUU458774 MEO458774:MEQ458774 MOK458774:MOM458774 MYG458774:MYI458774 NIC458774:NIE458774 NRY458774:NSA458774 OBU458774:OBW458774 OLQ458774:OLS458774 OVM458774:OVO458774 PFI458774:PFK458774 PPE458774:PPG458774 PZA458774:PZC458774 QIW458774:QIY458774 QSS458774:QSU458774 RCO458774:RCQ458774 RMK458774:RMM458774 RWG458774:RWI458774 SGC458774:SGE458774 SPY458774:SQA458774 SZU458774:SZW458774 TJQ458774:TJS458774 TTM458774:TTO458774 UDI458774:UDK458774 UNE458774:UNG458774 UXA458774:UXC458774 VGW458774:VGY458774 VQS458774:VQU458774 WAO458774:WAQ458774 WKK458774:WKM458774 WUG458774:WUI458774 D524310:F524310 HU524310:HW524310 RQ524310:RS524310 ABM524310:ABO524310 ALI524310:ALK524310 AVE524310:AVG524310 BFA524310:BFC524310 BOW524310:BOY524310 BYS524310:BYU524310 CIO524310:CIQ524310 CSK524310:CSM524310 DCG524310:DCI524310 DMC524310:DME524310 DVY524310:DWA524310 EFU524310:EFW524310 EPQ524310:EPS524310 EZM524310:EZO524310 FJI524310:FJK524310 FTE524310:FTG524310 GDA524310:GDC524310 GMW524310:GMY524310 GWS524310:GWU524310 HGO524310:HGQ524310 HQK524310:HQM524310 IAG524310:IAI524310 IKC524310:IKE524310 ITY524310:IUA524310 JDU524310:JDW524310 JNQ524310:JNS524310 JXM524310:JXO524310 KHI524310:KHK524310 KRE524310:KRG524310 LBA524310:LBC524310 LKW524310:LKY524310 LUS524310:LUU524310 MEO524310:MEQ524310 MOK524310:MOM524310 MYG524310:MYI524310 NIC524310:NIE524310 NRY524310:NSA524310 OBU524310:OBW524310 OLQ524310:OLS524310 OVM524310:OVO524310 PFI524310:PFK524310 PPE524310:PPG524310 PZA524310:PZC524310 QIW524310:QIY524310 QSS524310:QSU524310 RCO524310:RCQ524310 RMK524310:RMM524310 RWG524310:RWI524310 SGC524310:SGE524310 SPY524310:SQA524310 SZU524310:SZW524310 TJQ524310:TJS524310 TTM524310:TTO524310 UDI524310:UDK524310 UNE524310:UNG524310 UXA524310:UXC524310 VGW524310:VGY524310 VQS524310:VQU524310 WAO524310:WAQ524310 WKK524310:WKM524310 WUG524310:WUI524310 D589846:F589846 HU589846:HW589846 RQ589846:RS589846 ABM589846:ABO589846 ALI589846:ALK589846 AVE589846:AVG589846 BFA589846:BFC589846 BOW589846:BOY589846 BYS589846:BYU589846 CIO589846:CIQ589846 CSK589846:CSM589846 DCG589846:DCI589846 DMC589846:DME589846 DVY589846:DWA589846 EFU589846:EFW589846 EPQ589846:EPS589846 EZM589846:EZO589846 FJI589846:FJK589846 FTE589846:FTG589846 GDA589846:GDC589846 GMW589846:GMY589846 GWS589846:GWU589846 HGO589846:HGQ589846 HQK589846:HQM589846 IAG589846:IAI589846 IKC589846:IKE589846 ITY589846:IUA589846 JDU589846:JDW589846 JNQ589846:JNS589846 JXM589846:JXO589846 KHI589846:KHK589846 KRE589846:KRG589846 LBA589846:LBC589846 LKW589846:LKY589846 LUS589846:LUU589846 MEO589846:MEQ589846 MOK589846:MOM589846 MYG589846:MYI589846 NIC589846:NIE589846 NRY589846:NSA589846 OBU589846:OBW589846 OLQ589846:OLS589846 OVM589846:OVO589846 PFI589846:PFK589846 PPE589846:PPG589846 PZA589846:PZC589846 QIW589846:QIY589846 QSS589846:QSU589846 RCO589846:RCQ589846 RMK589846:RMM589846 RWG589846:RWI589846 SGC589846:SGE589846 SPY589846:SQA589846 SZU589846:SZW589846 TJQ589846:TJS589846 TTM589846:TTO589846 UDI589846:UDK589846 UNE589846:UNG589846 UXA589846:UXC589846 VGW589846:VGY589846 VQS589846:VQU589846 WAO589846:WAQ589846 WKK589846:WKM589846 WUG589846:WUI589846 D655382:F655382 HU655382:HW655382 RQ655382:RS655382 ABM655382:ABO655382 ALI655382:ALK655382 AVE655382:AVG655382 BFA655382:BFC655382 BOW655382:BOY655382 BYS655382:BYU655382 CIO655382:CIQ655382 CSK655382:CSM655382 DCG655382:DCI655382 DMC655382:DME655382 DVY655382:DWA655382 EFU655382:EFW655382 EPQ655382:EPS655382 EZM655382:EZO655382 FJI655382:FJK655382 FTE655382:FTG655382 GDA655382:GDC655382 GMW655382:GMY655382 GWS655382:GWU655382 HGO655382:HGQ655382 HQK655382:HQM655382 IAG655382:IAI655382 IKC655382:IKE655382 ITY655382:IUA655382 JDU655382:JDW655382 JNQ655382:JNS655382 JXM655382:JXO655382 KHI655382:KHK655382 KRE655382:KRG655382 LBA655382:LBC655382 LKW655382:LKY655382 LUS655382:LUU655382 MEO655382:MEQ655382 MOK655382:MOM655382 MYG655382:MYI655382 NIC655382:NIE655382 NRY655382:NSA655382 OBU655382:OBW655382 OLQ655382:OLS655382 OVM655382:OVO655382 PFI655382:PFK655382 PPE655382:PPG655382 PZA655382:PZC655382 QIW655382:QIY655382 QSS655382:QSU655382 RCO655382:RCQ655382 RMK655382:RMM655382 RWG655382:RWI655382 SGC655382:SGE655382 SPY655382:SQA655382 SZU655382:SZW655382 TJQ655382:TJS655382 TTM655382:TTO655382 UDI655382:UDK655382 UNE655382:UNG655382 UXA655382:UXC655382 VGW655382:VGY655382 VQS655382:VQU655382 WAO655382:WAQ655382 WKK655382:WKM655382 WUG655382:WUI655382 D720918:F720918 HU720918:HW720918 RQ720918:RS720918 ABM720918:ABO720918 ALI720918:ALK720918 AVE720918:AVG720918 BFA720918:BFC720918 BOW720918:BOY720918 BYS720918:BYU720918 CIO720918:CIQ720918 CSK720918:CSM720918 DCG720918:DCI720918 DMC720918:DME720918 DVY720918:DWA720918 EFU720918:EFW720918 EPQ720918:EPS720918 EZM720918:EZO720918 FJI720918:FJK720918 FTE720918:FTG720918 GDA720918:GDC720918 GMW720918:GMY720918 GWS720918:GWU720918 HGO720918:HGQ720918 HQK720918:HQM720918 IAG720918:IAI720918 IKC720918:IKE720918 ITY720918:IUA720918 JDU720918:JDW720918 JNQ720918:JNS720918 JXM720918:JXO720918 KHI720918:KHK720918 KRE720918:KRG720918 LBA720918:LBC720918 LKW720918:LKY720918 LUS720918:LUU720918 MEO720918:MEQ720918 MOK720918:MOM720918 MYG720918:MYI720918 NIC720918:NIE720918 NRY720918:NSA720918 OBU720918:OBW720918 OLQ720918:OLS720918 OVM720918:OVO720918 PFI720918:PFK720918 PPE720918:PPG720918 PZA720918:PZC720918 QIW720918:QIY720918 QSS720918:QSU720918 RCO720918:RCQ720918 RMK720918:RMM720918 RWG720918:RWI720918 SGC720918:SGE720918 SPY720918:SQA720918 SZU720918:SZW720918 TJQ720918:TJS720918 TTM720918:TTO720918 UDI720918:UDK720918 UNE720918:UNG720918 UXA720918:UXC720918 VGW720918:VGY720918 VQS720918:VQU720918 WAO720918:WAQ720918 WKK720918:WKM720918 WUG720918:WUI720918 D786454:F786454 HU786454:HW786454 RQ786454:RS786454 ABM786454:ABO786454 ALI786454:ALK786454 AVE786454:AVG786454 BFA786454:BFC786454 BOW786454:BOY786454 BYS786454:BYU786454 CIO786454:CIQ786454 CSK786454:CSM786454 DCG786454:DCI786454 DMC786454:DME786454 DVY786454:DWA786454 EFU786454:EFW786454 EPQ786454:EPS786454 EZM786454:EZO786454 FJI786454:FJK786454 FTE786454:FTG786454 GDA786454:GDC786454 GMW786454:GMY786454 GWS786454:GWU786454 HGO786454:HGQ786454 HQK786454:HQM786454 IAG786454:IAI786454 IKC786454:IKE786454 ITY786454:IUA786454 JDU786454:JDW786454 JNQ786454:JNS786454 JXM786454:JXO786454 KHI786454:KHK786454 KRE786454:KRG786454 LBA786454:LBC786454 LKW786454:LKY786454 LUS786454:LUU786454 MEO786454:MEQ786454 MOK786454:MOM786454 MYG786454:MYI786454 NIC786454:NIE786454 NRY786454:NSA786454 OBU786454:OBW786454 OLQ786454:OLS786454 OVM786454:OVO786454 PFI786454:PFK786454 PPE786454:PPG786454 PZA786454:PZC786454 QIW786454:QIY786454 QSS786454:QSU786454 RCO786454:RCQ786454 RMK786454:RMM786454 RWG786454:RWI786454 SGC786454:SGE786454 SPY786454:SQA786454 SZU786454:SZW786454 TJQ786454:TJS786454 TTM786454:TTO786454 UDI786454:UDK786454 UNE786454:UNG786454 UXA786454:UXC786454 VGW786454:VGY786454 VQS786454:VQU786454 WAO786454:WAQ786454 WKK786454:WKM786454 WUG786454:WUI786454 D851990:F851990 HU851990:HW851990 RQ851990:RS851990 ABM851990:ABO851990 ALI851990:ALK851990 AVE851990:AVG851990 BFA851990:BFC851990 BOW851990:BOY851990 BYS851990:BYU851990 CIO851990:CIQ851990 CSK851990:CSM851990 DCG851990:DCI851990 DMC851990:DME851990 DVY851990:DWA851990 EFU851990:EFW851990 EPQ851990:EPS851990 EZM851990:EZO851990 FJI851990:FJK851990 FTE851990:FTG851990 GDA851990:GDC851990 GMW851990:GMY851990 GWS851990:GWU851990 HGO851990:HGQ851990 HQK851990:HQM851990 IAG851990:IAI851990 IKC851990:IKE851990 ITY851990:IUA851990 JDU851990:JDW851990 JNQ851990:JNS851990 JXM851990:JXO851990 KHI851990:KHK851990 KRE851990:KRG851990 LBA851990:LBC851990 LKW851990:LKY851990 LUS851990:LUU851990 MEO851990:MEQ851990 MOK851990:MOM851990 MYG851990:MYI851990 NIC851990:NIE851990 NRY851990:NSA851990 OBU851990:OBW851990 OLQ851990:OLS851990 OVM851990:OVO851990 PFI851990:PFK851990 PPE851990:PPG851990 PZA851990:PZC851990 QIW851990:QIY851990 QSS851990:QSU851990 RCO851990:RCQ851990 RMK851990:RMM851990 RWG851990:RWI851990 SGC851990:SGE851990 SPY851990:SQA851990 SZU851990:SZW851990 TJQ851990:TJS851990 TTM851990:TTO851990 UDI851990:UDK851990 UNE851990:UNG851990 UXA851990:UXC851990 VGW851990:VGY851990 VQS851990:VQU851990 WAO851990:WAQ851990 WKK851990:WKM851990 WUG851990:WUI851990 D917526:F917526 HU917526:HW917526 RQ917526:RS917526 ABM917526:ABO917526 ALI917526:ALK917526 AVE917526:AVG917526 BFA917526:BFC917526 BOW917526:BOY917526 BYS917526:BYU917526 CIO917526:CIQ917526 CSK917526:CSM917526 DCG917526:DCI917526 DMC917526:DME917526 DVY917526:DWA917526 EFU917526:EFW917526 EPQ917526:EPS917526 EZM917526:EZO917526 FJI917526:FJK917526 FTE917526:FTG917526 GDA917526:GDC917526 GMW917526:GMY917526 GWS917526:GWU917526 HGO917526:HGQ917526 HQK917526:HQM917526 IAG917526:IAI917526 IKC917526:IKE917526 ITY917526:IUA917526 JDU917526:JDW917526 JNQ917526:JNS917526 JXM917526:JXO917526 KHI917526:KHK917526 KRE917526:KRG917526 LBA917526:LBC917526 LKW917526:LKY917526 LUS917526:LUU917526 MEO917526:MEQ917526 MOK917526:MOM917526 MYG917526:MYI917526 NIC917526:NIE917526 NRY917526:NSA917526 OBU917526:OBW917526 OLQ917526:OLS917526 OVM917526:OVO917526 PFI917526:PFK917526 PPE917526:PPG917526 PZA917526:PZC917526 QIW917526:QIY917526 QSS917526:QSU917526 RCO917526:RCQ917526 RMK917526:RMM917526 RWG917526:RWI917526 SGC917526:SGE917526 SPY917526:SQA917526 SZU917526:SZW917526 TJQ917526:TJS917526 TTM917526:TTO917526 UDI917526:UDK917526 UNE917526:UNG917526 UXA917526:UXC917526 VGW917526:VGY917526 VQS917526:VQU917526 WAO917526:WAQ917526 WKK917526:WKM917526 WUG917526:WUI917526 D983062:F983062 HU983062:HW983062 RQ983062:RS983062 ABM983062:ABO983062 ALI983062:ALK983062 AVE983062:AVG983062 BFA983062:BFC983062 BOW983062:BOY983062 BYS983062:BYU983062 CIO983062:CIQ983062 CSK983062:CSM983062 DCG983062:DCI983062 DMC983062:DME983062 DVY983062:DWA983062 EFU983062:EFW983062 EPQ983062:EPS983062 EZM983062:EZO983062 FJI983062:FJK983062 FTE983062:FTG983062 GDA983062:GDC983062 GMW983062:GMY983062 GWS983062:GWU983062 HGO983062:HGQ983062 HQK983062:HQM983062 IAG983062:IAI983062 IKC983062:IKE983062 ITY983062:IUA983062 JDU983062:JDW983062 JNQ983062:JNS983062 JXM983062:JXO983062 KHI983062:KHK983062 KRE983062:KRG983062 LBA983062:LBC983062 LKW983062:LKY983062 LUS983062:LUU983062 MEO983062:MEQ983062 MOK983062:MOM983062 MYG983062:MYI983062 NIC983062:NIE983062 NRY983062:NSA983062 OBU983062:OBW983062 OLQ983062:OLS983062 OVM983062:OVO983062 PFI983062:PFK983062 PPE983062:PPG983062 PZA983062:PZC983062 QIW983062:QIY983062 QSS983062:QSU983062 RCO983062:RCQ983062 RMK983062:RMM983062 RWG983062:RWI983062 SGC983062:SGE983062 SPY983062:SQA983062 SZU983062:SZW983062 TJQ983062:TJS983062 TTM983062:TTO983062 UDI983062:UDK983062 UNE983062:UNG983062 UXA983062:UXC983062 VGW983062:VGY983062 VQS983062:VQU983062 WAO983062:WAQ983062 WKK983062:WKM983062 WUG983062:WUI983062 WUG19:WUI19 WKK19:WKM19 WAO19:WAQ19 VQS19:VQU19 VGW19:VGY19 UXA19:UXC19 UNE19:UNG19 UDI19:UDK19 TTM19:TTO19 TJQ19:TJS19 SZU19:SZW19 SPY19:SQA19 SGC19:SGE19 RWG19:RWI19 RMK19:RMM19 RCO19:RCQ19 QSS19:QSU19 QIW19:QIY19 PZA19:PZC19 PPE19:PPG19 PFI19:PFK19 OVM19:OVO19 OLQ19:OLS19 OBU19:OBW19 NRY19:NSA19 NIC19:NIE19 MYG19:MYI19 MOK19:MOM19 MEO19:MEQ19 LUS19:LUU19 LKW19:LKY19 LBA19:LBC19 KRE19:KRG19 KHI19:KHK19 JXM19:JXO19 JNQ19:JNS19 JDU19:JDW19 ITY19:IUA19 IKC19:IKE19 IAG19:IAI19 HQK19:HQM19 HGO19:HGQ19 GWS19:GWU19 GMW19:GMY19 GDA19:GDC19 FTE19:FTG19 FJI19:FJK19 EZM19:EZO19 EPQ19:EPS19 EFU19:EFW19 DVY19:DWA19 DMC19:DME19 DCG19:DCI19 CSK19:CSM19 CIO19:CIQ19 BYS19:BYU19 BOW19:BOY19 BFA19:BFC19 AVE19:AVG19 ALI19:ALK19 ABM19:ABO19 RQ19:RS19 HU19:HW19 D19:F19" xr:uid="{04A1BA1D-DF1C-4331-A9AF-8C01031F6330}">
      <formula1>40543</formula1>
    </dataValidation>
    <dataValidation allowBlank="1" showInputMessage="1" showErrorMessage="1" promptTitle="Sindicato Profissional:" sqref="D65556:F65556 HU65556:HW65556 RQ65556:RS65556 ABM65556:ABO65556 ALI65556:ALK65556 AVE65556:AVG65556 BFA65556:BFC65556 BOW65556:BOY65556 BYS65556:BYU65556 CIO65556:CIQ65556 CSK65556:CSM65556 DCG65556:DCI65556 DMC65556:DME65556 DVY65556:DWA65556 EFU65556:EFW65556 EPQ65556:EPS65556 EZM65556:EZO65556 FJI65556:FJK65556 FTE65556:FTG65556 GDA65556:GDC65556 GMW65556:GMY65556 GWS65556:GWU65556 HGO65556:HGQ65556 HQK65556:HQM65556 IAG65556:IAI65556 IKC65556:IKE65556 ITY65556:IUA65556 JDU65556:JDW65556 JNQ65556:JNS65556 JXM65556:JXO65556 KHI65556:KHK65556 KRE65556:KRG65556 LBA65556:LBC65556 LKW65556:LKY65556 LUS65556:LUU65556 MEO65556:MEQ65556 MOK65556:MOM65556 MYG65556:MYI65556 NIC65556:NIE65556 NRY65556:NSA65556 OBU65556:OBW65556 OLQ65556:OLS65556 OVM65556:OVO65556 PFI65556:PFK65556 PPE65556:PPG65556 PZA65556:PZC65556 QIW65556:QIY65556 QSS65556:QSU65556 RCO65556:RCQ65556 RMK65556:RMM65556 RWG65556:RWI65556 SGC65556:SGE65556 SPY65556:SQA65556 SZU65556:SZW65556 TJQ65556:TJS65556 TTM65556:TTO65556 UDI65556:UDK65556 UNE65556:UNG65556 UXA65556:UXC65556 VGW65556:VGY65556 VQS65556:VQU65556 WAO65556:WAQ65556 WKK65556:WKM65556 WUG65556:WUI65556 D131092:F131092 HU131092:HW131092 RQ131092:RS131092 ABM131092:ABO131092 ALI131092:ALK131092 AVE131092:AVG131092 BFA131092:BFC131092 BOW131092:BOY131092 BYS131092:BYU131092 CIO131092:CIQ131092 CSK131092:CSM131092 DCG131092:DCI131092 DMC131092:DME131092 DVY131092:DWA131092 EFU131092:EFW131092 EPQ131092:EPS131092 EZM131092:EZO131092 FJI131092:FJK131092 FTE131092:FTG131092 GDA131092:GDC131092 GMW131092:GMY131092 GWS131092:GWU131092 HGO131092:HGQ131092 HQK131092:HQM131092 IAG131092:IAI131092 IKC131092:IKE131092 ITY131092:IUA131092 JDU131092:JDW131092 JNQ131092:JNS131092 JXM131092:JXO131092 KHI131092:KHK131092 KRE131092:KRG131092 LBA131092:LBC131092 LKW131092:LKY131092 LUS131092:LUU131092 MEO131092:MEQ131092 MOK131092:MOM131092 MYG131092:MYI131092 NIC131092:NIE131092 NRY131092:NSA131092 OBU131092:OBW131092 OLQ131092:OLS131092 OVM131092:OVO131092 PFI131092:PFK131092 PPE131092:PPG131092 PZA131092:PZC131092 QIW131092:QIY131092 QSS131092:QSU131092 RCO131092:RCQ131092 RMK131092:RMM131092 RWG131092:RWI131092 SGC131092:SGE131092 SPY131092:SQA131092 SZU131092:SZW131092 TJQ131092:TJS131092 TTM131092:TTO131092 UDI131092:UDK131092 UNE131092:UNG131092 UXA131092:UXC131092 VGW131092:VGY131092 VQS131092:VQU131092 WAO131092:WAQ131092 WKK131092:WKM131092 WUG131092:WUI131092 D196628:F196628 HU196628:HW196628 RQ196628:RS196628 ABM196628:ABO196628 ALI196628:ALK196628 AVE196628:AVG196628 BFA196628:BFC196628 BOW196628:BOY196628 BYS196628:BYU196628 CIO196628:CIQ196628 CSK196628:CSM196628 DCG196628:DCI196628 DMC196628:DME196628 DVY196628:DWA196628 EFU196628:EFW196628 EPQ196628:EPS196628 EZM196628:EZO196628 FJI196628:FJK196628 FTE196628:FTG196628 GDA196628:GDC196628 GMW196628:GMY196628 GWS196628:GWU196628 HGO196628:HGQ196628 HQK196628:HQM196628 IAG196628:IAI196628 IKC196628:IKE196628 ITY196628:IUA196628 JDU196628:JDW196628 JNQ196628:JNS196628 JXM196628:JXO196628 KHI196628:KHK196628 KRE196628:KRG196628 LBA196628:LBC196628 LKW196628:LKY196628 LUS196628:LUU196628 MEO196628:MEQ196628 MOK196628:MOM196628 MYG196628:MYI196628 NIC196628:NIE196628 NRY196628:NSA196628 OBU196628:OBW196628 OLQ196628:OLS196628 OVM196628:OVO196628 PFI196628:PFK196628 PPE196628:PPG196628 PZA196628:PZC196628 QIW196628:QIY196628 QSS196628:QSU196628 RCO196628:RCQ196628 RMK196628:RMM196628 RWG196628:RWI196628 SGC196628:SGE196628 SPY196628:SQA196628 SZU196628:SZW196628 TJQ196628:TJS196628 TTM196628:TTO196628 UDI196628:UDK196628 UNE196628:UNG196628 UXA196628:UXC196628 VGW196628:VGY196628 VQS196628:VQU196628 WAO196628:WAQ196628 WKK196628:WKM196628 WUG196628:WUI196628 D262164:F262164 HU262164:HW262164 RQ262164:RS262164 ABM262164:ABO262164 ALI262164:ALK262164 AVE262164:AVG262164 BFA262164:BFC262164 BOW262164:BOY262164 BYS262164:BYU262164 CIO262164:CIQ262164 CSK262164:CSM262164 DCG262164:DCI262164 DMC262164:DME262164 DVY262164:DWA262164 EFU262164:EFW262164 EPQ262164:EPS262164 EZM262164:EZO262164 FJI262164:FJK262164 FTE262164:FTG262164 GDA262164:GDC262164 GMW262164:GMY262164 GWS262164:GWU262164 HGO262164:HGQ262164 HQK262164:HQM262164 IAG262164:IAI262164 IKC262164:IKE262164 ITY262164:IUA262164 JDU262164:JDW262164 JNQ262164:JNS262164 JXM262164:JXO262164 KHI262164:KHK262164 KRE262164:KRG262164 LBA262164:LBC262164 LKW262164:LKY262164 LUS262164:LUU262164 MEO262164:MEQ262164 MOK262164:MOM262164 MYG262164:MYI262164 NIC262164:NIE262164 NRY262164:NSA262164 OBU262164:OBW262164 OLQ262164:OLS262164 OVM262164:OVO262164 PFI262164:PFK262164 PPE262164:PPG262164 PZA262164:PZC262164 QIW262164:QIY262164 QSS262164:QSU262164 RCO262164:RCQ262164 RMK262164:RMM262164 RWG262164:RWI262164 SGC262164:SGE262164 SPY262164:SQA262164 SZU262164:SZW262164 TJQ262164:TJS262164 TTM262164:TTO262164 UDI262164:UDK262164 UNE262164:UNG262164 UXA262164:UXC262164 VGW262164:VGY262164 VQS262164:VQU262164 WAO262164:WAQ262164 WKK262164:WKM262164 WUG262164:WUI262164 D327700:F327700 HU327700:HW327700 RQ327700:RS327700 ABM327700:ABO327700 ALI327700:ALK327700 AVE327700:AVG327700 BFA327700:BFC327700 BOW327700:BOY327700 BYS327700:BYU327700 CIO327700:CIQ327700 CSK327700:CSM327700 DCG327700:DCI327700 DMC327700:DME327700 DVY327700:DWA327700 EFU327700:EFW327700 EPQ327700:EPS327700 EZM327700:EZO327700 FJI327700:FJK327700 FTE327700:FTG327700 GDA327700:GDC327700 GMW327700:GMY327700 GWS327700:GWU327700 HGO327700:HGQ327700 HQK327700:HQM327700 IAG327700:IAI327700 IKC327700:IKE327700 ITY327700:IUA327700 JDU327700:JDW327700 JNQ327700:JNS327700 JXM327700:JXO327700 KHI327700:KHK327700 KRE327700:KRG327700 LBA327700:LBC327700 LKW327700:LKY327700 LUS327700:LUU327700 MEO327700:MEQ327700 MOK327700:MOM327700 MYG327700:MYI327700 NIC327700:NIE327700 NRY327700:NSA327700 OBU327700:OBW327700 OLQ327700:OLS327700 OVM327700:OVO327700 PFI327700:PFK327700 PPE327700:PPG327700 PZA327700:PZC327700 QIW327700:QIY327700 QSS327700:QSU327700 RCO327700:RCQ327700 RMK327700:RMM327700 RWG327700:RWI327700 SGC327700:SGE327700 SPY327700:SQA327700 SZU327700:SZW327700 TJQ327700:TJS327700 TTM327700:TTO327700 UDI327700:UDK327700 UNE327700:UNG327700 UXA327700:UXC327700 VGW327700:VGY327700 VQS327700:VQU327700 WAO327700:WAQ327700 WKK327700:WKM327700 WUG327700:WUI327700 D393236:F393236 HU393236:HW393236 RQ393236:RS393236 ABM393236:ABO393236 ALI393236:ALK393236 AVE393236:AVG393236 BFA393236:BFC393236 BOW393236:BOY393236 BYS393236:BYU393236 CIO393236:CIQ393236 CSK393236:CSM393236 DCG393236:DCI393236 DMC393236:DME393236 DVY393236:DWA393236 EFU393236:EFW393236 EPQ393236:EPS393236 EZM393236:EZO393236 FJI393236:FJK393236 FTE393236:FTG393236 GDA393236:GDC393236 GMW393236:GMY393236 GWS393236:GWU393236 HGO393236:HGQ393236 HQK393236:HQM393236 IAG393236:IAI393236 IKC393236:IKE393236 ITY393236:IUA393236 JDU393236:JDW393236 JNQ393236:JNS393236 JXM393236:JXO393236 KHI393236:KHK393236 KRE393236:KRG393236 LBA393236:LBC393236 LKW393236:LKY393236 LUS393236:LUU393236 MEO393236:MEQ393236 MOK393236:MOM393236 MYG393236:MYI393236 NIC393236:NIE393236 NRY393236:NSA393236 OBU393236:OBW393236 OLQ393236:OLS393236 OVM393236:OVO393236 PFI393236:PFK393236 PPE393236:PPG393236 PZA393236:PZC393236 QIW393236:QIY393236 QSS393236:QSU393236 RCO393236:RCQ393236 RMK393236:RMM393236 RWG393236:RWI393236 SGC393236:SGE393236 SPY393236:SQA393236 SZU393236:SZW393236 TJQ393236:TJS393236 TTM393236:TTO393236 UDI393236:UDK393236 UNE393236:UNG393236 UXA393236:UXC393236 VGW393236:VGY393236 VQS393236:VQU393236 WAO393236:WAQ393236 WKK393236:WKM393236 WUG393236:WUI393236 D458772:F458772 HU458772:HW458772 RQ458772:RS458772 ABM458772:ABO458772 ALI458772:ALK458772 AVE458772:AVG458772 BFA458772:BFC458772 BOW458772:BOY458772 BYS458772:BYU458772 CIO458772:CIQ458772 CSK458772:CSM458772 DCG458772:DCI458772 DMC458772:DME458772 DVY458772:DWA458772 EFU458772:EFW458772 EPQ458772:EPS458772 EZM458772:EZO458772 FJI458772:FJK458772 FTE458772:FTG458772 GDA458772:GDC458772 GMW458772:GMY458772 GWS458772:GWU458772 HGO458772:HGQ458772 HQK458772:HQM458772 IAG458772:IAI458772 IKC458772:IKE458772 ITY458772:IUA458772 JDU458772:JDW458772 JNQ458772:JNS458772 JXM458772:JXO458772 KHI458772:KHK458772 KRE458772:KRG458772 LBA458772:LBC458772 LKW458772:LKY458772 LUS458772:LUU458772 MEO458772:MEQ458772 MOK458772:MOM458772 MYG458772:MYI458772 NIC458772:NIE458772 NRY458772:NSA458772 OBU458772:OBW458772 OLQ458772:OLS458772 OVM458772:OVO458772 PFI458772:PFK458772 PPE458772:PPG458772 PZA458772:PZC458772 QIW458772:QIY458772 QSS458772:QSU458772 RCO458772:RCQ458772 RMK458772:RMM458772 RWG458772:RWI458772 SGC458772:SGE458772 SPY458772:SQA458772 SZU458772:SZW458772 TJQ458772:TJS458772 TTM458772:TTO458772 UDI458772:UDK458772 UNE458772:UNG458772 UXA458772:UXC458772 VGW458772:VGY458772 VQS458772:VQU458772 WAO458772:WAQ458772 WKK458772:WKM458772 WUG458772:WUI458772 D524308:F524308 HU524308:HW524308 RQ524308:RS524308 ABM524308:ABO524308 ALI524308:ALK524308 AVE524308:AVG524308 BFA524308:BFC524308 BOW524308:BOY524308 BYS524308:BYU524308 CIO524308:CIQ524308 CSK524308:CSM524308 DCG524308:DCI524308 DMC524308:DME524308 DVY524308:DWA524308 EFU524308:EFW524308 EPQ524308:EPS524308 EZM524308:EZO524308 FJI524308:FJK524308 FTE524308:FTG524308 GDA524308:GDC524308 GMW524308:GMY524308 GWS524308:GWU524308 HGO524308:HGQ524308 HQK524308:HQM524308 IAG524308:IAI524308 IKC524308:IKE524308 ITY524308:IUA524308 JDU524308:JDW524308 JNQ524308:JNS524308 JXM524308:JXO524308 KHI524308:KHK524308 KRE524308:KRG524308 LBA524308:LBC524308 LKW524308:LKY524308 LUS524308:LUU524308 MEO524308:MEQ524308 MOK524308:MOM524308 MYG524308:MYI524308 NIC524308:NIE524308 NRY524308:NSA524308 OBU524308:OBW524308 OLQ524308:OLS524308 OVM524308:OVO524308 PFI524308:PFK524308 PPE524308:PPG524308 PZA524308:PZC524308 QIW524308:QIY524308 QSS524308:QSU524308 RCO524308:RCQ524308 RMK524308:RMM524308 RWG524308:RWI524308 SGC524308:SGE524308 SPY524308:SQA524308 SZU524308:SZW524308 TJQ524308:TJS524308 TTM524308:TTO524308 UDI524308:UDK524308 UNE524308:UNG524308 UXA524308:UXC524308 VGW524308:VGY524308 VQS524308:VQU524308 WAO524308:WAQ524308 WKK524308:WKM524308 WUG524308:WUI524308 D589844:F589844 HU589844:HW589844 RQ589844:RS589844 ABM589844:ABO589844 ALI589844:ALK589844 AVE589844:AVG589844 BFA589844:BFC589844 BOW589844:BOY589844 BYS589844:BYU589844 CIO589844:CIQ589844 CSK589844:CSM589844 DCG589844:DCI589844 DMC589844:DME589844 DVY589844:DWA589844 EFU589844:EFW589844 EPQ589844:EPS589844 EZM589844:EZO589844 FJI589844:FJK589844 FTE589844:FTG589844 GDA589844:GDC589844 GMW589844:GMY589844 GWS589844:GWU589844 HGO589844:HGQ589844 HQK589844:HQM589844 IAG589844:IAI589844 IKC589844:IKE589844 ITY589844:IUA589844 JDU589844:JDW589844 JNQ589844:JNS589844 JXM589844:JXO589844 KHI589844:KHK589844 KRE589844:KRG589844 LBA589844:LBC589844 LKW589844:LKY589844 LUS589844:LUU589844 MEO589844:MEQ589844 MOK589844:MOM589844 MYG589844:MYI589844 NIC589844:NIE589844 NRY589844:NSA589844 OBU589844:OBW589844 OLQ589844:OLS589844 OVM589844:OVO589844 PFI589844:PFK589844 PPE589844:PPG589844 PZA589844:PZC589844 QIW589844:QIY589844 QSS589844:QSU589844 RCO589844:RCQ589844 RMK589844:RMM589844 RWG589844:RWI589844 SGC589844:SGE589844 SPY589844:SQA589844 SZU589844:SZW589844 TJQ589844:TJS589844 TTM589844:TTO589844 UDI589844:UDK589844 UNE589844:UNG589844 UXA589844:UXC589844 VGW589844:VGY589844 VQS589844:VQU589844 WAO589844:WAQ589844 WKK589844:WKM589844 WUG589844:WUI589844 D655380:F655380 HU655380:HW655380 RQ655380:RS655380 ABM655380:ABO655380 ALI655380:ALK655380 AVE655380:AVG655380 BFA655380:BFC655380 BOW655380:BOY655380 BYS655380:BYU655380 CIO655380:CIQ655380 CSK655380:CSM655380 DCG655380:DCI655380 DMC655380:DME655380 DVY655380:DWA655380 EFU655380:EFW655380 EPQ655380:EPS655380 EZM655380:EZO655380 FJI655380:FJK655380 FTE655380:FTG655380 GDA655380:GDC655380 GMW655380:GMY655380 GWS655380:GWU655380 HGO655380:HGQ655380 HQK655380:HQM655380 IAG655380:IAI655380 IKC655380:IKE655380 ITY655380:IUA655380 JDU655380:JDW655380 JNQ655380:JNS655380 JXM655380:JXO655380 KHI655380:KHK655380 KRE655380:KRG655380 LBA655380:LBC655380 LKW655380:LKY655380 LUS655380:LUU655380 MEO655380:MEQ655380 MOK655380:MOM655380 MYG655380:MYI655380 NIC655380:NIE655380 NRY655380:NSA655380 OBU655380:OBW655380 OLQ655380:OLS655380 OVM655380:OVO655380 PFI655380:PFK655380 PPE655380:PPG655380 PZA655380:PZC655380 QIW655380:QIY655380 QSS655380:QSU655380 RCO655380:RCQ655380 RMK655380:RMM655380 RWG655380:RWI655380 SGC655380:SGE655380 SPY655380:SQA655380 SZU655380:SZW655380 TJQ655380:TJS655380 TTM655380:TTO655380 UDI655380:UDK655380 UNE655380:UNG655380 UXA655380:UXC655380 VGW655380:VGY655380 VQS655380:VQU655380 WAO655380:WAQ655380 WKK655380:WKM655380 WUG655380:WUI655380 D720916:F720916 HU720916:HW720916 RQ720916:RS720916 ABM720916:ABO720916 ALI720916:ALK720916 AVE720916:AVG720916 BFA720916:BFC720916 BOW720916:BOY720916 BYS720916:BYU720916 CIO720916:CIQ720916 CSK720916:CSM720916 DCG720916:DCI720916 DMC720916:DME720916 DVY720916:DWA720916 EFU720916:EFW720916 EPQ720916:EPS720916 EZM720916:EZO720916 FJI720916:FJK720916 FTE720916:FTG720916 GDA720916:GDC720916 GMW720916:GMY720916 GWS720916:GWU720916 HGO720916:HGQ720916 HQK720916:HQM720916 IAG720916:IAI720916 IKC720916:IKE720916 ITY720916:IUA720916 JDU720916:JDW720916 JNQ720916:JNS720916 JXM720916:JXO720916 KHI720916:KHK720916 KRE720916:KRG720916 LBA720916:LBC720916 LKW720916:LKY720916 LUS720916:LUU720916 MEO720916:MEQ720916 MOK720916:MOM720916 MYG720916:MYI720916 NIC720916:NIE720916 NRY720916:NSA720916 OBU720916:OBW720916 OLQ720916:OLS720916 OVM720916:OVO720916 PFI720916:PFK720916 PPE720916:PPG720916 PZA720916:PZC720916 QIW720916:QIY720916 QSS720916:QSU720916 RCO720916:RCQ720916 RMK720916:RMM720916 RWG720916:RWI720916 SGC720916:SGE720916 SPY720916:SQA720916 SZU720916:SZW720916 TJQ720916:TJS720916 TTM720916:TTO720916 UDI720916:UDK720916 UNE720916:UNG720916 UXA720916:UXC720916 VGW720916:VGY720916 VQS720916:VQU720916 WAO720916:WAQ720916 WKK720916:WKM720916 WUG720916:WUI720916 D786452:F786452 HU786452:HW786452 RQ786452:RS786452 ABM786452:ABO786452 ALI786452:ALK786452 AVE786452:AVG786452 BFA786452:BFC786452 BOW786452:BOY786452 BYS786452:BYU786452 CIO786452:CIQ786452 CSK786452:CSM786452 DCG786452:DCI786452 DMC786452:DME786452 DVY786452:DWA786452 EFU786452:EFW786452 EPQ786452:EPS786452 EZM786452:EZO786452 FJI786452:FJK786452 FTE786452:FTG786452 GDA786452:GDC786452 GMW786452:GMY786452 GWS786452:GWU786452 HGO786452:HGQ786452 HQK786452:HQM786452 IAG786452:IAI786452 IKC786452:IKE786452 ITY786452:IUA786452 JDU786452:JDW786452 JNQ786452:JNS786452 JXM786452:JXO786452 KHI786452:KHK786452 KRE786452:KRG786452 LBA786452:LBC786452 LKW786452:LKY786452 LUS786452:LUU786452 MEO786452:MEQ786452 MOK786452:MOM786452 MYG786452:MYI786452 NIC786452:NIE786452 NRY786452:NSA786452 OBU786452:OBW786452 OLQ786452:OLS786452 OVM786452:OVO786452 PFI786452:PFK786452 PPE786452:PPG786452 PZA786452:PZC786452 QIW786452:QIY786452 QSS786452:QSU786452 RCO786452:RCQ786452 RMK786452:RMM786452 RWG786452:RWI786452 SGC786452:SGE786452 SPY786452:SQA786452 SZU786452:SZW786452 TJQ786452:TJS786452 TTM786452:TTO786452 UDI786452:UDK786452 UNE786452:UNG786452 UXA786452:UXC786452 VGW786452:VGY786452 VQS786452:VQU786452 WAO786452:WAQ786452 WKK786452:WKM786452 WUG786452:WUI786452 D851988:F851988 HU851988:HW851988 RQ851988:RS851988 ABM851988:ABO851988 ALI851988:ALK851988 AVE851988:AVG851988 BFA851988:BFC851988 BOW851988:BOY851988 BYS851988:BYU851988 CIO851988:CIQ851988 CSK851988:CSM851988 DCG851988:DCI851988 DMC851988:DME851988 DVY851988:DWA851988 EFU851988:EFW851988 EPQ851988:EPS851988 EZM851988:EZO851988 FJI851988:FJK851988 FTE851988:FTG851988 GDA851988:GDC851988 GMW851988:GMY851988 GWS851988:GWU851988 HGO851988:HGQ851988 HQK851988:HQM851988 IAG851988:IAI851988 IKC851988:IKE851988 ITY851988:IUA851988 JDU851988:JDW851988 JNQ851988:JNS851988 JXM851988:JXO851988 KHI851988:KHK851988 KRE851988:KRG851988 LBA851988:LBC851988 LKW851988:LKY851988 LUS851988:LUU851988 MEO851988:MEQ851988 MOK851988:MOM851988 MYG851988:MYI851988 NIC851988:NIE851988 NRY851988:NSA851988 OBU851988:OBW851988 OLQ851988:OLS851988 OVM851988:OVO851988 PFI851988:PFK851988 PPE851988:PPG851988 PZA851988:PZC851988 QIW851988:QIY851988 QSS851988:QSU851988 RCO851988:RCQ851988 RMK851988:RMM851988 RWG851988:RWI851988 SGC851988:SGE851988 SPY851988:SQA851988 SZU851988:SZW851988 TJQ851988:TJS851988 TTM851988:TTO851988 UDI851988:UDK851988 UNE851988:UNG851988 UXA851988:UXC851988 VGW851988:VGY851988 VQS851988:VQU851988 WAO851988:WAQ851988 WKK851988:WKM851988 WUG851988:WUI851988 D917524:F917524 HU917524:HW917524 RQ917524:RS917524 ABM917524:ABO917524 ALI917524:ALK917524 AVE917524:AVG917524 BFA917524:BFC917524 BOW917524:BOY917524 BYS917524:BYU917524 CIO917524:CIQ917524 CSK917524:CSM917524 DCG917524:DCI917524 DMC917524:DME917524 DVY917524:DWA917524 EFU917524:EFW917524 EPQ917524:EPS917524 EZM917524:EZO917524 FJI917524:FJK917524 FTE917524:FTG917524 GDA917524:GDC917524 GMW917524:GMY917524 GWS917524:GWU917524 HGO917524:HGQ917524 HQK917524:HQM917524 IAG917524:IAI917524 IKC917524:IKE917524 ITY917524:IUA917524 JDU917524:JDW917524 JNQ917524:JNS917524 JXM917524:JXO917524 KHI917524:KHK917524 KRE917524:KRG917524 LBA917524:LBC917524 LKW917524:LKY917524 LUS917524:LUU917524 MEO917524:MEQ917524 MOK917524:MOM917524 MYG917524:MYI917524 NIC917524:NIE917524 NRY917524:NSA917524 OBU917524:OBW917524 OLQ917524:OLS917524 OVM917524:OVO917524 PFI917524:PFK917524 PPE917524:PPG917524 PZA917524:PZC917524 QIW917524:QIY917524 QSS917524:QSU917524 RCO917524:RCQ917524 RMK917524:RMM917524 RWG917524:RWI917524 SGC917524:SGE917524 SPY917524:SQA917524 SZU917524:SZW917524 TJQ917524:TJS917524 TTM917524:TTO917524 UDI917524:UDK917524 UNE917524:UNG917524 UXA917524:UXC917524 VGW917524:VGY917524 VQS917524:VQU917524 WAO917524:WAQ917524 WKK917524:WKM917524 WUG917524:WUI917524 D983060:F983060 HU983060:HW983060 RQ983060:RS983060 ABM983060:ABO983060 ALI983060:ALK983060 AVE983060:AVG983060 BFA983060:BFC983060 BOW983060:BOY983060 BYS983060:BYU983060 CIO983060:CIQ983060 CSK983060:CSM983060 DCG983060:DCI983060 DMC983060:DME983060 DVY983060:DWA983060 EFU983060:EFW983060 EPQ983060:EPS983060 EZM983060:EZO983060 FJI983060:FJK983060 FTE983060:FTG983060 GDA983060:GDC983060 GMW983060:GMY983060 GWS983060:GWU983060 HGO983060:HGQ983060 HQK983060:HQM983060 IAG983060:IAI983060 IKC983060:IKE983060 ITY983060:IUA983060 JDU983060:JDW983060 JNQ983060:JNS983060 JXM983060:JXO983060 KHI983060:KHK983060 KRE983060:KRG983060 LBA983060:LBC983060 LKW983060:LKY983060 LUS983060:LUU983060 MEO983060:MEQ983060 MOK983060:MOM983060 MYG983060:MYI983060 NIC983060:NIE983060 NRY983060:NSA983060 OBU983060:OBW983060 OLQ983060:OLS983060 OVM983060:OVO983060 PFI983060:PFK983060 PPE983060:PPG983060 PZA983060:PZC983060 QIW983060:QIY983060 QSS983060:QSU983060 RCO983060:RCQ983060 RMK983060:RMM983060 RWG983060:RWI983060 SGC983060:SGE983060 SPY983060:SQA983060 SZU983060:SZW983060 TJQ983060:TJS983060 TTM983060:TTO983060 UDI983060:UDK983060 UNE983060:UNG983060 UXA983060:UXC983060 VGW983060:VGY983060 VQS983060:VQU983060 WAO983060:WAQ983060 WKK983060:WKM983060 WUG983060:WUI983060 WUG17:WUI17 WKK17:WKM17 WAO17:WAQ17 VQS17:VQU17 VGW17:VGY17 UXA17:UXC17 UNE17:UNG17 UDI17:UDK17 TTM17:TTO17 TJQ17:TJS17 SZU17:SZW17 SPY17:SQA17 SGC17:SGE17 RWG17:RWI17 RMK17:RMM17 RCO17:RCQ17 QSS17:QSU17 QIW17:QIY17 PZA17:PZC17 PPE17:PPG17 PFI17:PFK17 OVM17:OVO17 OLQ17:OLS17 OBU17:OBW17 NRY17:NSA17 NIC17:NIE17 MYG17:MYI17 MOK17:MOM17 MEO17:MEQ17 LUS17:LUU17 LKW17:LKY17 LBA17:LBC17 KRE17:KRG17 KHI17:KHK17 JXM17:JXO17 JNQ17:JNS17 JDU17:JDW17 ITY17:IUA17 IKC17:IKE17 IAG17:IAI17 HQK17:HQM17 HGO17:HGQ17 GWS17:GWU17 GMW17:GMY17 GDA17:GDC17 FTE17:FTG17 FJI17:FJK17 EZM17:EZO17 EPQ17:EPS17 EFU17:EFW17 DVY17:DWA17 DMC17:DME17 DCG17:DCI17 CSK17:CSM17 CIO17:CIQ17 BYS17:BYU17 BOW17:BOY17 BFA17:BFC17 AVE17:AVG17 ALI17:ALK17 ABM17:ABO17 RQ17:RS17 HU17:HW17 D17:F17" xr:uid="{F6A92D64-C325-4E2C-8A69-5A4C2D1B5CB4}"/>
    <dataValidation allowBlank="1" showInputMessage="1" showErrorMessage="1" promptTitle="C.B.O:" prompt="Insira  O NÚMERO  da C.B.O cadastrada no Ministério do Trabalho e Emprego." sqref="D65554:F65554 HU65554:HW65554 RQ65554:RS65554 ABM65554:ABO65554 ALI65554:ALK65554 AVE65554:AVG65554 BFA65554:BFC65554 BOW65554:BOY65554 BYS65554:BYU65554 CIO65554:CIQ65554 CSK65554:CSM65554 DCG65554:DCI65554 DMC65554:DME65554 DVY65554:DWA65554 EFU65554:EFW65554 EPQ65554:EPS65554 EZM65554:EZO65554 FJI65554:FJK65554 FTE65554:FTG65554 GDA65554:GDC65554 GMW65554:GMY65554 GWS65554:GWU65554 HGO65554:HGQ65554 HQK65554:HQM65554 IAG65554:IAI65554 IKC65554:IKE65554 ITY65554:IUA65554 JDU65554:JDW65554 JNQ65554:JNS65554 JXM65554:JXO65554 KHI65554:KHK65554 KRE65554:KRG65554 LBA65554:LBC65554 LKW65554:LKY65554 LUS65554:LUU65554 MEO65554:MEQ65554 MOK65554:MOM65554 MYG65554:MYI65554 NIC65554:NIE65554 NRY65554:NSA65554 OBU65554:OBW65554 OLQ65554:OLS65554 OVM65554:OVO65554 PFI65554:PFK65554 PPE65554:PPG65554 PZA65554:PZC65554 QIW65554:QIY65554 QSS65554:QSU65554 RCO65554:RCQ65554 RMK65554:RMM65554 RWG65554:RWI65554 SGC65554:SGE65554 SPY65554:SQA65554 SZU65554:SZW65554 TJQ65554:TJS65554 TTM65554:TTO65554 UDI65554:UDK65554 UNE65554:UNG65554 UXA65554:UXC65554 VGW65554:VGY65554 VQS65554:VQU65554 WAO65554:WAQ65554 WKK65554:WKM65554 WUG65554:WUI65554 D131090:F131090 HU131090:HW131090 RQ131090:RS131090 ABM131090:ABO131090 ALI131090:ALK131090 AVE131090:AVG131090 BFA131090:BFC131090 BOW131090:BOY131090 BYS131090:BYU131090 CIO131090:CIQ131090 CSK131090:CSM131090 DCG131090:DCI131090 DMC131090:DME131090 DVY131090:DWA131090 EFU131090:EFW131090 EPQ131090:EPS131090 EZM131090:EZO131090 FJI131090:FJK131090 FTE131090:FTG131090 GDA131090:GDC131090 GMW131090:GMY131090 GWS131090:GWU131090 HGO131090:HGQ131090 HQK131090:HQM131090 IAG131090:IAI131090 IKC131090:IKE131090 ITY131090:IUA131090 JDU131090:JDW131090 JNQ131090:JNS131090 JXM131090:JXO131090 KHI131090:KHK131090 KRE131090:KRG131090 LBA131090:LBC131090 LKW131090:LKY131090 LUS131090:LUU131090 MEO131090:MEQ131090 MOK131090:MOM131090 MYG131090:MYI131090 NIC131090:NIE131090 NRY131090:NSA131090 OBU131090:OBW131090 OLQ131090:OLS131090 OVM131090:OVO131090 PFI131090:PFK131090 PPE131090:PPG131090 PZA131090:PZC131090 QIW131090:QIY131090 QSS131090:QSU131090 RCO131090:RCQ131090 RMK131090:RMM131090 RWG131090:RWI131090 SGC131090:SGE131090 SPY131090:SQA131090 SZU131090:SZW131090 TJQ131090:TJS131090 TTM131090:TTO131090 UDI131090:UDK131090 UNE131090:UNG131090 UXA131090:UXC131090 VGW131090:VGY131090 VQS131090:VQU131090 WAO131090:WAQ131090 WKK131090:WKM131090 WUG131090:WUI131090 D196626:F196626 HU196626:HW196626 RQ196626:RS196626 ABM196626:ABO196626 ALI196626:ALK196626 AVE196626:AVG196626 BFA196626:BFC196626 BOW196626:BOY196626 BYS196626:BYU196626 CIO196626:CIQ196626 CSK196626:CSM196626 DCG196626:DCI196626 DMC196626:DME196626 DVY196626:DWA196626 EFU196626:EFW196626 EPQ196626:EPS196626 EZM196626:EZO196626 FJI196626:FJK196626 FTE196626:FTG196626 GDA196626:GDC196626 GMW196626:GMY196626 GWS196626:GWU196626 HGO196626:HGQ196626 HQK196626:HQM196626 IAG196626:IAI196626 IKC196626:IKE196626 ITY196626:IUA196626 JDU196626:JDW196626 JNQ196626:JNS196626 JXM196626:JXO196626 KHI196626:KHK196626 KRE196626:KRG196626 LBA196626:LBC196626 LKW196626:LKY196626 LUS196626:LUU196626 MEO196626:MEQ196626 MOK196626:MOM196626 MYG196626:MYI196626 NIC196626:NIE196626 NRY196626:NSA196626 OBU196626:OBW196626 OLQ196626:OLS196626 OVM196626:OVO196626 PFI196626:PFK196626 PPE196626:PPG196626 PZA196626:PZC196626 QIW196626:QIY196626 QSS196626:QSU196626 RCO196626:RCQ196626 RMK196626:RMM196626 RWG196626:RWI196626 SGC196626:SGE196626 SPY196626:SQA196626 SZU196626:SZW196626 TJQ196626:TJS196626 TTM196626:TTO196626 UDI196626:UDK196626 UNE196626:UNG196626 UXA196626:UXC196626 VGW196626:VGY196626 VQS196626:VQU196626 WAO196626:WAQ196626 WKK196626:WKM196626 WUG196626:WUI196626 D262162:F262162 HU262162:HW262162 RQ262162:RS262162 ABM262162:ABO262162 ALI262162:ALK262162 AVE262162:AVG262162 BFA262162:BFC262162 BOW262162:BOY262162 BYS262162:BYU262162 CIO262162:CIQ262162 CSK262162:CSM262162 DCG262162:DCI262162 DMC262162:DME262162 DVY262162:DWA262162 EFU262162:EFW262162 EPQ262162:EPS262162 EZM262162:EZO262162 FJI262162:FJK262162 FTE262162:FTG262162 GDA262162:GDC262162 GMW262162:GMY262162 GWS262162:GWU262162 HGO262162:HGQ262162 HQK262162:HQM262162 IAG262162:IAI262162 IKC262162:IKE262162 ITY262162:IUA262162 JDU262162:JDW262162 JNQ262162:JNS262162 JXM262162:JXO262162 KHI262162:KHK262162 KRE262162:KRG262162 LBA262162:LBC262162 LKW262162:LKY262162 LUS262162:LUU262162 MEO262162:MEQ262162 MOK262162:MOM262162 MYG262162:MYI262162 NIC262162:NIE262162 NRY262162:NSA262162 OBU262162:OBW262162 OLQ262162:OLS262162 OVM262162:OVO262162 PFI262162:PFK262162 PPE262162:PPG262162 PZA262162:PZC262162 QIW262162:QIY262162 QSS262162:QSU262162 RCO262162:RCQ262162 RMK262162:RMM262162 RWG262162:RWI262162 SGC262162:SGE262162 SPY262162:SQA262162 SZU262162:SZW262162 TJQ262162:TJS262162 TTM262162:TTO262162 UDI262162:UDK262162 UNE262162:UNG262162 UXA262162:UXC262162 VGW262162:VGY262162 VQS262162:VQU262162 WAO262162:WAQ262162 WKK262162:WKM262162 WUG262162:WUI262162 D327698:F327698 HU327698:HW327698 RQ327698:RS327698 ABM327698:ABO327698 ALI327698:ALK327698 AVE327698:AVG327698 BFA327698:BFC327698 BOW327698:BOY327698 BYS327698:BYU327698 CIO327698:CIQ327698 CSK327698:CSM327698 DCG327698:DCI327698 DMC327698:DME327698 DVY327698:DWA327698 EFU327698:EFW327698 EPQ327698:EPS327698 EZM327698:EZO327698 FJI327698:FJK327698 FTE327698:FTG327698 GDA327698:GDC327698 GMW327698:GMY327698 GWS327698:GWU327698 HGO327698:HGQ327698 HQK327698:HQM327698 IAG327698:IAI327698 IKC327698:IKE327698 ITY327698:IUA327698 JDU327698:JDW327698 JNQ327698:JNS327698 JXM327698:JXO327698 KHI327698:KHK327698 KRE327698:KRG327698 LBA327698:LBC327698 LKW327698:LKY327698 LUS327698:LUU327698 MEO327698:MEQ327698 MOK327698:MOM327698 MYG327698:MYI327698 NIC327698:NIE327698 NRY327698:NSA327698 OBU327698:OBW327698 OLQ327698:OLS327698 OVM327698:OVO327698 PFI327698:PFK327698 PPE327698:PPG327698 PZA327698:PZC327698 QIW327698:QIY327698 QSS327698:QSU327698 RCO327698:RCQ327698 RMK327698:RMM327698 RWG327698:RWI327698 SGC327698:SGE327698 SPY327698:SQA327698 SZU327698:SZW327698 TJQ327698:TJS327698 TTM327698:TTO327698 UDI327698:UDK327698 UNE327698:UNG327698 UXA327698:UXC327698 VGW327698:VGY327698 VQS327698:VQU327698 WAO327698:WAQ327698 WKK327698:WKM327698 WUG327698:WUI327698 D393234:F393234 HU393234:HW393234 RQ393234:RS393234 ABM393234:ABO393234 ALI393234:ALK393234 AVE393234:AVG393234 BFA393234:BFC393234 BOW393234:BOY393234 BYS393234:BYU393234 CIO393234:CIQ393234 CSK393234:CSM393234 DCG393234:DCI393234 DMC393234:DME393234 DVY393234:DWA393234 EFU393234:EFW393234 EPQ393234:EPS393234 EZM393234:EZO393234 FJI393234:FJK393234 FTE393234:FTG393234 GDA393234:GDC393234 GMW393234:GMY393234 GWS393234:GWU393234 HGO393234:HGQ393234 HQK393234:HQM393234 IAG393234:IAI393234 IKC393234:IKE393234 ITY393234:IUA393234 JDU393234:JDW393234 JNQ393234:JNS393234 JXM393234:JXO393234 KHI393234:KHK393234 KRE393234:KRG393234 LBA393234:LBC393234 LKW393234:LKY393234 LUS393234:LUU393234 MEO393234:MEQ393234 MOK393234:MOM393234 MYG393234:MYI393234 NIC393234:NIE393234 NRY393234:NSA393234 OBU393234:OBW393234 OLQ393234:OLS393234 OVM393234:OVO393234 PFI393234:PFK393234 PPE393234:PPG393234 PZA393234:PZC393234 QIW393234:QIY393234 QSS393234:QSU393234 RCO393234:RCQ393234 RMK393234:RMM393234 RWG393234:RWI393234 SGC393234:SGE393234 SPY393234:SQA393234 SZU393234:SZW393234 TJQ393234:TJS393234 TTM393234:TTO393234 UDI393234:UDK393234 UNE393234:UNG393234 UXA393234:UXC393234 VGW393234:VGY393234 VQS393234:VQU393234 WAO393234:WAQ393234 WKK393234:WKM393234 WUG393234:WUI393234 D458770:F458770 HU458770:HW458770 RQ458770:RS458770 ABM458770:ABO458770 ALI458770:ALK458770 AVE458770:AVG458770 BFA458770:BFC458770 BOW458770:BOY458770 BYS458770:BYU458770 CIO458770:CIQ458770 CSK458770:CSM458770 DCG458770:DCI458770 DMC458770:DME458770 DVY458770:DWA458770 EFU458770:EFW458770 EPQ458770:EPS458770 EZM458770:EZO458770 FJI458770:FJK458770 FTE458770:FTG458770 GDA458770:GDC458770 GMW458770:GMY458770 GWS458770:GWU458770 HGO458770:HGQ458770 HQK458770:HQM458770 IAG458770:IAI458770 IKC458770:IKE458770 ITY458770:IUA458770 JDU458770:JDW458770 JNQ458770:JNS458770 JXM458770:JXO458770 KHI458770:KHK458770 KRE458770:KRG458770 LBA458770:LBC458770 LKW458770:LKY458770 LUS458770:LUU458770 MEO458770:MEQ458770 MOK458770:MOM458770 MYG458770:MYI458770 NIC458770:NIE458770 NRY458770:NSA458770 OBU458770:OBW458770 OLQ458770:OLS458770 OVM458770:OVO458770 PFI458770:PFK458770 PPE458770:PPG458770 PZA458770:PZC458770 QIW458770:QIY458770 QSS458770:QSU458770 RCO458770:RCQ458770 RMK458770:RMM458770 RWG458770:RWI458770 SGC458770:SGE458770 SPY458770:SQA458770 SZU458770:SZW458770 TJQ458770:TJS458770 TTM458770:TTO458770 UDI458770:UDK458770 UNE458770:UNG458770 UXA458770:UXC458770 VGW458770:VGY458770 VQS458770:VQU458770 WAO458770:WAQ458770 WKK458770:WKM458770 WUG458770:WUI458770 D524306:F524306 HU524306:HW524306 RQ524306:RS524306 ABM524306:ABO524306 ALI524306:ALK524306 AVE524306:AVG524306 BFA524306:BFC524306 BOW524306:BOY524306 BYS524306:BYU524306 CIO524306:CIQ524306 CSK524306:CSM524306 DCG524306:DCI524306 DMC524306:DME524306 DVY524306:DWA524306 EFU524306:EFW524306 EPQ524306:EPS524306 EZM524306:EZO524306 FJI524306:FJK524306 FTE524306:FTG524306 GDA524306:GDC524306 GMW524306:GMY524306 GWS524306:GWU524306 HGO524306:HGQ524306 HQK524306:HQM524306 IAG524306:IAI524306 IKC524306:IKE524306 ITY524306:IUA524306 JDU524306:JDW524306 JNQ524306:JNS524306 JXM524306:JXO524306 KHI524306:KHK524306 KRE524306:KRG524306 LBA524306:LBC524306 LKW524306:LKY524306 LUS524306:LUU524306 MEO524306:MEQ524306 MOK524306:MOM524306 MYG524306:MYI524306 NIC524306:NIE524306 NRY524306:NSA524306 OBU524306:OBW524306 OLQ524306:OLS524306 OVM524306:OVO524306 PFI524306:PFK524306 PPE524306:PPG524306 PZA524306:PZC524306 QIW524306:QIY524306 QSS524306:QSU524306 RCO524306:RCQ524306 RMK524306:RMM524306 RWG524306:RWI524306 SGC524306:SGE524306 SPY524306:SQA524306 SZU524306:SZW524306 TJQ524306:TJS524306 TTM524306:TTO524306 UDI524306:UDK524306 UNE524306:UNG524306 UXA524306:UXC524306 VGW524306:VGY524306 VQS524306:VQU524306 WAO524306:WAQ524306 WKK524306:WKM524306 WUG524306:WUI524306 D589842:F589842 HU589842:HW589842 RQ589842:RS589842 ABM589842:ABO589842 ALI589842:ALK589842 AVE589842:AVG589842 BFA589842:BFC589842 BOW589842:BOY589842 BYS589842:BYU589842 CIO589842:CIQ589842 CSK589842:CSM589842 DCG589842:DCI589842 DMC589842:DME589842 DVY589842:DWA589842 EFU589842:EFW589842 EPQ589842:EPS589842 EZM589842:EZO589842 FJI589842:FJK589842 FTE589842:FTG589842 GDA589842:GDC589842 GMW589842:GMY589842 GWS589842:GWU589842 HGO589842:HGQ589842 HQK589842:HQM589842 IAG589842:IAI589842 IKC589842:IKE589842 ITY589842:IUA589842 JDU589842:JDW589842 JNQ589842:JNS589842 JXM589842:JXO589842 KHI589842:KHK589842 KRE589842:KRG589842 LBA589842:LBC589842 LKW589842:LKY589842 LUS589842:LUU589842 MEO589842:MEQ589842 MOK589842:MOM589842 MYG589842:MYI589842 NIC589842:NIE589842 NRY589842:NSA589842 OBU589842:OBW589842 OLQ589842:OLS589842 OVM589842:OVO589842 PFI589842:PFK589842 PPE589842:PPG589842 PZA589842:PZC589842 QIW589842:QIY589842 QSS589842:QSU589842 RCO589842:RCQ589842 RMK589842:RMM589842 RWG589842:RWI589842 SGC589842:SGE589842 SPY589842:SQA589842 SZU589842:SZW589842 TJQ589842:TJS589842 TTM589842:TTO589842 UDI589842:UDK589842 UNE589842:UNG589842 UXA589842:UXC589842 VGW589842:VGY589842 VQS589842:VQU589842 WAO589842:WAQ589842 WKK589842:WKM589842 WUG589842:WUI589842 D655378:F655378 HU655378:HW655378 RQ655378:RS655378 ABM655378:ABO655378 ALI655378:ALK655378 AVE655378:AVG655378 BFA655378:BFC655378 BOW655378:BOY655378 BYS655378:BYU655378 CIO655378:CIQ655378 CSK655378:CSM655378 DCG655378:DCI655378 DMC655378:DME655378 DVY655378:DWA655378 EFU655378:EFW655378 EPQ655378:EPS655378 EZM655378:EZO655378 FJI655378:FJK655378 FTE655378:FTG655378 GDA655378:GDC655378 GMW655378:GMY655378 GWS655378:GWU655378 HGO655378:HGQ655378 HQK655378:HQM655378 IAG655378:IAI655378 IKC655378:IKE655378 ITY655378:IUA655378 JDU655378:JDW655378 JNQ655378:JNS655378 JXM655378:JXO655378 KHI655378:KHK655378 KRE655378:KRG655378 LBA655378:LBC655378 LKW655378:LKY655378 LUS655378:LUU655378 MEO655378:MEQ655378 MOK655378:MOM655378 MYG655378:MYI655378 NIC655378:NIE655378 NRY655378:NSA655378 OBU655378:OBW655378 OLQ655378:OLS655378 OVM655378:OVO655378 PFI655378:PFK655378 PPE655378:PPG655378 PZA655378:PZC655378 QIW655378:QIY655378 QSS655378:QSU655378 RCO655378:RCQ655378 RMK655378:RMM655378 RWG655378:RWI655378 SGC655378:SGE655378 SPY655378:SQA655378 SZU655378:SZW655378 TJQ655378:TJS655378 TTM655378:TTO655378 UDI655378:UDK655378 UNE655378:UNG655378 UXA655378:UXC655378 VGW655378:VGY655378 VQS655378:VQU655378 WAO655378:WAQ655378 WKK655378:WKM655378 WUG655378:WUI655378 D720914:F720914 HU720914:HW720914 RQ720914:RS720914 ABM720914:ABO720914 ALI720914:ALK720914 AVE720914:AVG720914 BFA720914:BFC720914 BOW720914:BOY720914 BYS720914:BYU720914 CIO720914:CIQ720914 CSK720914:CSM720914 DCG720914:DCI720914 DMC720914:DME720914 DVY720914:DWA720914 EFU720914:EFW720914 EPQ720914:EPS720914 EZM720914:EZO720914 FJI720914:FJK720914 FTE720914:FTG720914 GDA720914:GDC720914 GMW720914:GMY720914 GWS720914:GWU720914 HGO720914:HGQ720914 HQK720914:HQM720914 IAG720914:IAI720914 IKC720914:IKE720914 ITY720914:IUA720914 JDU720914:JDW720914 JNQ720914:JNS720914 JXM720914:JXO720914 KHI720914:KHK720914 KRE720914:KRG720914 LBA720914:LBC720914 LKW720914:LKY720914 LUS720914:LUU720914 MEO720914:MEQ720914 MOK720914:MOM720914 MYG720914:MYI720914 NIC720914:NIE720914 NRY720914:NSA720914 OBU720914:OBW720914 OLQ720914:OLS720914 OVM720914:OVO720914 PFI720914:PFK720914 PPE720914:PPG720914 PZA720914:PZC720914 QIW720914:QIY720914 QSS720914:QSU720914 RCO720914:RCQ720914 RMK720914:RMM720914 RWG720914:RWI720914 SGC720914:SGE720914 SPY720914:SQA720914 SZU720914:SZW720914 TJQ720914:TJS720914 TTM720914:TTO720914 UDI720914:UDK720914 UNE720914:UNG720914 UXA720914:UXC720914 VGW720914:VGY720914 VQS720914:VQU720914 WAO720914:WAQ720914 WKK720914:WKM720914 WUG720914:WUI720914 D786450:F786450 HU786450:HW786450 RQ786450:RS786450 ABM786450:ABO786450 ALI786450:ALK786450 AVE786450:AVG786450 BFA786450:BFC786450 BOW786450:BOY786450 BYS786450:BYU786450 CIO786450:CIQ786450 CSK786450:CSM786450 DCG786450:DCI786450 DMC786450:DME786450 DVY786450:DWA786450 EFU786450:EFW786450 EPQ786450:EPS786450 EZM786450:EZO786450 FJI786450:FJK786450 FTE786450:FTG786450 GDA786450:GDC786450 GMW786450:GMY786450 GWS786450:GWU786450 HGO786450:HGQ786450 HQK786450:HQM786450 IAG786450:IAI786450 IKC786450:IKE786450 ITY786450:IUA786450 JDU786450:JDW786450 JNQ786450:JNS786450 JXM786450:JXO786450 KHI786450:KHK786450 KRE786450:KRG786450 LBA786450:LBC786450 LKW786450:LKY786450 LUS786450:LUU786450 MEO786450:MEQ786450 MOK786450:MOM786450 MYG786450:MYI786450 NIC786450:NIE786450 NRY786450:NSA786450 OBU786450:OBW786450 OLQ786450:OLS786450 OVM786450:OVO786450 PFI786450:PFK786450 PPE786450:PPG786450 PZA786450:PZC786450 QIW786450:QIY786450 QSS786450:QSU786450 RCO786450:RCQ786450 RMK786450:RMM786450 RWG786450:RWI786450 SGC786450:SGE786450 SPY786450:SQA786450 SZU786450:SZW786450 TJQ786450:TJS786450 TTM786450:TTO786450 UDI786450:UDK786450 UNE786450:UNG786450 UXA786450:UXC786450 VGW786450:VGY786450 VQS786450:VQU786450 WAO786450:WAQ786450 WKK786450:WKM786450 WUG786450:WUI786450 D851986:F851986 HU851986:HW851986 RQ851986:RS851986 ABM851986:ABO851986 ALI851986:ALK851986 AVE851986:AVG851986 BFA851986:BFC851986 BOW851986:BOY851986 BYS851986:BYU851986 CIO851986:CIQ851986 CSK851986:CSM851986 DCG851986:DCI851986 DMC851986:DME851986 DVY851986:DWA851986 EFU851986:EFW851986 EPQ851986:EPS851986 EZM851986:EZO851986 FJI851986:FJK851986 FTE851986:FTG851986 GDA851986:GDC851986 GMW851986:GMY851986 GWS851986:GWU851986 HGO851986:HGQ851986 HQK851986:HQM851986 IAG851986:IAI851986 IKC851986:IKE851986 ITY851986:IUA851986 JDU851986:JDW851986 JNQ851986:JNS851986 JXM851986:JXO851986 KHI851986:KHK851986 KRE851986:KRG851986 LBA851986:LBC851986 LKW851986:LKY851986 LUS851986:LUU851986 MEO851986:MEQ851986 MOK851986:MOM851986 MYG851986:MYI851986 NIC851986:NIE851986 NRY851986:NSA851986 OBU851986:OBW851986 OLQ851986:OLS851986 OVM851986:OVO851986 PFI851986:PFK851986 PPE851986:PPG851986 PZA851986:PZC851986 QIW851986:QIY851986 QSS851986:QSU851986 RCO851986:RCQ851986 RMK851986:RMM851986 RWG851986:RWI851986 SGC851986:SGE851986 SPY851986:SQA851986 SZU851986:SZW851986 TJQ851986:TJS851986 TTM851986:TTO851986 UDI851986:UDK851986 UNE851986:UNG851986 UXA851986:UXC851986 VGW851986:VGY851986 VQS851986:VQU851986 WAO851986:WAQ851986 WKK851986:WKM851986 WUG851986:WUI851986 D917522:F917522 HU917522:HW917522 RQ917522:RS917522 ABM917522:ABO917522 ALI917522:ALK917522 AVE917522:AVG917522 BFA917522:BFC917522 BOW917522:BOY917522 BYS917522:BYU917522 CIO917522:CIQ917522 CSK917522:CSM917522 DCG917522:DCI917522 DMC917522:DME917522 DVY917522:DWA917522 EFU917522:EFW917522 EPQ917522:EPS917522 EZM917522:EZO917522 FJI917522:FJK917522 FTE917522:FTG917522 GDA917522:GDC917522 GMW917522:GMY917522 GWS917522:GWU917522 HGO917522:HGQ917522 HQK917522:HQM917522 IAG917522:IAI917522 IKC917522:IKE917522 ITY917522:IUA917522 JDU917522:JDW917522 JNQ917522:JNS917522 JXM917522:JXO917522 KHI917522:KHK917522 KRE917522:KRG917522 LBA917522:LBC917522 LKW917522:LKY917522 LUS917522:LUU917522 MEO917522:MEQ917522 MOK917522:MOM917522 MYG917522:MYI917522 NIC917522:NIE917522 NRY917522:NSA917522 OBU917522:OBW917522 OLQ917522:OLS917522 OVM917522:OVO917522 PFI917522:PFK917522 PPE917522:PPG917522 PZA917522:PZC917522 QIW917522:QIY917522 QSS917522:QSU917522 RCO917522:RCQ917522 RMK917522:RMM917522 RWG917522:RWI917522 SGC917522:SGE917522 SPY917522:SQA917522 SZU917522:SZW917522 TJQ917522:TJS917522 TTM917522:TTO917522 UDI917522:UDK917522 UNE917522:UNG917522 UXA917522:UXC917522 VGW917522:VGY917522 VQS917522:VQU917522 WAO917522:WAQ917522 WKK917522:WKM917522 WUG917522:WUI917522 D983058:F983058 HU983058:HW983058 RQ983058:RS983058 ABM983058:ABO983058 ALI983058:ALK983058 AVE983058:AVG983058 BFA983058:BFC983058 BOW983058:BOY983058 BYS983058:BYU983058 CIO983058:CIQ983058 CSK983058:CSM983058 DCG983058:DCI983058 DMC983058:DME983058 DVY983058:DWA983058 EFU983058:EFW983058 EPQ983058:EPS983058 EZM983058:EZO983058 FJI983058:FJK983058 FTE983058:FTG983058 GDA983058:GDC983058 GMW983058:GMY983058 GWS983058:GWU983058 HGO983058:HGQ983058 HQK983058:HQM983058 IAG983058:IAI983058 IKC983058:IKE983058 ITY983058:IUA983058 JDU983058:JDW983058 JNQ983058:JNS983058 JXM983058:JXO983058 KHI983058:KHK983058 KRE983058:KRG983058 LBA983058:LBC983058 LKW983058:LKY983058 LUS983058:LUU983058 MEO983058:MEQ983058 MOK983058:MOM983058 MYG983058:MYI983058 NIC983058:NIE983058 NRY983058:NSA983058 OBU983058:OBW983058 OLQ983058:OLS983058 OVM983058:OVO983058 PFI983058:PFK983058 PPE983058:PPG983058 PZA983058:PZC983058 QIW983058:QIY983058 QSS983058:QSU983058 RCO983058:RCQ983058 RMK983058:RMM983058 RWG983058:RWI983058 SGC983058:SGE983058 SPY983058:SQA983058 SZU983058:SZW983058 TJQ983058:TJS983058 TTM983058:TTO983058 UDI983058:UDK983058 UNE983058:UNG983058 UXA983058:UXC983058 VGW983058:VGY983058 VQS983058:VQU983058 WAO983058:WAQ983058 WKK983058:WKM983058 WUG983058:WUI983058 WUG15:WUI15 WKK15:WKM15 WAO15:WAQ15 VQS15:VQU15 VGW15:VGY15 UXA15:UXC15 UNE15:UNG15 UDI15:UDK15 TTM15:TTO15 TJQ15:TJS15 SZU15:SZW15 SPY15:SQA15 SGC15:SGE15 RWG15:RWI15 RMK15:RMM15 RCO15:RCQ15 QSS15:QSU15 QIW15:QIY15 PZA15:PZC15 PPE15:PPG15 PFI15:PFK15 OVM15:OVO15 OLQ15:OLS15 OBU15:OBW15 NRY15:NSA15 NIC15:NIE15 MYG15:MYI15 MOK15:MOM15 MEO15:MEQ15 LUS15:LUU15 LKW15:LKY15 LBA15:LBC15 KRE15:KRG15 KHI15:KHK15 JXM15:JXO15 JNQ15:JNS15 JDU15:JDW15 ITY15:IUA15 IKC15:IKE15 IAG15:IAI15 HQK15:HQM15 HGO15:HGQ15 GWS15:GWU15 GMW15:GMY15 GDA15:GDC15 FTE15:FTG15 FJI15:FJK15 EZM15:EZO15 EPQ15:EPS15 EFU15:EFW15 DVY15:DWA15 DMC15:DME15 DCG15:DCI15 CSK15:CSM15 CIO15:CIQ15 BYS15:BYU15 BOW15:BOY15 BFA15:BFC15 AVE15:AVG15 ALI15:ALK15 ABM15:ABO15 RQ15:RS15 HU15:HW15 D15:F15" xr:uid="{12AE515F-C235-4719-837C-943A0857DE51}"/>
  </dataValidations>
  <pageMargins left="0.23622047244094491" right="0.23622047244094491" top="0.74803149606299213" bottom="0.74803149606299213" header="0.31496062992125984" footer="0.31496062992125984"/>
  <pageSetup paperSize="9" scale="31" fitToHeight="0" orientation="portrait" r:id="rId1"/>
  <ignoredErrors>
    <ignoredError sqref="E53:F55 E52 F25 B21:F21 F26:F27 F130:F134 E57:F57 F56 F29:F31" unlockedFormula="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8" tint="-0.249977111117893"/>
  </sheetPr>
  <dimension ref="B1:F139"/>
  <sheetViews>
    <sheetView showGridLines="0" topLeftCell="A10" zoomScale="90" zoomScaleNormal="90" zoomScaleSheetLayoutView="100" workbookViewId="0">
      <selection activeCell="F29" sqref="F29"/>
    </sheetView>
  </sheetViews>
  <sheetFormatPr defaultColWidth="9.140625" defaultRowHeight="12.75" x14ac:dyDescent="0.25"/>
  <cols>
    <col min="1" max="1" width="3.7109375" style="2" customWidth="1"/>
    <col min="2" max="2" width="12.5703125" style="2" customWidth="1"/>
    <col min="3" max="3" width="53.5703125" style="2" customWidth="1"/>
    <col min="4" max="4" width="28" style="2" customWidth="1"/>
    <col min="5" max="5" width="16.85546875" style="3" customWidth="1"/>
    <col min="6" max="6" width="17.5703125" style="4" customWidth="1"/>
    <col min="7" max="7" width="3.7109375" style="2" customWidth="1"/>
    <col min="8" max="16384" width="9.140625" style="2"/>
  </cols>
  <sheetData>
    <row r="1" spans="2:6" ht="13.5" thickBot="1" x14ac:dyDescent="0.3"/>
    <row r="2" spans="2:6" ht="35.25" customHeight="1" x14ac:dyDescent="0.25">
      <c r="B2" s="794" t="s">
        <v>217</v>
      </c>
      <c r="C2" s="795"/>
      <c r="D2" s="795"/>
      <c r="E2" s="795"/>
      <c r="F2" s="796"/>
    </row>
    <row r="3" spans="2:6" ht="15.75" customHeight="1" x14ac:dyDescent="0.25">
      <c r="B3" s="797" t="s">
        <v>218</v>
      </c>
      <c r="C3" s="798"/>
      <c r="D3" s="798"/>
      <c r="E3" s="798"/>
      <c r="F3" s="799"/>
    </row>
    <row r="4" spans="2:6" s="5" customFormat="1" ht="20.25" customHeight="1" x14ac:dyDescent="0.25">
      <c r="B4" s="649" t="s">
        <v>219</v>
      </c>
      <c r="C4" s="650"/>
      <c r="D4" s="650"/>
      <c r="E4" s="650"/>
      <c r="F4" s="651"/>
    </row>
    <row r="5" spans="2:6" s="5" customFormat="1" ht="20.25" customHeight="1" x14ac:dyDescent="0.25">
      <c r="B5" s="816"/>
      <c r="C5" s="817"/>
      <c r="D5" s="817"/>
      <c r="E5" s="817"/>
      <c r="F5" s="818"/>
    </row>
    <row r="6" spans="2:6" s="5" customFormat="1" ht="15.75" customHeight="1" x14ac:dyDescent="0.25">
      <c r="B6" s="627" t="s">
        <v>312</v>
      </c>
      <c r="C6" s="625"/>
      <c r="D6" s="87" t="s">
        <v>313</v>
      </c>
      <c r="E6" s="87" t="s">
        <v>314</v>
      </c>
      <c r="F6" s="119" t="s">
        <v>315</v>
      </c>
    </row>
    <row r="7" spans="2:6" s="5" customFormat="1" ht="15.75" customHeight="1" x14ac:dyDescent="0.25">
      <c r="B7" s="634" t="str">
        <f>RESUMO!C4</f>
        <v>Nº do Processo Administrativo: 25389.000227/2025-35</v>
      </c>
      <c r="C7" s="635"/>
      <c r="D7" s="88"/>
      <c r="E7" s="89"/>
      <c r="F7" s="120"/>
    </row>
    <row r="8" spans="2:6" s="5" customFormat="1" ht="15" x14ac:dyDescent="0.25">
      <c r="B8" s="627" t="s">
        <v>224</v>
      </c>
      <c r="C8" s="625"/>
      <c r="D8" s="90" t="s">
        <v>316</v>
      </c>
      <c r="E8" s="655"/>
      <c r="F8" s="656" t="s">
        <v>317</v>
      </c>
    </row>
    <row r="9" spans="2:6" s="5" customFormat="1" ht="15" x14ac:dyDescent="0.25">
      <c r="B9" s="636" t="s">
        <v>227</v>
      </c>
      <c r="C9" s="637"/>
      <c r="D9" s="91" t="s">
        <v>228</v>
      </c>
      <c r="E9" s="638"/>
      <c r="F9" s="639" t="s">
        <v>229</v>
      </c>
    </row>
    <row r="10" spans="2:6" s="5" customFormat="1" ht="15" x14ac:dyDescent="0.25">
      <c r="B10" s="627" t="s">
        <v>318</v>
      </c>
      <c r="C10" s="625"/>
      <c r="D10" s="30" t="s">
        <v>231</v>
      </c>
      <c r="E10" s="625" t="s">
        <v>319</v>
      </c>
      <c r="F10" s="626"/>
    </row>
    <row r="11" spans="2:6" s="5" customFormat="1" ht="15" x14ac:dyDescent="0.25">
      <c r="B11" s="720" t="str">
        <f>'Legenda - Abas Numéricas'!D29</f>
        <v>Engenheiro Mecânico</v>
      </c>
      <c r="C11" s="721"/>
      <c r="D11" s="92"/>
      <c r="E11" s="722"/>
      <c r="F11" s="723"/>
    </row>
    <row r="12" spans="2:6" s="5" customFormat="1" ht="19.5" customHeight="1" x14ac:dyDescent="0.25">
      <c r="B12" s="627" t="s">
        <v>233</v>
      </c>
      <c r="C12" s="625"/>
      <c r="D12" s="625"/>
      <c r="E12" s="625"/>
      <c r="F12" s="626"/>
    </row>
    <row r="13" spans="2:6" s="5" customFormat="1" ht="15" x14ac:dyDescent="0.25">
      <c r="B13" s="782" t="s">
        <v>234</v>
      </c>
      <c r="C13" s="783"/>
      <c r="D13" s="93" t="s">
        <v>235</v>
      </c>
      <c r="E13" s="638" t="s">
        <v>236</v>
      </c>
      <c r="F13" s="639"/>
    </row>
    <row r="14" spans="2:6" s="5" customFormat="1" ht="15" x14ac:dyDescent="0.25">
      <c r="B14" s="784" t="str">
        <f>'Legenda - Abas Numéricas'!G29</f>
        <v>44 h (Segunda a Sexta)</v>
      </c>
      <c r="C14" s="785"/>
      <c r="D14" s="625" t="s">
        <v>339</v>
      </c>
      <c r="E14" s="625"/>
      <c r="F14" s="626"/>
    </row>
    <row r="15" spans="2:6" s="5" customFormat="1" ht="15" x14ac:dyDescent="0.25">
      <c r="B15" s="627" t="s">
        <v>238</v>
      </c>
      <c r="C15" s="625"/>
      <c r="D15" s="624"/>
      <c r="E15" s="624"/>
      <c r="F15" s="642"/>
    </row>
    <row r="16" spans="2:6" s="5" customFormat="1" ht="15" x14ac:dyDescent="0.25">
      <c r="B16" s="765"/>
      <c r="C16" s="766"/>
      <c r="D16" s="625" t="s">
        <v>324</v>
      </c>
      <c r="E16" s="625"/>
      <c r="F16" s="626"/>
    </row>
    <row r="17" spans="2:6" s="5" customFormat="1" ht="15" x14ac:dyDescent="0.25">
      <c r="B17" s="760" t="s">
        <v>240</v>
      </c>
      <c r="C17" s="761"/>
      <c r="D17" s="628" t="str">
        <f>+'Legenda - Abas Numéricas'!E29</f>
        <v>2144-05</v>
      </c>
      <c r="E17" s="628"/>
      <c r="F17" s="629"/>
    </row>
    <row r="18" spans="2:6" s="5" customFormat="1" ht="15" x14ac:dyDescent="0.25">
      <c r="B18" s="623"/>
      <c r="C18" s="624"/>
      <c r="D18" s="625" t="s">
        <v>331</v>
      </c>
      <c r="E18" s="625"/>
      <c r="F18" s="626"/>
    </row>
    <row r="19" spans="2:6" s="5" customFormat="1" ht="15" x14ac:dyDescent="0.25">
      <c r="B19" s="627" t="s">
        <v>242</v>
      </c>
      <c r="C19" s="625"/>
      <c r="D19" s="630"/>
      <c r="E19" s="630"/>
      <c r="F19" s="631"/>
    </row>
    <row r="20" spans="2:6" s="5" customFormat="1" ht="15" x14ac:dyDescent="0.25">
      <c r="B20" s="632"/>
      <c r="C20" s="633"/>
      <c r="D20" s="625" t="s">
        <v>327</v>
      </c>
      <c r="E20" s="625"/>
      <c r="F20" s="626"/>
    </row>
    <row r="21" spans="2:6" s="5" customFormat="1" ht="15.75" thickBot="1" x14ac:dyDescent="0.3">
      <c r="B21" s="819">
        <f>'Legenda - Abas Numéricas'!J4</f>
        <v>0</v>
      </c>
      <c r="C21" s="813"/>
      <c r="D21" s="813">
        <f>'Legenda - Abas Numéricas'!K29</f>
        <v>0</v>
      </c>
      <c r="E21" s="813"/>
      <c r="F21" s="814"/>
    </row>
    <row r="22" spans="2:6" ht="13.5" customHeight="1" thickBot="1" x14ac:dyDescent="0.3">
      <c r="B22" s="172"/>
      <c r="C22" s="173"/>
      <c r="D22" s="173"/>
      <c r="E22" s="174"/>
      <c r="F22" s="175"/>
    </row>
    <row r="23" spans="2:6" ht="15" customHeight="1" x14ac:dyDescent="0.25">
      <c r="B23" s="820" t="s">
        <v>245</v>
      </c>
      <c r="C23" s="821"/>
      <c r="D23" s="821"/>
      <c r="E23" s="821"/>
      <c r="F23" s="822"/>
    </row>
    <row r="24" spans="2:6" ht="15" customHeight="1" x14ac:dyDescent="0.25">
      <c r="B24" s="123">
        <v>1</v>
      </c>
      <c r="C24" s="589" t="s">
        <v>246</v>
      </c>
      <c r="D24" s="589"/>
      <c r="E24" s="97" t="s">
        <v>47</v>
      </c>
      <c r="F24" s="124" t="s">
        <v>247</v>
      </c>
    </row>
    <row r="25" spans="2:6" ht="15" customHeight="1" x14ac:dyDescent="0.25">
      <c r="B25" s="125" t="s">
        <v>48</v>
      </c>
      <c r="C25" s="600" t="s">
        <v>248</v>
      </c>
      <c r="D25" s="601"/>
      <c r="E25" s="47"/>
      <c r="F25" s="126">
        <f>D21</f>
        <v>0</v>
      </c>
    </row>
    <row r="26" spans="2:6" ht="15" customHeight="1" x14ac:dyDescent="0.25">
      <c r="B26" s="125" t="s">
        <v>52</v>
      </c>
      <c r="C26" s="600" t="s">
        <v>249</v>
      </c>
      <c r="D26" s="601"/>
      <c r="E26" s="95">
        <v>0.3</v>
      </c>
      <c r="F26" s="126">
        <f>E26*F25</f>
        <v>0</v>
      </c>
    </row>
    <row r="27" spans="2:6" ht="15" customHeight="1" x14ac:dyDescent="0.25">
      <c r="B27" s="125" t="s">
        <v>56</v>
      </c>
      <c r="C27" s="600" t="s">
        <v>250</v>
      </c>
      <c r="D27" s="601"/>
      <c r="E27" s="96">
        <v>0</v>
      </c>
      <c r="F27" s="126">
        <f>B21*E27</f>
        <v>0</v>
      </c>
    </row>
    <row r="28" spans="2:6" ht="15" customHeight="1" x14ac:dyDescent="0.25">
      <c r="B28" s="125" t="s">
        <v>70</v>
      </c>
      <c r="C28" s="600" t="s">
        <v>251</v>
      </c>
      <c r="D28" s="601"/>
      <c r="E28" s="95">
        <v>0</v>
      </c>
      <c r="F28" s="126">
        <f>SUM(F25:F27)/220*E28*8*15</f>
        <v>0</v>
      </c>
    </row>
    <row r="29" spans="2:6" ht="15" customHeight="1" x14ac:dyDescent="0.25">
      <c r="B29" s="125" t="s">
        <v>73</v>
      </c>
      <c r="C29" s="600" t="s">
        <v>252</v>
      </c>
      <c r="D29" s="601"/>
      <c r="E29" s="95">
        <v>0</v>
      </c>
      <c r="F29" s="126">
        <f>E29*$F$25</f>
        <v>0</v>
      </c>
    </row>
    <row r="30" spans="2:6" ht="15" customHeight="1" x14ac:dyDescent="0.25">
      <c r="B30" s="125" t="s">
        <v>76</v>
      </c>
      <c r="C30" s="600" t="s">
        <v>253</v>
      </c>
      <c r="D30" s="601"/>
      <c r="E30" s="95">
        <v>0</v>
      </c>
      <c r="F30" s="126">
        <f>E30*$F$25</f>
        <v>0</v>
      </c>
    </row>
    <row r="31" spans="2:6" ht="15" customHeight="1" x14ac:dyDescent="0.25">
      <c r="B31" s="612" t="s">
        <v>254</v>
      </c>
      <c r="C31" s="613"/>
      <c r="D31" s="613"/>
      <c r="E31" s="614"/>
      <c r="F31" s="127">
        <f>SUM(F25:F30)</f>
        <v>0</v>
      </c>
    </row>
    <row r="32" spans="2:6" ht="15" customHeight="1" x14ac:dyDescent="0.25">
      <c r="B32" s="128"/>
      <c r="C32" s="118"/>
      <c r="D32" s="118"/>
      <c r="E32" s="118"/>
      <c r="F32" s="129"/>
    </row>
    <row r="33" spans="2:6" ht="15" customHeight="1" x14ac:dyDescent="0.25">
      <c r="B33" s="580" t="s">
        <v>41</v>
      </c>
      <c r="C33" s="581"/>
      <c r="D33" s="581"/>
      <c r="E33" s="581"/>
      <c r="F33" s="582"/>
    </row>
    <row r="34" spans="2:6" ht="15" customHeight="1" x14ac:dyDescent="0.25">
      <c r="B34" s="615" t="s">
        <v>46</v>
      </c>
      <c r="C34" s="616"/>
      <c r="D34" s="617"/>
      <c r="E34" s="97" t="s">
        <v>47</v>
      </c>
      <c r="F34" s="124" t="s">
        <v>247</v>
      </c>
    </row>
    <row r="35" spans="2:6" ht="15" customHeight="1" x14ac:dyDescent="0.25">
      <c r="B35" s="125" t="s">
        <v>48</v>
      </c>
      <c r="C35" s="600" t="s">
        <v>332</v>
      </c>
      <c r="D35" s="601"/>
      <c r="E35" s="108">
        <f>'Encargos_Rescisão_Prof Ausente'!$E$6</f>
        <v>0</v>
      </c>
      <c r="F35" s="130">
        <f>$F$31*E35</f>
        <v>0</v>
      </c>
    </row>
    <row r="36" spans="2:6" ht="15" customHeight="1" x14ac:dyDescent="0.25">
      <c r="B36" s="125" t="s">
        <v>52</v>
      </c>
      <c r="C36" s="600" t="s">
        <v>53</v>
      </c>
      <c r="D36" s="601"/>
      <c r="E36" s="108">
        <f>'Encargos_Rescisão_Prof Ausente'!$E$7</f>
        <v>0</v>
      </c>
      <c r="F36" s="130">
        <f>$F$31*E36</f>
        <v>0</v>
      </c>
    </row>
    <row r="37" spans="2:6" ht="26.25" customHeight="1" x14ac:dyDescent="0.25">
      <c r="B37" s="125" t="s">
        <v>56</v>
      </c>
      <c r="C37" s="618" t="s">
        <v>57</v>
      </c>
      <c r="D37" s="619"/>
      <c r="E37" s="108">
        <f>'Encargos_Rescisão_Prof Ausente'!$E$8</f>
        <v>0</v>
      </c>
      <c r="F37" s="130">
        <f>$F$31*E37</f>
        <v>0</v>
      </c>
    </row>
    <row r="38" spans="2:6" ht="15" customHeight="1" x14ac:dyDescent="0.25">
      <c r="B38" s="572" t="s">
        <v>60</v>
      </c>
      <c r="C38" s="573"/>
      <c r="D38" s="573"/>
      <c r="E38" s="573"/>
      <c r="F38" s="131">
        <f>SUM(F35:F37)</f>
        <v>0</v>
      </c>
    </row>
    <row r="39" spans="2:6" ht="15" customHeight="1" x14ac:dyDescent="0.25">
      <c r="B39" s="592"/>
      <c r="C39" s="593"/>
      <c r="D39" s="593"/>
      <c r="E39" s="593"/>
      <c r="F39" s="594"/>
    </row>
    <row r="40" spans="2:6" ht="15" customHeight="1" x14ac:dyDescent="0.25">
      <c r="B40" s="596" t="s">
        <v>61</v>
      </c>
      <c r="C40" s="589"/>
      <c r="D40" s="589"/>
      <c r="E40" s="97" t="s">
        <v>47</v>
      </c>
      <c r="F40" s="124" t="s">
        <v>247</v>
      </c>
    </row>
    <row r="41" spans="2:6" ht="15" customHeight="1" x14ac:dyDescent="0.25">
      <c r="B41" s="125" t="s">
        <v>48</v>
      </c>
      <c r="C41" s="600" t="s">
        <v>62</v>
      </c>
      <c r="D41" s="601"/>
      <c r="E41" s="108">
        <f>'Encargos_Rescisão_Prof Ausente'!$E$12</f>
        <v>0</v>
      </c>
      <c r="F41" s="130">
        <f>E41*$F$31</f>
        <v>0</v>
      </c>
    </row>
    <row r="42" spans="2:6" ht="15" customHeight="1" x14ac:dyDescent="0.25">
      <c r="B42" s="125" t="s">
        <v>52</v>
      </c>
      <c r="C42" s="600" t="s">
        <v>65</v>
      </c>
      <c r="D42" s="601"/>
      <c r="E42" s="108">
        <f>'Encargos_Rescisão_Prof Ausente'!$E$13</f>
        <v>0</v>
      </c>
      <c r="F42" s="130">
        <f t="shared" ref="F42:F48" si="0">E42*$F$31</f>
        <v>0</v>
      </c>
    </row>
    <row r="43" spans="2:6" ht="15" customHeight="1" x14ac:dyDescent="0.25">
      <c r="B43" s="125" t="s">
        <v>56</v>
      </c>
      <c r="C43" s="600" t="s">
        <v>67</v>
      </c>
      <c r="D43" s="601"/>
      <c r="E43" s="108">
        <f>'Encargos_Rescisão_Prof Ausente'!$E$14</f>
        <v>0</v>
      </c>
      <c r="F43" s="130">
        <f t="shared" si="0"/>
        <v>0</v>
      </c>
    </row>
    <row r="44" spans="2:6" ht="15" customHeight="1" x14ac:dyDescent="0.25">
      <c r="B44" s="125" t="s">
        <v>70</v>
      </c>
      <c r="C44" s="600" t="s">
        <v>71</v>
      </c>
      <c r="D44" s="601"/>
      <c r="E44" s="108">
        <f>'Encargos_Rescisão_Prof Ausente'!$E$15</f>
        <v>0</v>
      </c>
      <c r="F44" s="130">
        <f t="shared" si="0"/>
        <v>0</v>
      </c>
    </row>
    <row r="45" spans="2:6" ht="15" customHeight="1" x14ac:dyDescent="0.25">
      <c r="B45" s="125" t="s">
        <v>73</v>
      </c>
      <c r="C45" s="600" t="s">
        <v>74</v>
      </c>
      <c r="D45" s="601"/>
      <c r="E45" s="108">
        <f>'Encargos_Rescisão_Prof Ausente'!$E$16</f>
        <v>0</v>
      </c>
      <c r="F45" s="130">
        <f t="shared" si="0"/>
        <v>0</v>
      </c>
    </row>
    <row r="46" spans="2:6" ht="15" customHeight="1" x14ac:dyDescent="0.25">
      <c r="B46" s="125" t="s">
        <v>76</v>
      </c>
      <c r="C46" s="600" t="s">
        <v>77</v>
      </c>
      <c r="D46" s="601"/>
      <c r="E46" s="108">
        <f>'Encargos_Rescisão_Prof Ausente'!$E$17</f>
        <v>0</v>
      </c>
      <c r="F46" s="130">
        <f t="shared" si="0"/>
        <v>0</v>
      </c>
    </row>
    <row r="47" spans="2:6" ht="15" customHeight="1" x14ac:dyDescent="0.25">
      <c r="B47" s="125" t="s">
        <v>79</v>
      </c>
      <c r="C47" s="600" t="s">
        <v>80</v>
      </c>
      <c r="D47" s="601"/>
      <c r="E47" s="108">
        <f>'Encargos_Rescisão_Prof Ausente'!$E$18</f>
        <v>0</v>
      </c>
      <c r="F47" s="130">
        <f t="shared" si="0"/>
        <v>0</v>
      </c>
    </row>
    <row r="48" spans="2:6" ht="15" customHeight="1" x14ac:dyDescent="0.25">
      <c r="B48" s="132" t="s">
        <v>82</v>
      </c>
      <c r="C48" s="600" t="s">
        <v>83</v>
      </c>
      <c r="D48" s="601"/>
      <c r="E48" s="109">
        <f>'Encargos_Rescisão_Prof Ausente'!$E$19</f>
        <v>0</v>
      </c>
      <c r="F48" s="133">
        <f t="shared" si="0"/>
        <v>0</v>
      </c>
    </row>
    <row r="49" spans="2:6" ht="15" customHeight="1" x14ac:dyDescent="0.25">
      <c r="B49" s="607" t="s">
        <v>85</v>
      </c>
      <c r="C49" s="608"/>
      <c r="D49" s="608"/>
      <c r="E49" s="110">
        <f>SUM(E41:E48)</f>
        <v>0</v>
      </c>
      <c r="F49" s="134">
        <f>SUM(F41:F48)</f>
        <v>0</v>
      </c>
    </row>
    <row r="50" spans="2:6" ht="15" customHeight="1" x14ac:dyDescent="0.25">
      <c r="B50" s="609"/>
      <c r="C50" s="610"/>
      <c r="D50" s="610"/>
      <c r="E50" s="610"/>
      <c r="F50" s="611"/>
    </row>
    <row r="51" spans="2:6" ht="15" customHeight="1" x14ac:dyDescent="0.25">
      <c r="B51" s="596" t="s">
        <v>255</v>
      </c>
      <c r="C51" s="589"/>
      <c r="D51" s="589"/>
      <c r="E51" s="97" t="s">
        <v>256</v>
      </c>
      <c r="F51" s="124" t="s">
        <v>247</v>
      </c>
    </row>
    <row r="52" spans="2:6" ht="15" customHeight="1" x14ac:dyDescent="0.25">
      <c r="B52" s="125" t="s">
        <v>48</v>
      </c>
      <c r="C52" s="600" t="s">
        <v>257</v>
      </c>
      <c r="D52" s="601"/>
      <c r="E52" s="113">
        <f>+'Legenda - Abas Numéricas'!$O$3</f>
        <v>0</v>
      </c>
      <c r="F52" s="126">
        <f>IF((E52*4*22)-(F25*6%)&lt;0,0,(E52*4*22)-(F25*6%))</f>
        <v>0</v>
      </c>
    </row>
    <row r="53" spans="2:6" ht="15" customHeight="1" x14ac:dyDescent="0.25">
      <c r="B53" s="125" t="s">
        <v>52</v>
      </c>
      <c r="C53" s="600" t="s">
        <v>159</v>
      </c>
      <c r="D53" s="601"/>
      <c r="E53" s="113">
        <f>'Legenda - Abas Numéricas'!O8</f>
        <v>0</v>
      </c>
      <c r="F53" s="126">
        <f>(E53*22)*(1-20%)</f>
        <v>0</v>
      </c>
    </row>
    <row r="54" spans="2:6" ht="15" customHeight="1" x14ac:dyDescent="0.25">
      <c r="B54" s="125" t="s">
        <v>56</v>
      </c>
      <c r="C54" s="600" t="s">
        <v>258</v>
      </c>
      <c r="D54" s="601"/>
      <c r="E54" s="113">
        <f>+'Legenda - Abas Numéricas'!$O$5</f>
        <v>0</v>
      </c>
      <c r="F54" s="126">
        <f>E54</f>
        <v>0</v>
      </c>
    </row>
    <row r="55" spans="2:6" ht="15" customHeight="1" x14ac:dyDescent="0.25">
      <c r="B55" s="125" t="s">
        <v>70</v>
      </c>
      <c r="C55" s="600" t="s">
        <v>259</v>
      </c>
      <c r="D55" s="601"/>
      <c r="E55" s="113">
        <f>+'Legenda - Abas Numéricas'!$O$6</f>
        <v>0</v>
      </c>
      <c r="F55" s="126">
        <f>E55*22</f>
        <v>0</v>
      </c>
    </row>
    <row r="56" spans="2:6" ht="15" customHeight="1" x14ac:dyDescent="0.25">
      <c r="B56" s="125" t="s">
        <v>73</v>
      </c>
      <c r="C56" s="600" t="s">
        <v>171</v>
      </c>
      <c r="D56" s="601"/>
      <c r="E56" s="113">
        <f>+'Legenda - Abas Numéricas'!$O$7</f>
        <v>0</v>
      </c>
      <c r="F56" s="126">
        <f>+E56</f>
        <v>0</v>
      </c>
    </row>
    <row r="57" spans="2:6" ht="15" customHeight="1" x14ac:dyDescent="0.25">
      <c r="B57" s="125" t="s">
        <v>76</v>
      </c>
      <c r="C57" s="600" t="s">
        <v>260</v>
      </c>
      <c r="D57" s="601"/>
      <c r="E57" s="113"/>
      <c r="F57" s="126">
        <v>0</v>
      </c>
    </row>
    <row r="58" spans="2:6" ht="15" customHeight="1" x14ac:dyDescent="0.25">
      <c r="B58" s="572" t="s">
        <v>261</v>
      </c>
      <c r="C58" s="573"/>
      <c r="D58" s="573"/>
      <c r="E58" s="573"/>
      <c r="F58" s="131">
        <f>SUM(F52:F56)</f>
        <v>0</v>
      </c>
    </row>
    <row r="59" spans="2:6" ht="15" customHeight="1" x14ac:dyDescent="0.25">
      <c r="B59" s="135"/>
      <c r="C59" s="114"/>
      <c r="D59" s="114"/>
      <c r="E59" s="111"/>
      <c r="F59" s="136"/>
    </row>
    <row r="60" spans="2:6" ht="15" customHeight="1" x14ac:dyDescent="0.25">
      <c r="B60" s="580" t="s">
        <v>262</v>
      </c>
      <c r="C60" s="581"/>
      <c r="D60" s="581"/>
      <c r="E60" s="581"/>
      <c r="F60" s="582"/>
    </row>
    <row r="61" spans="2:6" ht="15" customHeight="1" x14ac:dyDescent="0.25">
      <c r="B61" s="596" t="s">
        <v>263</v>
      </c>
      <c r="C61" s="589"/>
      <c r="D61" s="589"/>
      <c r="E61" s="589"/>
      <c r="F61" s="124" t="s">
        <v>247</v>
      </c>
    </row>
    <row r="62" spans="2:6" ht="15" customHeight="1" x14ac:dyDescent="0.25">
      <c r="B62" s="125" t="s">
        <v>264</v>
      </c>
      <c r="C62" s="600" t="s">
        <v>265</v>
      </c>
      <c r="D62" s="606"/>
      <c r="E62" s="601"/>
      <c r="F62" s="130">
        <f>F38</f>
        <v>0</v>
      </c>
    </row>
    <row r="63" spans="2:6" ht="15" customHeight="1" x14ac:dyDescent="0.25">
      <c r="B63" s="125" t="s">
        <v>266</v>
      </c>
      <c r="C63" s="600" t="s">
        <v>267</v>
      </c>
      <c r="D63" s="606"/>
      <c r="E63" s="601"/>
      <c r="F63" s="130">
        <f>F49</f>
        <v>0</v>
      </c>
    </row>
    <row r="64" spans="2:6" ht="15" customHeight="1" x14ac:dyDescent="0.25">
      <c r="B64" s="125" t="s">
        <v>268</v>
      </c>
      <c r="C64" s="600" t="s">
        <v>269</v>
      </c>
      <c r="D64" s="606"/>
      <c r="E64" s="601"/>
      <c r="F64" s="130">
        <f>F58</f>
        <v>0</v>
      </c>
    </row>
    <row r="65" spans="2:6" ht="15" customHeight="1" x14ac:dyDescent="0.25">
      <c r="B65" s="572" t="s">
        <v>270</v>
      </c>
      <c r="C65" s="573"/>
      <c r="D65" s="573"/>
      <c r="E65" s="573"/>
      <c r="F65" s="131">
        <f>SUM(F62:F64)</f>
        <v>0</v>
      </c>
    </row>
    <row r="66" spans="2:6" ht="15" customHeight="1" x14ac:dyDescent="0.25">
      <c r="B66" s="586"/>
      <c r="C66" s="587"/>
      <c r="D66" s="587"/>
      <c r="E66" s="587"/>
      <c r="F66" s="588"/>
    </row>
    <row r="67" spans="2:6" ht="15" customHeight="1" x14ac:dyDescent="0.25">
      <c r="B67" s="580" t="s">
        <v>86</v>
      </c>
      <c r="C67" s="581"/>
      <c r="D67" s="581"/>
      <c r="E67" s="581"/>
      <c r="F67" s="582"/>
    </row>
    <row r="68" spans="2:6" ht="15" customHeight="1" x14ac:dyDescent="0.25">
      <c r="B68" s="137">
        <v>3</v>
      </c>
      <c r="C68" s="602" t="s">
        <v>87</v>
      </c>
      <c r="D68" s="602"/>
      <c r="E68" s="112" t="s">
        <v>47</v>
      </c>
      <c r="F68" s="138" t="s">
        <v>247</v>
      </c>
    </row>
    <row r="69" spans="2:6" ht="15" customHeight="1" x14ac:dyDescent="0.25">
      <c r="B69" s="125" t="s">
        <v>48</v>
      </c>
      <c r="C69" s="600" t="s">
        <v>88</v>
      </c>
      <c r="D69" s="601"/>
      <c r="E69" s="108">
        <f>'Encargos_Rescisão_Prof Ausente'!$E$24</f>
        <v>0</v>
      </c>
      <c r="F69" s="130">
        <f t="shared" ref="F69:F74" si="1">$F$31*E69</f>
        <v>0</v>
      </c>
    </row>
    <row r="70" spans="2:6" ht="15" customHeight="1" x14ac:dyDescent="0.25">
      <c r="B70" s="125" t="s">
        <v>52</v>
      </c>
      <c r="C70" s="600" t="s">
        <v>91</v>
      </c>
      <c r="D70" s="601"/>
      <c r="E70" s="108">
        <f>'Encargos_Rescisão_Prof Ausente'!$E$25</f>
        <v>0</v>
      </c>
      <c r="F70" s="130">
        <f t="shared" si="1"/>
        <v>0</v>
      </c>
    </row>
    <row r="71" spans="2:6" ht="15" customHeight="1" x14ac:dyDescent="0.25">
      <c r="B71" s="125" t="s">
        <v>56</v>
      </c>
      <c r="C71" s="600" t="s">
        <v>271</v>
      </c>
      <c r="D71" s="601"/>
      <c r="E71" s="108">
        <f>'Encargos_Rescisão_Prof Ausente'!$E$26</f>
        <v>0</v>
      </c>
      <c r="F71" s="130">
        <f t="shared" si="1"/>
        <v>0</v>
      </c>
    </row>
    <row r="72" spans="2:6" ht="15" customHeight="1" x14ac:dyDescent="0.25">
      <c r="B72" s="125" t="s">
        <v>70</v>
      </c>
      <c r="C72" s="600" t="s">
        <v>97</v>
      </c>
      <c r="D72" s="601"/>
      <c r="E72" s="108">
        <f>'Encargos_Rescisão_Prof Ausente'!$E$27</f>
        <v>0</v>
      </c>
      <c r="F72" s="130">
        <f t="shared" si="1"/>
        <v>0</v>
      </c>
    </row>
    <row r="73" spans="2:6" ht="15" customHeight="1" x14ac:dyDescent="0.25">
      <c r="B73" s="125" t="s">
        <v>73</v>
      </c>
      <c r="C73" s="600" t="s">
        <v>272</v>
      </c>
      <c r="D73" s="601"/>
      <c r="E73" s="108">
        <f>'Encargos_Rescisão_Prof Ausente'!$E$28</f>
        <v>0</v>
      </c>
      <c r="F73" s="130">
        <f t="shared" si="1"/>
        <v>0</v>
      </c>
    </row>
    <row r="74" spans="2:6" ht="15" customHeight="1" x14ac:dyDescent="0.25">
      <c r="B74" s="125" t="s">
        <v>76</v>
      </c>
      <c r="C74" s="600" t="s">
        <v>273</v>
      </c>
      <c r="D74" s="601"/>
      <c r="E74" s="108">
        <f>'Encargos_Rescisão_Prof Ausente'!$E$29</f>
        <v>0</v>
      </c>
      <c r="F74" s="130">
        <f t="shared" si="1"/>
        <v>0</v>
      </c>
    </row>
    <row r="75" spans="2:6" ht="15" customHeight="1" x14ac:dyDescent="0.25">
      <c r="B75" s="572" t="s">
        <v>105</v>
      </c>
      <c r="C75" s="573"/>
      <c r="D75" s="573"/>
      <c r="E75" s="115">
        <f>SUM(E69:E74)</f>
        <v>0</v>
      </c>
      <c r="F75" s="127">
        <f>SUM(F69:F74)</f>
        <v>0</v>
      </c>
    </row>
    <row r="76" spans="2:6" ht="15" customHeight="1" x14ac:dyDescent="0.25">
      <c r="B76" s="603"/>
      <c r="C76" s="604"/>
      <c r="D76" s="604"/>
      <c r="E76" s="604"/>
      <c r="F76" s="605"/>
    </row>
    <row r="77" spans="2:6" ht="15" customHeight="1" x14ac:dyDescent="0.25">
      <c r="B77" s="580" t="s">
        <v>106</v>
      </c>
      <c r="C77" s="581"/>
      <c r="D77" s="581"/>
      <c r="E77" s="581"/>
      <c r="F77" s="582"/>
    </row>
    <row r="78" spans="2:6" ht="15" customHeight="1" x14ac:dyDescent="0.25">
      <c r="B78" s="596" t="s">
        <v>274</v>
      </c>
      <c r="C78" s="589"/>
      <c r="D78" s="589"/>
      <c r="E78" s="97" t="s">
        <v>47</v>
      </c>
      <c r="F78" s="124" t="s">
        <v>247</v>
      </c>
    </row>
    <row r="79" spans="2:6" ht="15" customHeight="1" x14ac:dyDescent="0.25">
      <c r="B79" s="125" t="s">
        <v>48</v>
      </c>
      <c r="C79" s="600" t="s">
        <v>108</v>
      </c>
      <c r="D79" s="601"/>
      <c r="E79" s="108">
        <f>'Encargos_Rescisão_Prof Ausente'!$E$34</f>
        <v>0</v>
      </c>
      <c r="F79" s="130">
        <f t="shared" ref="F79:F84" si="2">$F$31*E79</f>
        <v>0</v>
      </c>
    </row>
    <row r="80" spans="2:6" ht="15" customHeight="1" x14ac:dyDescent="0.25">
      <c r="B80" s="125" t="s">
        <v>52</v>
      </c>
      <c r="C80" s="600" t="s">
        <v>111</v>
      </c>
      <c r="D80" s="601"/>
      <c r="E80" s="108">
        <f>'Encargos_Rescisão_Prof Ausente'!$E$35</f>
        <v>0</v>
      </c>
      <c r="F80" s="130">
        <f t="shared" si="2"/>
        <v>0</v>
      </c>
    </row>
    <row r="81" spans="2:6" ht="15" customHeight="1" x14ac:dyDescent="0.25">
      <c r="B81" s="125" t="s">
        <v>56</v>
      </c>
      <c r="C81" s="600" t="s">
        <v>114</v>
      </c>
      <c r="D81" s="601"/>
      <c r="E81" s="108">
        <f>'Encargos_Rescisão_Prof Ausente'!$E$36</f>
        <v>0</v>
      </c>
      <c r="F81" s="130">
        <f t="shared" si="2"/>
        <v>0</v>
      </c>
    </row>
    <row r="82" spans="2:6" ht="15" customHeight="1" x14ac:dyDescent="0.25">
      <c r="B82" s="125" t="s">
        <v>70</v>
      </c>
      <c r="C82" s="600" t="s">
        <v>333</v>
      </c>
      <c r="D82" s="601"/>
      <c r="E82" s="108">
        <f>'Encargos_Rescisão_Prof Ausente'!$E$37</f>
        <v>0</v>
      </c>
      <c r="F82" s="130">
        <f t="shared" si="2"/>
        <v>0</v>
      </c>
    </row>
    <row r="83" spans="2:6" ht="15" customHeight="1" x14ac:dyDescent="0.25">
      <c r="B83" s="125" t="s">
        <v>73</v>
      </c>
      <c r="C83" s="600" t="s">
        <v>120</v>
      </c>
      <c r="D83" s="601"/>
      <c r="E83" s="108">
        <f>'Encargos_Rescisão_Prof Ausente'!$E$38</f>
        <v>0</v>
      </c>
      <c r="F83" s="130">
        <f t="shared" si="2"/>
        <v>0</v>
      </c>
    </row>
    <row r="84" spans="2:6" ht="15" customHeight="1" x14ac:dyDescent="0.25">
      <c r="B84" s="125" t="s">
        <v>76</v>
      </c>
      <c r="C84" s="600" t="s">
        <v>123</v>
      </c>
      <c r="D84" s="601"/>
      <c r="E84" s="108">
        <f>'Encargos_Rescisão_Prof Ausente'!$E$39</f>
        <v>0</v>
      </c>
      <c r="F84" s="130">
        <f t="shared" si="2"/>
        <v>0</v>
      </c>
    </row>
    <row r="85" spans="2:6" ht="15" customHeight="1" x14ac:dyDescent="0.25">
      <c r="B85" s="572" t="s">
        <v>124</v>
      </c>
      <c r="C85" s="573"/>
      <c r="D85" s="573"/>
      <c r="E85" s="117">
        <f>SUM(E79:E84)</f>
        <v>0</v>
      </c>
      <c r="F85" s="139">
        <f>SUM(F79:F84)</f>
        <v>0</v>
      </c>
    </row>
    <row r="86" spans="2:6" ht="15" customHeight="1" x14ac:dyDescent="0.25">
      <c r="B86" s="592"/>
      <c r="C86" s="593"/>
      <c r="D86" s="593"/>
      <c r="E86" s="593"/>
      <c r="F86" s="594"/>
    </row>
    <row r="87" spans="2:6" ht="15" customHeight="1" x14ac:dyDescent="0.25">
      <c r="B87" s="596" t="s">
        <v>275</v>
      </c>
      <c r="C87" s="589"/>
      <c r="D87" s="589"/>
      <c r="E87" s="97" t="s">
        <v>47</v>
      </c>
      <c r="F87" s="124" t="s">
        <v>247</v>
      </c>
    </row>
    <row r="88" spans="2:6" ht="15" customHeight="1" x14ac:dyDescent="0.25">
      <c r="B88" s="125" t="s">
        <v>48</v>
      </c>
      <c r="C88" s="116" t="s">
        <v>126</v>
      </c>
      <c r="D88" s="94"/>
      <c r="E88" s="108">
        <f>'Encargos_Rescisão_Prof Ausente'!$E$43</f>
        <v>0</v>
      </c>
      <c r="F88" s="130">
        <f>$F$31*E88</f>
        <v>0</v>
      </c>
    </row>
    <row r="89" spans="2:6" ht="15" customHeight="1" x14ac:dyDescent="0.25">
      <c r="B89" s="572" t="s">
        <v>276</v>
      </c>
      <c r="C89" s="573"/>
      <c r="D89" s="573"/>
      <c r="E89" s="573"/>
      <c r="F89" s="127">
        <f>F88</f>
        <v>0</v>
      </c>
    </row>
    <row r="90" spans="2:6" ht="15" customHeight="1" x14ac:dyDescent="0.25">
      <c r="B90" s="586"/>
      <c r="C90" s="587"/>
      <c r="D90" s="587"/>
      <c r="E90" s="587"/>
      <c r="F90" s="588"/>
    </row>
    <row r="91" spans="2:6" ht="15" customHeight="1" x14ac:dyDescent="0.25">
      <c r="B91" s="597" t="s">
        <v>277</v>
      </c>
      <c r="C91" s="598"/>
      <c r="D91" s="598"/>
      <c r="E91" s="598"/>
      <c r="F91" s="599"/>
    </row>
    <row r="92" spans="2:6" ht="15" customHeight="1" x14ac:dyDescent="0.25">
      <c r="B92" s="596" t="s">
        <v>278</v>
      </c>
      <c r="C92" s="589"/>
      <c r="D92" s="589"/>
      <c r="E92" s="589"/>
      <c r="F92" s="124" t="s">
        <v>247</v>
      </c>
    </row>
    <row r="93" spans="2:6" ht="15" customHeight="1" x14ac:dyDescent="0.25">
      <c r="B93" s="125" t="s">
        <v>279</v>
      </c>
      <c r="C93" s="595" t="s">
        <v>280</v>
      </c>
      <c r="D93" s="595"/>
      <c r="E93" s="595"/>
      <c r="F93" s="130">
        <f>F85</f>
        <v>0</v>
      </c>
    </row>
    <row r="94" spans="2:6" ht="15" customHeight="1" x14ac:dyDescent="0.25">
      <c r="B94" s="125" t="s">
        <v>281</v>
      </c>
      <c r="C94" s="595" t="s">
        <v>282</v>
      </c>
      <c r="D94" s="595"/>
      <c r="E94" s="595"/>
      <c r="F94" s="130">
        <f>F89</f>
        <v>0</v>
      </c>
    </row>
    <row r="95" spans="2:6" ht="15" customHeight="1" x14ac:dyDescent="0.25">
      <c r="B95" s="572" t="s">
        <v>283</v>
      </c>
      <c r="C95" s="573"/>
      <c r="D95" s="573"/>
      <c r="E95" s="573"/>
      <c r="F95" s="127">
        <f>SUM(F93:F94)</f>
        <v>0</v>
      </c>
    </row>
    <row r="96" spans="2:6" ht="15" customHeight="1" x14ac:dyDescent="0.25">
      <c r="B96" s="592"/>
      <c r="C96" s="593"/>
      <c r="D96" s="593"/>
      <c r="E96" s="593"/>
      <c r="F96" s="594"/>
    </row>
    <row r="97" spans="2:6" ht="15" customHeight="1" x14ac:dyDescent="0.25">
      <c r="B97" s="580" t="s">
        <v>284</v>
      </c>
      <c r="C97" s="581"/>
      <c r="D97" s="581"/>
      <c r="E97" s="581"/>
      <c r="F97" s="582"/>
    </row>
    <row r="98" spans="2:6" ht="15" customHeight="1" x14ac:dyDescent="0.25">
      <c r="B98" s="123">
        <v>5</v>
      </c>
      <c r="C98" s="589" t="s">
        <v>285</v>
      </c>
      <c r="D98" s="589"/>
      <c r="E98" s="589"/>
      <c r="F98" s="124" t="s">
        <v>247</v>
      </c>
    </row>
    <row r="99" spans="2:6" ht="15" customHeight="1" x14ac:dyDescent="0.25">
      <c r="B99" s="125" t="s">
        <v>48</v>
      </c>
      <c r="C99" s="595" t="s">
        <v>286</v>
      </c>
      <c r="D99" s="595"/>
      <c r="E99" s="595"/>
      <c r="F99" s="130">
        <f>+INSUMOS!$J$9</f>
        <v>0</v>
      </c>
    </row>
    <row r="100" spans="2:6" ht="15" customHeight="1" x14ac:dyDescent="0.25">
      <c r="B100" s="125" t="s">
        <v>52</v>
      </c>
      <c r="C100" s="595"/>
      <c r="D100" s="595"/>
      <c r="E100" s="595"/>
      <c r="F100" s="130">
        <v>0</v>
      </c>
    </row>
    <row r="101" spans="2:6" ht="15" customHeight="1" x14ac:dyDescent="0.25">
      <c r="B101" s="140" t="s">
        <v>56</v>
      </c>
      <c r="C101" s="595"/>
      <c r="D101" s="595"/>
      <c r="E101" s="595"/>
      <c r="F101" s="130">
        <v>0</v>
      </c>
    </row>
    <row r="102" spans="2:6" ht="15" customHeight="1" x14ac:dyDescent="0.25">
      <c r="B102" s="140" t="s">
        <v>70</v>
      </c>
      <c r="C102" s="595"/>
      <c r="D102" s="595"/>
      <c r="E102" s="595"/>
      <c r="F102" s="126">
        <v>0</v>
      </c>
    </row>
    <row r="103" spans="2:6" ht="15" customHeight="1" x14ac:dyDescent="0.25">
      <c r="B103" s="140" t="s">
        <v>73</v>
      </c>
      <c r="C103" s="595"/>
      <c r="D103" s="595"/>
      <c r="E103" s="595"/>
      <c r="F103" s="126">
        <v>0</v>
      </c>
    </row>
    <row r="104" spans="2:6" ht="15" customHeight="1" x14ac:dyDescent="0.25">
      <c r="B104" s="572" t="s">
        <v>287</v>
      </c>
      <c r="C104" s="573"/>
      <c r="D104" s="573"/>
      <c r="E104" s="573"/>
      <c r="F104" s="127">
        <f>SUM(F99:F102)</f>
        <v>0</v>
      </c>
    </row>
    <row r="105" spans="2:6" ht="15" customHeight="1" x14ac:dyDescent="0.25">
      <c r="B105" s="586"/>
      <c r="C105" s="587"/>
      <c r="D105" s="587"/>
      <c r="E105" s="587"/>
      <c r="F105" s="588"/>
    </row>
    <row r="106" spans="2:6" ht="15" customHeight="1" x14ac:dyDescent="0.25">
      <c r="B106" s="580" t="s">
        <v>288</v>
      </c>
      <c r="C106" s="581"/>
      <c r="D106" s="581"/>
      <c r="E106" s="581"/>
      <c r="F106" s="582"/>
    </row>
    <row r="107" spans="2:6" ht="15" customHeight="1" x14ac:dyDescent="0.25">
      <c r="B107" s="123">
        <v>6</v>
      </c>
      <c r="C107" s="589" t="s">
        <v>289</v>
      </c>
      <c r="D107" s="589"/>
      <c r="E107" s="589" t="s">
        <v>47</v>
      </c>
      <c r="F107" s="124" t="s">
        <v>247</v>
      </c>
    </row>
    <row r="108" spans="2:6" ht="15" customHeight="1" x14ac:dyDescent="0.25">
      <c r="B108" s="125" t="s">
        <v>48</v>
      </c>
      <c r="C108" s="578" t="s">
        <v>290</v>
      </c>
      <c r="D108" s="579"/>
      <c r="E108" s="108">
        <f>'Custos Indiretos Tributos Lucro'!$E$6</f>
        <v>0</v>
      </c>
      <c r="F108" s="130">
        <f>E108*F133</f>
        <v>0</v>
      </c>
    </row>
    <row r="109" spans="2:6" ht="15" customHeight="1" x14ac:dyDescent="0.25">
      <c r="B109" s="125" t="s">
        <v>52</v>
      </c>
      <c r="C109" s="578" t="s">
        <v>291</v>
      </c>
      <c r="D109" s="579"/>
      <c r="E109" s="108">
        <f>'Custos Indiretos Tributos Lucro'!$E$7</f>
        <v>0</v>
      </c>
      <c r="F109" s="130">
        <f>E109*(F108+F133)</f>
        <v>0</v>
      </c>
    </row>
    <row r="110" spans="2:6" ht="15" customHeight="1" x14ac:dyDescent="0.25">
      <c r="B110" s="125" t="s">
        <v>56</v>
      </c>
      <c r="C110" s="578" t="s">
        <v>292</v>
      </c>
      <c r="D110" s="590"/>
      <c r="E110" s="590"/>
      <c r="F110" s="591"/>
    </row>
    <row r="111" spans="2:6" ht="15" customHeight="1" x14ac:dyDescent="0.25">
      <c r="B111" s="125" t="s">
        <v>293</v>
      </c>
      <c r="C111" s="578" t="s">
        <v>135</v>
      </c>
      <c r="D111" s="579"/>
      <c r="E111" s="108">
        <f>+'Custos Indiretos Tributos Lucro'!$E$8</f>
        <v>0</v>
      </c>
      <c r="F111" s="130">
        <f>E111*$F$122</f>
        <v>0</v>
      </c>
    </row>
    <row r="112" spans="2:6" ht="15" customHeight="1" x14ac:dyDescent="0.25">
      <c r="B112" s="125" t="s">
        <v>294</v>
      </c>
      <c r="C112" s="578" t="s">
        <v>136</v>
      </c>
      <c r="D112" s="579"/>
      <c r="E112" s="108">
        <f>+'Custos Indiretos Tributos Lucro'!$E$9</f>
        <v>0</v>
      </c>
      <c r="F112" s="130">
        <f>E112*$F$122</f>
        <v>0</v>
      </c>
    </row>
    <row r="113" spans="2:6" ht="15" customHeight="1" x14ac:dyDescent="0.25">
      <c r="B113" s="125" t="s">
        <v>295</v>
      </c>
      <c r="C113" s="578" t="s">
        <v>137</v>
      </c>
      <c r="D113" s="579"/>
      <c r="E113" s="108">
        <f>+'Custos Indiretos Tributos Lucro'!$E$10</f>
        <v>0</v>
      </c>
      <c r="F113" s="130">
        <f>E113*$F$122</f>
        <v>0</v>
      </c>
    </row>
    <row r="114" spans="2:6" ht="15" customHeight="1" x14ac:dyDescent="0.25">
      <c r="B114" s="125" t="s">
        <v>296</v>
      </c>
      <c r="C114" s="578" t="s">
        <v>297</v>
      </c>
      <c r="D114" s="579"/>
      <c r="E114" s="108">
        <f>+'Custos Indiretos Tributos Lucro'!$E$11</f>
        <v>0</v>
      </c>
      <c r="F114" s="130">
        <f>E114*$F$122</f>
        <v>0</v>
      </c>
    </row>
    <row r="115" spans="2:6" ht="15" customHeight="1" x14ac:dyDescent="0.25">
      <c r="B115" s="572" t="s">
        <v>298</v>
      </c>
      <c r="C115" s="573"/>
      <c r="D115" s="573"/>
      <c r="E115" s="573"/>
      <c r="F115" s="127">
        <f>SUM(F108:F114)</f>
        <v>0</v>
      </c>
    </row>
    <row r="116" spans="2:6" ht="15" customHeight="1" x14ac:dyDescent="0.25">
      <c r="B116" s="141"/>
      <c r="C116" s="75"/>
      <c r="D116" s="75"/>
      <c r="E116" s="76"/>
      <c r="F116" s="122"/>
    </row>
    <row r="117" spans="2:6" ht="15" customHeight="1" x14ac:dyDescent="0.25">
      <c r="B117" s="142" t="s">
        <v>299</v>
      </c>
      <c r="C117" s="99" t="s">
        <v>300</v>
      </c>
      <c r="D117" s="99"/>
      <c r="E117" s="100">
        <f>E111+E112+E113+E114</f>
        <v>0</v>
      </c>
      <c r="F117" s="143"/>
    </row>
    <row r="118" spans="2:6" ht="15" customHeight="1" x14ac:dyDescent="0.25">
      <c r="B118" s="144"/>
      <c r="C118" s="101">
        <v>100</v>
      </c>
      <c r="D118" s="101"/>
      <c r="E118" s="102"/>
      <c r="F118" s="145"/>
    </row>
    <row r="119" spans="2:6" ht="15" customHeight="1" x14ac:dyDescent="0.25">
      <c r="B119" s="146"/>
      <c r="C119" s="103"/>
      <c r="D119" s="103"/>
      <c r="E119" s="100"/>
      <c r="F119" s="143"/>
    </row>
    <row r="120" spans="2:6" ht="15" customHeight="1" x14ac:dyDescent="0.25">
      <c r="B120" s="147" t="s">
        <v>301</v>
      </c>
      <c r="C120" s="104" t="s">
        <v>302</v>
      </c>
      <c r="D120" s="104"/>
      <c r="E120" s="98"/>
      <c r="F120" s="148">
        <f>F133+F108+F109</f>
        <v>0</v>
      </c>
    </row>
    <row r="121" spans="2:6" ht="15" customHeight="1" x14ac:dyDescent="0.25">
      <c r="B121" s="144"/>
      <c r="C121" s="101"/>
      <c r="D121" s="101"/>
      <c r="E121" s="105"/>
      <c r="F121" s="145"/>
    </row>
    <row r="122" spans="2:6" ht="15" customHeight="1" x14ac:dyDescent="0.25">
      <c r="B122" s="142" t="s">
        <v>303</v>
      </c>
      <c r="C122" s="99" t="s">
        <v>304</v>
      </c>
      <c r="D122" s="99"/>
      <c r="E122" s="100"/>
      <c r="F122" s="143">
        <f>F120/(1-E117)</f>
        <v>0</v>
      </c>
    </row>
    <row r="123" spans="2:6" ht="15" customHeight="1" x14ac:dyDescent="0.25">
      <c r="B123" s="144"/>
      <c r="C123" s="101"/>
      <c r="D123" s="101"/>
      <c r="E123" s="105"/>
      <c r="F123" s="145"/>
    </row>
    <row r="124" spans="2:6" ht="15" customHeight="1" x14ac:dyDescent="0.25">
      <c r="B124" s="149"/>
      <c r="C124" s="106" t="s">
        <v>305</v>
      </c>
      <c r="D124" s="106"/>
      <c r="E124" s="107"/>
      <c r="F124" s="150">
        <f>F122-F120</f>
        <v>0</v>
      </c>
    </row>
    <row r="125" spans="2:6" ht="15" customHeight="1" x14ac:dyDescent="0.25">
      <c r="B125" s="141"/>
      <c r="C125" s="75"/>
      <c r="D125" s="75"/>
      <c r="E125" s="76"/>
      <c r="F125" s="122"/>
    </row>
    <row r="126" spans="2:6" ht="15" customHeight="1" x14ac:dyDescent="0.25">
      <c r="B126" s="580" t="s">
        <v>306</v>
      </c>
      <c r="C126" s="581"/>
      <c r="D126" s="581"/>
      <c r="E126" s="581"/>
      <c r="F126" s="582"/>
    </row>
    <row r="127" spans="2:6" ht="15" customHeight="1" x14ac:dyDescent="0.25">
      <c r="B127" s="583" t="s">
        <v>307</v>
      </c>
      <c r="C127" s="584"/>
      <c r="D127" s="584"/>
      <c r="E127" s="585"/>
      <c r="F127" s="151" t="s">
        <v>247</v>
      </c>
    </row>
    <row r="128" spans="2:6" ht="15" customHeight="1" x14ac:dyDescent="0.25">
      <c r="B128" s="125" t="s">
        <v>48</v>
      </c>
      <c r="C128" s="571" t="str">
        <f>B23</f>
        <v>MÓDULO 1 - COMPOSIÇÃO DA REMUNERAÇÃO</v>
      </c>
      <c r="D128" s="571"/>
      <c r="E128" s="571"/>
      <c r="F128" s="152">
        <f>F31</f>
        <v>0</v>
      </c>
    </row>
    <row r="129" spans="2:6" ht="15" customHeight="1" x14ac:dyDescent="0.25">
      <c r="B129" s="125" t="s">
        <v>52</v>
      </c>
      <c r="C129" s="571" t="str">
        <f>B33</f>
        <v>MÓDULO 2 – ENCARGOS E BENEFÍCIOS ANUAIS, MENSAIS E DIÁRIOS</v>
      </c>
      <c r="D129" s="571"/>
      <c r="E129" s="571"/>
      <c r="F129" s="152">
        <f>F65</f>
        <v>0</v>
      </c>
    </row>
    <row r="130" spans="2:6" ht="15" customHeight="1" x14ac:dyDescent="0.25">
      <c r="B130" s="140" t="s">
        <v>56</v>
      </c>
      <c r="C130" s="571" t="str">
        <f>B67</f>
        <v>MÓDULO 3 – PROVISÃO PARA RESCISÃO</v>
      </c>
      <c r="D130" s="571"/>
      <c r="E130" s="571"/>
      <c r="F130" s="153">
        <f>F75</f>
        <v>0</v>
      </c>
    </row>
    <row r="131" spans="2:6" ht="15" customHeight="1" x14ac:dyDescent="0.25">
      <c r="B131" s="140" t="s">
        <v>70</v>
      </c>
      <c r="C131" s="571" t="str">
        <f>B77</f>
        <v>MÓDULO 4 – CUSTO DE REPOSIÇÃO DO PROFISSIONAL AUSENTE</v>
      </c>
      <c r="D131" s="571"/>
      <c r="E131" s="571"/>
      <c r="F131" s="153">
        <f>F95</f>
        <v>0</v>
      </c>
    </row>
    <row r="132" spans="2:6" ht="15" customHeight="1" x14ac:dyDescent="0.25">
      <c r="B132" s="125" t="s">
        <v>73</v>
      </c>
      <c r="C132" s="571" t="str">
        <f>B97</f>
        <v>MÓDULO 5 – INSUMOS DIVERSOS</v>
      </c>
      <c r="D132" s="571"/>
      <c r="E132" s="571"/>
      <c r="F132" s="152">
        <f>F104</f>
        <v>0</v>
      </c>
    </row>
    <row r="133" spans="2:6" ht="15" customHeight="1" x14ac:dyDescent="0.25">
      <c r="B133" s="125"/>
      <c r="C133" s="571" t="s">
        <v>308</v>
      </c>
      <c r="D133" s="571"/>
      <c r="E133" s="571"/>
      <c r="F133" s="152">
        <f>SUM(F128:F132)</f>
        <v>0</v>
      </c>
    </row>
    <row r="134" spans="2:6" ht="15" customHeight="1" x14ac:dyDescent="0.25">
      <c r="B134" s="140" t="s">
        <v>76</v>
      </c>
      <c r="C134" s="571" t="str">
        <f>B106</f>
        <v>MÓDULO 6 – CUSTOS INDIRETOS, TRIBUTOS E LUCRO</v>
      </c>
      <c r="D134" s="571"/>
      <c r="E134" s="571"/>
      <c r="F134" s="153">
        <f>F115</f>
        <v>0</v>
      </c>
    </row>
    <row r="135" spans="2:6" ht="15" customHeight="1" x14ac:dyDescent="0.25">
      <c r="B135" s="572" t="s">
        <v>309</v>
      </c>
      <c r="C135" s="573"/>
      <c r="D135" s="573"/>
      <c r="E135" s="573"/>
      <c r="F135" s="127">
        <f>SUM(F133:F134)</f>
        <v>0</v>
      </c>
    </row>
    <row r="136" spans="2:6" ht="6.75" customHeight="1" x14ac:dyDescent="0.25">
      <c r="B136" s="128"/>
      <c r="C136" s="118"/>
      <c r="D136" s="118"/>
      <c r="E136" s="118"/>
      <c r="F136" s="129"/>
    </row>
    <row r="137" spans="2:6" ht="15" customHeight="1" x14ac:dyDescent="0.25">
      <c r="B137" s="574" t="s">
        <v>310</v>
      </c>
      <c r="C137" s="575"/>
      <c r="D137" s="575"/>
      <c r="E137" s="575"/>
      <c r="F137" s="154">
        <f>'Legenda - Abas Numéricas'!I29</f>
        <v>2</v>
      </c>
    </row>
    <row r="138" spans="2:6" ht="5.25" customHeight="1" x14ac:dyDescent="0.25">
      <c r="B138" s="168"/>
      <c r="C138" s="169"/>
      <c r="D138" s="169"/>
      <c r="E138" s="169"/>
      <c r="F138" s="158"/>
    </row>
    <row r="139" spans="2:6" ht="27" customHeight="1" thickBot="1" x14ac:dyDescent="0.3">
      <c r="B139" s="724" t="s">
        <v>311</v>
      </c>
      <c r="C139" s="725"/>
      <c r="D139" s="725"/>
      <c r="E139" s="725"/>
      <c r="F139" s="159">
        <f>F137*F135</f>
        <v>0</v>
      </c>
    </row>
  </sheetData>
  <protectedRanges>
    <protectedRange sqref="B15" name="Intervalo1_1_1_2"/>
  </protectedRanges>
  <mergeCells count="134">
    <mergeCell ref="C73:D73"/>
    <mergeCell ref="C74:D74"/>
    <mergeCell ref="C79:D79"/>
    <mergeCell ref="C80:D80"/>
    <mergeCell ref="C93:E93"/>
    <mergeCell ref="C94:E94"/>
    <mergeCell ref="C98:E98"/>
    <mergeCell ref="C107:E107"/>
    <mergeCell ref="C108:D108"/>
    <mergeCell ref="C99:E99"/>
    <mergeCell ref="C100:E100"/>
    <mergeCell ref="C101:E101"/>
    <mergeCell ref="C102:E102"/>
    <mergeCell ref="B104:E104"/>
    <mergeCell ref="C103:E103"/>
    <mergeCell ref="C81:D81"/>
    <mergeCell ref="C82:D82"/>
    <mergeCell ref="C83:D83"/>
    <mergeCell ref="C84:D84"/>
    <mergeCell ref="B89:E89"/>
    <mergeCell ref="C134:E134"/>
    <mergeCell ref="B135:E135"/>
    <mergeCell ref="C109:D109"/>
    <mergeCell ref="C110:F110"/>
    <mergeCell ref="C111:D111"/>
    <mergeCell ref="C112:D112"/>
    <mergeCell ref="C113:D113"/>
    <mergeCell ref="C114:D114"/>
    <mergeCell ref="B115:E115"/>
    <mergeCell ref="C128:E128"/>
    <mergeCell ref="C129:E129"/>
    <mergeCell ref="B127:E127"/>
    <mergeCell ref="C130:E130"/>
    <mergeCell ref="C131:E131"/>
    <mergeCell ref="C132:E132"/>
    <mergeCell ref="C133:E133"/>
    <mergeCell ref="B8:C8"/>
    <mergeCell ref="E8:F8"/>
    <mergeCell ref="E9:F9"/>
    <mergeCell ref="B13:C13"/>
    <mergeCell ref="E13:F13"/>
    <mergeCell ref="B14:C14"/>
    <mergeCell ref="B15:C15"/>
    <mergeCell ref="B12:F12"/>
    <mergeCell ref="B9:C9"/>
    <mergeCell ref="B10:C10"/>
    <mergeCell ref="E10:F10"/>
    <mergeCell ref="B11:C11"/>
    <mergeCell ref="E11:F11"/>
    <mergeCell ref="D14:F14"/>
    <mergeCell ref="D15:F15"/>
    <mergeCell ref="D16:F16"/>
    <mergeCell ref="D17:F17"/>
    <mergeCell ref="D18:F18"/>
    <mergeCell ref="D19:F19"/>
    <mergeCell ref="B18:C18"/>
    <mergeCell ref="B19:C19"/>
    <mergeCell ref="B20:C20"/>
    <mergeCell ref="B23:F23"/>
    <mergeCell ref="B33:F33"/>
    <mergeCell ref="B21:C21"/>
    <mergeCell ref="D21:F21"/>
    <mergeCell ref="B16:C16"/>
    <mergeCell ref="C36:D36"/>
    <mergeCell ref="B17:C17"/>
    <mergeCell ref="C35:D35"/>
    <mergeCell ref="B34:D34"/>
    <mergeCell ref="D20:F20"/>
    <mergeCell ref="C24:D24"/>
    <mergeCell ref="C25:D25"/>
    <mergeCell ref="C26:D26"/>
    <mergeCell ref="C27:D27"/>
    <mergeCell ref="C28:D28"/>
    <mergeCell ref="C29:D29"/>
    <mergeCell ref="C30:D30"/>
    <mergeCell ref="B31:E31"/>
    <mergeCell ref="B50:F50"/>
    <mergeCell ref="B51:D51"/>
    <mergeCell ref="B61:E61"/>
    <mergeCell ref="C52:D52"/>
    <mergeCell ref="C53:D53"/>
    <mergeCell ref="C54:D54"/>
    <mergeCell ref="C55:D55"/>
    <mergeCell ref="C47:D47"/>
    <mergeCell ref="C48:D48"/>
    <mergeCell ref="B60:F60"/>
    <mergeCell ref="C69:D69"/>
    <mergeCell ref="C70:D70"/>
    <mergeCell ref="C71:D71"/>
    <mergeCell ref="C72:D72"/>
    <mergeCell ref="B2:F2"/>
    <mergeCell ref="B6:C6"/>
    <mergeCell ref="B7:C7"/>
    <mergeCell ref="B3:F3"/>
    <mergeCell ref="B4:F5"/>
    <mergeCell ref="C37:D37"/>
    <mergeCell ref="C62:E62"/>
    <mergeCell ref="C63:E63"/>
    <mergeCell ref="C64:E64"/>
    <mergeCell ref="B65:E65"/>
    <mergeCell ref="C56:D56"/>
    <mergeCell ref="C57:D57"/>
    <mergeCell ref="B58:E58"/>
    <mergeCell ref="B38:E38"/>
    <mergeCell ref="C41:D41"/>
    <mergeCell ref="C42:D42"/>
    <mergeCell ref="C43:D43"/>
    <mergeCell ref="C44:D44"/>
    <mergeCell ref="C45:D45"/>
    <mergeCell ref="C46:D46"/>
    <mergeCell ref="B66:F66"/>
    <mergeCell ref="B39:F39"/>
    <mergeCell ref="B40:D40"/>
    <mergeCell ref="B49:D49"/>
    <mergeCell ref="B137:E137"/>
    <mergeCell ref="B139:E139"/>
    <mergeCell ref="B67:F67"/>
    <mergeCell ref="C68:D68"/>
    <mergeCell ref="B75:D75"/>
    <mergeCell ref="B76:F76"/>
    <mergeCell ref="B77:F77"/>
    <mergeCell ref="B78:D78"/>
    <mergeCell ref="B85:D85"/>
    <mergeCell ref="B86:F86"/>
    <mergeCell ref="B87:D87"/>
    <mergeCell ref="B105:F105"/>
    <mergeCell ref="B106:F106"/>
    <mergeCell ref="B90:F90"/>
    <mergeCell ref="B126:F126"/>
    <mergeCell ref="B96:F96"/>
    <mergeCell ref="B97:F97"/>
    <mergeCell ref="B91:F91"/>
    <mergeCell ref="B92:E92"/>
    <mergeCell ref="B95:E95"/>
  </mergeCells>
  <dataValidations count="3">
    <dataValidation type="date" operator="greaterThan" allowBlank="1" showInputMessage="1" showErrorMessage="1" errorTitle="Data Base:" error="Insira a data no formato &quot;dd/mm/aaaa&quot;._x000a_(Ex.: Para a data de 1º de janeiro de 2012, digite &quot;1/1/2012&quot;)" promptTitle="Data Base:" sqref="HO65558:HQ65558 RK65558:RM65558 ABG65558:ABI65558 ALC65558:ALE65558 AUY65558:AVA65558 BEU65558:BEW65558 BOQ65558:BOS65558 BYM65558:BYO65558 CII65558:CIK65558 CSE65558:CSG65558 DCA65558:DCC65558 DLW65558:DLY65558 DVS65558:DVU65558 EFO65558:EFQ65558 EPK65558:EPM65558 EZG65558:EZI65558 FJC65558:FJE65558 FSY65558:FTA65558 GCU65558:GCW65558 GMQ65558:GMS65558 GWM65558:GWO65558 HGI65558:HGK65558 HQE65558:HQG65558 IAA65558:IAC65558 IJW65558:IJY65558 ITS65558:ITU65558 JDO65558:JDQ65558 JNK65558:JNM65558 JXG65558:JXI65558 KHC65558:KHE65558 KQY65558:KRA65558 LAU65558:LAW65558 LKQ65558:LKS65558 LUM65558:LUO65558 MEI65558:MEK65558 MOE65558:MOG65558 MYA65558:MYC65558 NHW65558:NHY65558 NRS65558:NRU65558 OBO65558:OBQ65558 OLK65558:OLM65558 OVG65558:OVI65558 PFC65558:PFE65558 POY65558:PPA65558 PYU65558:PYW65558 QIQ65558:QIS65558 QSM65558:QSO65558 RCI65558:RCK65558 RME65558:RMG65558 RWA65558:RWC65558 SFW65558:SFY65558 SPS65558:SPU65558 SZO65558:SZQ65558 TJK65558:TJM65558 TTG65558:TTI65558 UDC65558:UDE65558 UMY65558:UNA65558 UWU65558:UWW65558 VGQ65558:VGS65558 VQM65558:VQO65558 WAI65558:WAK65558 WKE65558:WKG65558 WUA65558:WUC65558 HO131094:HQ131094 RK131094:RM131094 ABG131094:ABI131094 ALC131094:ALE131094 AUY131094:AVA131094 BEU131094:BEW131094 BOQ131094:BOS131094 BYM131094:BYO131094 CII131094:CIK131094 CSE131094:CSG131094 DCA131094:DCC131094 DLW131094:DLY131094 DVS131094:DVU131094 EFO131094:EFQ131094 EPK131094:EPM131094 EZG131094:EZI131094 FJC131094:FJE131094 FSY131094:FTA131094 GCU131094:GCW131094 GMQ131094:GMS131094 GWM131094:GWO131094 HGI131094:HGK131094 HQE131094:HQG131094 IAA131094:IAC131094 IJW131094:IJY131094 ITS131094:ITU131094 JDO131094:JDQ131094 JNK131094:JNM131094 JXG131094:JXI131094 KHC131094:KHE131094 KQY131094:KRA131094 LAU131094:LAW131094 LKQ131094:LKS131094 LUM131094:LUO131094 MEI131094:MEK131094 MOE131094:MOG131094 MYA131094:MYC131094 NHW131094:NHY131094 NRS131094:NRU131094 OBO131094:OBQ131094 OLK131094:OLM131094 OVG131094:OVI131094 PFC131094:PFE131094 POY131094:PPA131094 PYU131094:PYW131094 QIQ131094:QIS131094 QSM131094:QSO131094 RCI131094:RCK131094 RME131094:RMG131094 RWA131094:RWC131094 SFW131094:SFY131094 SPS131094:SPU131094 SZO131094:SZQ131094 TJK131094:TJM131094 TTG131094:TTI131094 UDC131094:UDE131094 UMY131094:UNA131094 UWU131094:UWW131094 VGQ131094:VGS131094 VQM131094:VQO131094 WAI131094:WAK131094 WKE131094:WKG131094 WUA131094:WUC131094 HO196630:HQ196630 RK196630:RM196630 ABG196630:ABI196630 ALC196630:ALE196630 AUY196630:AVA196630 BEU196630:BEW196630 BOQ196630:BOS196630 BYM196630:BYO196630 CII196630:CIK196630 CSE196630:CSG196630 DCA196630:DCC196630 DLW196630:DLY196630 DVS196630:DVU196630 EFO196630:EFQ196630 EPK196630:EPM196630 EZG196630:EZI196630 FJC196630:FJE196630 FSY196630:FTA196630 GCU196630:GCW196630 GMQ196630:GMS196630 GWM196630:GWO196630 HGI196630:HGK196630 HQE196630:HQG196630 IAA196630:IAC196630 IJW196630:IJY196630 ITS196630:ITU196630 JDO196630:JDQ196630 JNK196630:JNM196630 JXG196630:JXI196630 KHC196630:KHE196630 KQY196630:KRA196630 LAU196630:LAW196630 LKQ196630:LKS196630 LUM196630:LUO196630 MEI196630:MEK196630 MOE196630:MOG196630 MYA196630:MYC196630 NHW196630:NHY196630 NRS196630:NRU196630 OBO196630:OBQ196630 OLK196630:OLM196630 OVG196630:OVI196630 PFC196630:PFE196630 POY196630:PPA196630 PYU196630:PYW196630 QIQ196630:QIS196630 QSM196630:QSO196630 RCI196630:RCK196630 RME196630:RMG196630 RWA196630:RWC196630 SFW196630:SFY196630 SPS196630:SPU196630 SZO196630:SZQ196630 TJK196630:TJM196630 TTG196630:TTI196630 UDC196630:UDE196630 UMY196630:UNA196630 UWU196630:UWW196630 VGQ196630:VGS196630 VQM196630:VQO196630 WAI196630:WAK196630 WKE196630:WKG196630 WUA196630:WUC196630 HO262166:HQ262166 RK262166:RM262166 ABG262166:ABI262166 ALC262166:ALE262166 AUY262166:AVA262166 BEU262166:BEW262166 BOQ262166:BOS262166 BYM262166:BYO262166 CII262166:CIK262166 CSE262166:CSG262166 DCA262166:DCC262166 DLW262166:DLY262166 DVS262166:DVU262166 EFO262166:EFQ262166 EPK262166:EPM262166 EZG262166:EZI262166 FJC262166:FJE262166 FSY262166:FTA262166 GCU262166:GCW262166 GMQ262166:GMS262166 GWM262166:GWO262166 HGI262166:HGK262166 HQE262166:HQG262166 IAA262166:IAC262166 IJW262166:IJY262166 ITS262166:ITU262166 JDO262166:JDQ262166 JNK262166:JNM262166 JXG262166:JXI262166 KHC262166:KHE262166 KQY262166:KRA262166 LAU262166:LAW262166 LKQ262166:LKS262166 LUM262166:LUO262166 MEI262166:MEK262166 MOE262166:MOG262166 MYA262166:MYC262166 NHW262166:NHY262166 NRS262166:NRU262166 OBO262166:OBQ262166 OLK262166:OLM262166 OVG262166:OVI262166 PFC262166:PFE262166 POY262166:PPA262166 PYU262166:PYW262166 QIQ262166:QIS262166 QSM262166:QSO262166 RCI262166:RCK262166 RME262166:RMG262166 RWA262166:RWC262166 SFW262166:SFY262166 SPS262166:SPU262166 SZO262166:SZQ262166 TJK262166:TJM262166 TTG262166:TTI262166 UDC262166:UDE262166 UMY262166:UNA262166 UWU262166:UWW262166 VGQ262166:VGS262166 VQM262166:VQO262166 WAI262166:WAK262166 WKE262166:WKG262166 WUA262166:WUC262166 HO327702:HQ327702 RK327702:RM327702 ABG327702:ABI327702 ALC327702:ALE327702 AUY327702:AVA327702 BEU327702:BEW327702 BOQ327702:BOS327702 BYM327702:BYO327702 CII327702:CIK327702 CSE327702:CSG327702 DCA327702:DCC327702 DLW327702:DLY327702 DVS327702:DVU327702 EFO327702:EFQ327702 EPK327702:EPM327702 EZG327702:EZI327702 FJC327702:FJE327702 FSY327702:FTA327702 GCU327702:GCW327702 GMQ327702:GMS327702 GWM327702:GWO327702 HGI327702:HGK327702 HQE327702:HQG327702 IAA327702:IAC327702 IJW327702:IJY327702 ITS327702:ITU327702 JDO327702:JDQ327702 JNK327702:JNM327702 JXG327702:JXI327702 KHC327702:KHE327702 KQY327702:KRA327702 LAU327702:LAW327702 LKQ327702:LKS327702 LUM327702:LUO327702 MEI327702:MEK327702 MOE327702:MOG327702 MYA327702:MYC327702 NHW327702:NHY327702 NRS327702:NRU327702 OBO327702:OBQ327702 OLK327702:OLM327702 OVG327702:OVI327702 PFC327702:PFE327702 POY327702:PPA327702 PYU327702:PYW327702 QIQ327702:QIS327702 QSM327702:QSO327702 RCI327702:RCK327702 RME327702:RMG327702 RWA327702:RWC327702 SFW327702:SFY327702 SPS327702:SPU327702 SZO327702:SZQ327702 TJK327702:TJM327702 TTG327702:TTI327702 UDC327702:UDE327702 UMY327702:UNA327702 UWU327702:UWW327702 VGQ327702:VGS327702 VQM327702:VQO327702 WAI327702:WAK327702 WKE327702:WKG327702 WUA327702:WUC327702 HO393238:HQ393238 RK393238:RM393238 ABG393238:ABI393238 ALC393238:ALE393238 AUY393238:AVA393238 BEU393238:BEW393238 BOQ393238:BOS393238 BYM393238:BYO393238 CII393238:CIK393238 CSE393238:CSG393238 DCA393238:DCC393238 DLW393238:DLY393238 DVS393238:DVU393238 EFO393238:EFQ393238 EPK393238:EPM393238 EZG393238:EZI393238 FJC393238:FJE393238 FSY393238:FTA393238 GCU393238:GCW393238 GMQ393238:GMS393238 GWM393238:GWO393238 HGI393238:HGK393238 HQE393238:HQG393238 IAA393238:IAC393238 IJW393238:IJY393238 ITS393238:ITU393238 JDO393238:JDQ393238 JNK393238:JNM393238 JXG393238:JXI393238 KHC393238:KHE393238 KQY393238:KRA393238 LAU393238:LAW393238 LKQ393238:LKS393238 LUM393238:LUO393238 MEI393238:MEK393238 MOE393238:MOG393238 MYA393238:MYC393238 NHW393238:NHY393238 NRS393238:NRU393238 OBO393238:OBQ393238 OLK393238:OLM393238 OVG393238:OVI393238 PFC393238:PFE393238 POY393238:PPA393238 PYU393238:PYW393238 QIQ393238:QIS393238 QSM393238:QSO393238 RCI393238:RCK393238 RME393238:RMG393238 RWA393238:RWC393238 SFW393238:SFY393238 SPS393238:SPU393238 SZO393238:SZQ393238 TJK393238:TJM393238 TTG393238:TTI393238 UDC393238:UDE393238 UMY393238:UNA393238 UWU393238:UWW393238 VGQ393238:VGS393238 VQM393238:VQO393238 WAI393238:WAK393238 WKE393238:WKG393238 WUA393238:WUC393238 HO458774:HQ458774 RK458774:RM458774 ABG458774:ABI458774 ALC458774:ALE458774 AUY458774:AVA458774 BEU458774:BEW458774 BOQ458774:BOS458774 BYM458774:BYO458774 CII458774:CIK458774 CSE458774:CSG458774 DCA458774:DCC458774 DLW458774:DLY458774 DVS458774:DVU458774 EFO458774:EFQ458774 EPK458774:EPM458774 EZG458774:EZI458774 FJC458774:FJE458774 FSY458774:FTA458774 GCU458774:GCW458774 GMQ458774:GMS458774 GWM458774:GWO458774 HGI458774:HGK458774 HQE458774:HQG458774 IAA458774:IAC458774 IJW458774:IJY458774 ITS458774:ITU458774 JDO458774:JDQ458774 JNK458774:JNM458774 JXG458774:JXI458774 KHC458774:KHE458774 KQY458774:KRA458774 LAU458774:LAW458774 LKQ458774:LKS458774 LUM458774:LUO458774 MEI458774:MEK458774 MOE458774:MOG458774 MYA458774:MYC458774 NHW458774:NHY458774 NRS458774:NRU458774 OBO458774:OBQ458774 OLK458774:OLM458774 OVG458774:OVI458774 PFC458774:PFE458774 POY458774:PPA458774 PYU458774:PYW458774 QIQ458774:QIS458774 QSM458774:QSO458774 RCI458774:RCK458774 RME458774:RMG458774 RWA458774:RWC458774 SFW458774:SFY458774 SPS458774:SPU458774 SZO458774:SZQ458774 TJK458774:TJM458774 TTG458774:TTI458774 UDC458774:UDE458774 UMY458774:UNA458774 UWU458774:UWW458774 VGQ458774:VGS458774 VQM458774:VQO458774 WAI458774:WAK458774 WKE458774:WKG458774 WUA458774:WUC458774 HO524310:HQ524310 RK524310:RM524310 ABG524310:ABI524310 ALC524310:ALE524310 AUY524310:AVA524310 BEU524310:BEW524310 BOQ524310:BOS524310 BYM524310:BYO524310 CII524310:CIK524310 CSE524310:CSG524310 DCA524310:DCC524310 DLW524310:DLY524310 DVS524310:DVU524310 EFO524310:EFQ524310 EPK524310:EPM524310 EZG524310:EZI524310 FJC524310:FJE524310 FSY524310:FTA524310 GCU524310:GCW524310 GMQ524310:GMS524310 GWM524310:GWO524310 HGI524310:HGK524310 HQE524310:HQG524310 IAA524310:IAC524310 IJW524310:IJY524310 ITS524310:ITU524310 JDO524310:JDQ524310 JNK524310:JNM524310 JXG524310:JXI524310 KHC524310:KHE524310 KQY524310:KRA524310 LAU524310:LAW524310 LKQ524310:LKS524310 LUM524310:LUO524310 MEI524310:MEK524310 MOE524310:MOG524310 MYA524310:MYC524310 NHW524310:NHY524310 NRS524310:NRU524310 OBO524310:OBQ524310 OLK524310:OLM524310 OVG524310:OVI524310 PFC524310:PFE524310 POY524310:PPA524310 PYU524310:PYW524310 QIQ524310:QIS524310 QSM524310:QSO524310 RCI524310:RCK524310 RME524310:RMG524310 RWA524310:RWC524310 SFW524310:SFY524310 SPS524310:SPU524310 SZO524310:SZQ524310 TJK524310:TJM524310 TTG524310:TTI524310 UDC524310:UDE524310 UMY524310:UNA524310 UWU524310:UWW524310 VGQ524310:VGS524310 VQM524310:VQO524310 WAI524310:WAK524310 WKE524310:WKG524310 WUA524310:WUC524310 HO589846:HQ589846 RK589846:RM589846 ABG589846:ABI589846 ALC589846:ALE589846 AUY589846:AVA589846 BEU589846:BEW589846 BOQ589846:BOS589846 BYM589846:BYO589846 CII589846:CIK589846 CSE589846:CSG589846 DCA589846:DCC589846 DLW589846:DLY589846 DVS589846:DVU589846 EFO589846:EFQ589846 EPK589846:EPM589846 EZG589846:EZI589846 FJC589846:FJE589846 FSY589846:FTA589846 GCU589846:GCW589846 GMQ589846:GMS589846 GWM589846:GWO589846 HGI589846:HGK589846 HQE589846:HQG589846 IAA589846:IAC589846 IJW589846:IJY589846 ITS589846:ITU589846 JDO589846:JDQ589846 JNK589846:JNM589846 JXG589846:JXI589846 KHC589846:KHE589846 KQY589846:KRA589846 LAU589846:LAW589846 LKQ589846:LKS589846 LUM589846:LUO589846 MEI589846:MEK589846 MOE589846:MOG589846 MYA589846:MYC589846 NHW589846:NHY589846 NRS589846:NRU589846 OBO589846:OBQ589846 OLK589846:OLM589846 OVG589846:OVI589846 PFC589846:PFE589846 POY589846:PPA589846 PYU589846:PYW589846 QIQ589846:QIS589846 QSM589846:QSO589846 RCI589846:RCK589846 RME589846:RMG589846 RWA589846:RWC589846 SFW589846:SFY589846 SPS589846:SPU589846 SZO589846:SZQ589846 TJK589846:TJM589846 TTG589846:TTI589846 UDC589846:UDE589846 UMY589846:UNA589846 UWU589846:UWW589846 VGQ589846:VGS589846 VQM589846:VQO589846 WAI589846:WAK589846 WKE589846:WKG589846 WUA589846:WUC589846 HO655382:HQ655382 RK655382:RM655382 ABG655382:ABI655382 ALC655382:ALE655382 AUY655382:AVA655382 BEU655382:BEW655382 BOQ655382:BOS655382 BYM655382:BYO655382 CII655382:CIK655382 CSE655382:CSG655382 DCA655382:DCC655382 DLW655382:DLY655382 DVS655382:DVU655382 EFO655382:EFQ655382 EPK655382:EPM655382 EZG655382:EZI655382 FJC655382:FJE655382 FSY655382:FTA655382 GCU655382:GCW655382 GMQ655382:GMS655382 GWM655382:GWO655382 HGI655382:HGK655382 HQE655382:HQG655382 IAA655382:IAC655382 IJW655382:IJY655382 ITS655382:ITU655382 JDO655382:JDQ655382 JNK655382:JNM655382 JXG655382:JXI655382 KHC655382:KHE655382 KQY655382:KRA655382 LAU655382:LAW655382 LKQ655382:LKS655382 LUM655382:LUO655382 MEI655382:MEK655382 MOE655382:MOG655382 MYA655382:MYC655382 NHW655382:NHY655382 NRS655382:NRU655382 OBO655382:OBQ655382 OLK655382:OLM655382 OVG655382:OVI655382 PFC655382:PFE655382 POY655382:PPA655382 PYU655382:PYW655382 QIQ655382:QIS655382 QSM655382:QSO655382 RCI655382:RCK655382 RME655382:RMG655382 RWA655382:RWC655382 SFW655382:SFY655382 SPS655382:SPU655382 SZO655382:SZQ655382 TJK655382:TJM655382 TTG655382:TTI655382 UDC655382:UDE655382 UMY655382:UNA655382 UWU655382:UWW655382 VGQ655382:VGS655382 VQM655382:VQO655382 WAI655382:WAK655382 WKE655382:WKG655382 WUA655382:WUC655382 HO720918:HQ720918 RK720918:RM720918 ABG720918:ABI720918 ALC720918:ALE720918 AUY720918:AVA720918 BEU720918:BEW720918 BOQ720918:BOS720918 BYM720918:BYO720918 CII720918:CIK720918 CSE720918:CSG720918 DCA720918:DCC720918 DLW720918:DLY720918 DVS720918:DVU720918 EFO720918:EFQ720918 EPK720918:EPM720918 EZG720918:EZI720918 FJC720918:FJE720918 FSY720918:FTA720918 GCU720918:GCW720918 GMQ720918:GMS720918 GWM720918:GWO720918 HGI720918:HGK720918 HQE720918:HQG720918 IAA720918:IAC720918 IJW720918:IJY720918 ITS720918:ITU720918 JDO720918:JDQ720918 JNK720918:JNM720918 JXG720918:JXI720918 KHC720918:KHE720918 KQY720918:KRA720918 LAU720918:LAW720918 LKQ720918:LKS720918 LUM720918:LUO720918 MEI720918:MEK720918 MOE720918:MOG720918 MYA720918:MYC720918 NHW720918:NHY720918 NRS720918:NRU720918 OBO720918:OBQ720918 OLK720918:OLM720918 OVG720918:OVI720918 PFC720918:PFE720918 POY720918:PPA720918 PYU720918:PYW720918 QIQ720918:QIS720918 QSM720918:QSO720918 RCI720918:RCK720918 RME720918:RMG720918 RWA720918:RWC720918 SFW720918:SFY720918 SPS720918:SPU720918 SZO720918:SZQ720918 TJK720918:TJM720918 TTG720918:TTI720918 UDC720918:UDE720918 UMY720918:UNA720918 UWU720918:UWW720918 VGQ720918:VGS720918 VQM720918:VQO720918 WAI720918:WAK720918 WKE720918:WKG720918 WUA720918:WUC720918 HO786454:HQ786454 RK786454:RM786454 ABG786454:ABI786454 ALC786454:ALE786454 AUY786454:AVA786454 BEU786454:BEW786454 BOQ786454:BOS786454 BYM786454:BYO786454 CII786454:CIK786454 CSE786454:CSG786454 DCA786454:DCC786454 DLW786454:DLY786454 DVS786454:DVU786454 EFO786454:EFQ786454 EPK786454:EPM786454 EZG786454:EZI786454 FJC786454:FJE786454 FSY786454:FTA786454 GCU786454:GCW786454 GMQ786454:GMS786454 GWM786454:GWO786454 HGI786454:HGK786454 HQE786454:HQG786454 IAA786454:IAC786454 IJW786454:IJY786454 ITS786454:ITU786454 JDO786454:JDQ786454 JNK786454:JNM786454 JXG786454:JXI786454 KHC786454:KHE786454 KQY786454:KRA786454 LAU786454:LAW786454 LKQ786454:LKS786454 LUM786454:LUO786454 MEI786454:MEK786454 MOE786454:MOG786454 MYA786454:MYC786454 NHW786454:NHY786454 NRS786454:NRU786454 OBO786454:OBQ786454 OLK786454:OLM786454 OVG786454:OVI786454 PFC786454:PFE786454 POY786454:PPA786454 PYU786454:PYW786454 QIQ786454:QIS786454 QSM786454:QSO786454 RCI786454:RCK786454 RME786454:RMG786454 RWA786454:RWC786454 SFW786454:SFY786454 SPS786454:SPU786454 SZO786454:SZQ786454 TJK786454:TJM786454 TTG786454:TTI786454 UDC786454:UDE786454 UMY786454:UNA786454 UWU786454:UWW786454 VGQ786454:VGS786454 VQM786454:VQO786454 WAI786454:WAK786454 WKE786454:WKG786454 WUA786454:WUC786454 HO851990:HQ851990 RK851990:RM851990 ABG851990:ABI851990 ALC851990:ALE851990 AUY851990:AVA851990 BEU851990:BEW851990 BOQ851990:BOS851990 BYM851990:BYO851990 CII851990:CIK851990 CSE851990:CSG851990 DCA851990:DCC851990 DLW851990:DLY851990 DVS851990:DVU851990 EFO851990:EFQ851990 EPK851990:EPM851990 EZG851990:EZI851990 FJC851990:FJE851990 FSY851990:FTA851990 GCU851990:GCW851990 GMQ851990:GMS851990 GWM851990:GWO851990 HGI851990:HGK851990 HQE851990:HQG851990 IAA851990:IAC851990 IJW851990:IJY851990 ITS851990:ITU851990 JDO851990:JDQ851990 JNK851990:JNM851990 JXG851990:JXI851990 KHC851990:KHE851990 KQY851990:KRA851990 LAU851990:LAW851990 LKQ851990:LKS851990 LUM851990:LUO851990 MEI851990:MEK851990 MOE851990:MOG851990 MYA851990:MYC851990 NHW851990:NHY851990 NRS851990:NRU851990 OBO851990:OBQ851990 OLK851990:OLM851990 OVG851990:OVI851990 PFC851990:PFE851990 POY851990:PPA851990 PYU851990:PYW851990 QIQ851990:QIS851990 QSM851990:QSO851990 RCI851990:RCK851990 RME851990:RMG851990 RWA851990:RWC851990 SFW851990:SFY851990 SPS851990:SPU851990 SZO851990:SZQ851990 TJK851990:TJM851990 TTG851990:TTI851990 UDC851990:UDE851990 UMY851990:UNA851990 UWU851990:UWW851990 VGQ851990:VGS851990 VQM851990:VQO851990 WAI851990:WAK851990 WKE851990:WKG851990 WUA851990:WUC851990 HO917526:HQ917526 RK917526:RM917526 ABG917526:ABI917526 ALC917526:ALE917526 AUY917526:AVA917526 BEU917526:BEW917526 BOQ917526:BOS917526 BYM917526:BYO917526 CII917526:CIK917526 CSE917526:CSG917526 DCA917526:DCC917526 DLW917526:DLY917526 DVS917526:DVU917526 EFO917526:EFQ917526 EPK917526:EPM917526 EZG917526:EZI917526 FJC917526:FJE917526 FSY917526:FTA917526 GCU917526:GCW917526 GMQ917526:GMS917526 GWM917526:GWO917526 HGI917526:HGK917526 HQE917526:HQG917526 IAA917526:IAC917526 IJW917526:IJY917526 ITS917526:ITU917526 JDO917526:JDQ917526 JNK917526:JNM917526 JXG917526:JXI917526 KHC917526:KHE917526 KQY917526:KRA917526 LAU917526:LAW917526 LKQ917526:LKS917526 LUM917526:LUO917526 MEI917526:MEK917526 MOE917526:MOG917526 MYA917526:MYC917526 NHW917526:NHY917526 NRS917526:NRU917526 OBO917526:OBQ917526 OLK917526:OLM917526 OVG917526:OVI917526 PFC917526:PFE917526 POY917526:PPA917526 PYU917526:PYW917526 QIQ917526:QIS917526 QSM917526:QSO917526 RCI917526:RCK917526 RME917526:RMG917526 RWA917526:RWC917526 SFW917526:SFY917526 SPS917526:SPU917526 SZO917526:SZQ917526 TJK917526:TJM917526 TTG917526:TTI917526 UDC917526:UDE917526 UMY917526:UNA917526 UWU917526:UWW917526 VGQ917526:VGS917526 VQM917526:VQO917526 WAI917526:WAK917526 WKE917526:WKG917526 WUA917526:WUC917526 HO983062:HQ983062 RK983062:RM983062 ABG983062:ABI983062 ALC983062:ALE983062 AUY983062:AVA983062 BEU983062:BEW983062 BOQ983062:BOS983062 BYM983062:BYO983062 CII983062:CIK983062 CSE983062:CSG983062 DCA983062:DCC983062 DLW983062:DLY983062 DVS983062:DVU983062 EFO983062:EFQ983062 EPK983062:EPM983062 EZG983062:EZI983062 FJC983062:FJE983062 FSY983062:FTA983062 GCU983062:GCW983062 GMQ983062:GMS983062 GWM983062:GWO983062 HGI983062:HGK983062 HQE983062:HQG983062 IAA983062:IAC983062 IJW983062:IJY983062 ITS983062:ITU983062 JDO983062:JDQ983062 JNK983062:JNM983062 JXG983062:JXI983062 KHC983062:KHE983062 KQY983062:KRA983062 LAU983062:LAW983062 LKQ983062:LKS983062 LUM983062:LUO983062 MEI983062:MEK983062 MOE983062:MOG983062 MYA983062:MYC983062 NHW983062:NHY983062 NRS983062:NRU983062 OBO983062:OBQ983062 OLK983062:OLM983062 OVG983062:OVI983062 PFC983062:PFE983062 POY983062:PPA983062 PYU983062:PYW983062 QIQ983062:QIS983062 QSM983062:QSO983062 RCI983062:RCK983062 RME983062:RMG983062 RWA983062:RWC983062 SFW983062:SFY983062 SPS983062:SPU983062 SZO983062:SZQ983062 TJK983062:TJM983062 TTG983062:TTI983062 UDC983062:UDE983062 UMY983062:UNA983062 UWU983062:UWW983062 VGQ983062:VGS983062 VQM983062:VQO983062 WAI983062:WAK983062 WKE983062:WKG983062 WUA983062:WUC983062 WUA19:WUC19 WKE19:WKG19 WAI19:WAK19 VQM19:VQO19 VGQ19:VGS19 UWU19:UWW19 UMY19:UNA19 UDC19:UDE19 TTG19:TTI19 TJK19:TJM19 SZO19:SZQ19 SPS19:SPU19 SFW19:SFY19 RWA19:RWC19 RME19:RMG19 RCI19:RCK19 QSM19:QSO19 QIQ19:QIS19 PYU19:PYW19 POY19:PPA19 PFC19:PFE19 OVG19:OVI19 OLK19:OLM19 OBO19:OBQ19 NRS19:NRU19 NHW19:NHY19 MYA19:MYC19 MOE19:MOG19 MEI19:MEK19 LUM19:LUO19 LKQ19:LKS19 LAU19:LAW19 KQY19:KRA19 KHC19:KHE19 JXG19:JXI19 JNK19:JNM19 JDO19:JDQ19 ITS19:ITU19 IJW19:IJY19 IAA19:IAC19 HQE19:HQG19 HGI19:HGK19 GWM19:GWO19 GMQ19:GMS19 GCU19:GCW19 FSY19:FTA19 FJC19:FJE19 EZG19:EZI19 EPK19:EPM19 EFO19:EFQ19 DVS19:DVU19 DLW19:DLY19 DCA19:DCC19 CSE19:CSG19 CII19:CIK19 BYM19:BYO19 BOQ19:BOS19 BEU19:BEW19 AUY19:AVA19 ALC19:ALE19 ABG19:ABI19 RK19:RM19 HO19:HQ19 D19:F19" xr:uid="{00000000-0002-0000-1600-000000000000}">
      <formula1>40543</formula1>
    </dataValidation>
    <dataValidation allowBlank="1" showInputMessage="1" showErrorMessage="1" promptTitle="Sindicato Profissional:" sqref="HO65556:HQ65556 RK65556:RM65556 ABG65556:ABI65556 ALC65556:ALE65556 AUY65556:AVA65556 BEU65556:BEW65556 BOQ65556:BOS65556 BYM65556:BYO65556 CII65556:CIK65556 CSE65556:CSG65556 DCA65556:DCC65556 DLW65556:DLY65556 DVS65556:DVU65556 EFO65556:EFQ65556 EPK65556:EPM65556 EZG65556:EZI65556 FJC65556:FJE65556 FSY65556:FTA65556 GCU65556:GCW65556 GMQ65556:GMS65556 GWM65556:GWO65556 HGI65556:HGK65556 HQE65556:HQG65556 IAA65556:IAC65556 IJW65556:IJY65556 ITS65556:ITU65556 JDO65556:JDQ65556 JNK65556:JNM65556 JXG65556:JXI65556 KHC65556:KHE65556 KQY65556:KRA65556 LAU65556:LAW65556 LKQ65556:LKS65556 LUM65556:LUO65556 MEI65556:MEK65556 MOE65556:MOG65556 MYA65556:MYC65556 NHW65556:NHY65556 NRS65556:NRU65556 OBO65556:OBQ65556 OLK65556:OLM65556 OVG65556:OVI65556 PFC65556:PFE65556 POY65556:PPA65556 PYU65556:PYW65556 QIQ65556:QIS65556 QSM65556:QSO65556 RCI65556:RCK65556 RME65556:RMG65556 RWA65556:RWC65556 SFW65556:SFY65556 SPS65556:SPU65556 SZO65556:SZQ65556 TJK65556:TJM65556 TTG65556:TTI65556 UDC65556:UDE65556 UMY65556:UNA65556 UWU65556:UWW65556 VGQ65556:VGS65556 VQM65556:VQO65556 WAI65556:WAK65556 WKE65556:WKG65556 WUA65556:WUC65556 HO131092:HQ131092 RK131092:RM131092 ABG131092:ABI131092 ALC131092:ALE131092 AUY131092:AVA131092 BEU131092:BEW131092 BOQ131092:BOS131092 BYM131092:BYO131092 CII131092:CIK131092 CSE131092:CSG131092 DCA131092:DCC131092 DLW131092:DLY131092 DVS131092:DVU131092 EFO131092:EFQ131092 EPK131092:EPM131092 EZG131092:EZI131092 FJC131092:FJE131092 FSY131092:FTA131092 GCU131092:GCW131092 GMQ131092:GMS131092 GWM131092:GWO131092 HGI131092:HGK131092 HQE131092:HQG131092 IAA131092:IAC131092 IJW131092:IJY131092 ITS131092:ITU131092 JDO131092:JDQ131092 JNK131092:JNM131092 JXG131092:JXI131092 KHC131092:KHE131092 KQY131092:KRA131092 LAU131092:LAW131092 LKQ131092:LKS131092 LUM131092:LUO131092 MEI131092:MEK131092 MOE131092:MOG131092 MYA131092:MYC131092 NHW131092:NHY131092 NRS131092:NRU131092 OBO131092:OBQ131092 OLK131092:OLM131092 OVG131092:OVI131092 PFC131092:PFE131092 POY131092:PPA131092 PYU131092:PYW131092 QIQ131092:QIS131092 QSM131092:QSO131092 RCI131092:RCK131092 RME131092:RMG131092 RWA131092:RWC131092 SFW131092:SFY131092 SPS131092:SPU131092 SZO131092:SZQ131092 TJK131092:TJM131092 TTG131092:TTI131092 UDC131092:UDE131092 UMY131092:UNA131092 UWU131092:UWW131092 VGQ131092:VGS131092 VQM131092:VQO131092 WAI131092:WAK131092 WKE131092:WKG131092 WUA131092:WUC131092 HO196628:HQ196628 RK196628:RM196628 ABG196628:ABI196628 ALC196628:ALE196628 AUY196628:AVA196628 BEU196628:BEW196628 BOQ196628:BOS196628 BYM196628:BYO196628 CII196628:CIK196628 CSE196628:CSG196628 DCA196628:DCC196628 DLW196628:DLY196628 DVS196628:DVU196628 EFO196628:EFQ196628 EPK196628:EPM196628 EZG196628:EZI196628 FJC196628:FJE196628 FSY196628:FTA196628 GCU196628:GCW196628 GMQ196628:GMS196628 GWM196628:GWO196628 HGI196628:HGK196628 HQE196628:HQG196628 IAA196628:IAC196628 IJW196628:IJY196628 ITS196628:ITU196628 JDO196628:JDQ196628 JNK196628:JNM196628 JXG196628:JXI196628 KHC196628:KHE196628 KQY196628:KRA196628 LAU196628:LAW196628 LKQ196628:LKS196628 LUM196628:LUO196628 MEI196628:MEK196628 MOE196628:MOG196628 MYA196628:MYC196628 NHW196628:NHY196628 NRS196628:NRU196628 OBO196628:OBQ196628 OLK196628:OLM196628 OVG196628:OVI196628 PFC196628:PFE196628 POY196628:PPA196628 PYU196628:PYW196628 QIQ196628:QIS196628 QSM196628:QSO196628 RCI196628:RCK196628 RME196628:RMG196628 RWA196628:RWC196628 SFW196628:SFY196628 SPS196628:SPU196628 SZO196628:SZQ196628 TJK196628:TJM196628 TTG196628:TTI196628 UDC196628:UDE196628 UMY196628:UNA196628 UWU196628:UWW196628 VGQ196628:VGS196628 VQM196628:VQO196628 WAI196628:WAK196628 WKE196628:WKG196628 WUA196628:WUC196628 HO262164:HQ262164 RK262164:RM262164 ABG262164:ABI262164 ALC262164:ALE262164 AUY262164:AVA262164 BEU262164:BEW262164 BOQ262164:BOS262164 BYM262164:BYO262164 CII262164:CIK262164 CSE262164:CSG262164 DCA262164:DCC262164 DLW262164:DLY262164 DVS262164:DVU262164 EFO262164:EFQ262164 EPK262164:EPM262164 EZG262164:EZI262164 FJC262164:FJE262164 FSY262164:FTA262164 GCU262164:GCW262164 GMQ262164:GMS262164 GWM262164:GWO262164 HGI262164:HGK262164 HQE262164:HQG262164 IAA262164:IAC262164 IJW262164:IJY262164 ITS262164:ITU262164 JDO262164:JDQ262164 JNK262164:JNM262164 JXG262164:JXI262164 KHC262164:KHE262164 KQY262164:KRA262164 LAU262164:LAW262164 LKQ262164:LKS262164 LUM262164:LUO262164 MEI262164:MEK262164 MOE262164:MOG262164 MYA262164:MYC262164 NHW262164:NHY262164 NRS262164:NRU262164 OBO262164:OBQ262164 OLK262164:OLM262164 OVG262164:OVI262164 PFC262164:PFE262164 POY262164:PPA262164 PYU262164:PYW262164 QIQ262164:QIS262164 QSM262164:QSO262164 RCI262164:RCK262164 RME262164:RMG262164 RWA262164:RWC262164 SFW262164:SFY262164 SPS262164:SPU262164 SZO262164:SZQ262164 TJK262164:TJM262164 TTG262164:TTI262164 UDC262164:UDE262164 UMY262164:UNA262164 UWU262164:UWW262164 VGQ262164:VGS262164 VQM262164:VQO262164 WAI262164:WAK262164 WKE262164:WKG262164 WUA262164:WUC262164 HO327700:HQ327700 RK327700:RM327700 ABG327700:ABI327700 ALC327700:ALE327700 AUY327700:AVA327700 BEU327700:BEW327700 BOQ327700:BOS327700 BYM327700:BYO327700 CII327700:CIK327700 CSE327700:CSG327700 DCA327700:DCC327700 DLW327700:DLY327700 DVS327700:DVU327700 EFO327700:EFQ327700 EPK327700:EPM327700 EZG327700:EZI327700 FJC327700:FJE327700 FSY327700:FTA327700 GCU327700:GCW327700 GMQ327700:GMS327700 GWM327700:GWO327700 HGI327700:HGK327700 HQE327700:HQG327700 IAA327700:IAC327700 IJW327700:IJY327700 ITS327700:ITU327700 JDO327700:JDQ327700 JNK327700:JNM327700 JXG327700:JXI327700 KHC327700:KHE327700 KQY327700:KRA327700 LAU327700:LAW327700 LKQ327700:LKS327700 LUM327700:LUO327700 MEI327700:MEK327700 MOE327700:MOG327700 MYA327700:MYC327700 NHW327700:NHY327700 NRS327700:NRU327700 OBO327700:OBQ327700 OLK327700:OLM327700 OVG327700:OVI327700 PFC327700:PFE327700 POY327700:PPA327700 PYU327700:PYW327700 QIQ327700:QIS327700 QSM327700:QSO327700 RCI327700:RCK327700 RME327700:RMG327700 RWA327700:RWC327700 SFW327700:SFY327700 SPS327700:SPU327700 SZO327700:SZQ327700 TJK327700:TJM327700 TTG327700:TTI327700 UDC327700:UDE327700 UMY327700:UNA327700 UWU327700:UWW327700 VGQ327700:VGS327700 VQM327700:VQO327700 WAI327700:WAK327700 WKE327700:WKG327700 WUA327700:WUC327700 HO393236:HQ393236 RK393236:RM393236 ABG393236:ABI393236 ALC393236:ALE393236 AUY393236:AVA393236 BEU393236:BEW393236 BOQ393236:BOS393236 BYM393236:BYO393236 CII393236:CIK393236 CSE393236:CSG393236 DCA393236:DCC393236 DLW393236:DLY393236 DVS393236:DVU393236 EFO393236:EFQ393236 EPK393236:EPM393236 EZG393236:EZI393236 FJC393236:FJE393236 FSY393236:FTA393236 GCU393236:GCW393236 GMQ393236:GMS393236 GWM393236:GWO393236 HGI393236:HGK393236 HQE393236:HQG393236 IAA393236:IAC393236 IJW393236:IJY393236 ITS393236:ITU393236 JDO393236:JDQ393236 JNK393236:JNM393236 JXG393236:JXI393236 KHC393236:KHE393236 KQY393236:KRA393236 LAU393236:LAW393236 LKQ393236:LKS393236 LUM393236:LUO393236 MEI393236:MEK393236 MOE393236:MOG393236 MYA393236:MYC393236 NHW393236:NHY393236 NRS393236:NRU393236 OBO393236:OBQ393236 OLK393236:OLM393236 OVG393236:OVI393236 PFC393236:PFE393236 POY393236:PPA393236 PYU393236:PYW393236 QIQ393236:QIS393236 QSM393236:QSO393236 RCI393236:RCK393236 RME393236:RMG393236 RWA393236:RWC393236 SFW393236:SFY393236 SPS393236:SPU393236 SZO393236:SZQ393236 TJK393236:TJM393236 TTG393236:TTI393236 UDC393236:UDE393236 UMY393236:UNA393236 UWU393236:UWW393236 VGQ393236:VGS393236 VQM393236:VQO393236 WAI393236:WAK393236 WKE393236:WKG393236 WUA393236:WUC393236 HO458772:HQ458772 RK458772:RM458772 ABG458772:ABI458772 ALC458772:ALE458772 AUY458772:AVA458772 BEU458772:BEW458772 BOQ458772:BOS458772 BYM458772:BYO458772 CII458772:CIK458772 CSE458772:CSG458772 DCA458772:DCC458772 DLW458772:DLY458772 DVS458772:DVU458772 EFO458772:EFQ458772 EPK458772:EPM458772 EZG458772:EZI458772 FJC458772:FJE458772 FSY458772:FTA458772 GCU458772:GCW458772 GMQ458772:GMS458772 GWM458772:GWO458772 HGI458772:HGK458772 HQE458772:HQG458772 IAA458772:IAC458772 IJW458772:IJY458772 ITS458772:ITU458772 JDO458772:JDQ458772 JNK458772:JNM458772 JXG458772:JXI458772 KHC458772:KHE458772 KQY458772:KRA458772 LAU458772:LAW458772 LKQ458772:LKS458772 LUM458772:LUO458772 MEI458772:MEK458772 MOE458772:MOG458772 MYA458772:MYC458772 NHW458772:NHY458772 NRS458772:NRU458772 OBO458772:OBQ458772 OLK458772:OLM458772 OVG458772:OVI458772 PFC458772:PFE458772 POY458772:PPA458772 PYU458772:PYW458772 QIQ458772:QIS458772 QSM458772:QSO458772 RCI458772:RCK458772 RME458772:RMG458772 RWA458772:RWC458772 SFW458772:SFY458772 SPS458772:SPU458772 SZO458772:SZQ458772 TJK458772:TJM458772 TTG458772:TTI458772 UDC458772:UDE458772 UMY458772:UNA458772 UWU458772:UWW458772 VGQ458772:VGS458772 VQM458772:VQO458772 WAI458772:WAK458772 WKE458772:WKG458772 WUA458772:WUC458772 HO524308:HQ524308 RK524308:RM524308 ABG524308:ABI524308 ALC524308:ALE524308 AUY524308:AVA524308 BEU524308:BEW524308 BOQ524308:BOS524308 BYM524308:BYO524308 CII524308:CIK524308 CSE524308:CSG524308 DCA524308:DCC524308 DLW524308:DLY524308 DVS524308:DVU524308 EFO524308:EFQ524308 EPK524308:EPM524308 EZG524308:EZI524308 FJC524308:FJE524308 FSY524308:FTA524308 GCU524308:GCW524308 GMQ524308:GMS524308 GWM524308:GWO524308 HGI524308:HGK524308 HQE524308:HQG524308 IAA524308:IAC524308 IJW524308:IJY524308 ITS524308:ITU524308 JDO524308:JDQ524308 JNK524308:JNM524308 JXG524308:JXI524308 KHC524308:KHE524308 KQY524308:KRA524308 LAU524308:LAW524308 LKQ524308:LKS524308 LUM524308:LUO524308 MEI524308:MEK524308 MOE524308:MOG524308 MYA524308:MYC524308 NHW524308:NHY524308 NRS524308:NRU524308 OBO524308:OBQ524308 OLK524308:OLM524308 OVG524308:OVI524308 PFC524308:PFE524308 POY524308:PPA524308 PYU524308:PYW524308 QIQ524308:QIS524308 QSM524308:QSO524308 RCI524308:RCK524308 RME524308:RMG524308 RWA524308:RWC524308 SFW524308:SFY524308 SPS524308:SPU524308 SZO524308:SZQ524308 TJK524308:TJM524308 TTG524308:TTI524308 UDC524308:UDE524308 UMY524308:UNA524308 UWU524308:UWW524308 VGQ524308:VGS524308 VQM524308:VQO524308 WAI524308:WAK524308 WKE524308:WKG524308 WUA524308:WUC524308 HO589844:HQ589844 RK589844:RM589844 ABG589844:ABI589844 ALC589844:ALE589844 AUY589844:AVA589844 BEU589844:BEW589844 BOQ589844:BOS589844 BYM589844:BYO589844 CII589844:CIK589844 CSE589844:CSG589844 DCA589844:DCC589844 DLW589844:DLY589844 DVS589844:DVU589844 EFO589844:EFQ589844 EPK589844:EPM589844 EZG589844:EZI589844 FJC589844:FJE589844 FSY589844:FTA589844 GCU589844:GCW589844 GMQ589844:GMS589844 GWM589844:GWO589844 HGI589844:HGK589844 HQE589844:HQG589844 IAA589844:IAC589844 IJW589844:IJY589844 ITS589844:ITU589844 JDO589844:JDQ589844 JNK589844:JNM589844 JXG589844:JXI589844 KHC589844:KHE589844 KQY589844:KRA589844 LAU589844:LAW589844 LKQ589844:LKS589844 LUM589844:LUO589844 MEI589844:MEK589844 MOE589844:MOG589844 MYA589844:MYC589844 NHW589844:NHY589844 NRS589844:NRU589844 OBO589844:OBQ589844 OLK589844:OLM589844 OVG589844:OVI589844 PFC589844:PFE589844 POY589844:PPA589844 PYU589844:PYW589844 QIQ589844:QIS589844 QSM589844:QSO589844 RCI589844:RCK589844 RME589844:RMG589844 RWA589844:RWC589844 SFW589844:SFY589844 SPS589844:SPU589844 SZO589844:SZQ589844 TJK589844:TJM589844 TTG589844:TTI589844 UDC589844:UDE589844 UMY589844:UNA589844 UWU589844:UWW589844 VGQ589844:VGS589844 VQM589844:VQO589844 WAI589844:WAK589844 WKE589844:WKG589844 WUA589844:WUC589844 HO655380:HQ655380 RK655380:RM655380 ABG655380:ABI655380 ALC655380:ALE655380 AUY655380:AVA655380 BEU655380:BEW655380 BOQ655380:BOS655380 BYM655380:BYO655380 CII655380:CIK655380 CSE655380:CSG655380 DCA655380:DCC655380 DLW655380:DLY655380 DVS655380:DVU655380 EFO655380:EFQ655380 EPK655380:EPM655380 EZG655380:EZI655380 FJC655380:FJE655380 FSY655380:FTA655380 GCU655380:GCW655380 GMQ655380:GMS655380 GWM655380:GWO655380 HGI655380:HGK655380 HQE655380:HQG655380 IAA655380:IAC655380 IJW655380:IJY655380 ITS655380:ITU655380 JDO655380:JDQ655380 JNK655380:JNM655380 JXG655380:JXI655380 KHC655380:KHE655380 KQY655380:KRA655380 LAU655380:LAW655380 LKQ655380:LKS655380 LUM655380:LUO655380 MEI655380:MEK655380 MOE655380:MOG655380 MYA655380:MYC655380 NHW655380:NHY655380 NRS655380:NRU655380 OBO655380:OBQ655380 OLK655380:OLM655380 OVG655380:OVI655380 PFC655380:PFE655380 POY655380:PPA655380 PYU655380:PYW655380 QIQ655380:QIS655380 QSM655380:QSO655380 RCI655380:RCK655380 RME655380:RMG655380 RWA655380:RWC655380 SFW655380:SFY655380 SPS655380:SPU655380 SZO655380:SZQ655380 TJK655380:TJM655380 TTG655380:TTI655380 UDC655380:UDE655380 UMY655380:UNA655380 UWU655380:UWW655380 VGQ655380:VGS655380 VQM655380:VQO655380 WAI655380:WAK655380 WKE655380:WKG655380 WUA655380:WUC655380 HO720916:HQ720916 RK720916:RM720916 ABG720916:ABI720916 ALC720916:ALE720916 AUY720916:AVA720916 BEU720916:BEW720916 BOQ720916:BOS720916 BYM720916:BYO720916 CII720916:CIK720916 CSE720916:CSG720916 DCA720916:DCC720916 DLW720916:DLY720916 DVS720916:DVU720916 EFO720916:EFQ720916 EPK720916:EPM720916 EZG720916:EZI720916 FJC720916:FJE720916 FSY720916:FTA720916 GCU720916:GCW720916 GMQ720916:GMS720916 GWM720916:GWO720916 HGI720916:HGK720916 HQE720916:HQG720916 IAA720916:IAC720916 IJW720916:IJY720916 ITS720916:ITU720916 JDO720916:JDQ720916 JNK720916:JNM720916 JXG720916:JXI720916 KHC720916:KHE720916 KQY720916:KRA720916 LAU720916:LAW720916 LKQ720916:LKS720916 LUM720916:LUO720916 MEI720916:MEK720916 MOE720916:MOG720916 MYA720916:MYC720916 NHW720916:NHY720916 NRS720916:NRU720916 OBO720916:OBQ720916 OLK720916:OLM720916 OVG720916:OVI720916 PFC720916:PFE720916 POY720916:PPA720916 PYU720916:PYW720916 QIQ720916:QIS720916 QSM720916:QSO720916 RCI720916:RCK720916 RME720916:RMG720916 RWA720916:RWC720916 SFW720916:SFY720916 SPS720916:SPU720916 SZO720916:SZQ720916 TJK720916:TJM720916 TTG720916:TTI720916 UDC720916:UDE720916 UMY720916:UNA720916 UWU720916:UWW720916 VGQ720916:VGS720916 VQM720916:VQO720916 WAI720916:WAK720916 WKE720916:WKG720916 WUA720916:WUC720916 HO786452:HQ786452 RK786452:RM786452 ABG786452:ABI786452 ALC786452:ALE786452 AUY786452:AVA786452 BEU786452:BEW786452 BOQ786452:BOS786452 BYM786452:BYO786452 CII786452:CIK786452 CSE786452:CSG786452 DCA786452:DCC786452 DLW786452:DLY786452 DVS786452:DVU786452 EFO786452:EFQ786452 EPK786452:EPM786452 EZG786452:EZI786452 FJC786452:FJE786452 FSY786452:FTA786452 GCU786452:GCW786452 GMQ786452:GMS786452 GWM786452:GWO786452 HGI786452:HGK786452 HQE786452:HQG786452 IAA786452:IAC786452 IJW786452:IJY786452 ITS786452:ITU786452 JDO786452:JDQ786452 JNK786452:JNM786452 JXG786452:JXI786452 KHC786452:KHE786452 KQY786452:KRA786452 LAU786452:LAW786452 LKQ786452:LKS786452 LUM786452:LUO786452 MEI786452:MEK786452 MOE786452:MOG786452 MYA786452:MYC786452 NHW786452:NHY786452 NRS786452:NRU786452 OBO786452:OBQ786452 OLK786452:OLM786452 OVG786452:OVI786452 PFC786452:PFE786452 POY786452:PPA786452 PYU786452:PYW786452 QIQ786452:QIS786452 QSM786452:QSO786452 RCI786452:RCK786452 RME786452:RMG786452 RWA786452:RWC786452 SFW786452:SFY786452 SPS786452:SPU786452 SZO786452:SZQ786452 TJK786452:TJM786452 TTG786452:TTI786452 UDC786452:UDE786452 UMY786452:UNA786452 UWU786452:UWW786452 VGQ786452:VGS786452 VQM786452:VQO786452 WAI786452:WAK786452 WKE786452:WKG786452 WUA786452:WUC786452 HO851988:HQ851988 RK851988:RM851988 ABG851988:ABI851988 ALC851988:ALE851988 AUY851988:AVA851988 BEU851988:BEW851988 BOQ851988:BOS851988 BYM851988:BYO851988 CII851988:CIK851988 CSE851988:CSG851988 DCA851988:DCC851988 DLW851988:DLY851988 DVS851988:DVU851988 EFO851988:EFQ851988 EPK851988:EPM851988 EZG851988:EZI851988 FJC851988:FJE851988 FSY851988:FTA851988 GCU851988:GCW851988 GMQ851988:GMS851988 GWM851988:GWO851988 HGI851988:HGK851988 HQE851988:HQG851988 IAA851988:IAC851988 IJW851988:IJY851988 ITS851988:ITU851988 JDO851988:JDQ851988 JNK851988:JNM851988 JXG851988:JXI851988 KHC851988:KHE851988 KQY851988:KRA851988 LAU851988:LAW851988 LKQ851988:LKS851988 LUM851988:LUO851988 MEI851988:MEK851988 MOE851988:MOG851988 MYA851988:MYC851988 NHW851988:NHY851988 NRS851988:NRU851988 OBO851988:OBQ851988 OLK851988:OLM851988 OVG851988:OVI851988 PFC851988:PFE851988 POY851988:PPA851988 PYU851988:PYW851988 QIQ851988:QIS851988 QSM851988:QSO851988 RCI851988:RCK851988 RME851988:RMG851988 RWA851988:RWC851988 SFW851988:SFY851988 SPS851988:SPU851988 SZO851988:SZQ851988 TJK851988:TJM851988 TTG851988:TTI851988 UDC851988:UDE851988 UMY851988:UNA851988 UWU851988:UWW851988 VGQ851988:VGS851988 VQM851988:VQO851988 WAI851988:WAK851988 WKE851988:WKG851988 WUA851988:WUC851988 HO917524:HQ917524 RK917524:RM917524 ABG917524:ABI917524 ALC917524:ALE917524 AUY917524:AVA917524 BEU917524:BEW917524 BOQ917524:BOS917524 BYM917524:BYO917524 CII917524:CIK917524 CSE917524:CSG917524 DCA917524:DCC917524 DLW917524:DLY917524 DVS917524:DVU917524 EFO917524:EFQ917524 EPK917524:EPM917524 EZG917524:EZI917524 FJC917524:FJE917524 FSY917524:FTA917524 GCU917524:GCW917524 GMQ917524:GMS917524 GWM917524:GWO917524 HGI917524:HGK917524 HQE917524:HQG917524 IAA917524:IAC917524 IJW917524:IJY917524 ITS917524:ITU917524 JDO917524:JDQ917524 JNK917524:JNM917524 JXG917524:JXI917524 KHC917524:KHE917524 KQY917524:KRA917524 LAU917524:LAW917524 LKQ917524:LKS917524 LUM917524:LUO917524 MEI917524:MEK917524 MOE917524:MOG917524 MYA917524:MYC917524 NHW917524:NHY917524 NRS917524:NRU917524 OBO917524:OBQ917524 OLK917524:OLM917524 OVG917524:OVI917524 PFC917524:PFE917524 POY917524:PPA917524 PYU917524:PYW917524 QIQ917524:QIS917524 QSM917524:QSO917524 RCI917524:RCK917524 RME917524:RMG917524 RWA917524:RWC917524 SFW917524:SFY917524 SPS917524:SPU917524 SZO917524:SZQ917524 TJK917524:TJM917524 TTG917524:TTI917524 UDC917524:UDE917524 UMY917524:UNA917524 UWU917524:UWW917524 VGQ917524:VGS917524 VQM917524:VQO917524 WAI917524:WAK917524 WKE917524:WKG917524 WUA917524:WUC917524 HO983060:HQ983060 RK983060:RM983060 ABG983060:ABI983060 ALC983060:ALE983060 AUY983060:AVA983060 BEU983060:BEW983060 BOQ983060:BOS983060 BYM983060:BYO983060 CII983060:CIK983060 CSE983060:CSG983060 DCA983060:DCC983060 DLW983060:DLY983060 DVS983060:DVU983060 EFO983060:EFQ983060 EPK983060:EPM983060 EZG983060:EZI983060 FJC983060:FJE983060 FSY983060:FTA983060 GCU983060:GCW983060 GMQ983060:GMS983060 GWM983060:GWO983060 HGI983060:HGK983060 HQE983060:HQG983060 IAA983060:IAC983060 IJW983060:IJY983060 ITS983060:ITU983060 JDO983060:JDQ983060 JNK983060:JNM983060 JXG983060:JXI983060 KHC983060:KHE983060 KQY983060:KRA983060 LAU983060:LAW983060 LKQ983060:LKS983060 LUM983060:LUO983060 MEI983060:MEK983060 MOE983060:MOG983060 MYA983060:MYC983060 NHW983060:NHY983060 NRS983060:NRU983060 OBO983060:OBQ983060 OLK983060:OLM983060 OVG983060:OVI983060 PFC983060:PFE983060 POY983060:PPA983060 PYU983060:PYW983060 QIQ983060:QIS983060 QSM983060:QSO983060 RCI983060:RCK983060 RME983060:RMG983060 RWA983060:RWC983060 SFW983060:SFY983060 SPS983060:SPU983060 SZO983060:SZQ983060 TJK983060:TJM983060 TTG983060:TTI983060 UDC983060:UDE983060 UMY983060:UNA983060 UWU983060:UWW983060 VGQ983060:VGS983060 VQM983060:VQO983060 WAI983060:WAK983060 WKE983060:WKG983060 WUA983060:WUC983060 WUA17:WUC17 WKE17:WKG17 WAI17:WAK17 VQM17:VQO17 VGQ17:VGS17 UWU17:UWW17 UMY17:UNA17 UDC17:UDE17 TTG17:TTI17 TJK17:TJM17 SZO17:SZQ17 SPS17:SPU17 SFW17:SFY17 RWA17:RWC17 RME17:RMG17 RCI17:RCK17 QSM17:QSO17 QIQ17:QIS17 PYU17:PYW17 POY17:PPA17 PFC17:PFE17 OVG17:OVI17 OLK17:OLM17 OBO17:OBQ17 NRS17:NRU17 NHW17:NHY17 MYA17:MYC17 MOE17:MOG17 MEI17:MEK17 LUM17:LUO17 LKQ17:LKS17 LAU17:LAW17 KQY17:KRA17 KHC17:KHE17 JXG17:JXI17 JNK17:JNM17 JDO17:JDQ17 ITS17:ITU17 IJW17:IJY17 IAA17:IAC17 HQE17:HQG17 HGI17:HGK17 GWM17:GWO17 GMQ17:GMS17 GCU17:GCW17 FSY17:FTA17 FJC17:FJE17 EZG17:EZI17 EPK17:EPM17 EFO17:EFQ17 DVS17:DVU17 DLW17:DLY17 DCA17:DCC17 CSE17:CSG17 CII17:CIK17 BYM17:BYO17 BOQ17:BOS17 BEU17:BEW17 AUY17:AVA17 ALC17:ALE17 ABG17:ABI17 RK17:RM17 HO17:HQ17 D17:F17" xr:uid="{00000000-0002-0000-1600-000001000000}"/>
    <dataValidation allowBlank="1" showInputMessage="1" showErrorMessage="1" promptTitle="C.B.O:" prompt="Insira  O NÚMERO  da C.B.O cadastrada no Ministério do Trabalho e Emprego." sqref="HO65554:HQ65554 RK65554:RM65554 ABG65554:ABI65554 ALC65554:ALE65554 AUY65554:AVA65554 BEU65554:BEW65554 BOQ65554:BOS65554 BYM65554:BYO65554 CII65554:CIK65554 CSE65554:CSG65554 DCA65554:DCC65554 DLW65554:DLY65554 DVS65554:DVU65554 EFO65554:EFQ65554 EPK65554:EPM65554 EZG65554:EZI65554 FJC65554:FJE65554 FSY65554:FTA65554 GCU65554:GCW65554 GMQ65554:GMS65554 GWM65554:GWO65554 HGI65554:HGK65554 HQE65554:HQG65554 IAA65554:IAC65554 IJW65554:IJY65554 ITS65554:ITU65554 JDO65554:JDQ65554 JNK65554:JNM65554 JXG65554:JXI65554 KHC65554:KHE65554 KQY65554:KRA65554 LAU65554:LAW65554 LKQ65554:LKS65554 LUM65554:LUO65554 MEI65554:MEK65554 MOE65554:MOG65554 MYA65554:MYC65554 NHW65554:NHY65554 NRS65554:NRU65554 OBO65554:OBQ65554 OLK65554:OLM65554 OVG65554:OVI65554 PFC65554:PFE65554 POY65554:PPA65554 PYU65554:PYW65554 QIQ65554:QIS65554 QSM65554:QSO65554 RCI65554:RCK65554 RME65554:RMG65554 RWA65554:RWC65554 SFW65554:SFY65554 SPS65554:SPU65554 SZO65554:SZQ65554 TJK65554:TJM65554 TTG65554:TTI65554 UDC65554:UDE65554 UMY65554:UNA65554 UWU65554:UWW65554 VGQ65554:VGS65554 VQM65554:VQO65554 WAI65554:WAK65554 WKE65554:WKG65554 WUA65554:WUC65554 HO131090:HQ131090 RK131090:RM131090 ABG131090:ABI131090 ALC131090:ALE131090 AUY131090:AVA131090 BEU131090:BEW131090 BOQ131090:BOS131090 BYM131090:BYO131090 CII131090:CIK131090 CSE131090:CSG131090 DCA131090:DCC131090 DLW131090:DLY131090 DVS131090:DVU131090 EFO131090:EFQ131090 EPK131090:EPM131090 EZG131090:EZI131090 FJC131090:FJE131090 FSY131090:FTA131090 GCU131090:GCW131090 GMQ131090:GMS131090 GWM131090:GWO131090 HGI131090:HGK131090 HQE131090:HQG131090 IAA131090:IAC131090 IJW131090:IJY131090 ITS131090:ITU131090 JDO131090:JDQ131090 JNK131090:JNM131090 JXG131090:JXI131090 KHC131090:KHE131090 KQY131090:KRA131090 LAU131090:LAW131090 LKQ131090:LKS131090 LUM131090:LUO131090 MEI131090:MEK131090 MOE131090:MOG131090 MYA131090:MYC131090 NHW131090:NHY131090 NRS131090:NRU131090 OBO131090:OBQ131090 OLK131090:OLM131090 OVG131090:OVI131090 PFC131090:PFE131090 POY131090:PPA131090 PYU131090:PYW131090 QIQ131090:QIS131090 QSM131090:QSO131090 RCI131090:RCK131090 RME131090:RMG131090 RWA131090:RWC131090 SFW131090:SFY131090 SPS131090:SPU131090 SZO131090:SZQ131090 TJK131090:TJM131090 TTG131090:TTI131090 UDC131090:UDE131090 UMY131090:UNA131090 UWU131090:UWW131090 VGQ131090:VGS131090 VQM131090:VQO131090 WAI131090:WAK131090 WKE131090:WKG131090 WUA131090:WUC131090 HO196626:HQ196626 RK196626:RM196626 ABG196626:ABI196626 ALC196626:ALE196626 AUY196626:AVA196626 BEU196626:BEW196626 BOQ196626:BOS196626 BYM196626:BYO196626 CII196626:CIK196626 CSE196626:CSG196626 DCA196626:DCC196626 DLW196626:DLY196626 DVS196626:DVU196626 EFO196626:EFQ196626 EPK196626:EPM196626 EZG196626:EZI196626 FJC196626:FJE196626 FSY196626:FTA196626 GCU196626:GCW196626 GMQ196626:GMS196626 GWM196626:GWO196626 HGI196626:HGK196626 HQE196626:HQG196626 IAA196626:IAC196626 IJW196626:IJY196626 ITS196626:ITU196626 JDO196626:JDQ196626 JNK196626:JNM196626 JXG196626:JXI196626 KHC196626:KHE196626 KQY196626:KRA196626 LAU196626:LAW196626 LKQ196626:LKS196626 LUM196626:LUO196626 MEI196626:MEK196626 MOE196626:MOG196626 MYA196626:MYC196626 NHW196626:NHY196626 NRS196626:NRU196626 OBO196626:OBQ196626 OLK196626:OLM196626 OVG196626:OVI196626 PFC196626:PFE196626 POY196626:PPA196626 PYU196626:PYW196626 QIQ196626:QIS196626 QSM196626:QSO196626 RCI196626:RCK196626 RME196626:RMG196626 RWA196626:RWC196626 SFW196626:SFY196626 SPS196626:SPU196626 SZO196626:SZQ196626 TJK196626:TJM196626 TTG196626:TTI196626 UDC196626:UDE196626 UMY196626:UNA196626 UWU196626:UWW196626 VGQ196626:VGS196626 VQM196626:VQO196626 WAI196626:WAK196626 WKE196626:WKG196626 WUA196626:WUC196626 HO262162:HQ262162 RK262162:RM262162 ABG262162:ABI262162 ALC262162:ALE262162 AUY262162:AVA262162 BEU262162:BEW262162 BOQ262162:BOS262162 BYM262162:BYO262162 CII262162:CIK262162 CSE262162:CSG262162 DCA262162:DCC262162 DLW262162:DLY262162 DVS262162:DVU262162 EFO262162:EFQ262162 EPK262162:EPM262162 EZG262162:EZI262162 FJC262162:FJE262162 FSY262162:FTA262162 GCU262162:GCW262162 GMQ262162:GMS262162 GWM262162:GWO262162 HGI262162:HGK262162 HQE262162:HQG262162 IAA262162:IAC262162 IJW262162:IJY262162 ITS262162:ITU262162 JDO262162:JDQ262162 JNK262162:JNM262162 JXG262162:JXI262162 KHC262162:KHE262162 KQY262162:KRA262162 LAU262162:LAW262162 LKQ262162:LKS262162 LUM262162:LUO262162 MEI262162:MEK262162 MOE262162:MOG262162 MYA262162:MYC262162 NHW262162:NHY262162 NRS262162:NRU262162 OBO262162:OBQ262162 OLK262162:OLM262162 OVG262162:OVI262162 PFC262162:PFE262162 POY262162:PPA262162 PYU262162:PYW262162 QIQ262162:QIS262162 QSM262162:QSO262162 RCI262162:RCK262162 RME262162:RMG262162 RWA262162:RWC262162 SFW262162:SFY262162 SPS262162:SPU262162 SZO262162:SZQ262162 TJK262162:TJM262162 TTG262162:TTI262162 UDC262162:UDE262162 UMY262162:UNA262162 UWU262162:UWW262162 VGQ262162:VGS262162 VQM262162:VQO262162 WAI262162:WAK262162 WKE262162:WKG262162 WUA262162:WUC262162 HO327698:HQ327698 RK327698:RM327698 ABG327698:ABI327698 ALC327698:ALE327698 AUY327698:AVA327698 BEU327698:BEW327698 BOQ327698:BOS327698 BYM327698:BYO327698 CII327698:CIK327698 CSE327698:CSG327698 DCA327698:DCC327698 DLW327698:DLY327698 DVS327698:DVU327698 EFO327698:EFQ327698 EPK327698:EPM327698 EZG327698:EZI327698 FJC327698:FJE327698 FSY327698:FTA327698 GCU327698:GCW327698 GMQ327698:GMS327698 GWM327698:GWO327698 HGI327698:HGK327698 HQE327698:HQG327698 IAA327698:IAC327698 IJW327698:IJY327698 ITS327698:ITU327698 JDO327698:JDQ327698 JNK327698:JNM327698 JXG327698:JXI327698 KHC327698:KHE327698 KQY327698:KRA327698 LAU327698:LAW327698 LKQ327698:LKS327698 LUM327698:LUO327698 MEI327698:MEK327698 MOE327698:MOG327698 MYA327698:MYC327698 NHW327698:NHY327698 NRS327698:NRU327698 OBO327698:OBQ327698 OLK327698:OLM327698 OVG327698:OVI327698 PFC327698:PFE327698 POY327698:PPA327698 PYU327698:PYW327698 QIQ327698:QIS327698 QSM327698:QSO327698 RCI327698:RCK327698 RME327698:RMG327698 RWA327698:RWC327698 SFW327698:SFY327698 SPS327698:SPU327698 SZO327698:SZQ327698 TJK327698:TJM327698 TTG327698:TTI327698 UDC327698:UDE327698 UMY327698:UNA327698 UWU327698:UWW327698 VGQ327698:VGS327698 VQM327698:VQO327698 WAI327698:WAK327698 WKE327698:WKG327698 WUA327698:WUC327698 HO393234:HQ393234 RK393234:RM393234 ABG393234:ABI393234 ALC393234:ALE393234 AUY393234:AVA393234 BEU393234:BEW393234 BOQ393234:BOS393234 BYM393234:BYO393234 CII393234:CIK393234 CSE393234:CSG393234 DCA393234:DCC393234 DLW393234:DLY393234 DVS393234:DVU393234 EFO393234:EFQ393234 EPK393234:EPM393234 EZG393234:EZI393234 FJC393234:FJE393234 FSY393234:FTA393234 GCU393234:GCW393234 GMQ393234:GMS393234 GWM393234:GWO393234 HGI393234:HGK393234 HQE393234:HQG393234 IAA393234:IAC393234 IJW393234:IJY393234 ITS393234:ITU393234 JDO393234:JDQ393234 JNK393234:JNM393234 JXG393234:JXI393234 KHC393234:KHE393234 KQY393234:KRA393234 LAU393234:LAW393234 LKQ393234:LKS393234 LUM393234:LUO393234 MEI393234:MEK393234 MOE393234:MOG393234 MYA393234:MYC393234 NHW393234:NHY393234 NRS393234:NRU393234 OBO393234:OBQ393234 OLK393234:OLM393234 OVG393234:OVI393234 PFC393234:PFE393234 POY393234:PPA393234 PYU393234:PYW393234 QIQ393234:QIS393234 QSM393234:QSO393234 RCI393234:RCK393234 RME393234:RMG393234 RWA393234:RWC393234 SFW393234:SFY393234 SPS393234:SPU393234 SZO393234:SZQ393234 TJK393234:TJM393234 TTG393234:TTI393234 UDC393234:UDE393234 UMY393234:UNA393234 UWU393234:UWW393234 VGQ393234:VGS393234 VQM393234:VQO393234 WAI393234:WAK393234 WKE393234:WKG393234 WUA393234:WUC393234 HO458770:HQ458770 RK458770:RM458770 ABG458770:ABI458770 ALC458770:ALE458770 AUY458770:AVA458770 BEU458770:BEW458770 BOQ458770:BOS458770 BYM458770:BYO458770 CII458770:CIK458770 CSE458770:CSG458770 DCA458770:DCC458770 DLW458770:DLY458770 DVS458770:DVU458770 EFO458770:EFQ458770 EPK458770:EPM458770 EZG458770:EZI458770 FJC458770:FJE458770 FSY458770:FTA458770 GCU458770:GCW458770 GMQ458770:GMS458770 GWM458770:GWO458770 HGI458770:HGK458770 HQE458770:HQG458770 IAA458770:IAC458770 IJW458770:IJY458770 ITS458770:ITU458770 JDO458770:JDQ458770 JNK458770:JNM458770 JXG458770:JXI458770 KHC458770:KHE458770 KQY458770:KRA458770 LAU458770:LAW458770 LKQ458770:LKS458770 LUM458770:LUO458770 MEI458770:MEK458770 MOE458770:MOG458770 MYA458770:MYC458770 NHW458770:NHY458770 NRS458770:NRU458770 OBO458770:OBQ458770 OLK458770:OLM458770 OVG458770:OVI458770 PFC458770:PFE458770 POY458770:PPA458770 PYU458770:PYW458770 QIQ458770:QIS458770 QSM458770:QSO458770 RCI458770:RCK458770 RME458770:RMG458770 RWA458770:RWC458770 SFW458770:SFY458770 SPS458770:SPU458770 SZO458770:SZQ458770 TJK458770:TJM458770 TTG458770:TTI458770 UDC458770:UDE458770 UMY458770:UNA458770 UWU458770:UWW458770 VGQ458770:VGS458770 VQM458770:VQO458770 WAI458770:WAK458770 WKE458770:WKG458770 WUA458770:WUC458770 HO524306:HQ524306 RK524306:RM524306 ABG524306:ABI524306 ALC524306:ALE524306 AUY524306:AVA524306 BEU524306:BEW524306 BOQ524306:BOS524306 BYM524306:BYO524306 CII524306:CIK524306 CSE524306:CSG524306 DCA524306:DCC524306 DLW524306:DLY524306 DVS524306:DVU524306 EFO524306:EFQ524306 EPK524306:EPM524306 EZG524306:EZI524306 FJC524306:FJE524306 FSY524306:FTA524306 GCU524306:GCW524306 GMQ524306:GMS524306 GWM524306:GWO524306 HGI524306:HGK524306 HQE524306:HQG524306 IAA524306:IAC524306 IJW524306:IJY524306 ITS524306:ITU524306 JDO524306:JDQ524306 JNK524306:JNM524306 JXG524306:JXI524306 KHC524306:KHE524306 KQY524306:KRA524306 LAU524306:LAW524306 LKQ524306:LKS524306 LUM524306:LUO524306 MEI524306:MEK524306 MOE524306:MOG524306 MYA524306:MYC524306 NHW524306:NHY524306 NRS524306:NRU524306 OBO524306:OBQ524306 OLK524306:OLM524306 OVG524306:OVI524306 PFC524306:PFE524306 POY524306:PPA524306 PYU524306:PYW524306 QIQ524306:QIS524306 QSM524306:QSO524306 RCI524306:RCK524306 RME524306:RMG524306 RWA524306:RWC524306 SFW524306:SFY524306 SPS524306:SPU524306 SZO524306:SZQ524306 TJK524306:TJM524306 TTG524306:TTI524306 UDC524306:UDE524306 UMY524306:UNA524306 UWU524306:UWW524306 VGQ524306:VGS524306 VQM524306:VQO524306 WAI524306:WAK524306 WKE524306:WKG524306 WUA524306:WUC524306 HO589842:HQ589842 RK589842:RM589842 ABG589842:ABI589842 ALC589842:ALE589842 AUY589842:AVA589842 BEU589842:BEW589842 BOQ589842:BOS589842 BYM589842:BYO589842 CII589842:CIK589842 CSE589842:CSG589842 DCA589842:DCC589842 DLW589842:DLY589842 DVS589842:DVU589842 EFO589842:EFQ589842 EPK589842:EPM589842 EZG589842:EZI589842 FJC589842:FJE589842 FSY589842:FTA589842 GCU589842:GCW589842 GMQ589842:GMS589842 GWM589842:GWO589842 HGI589842:HGK589842 HQE589842:HQG589842 IAA589842:IAC589842 IJW589842:IJY589842 ITS589842:ITU589842 JDO589842:JDQ589842 JNK589842:JNM589842 JXG589842:JXI589842 KHC589842:KHE589842 KQY589842:KRA589842 LAU589842:LAW589842 LKQ589842:LKS589842 LUM589842:LUO589842 MEI589842:MEK589842 MOE589842:MOG589842 MYA589842:MYC589842 NHW589842:NHY589842 NRS589842:NRU589842 OBO589842:OBQ589842 OLK589842:OLM589842 OVG589842:OVI589842 PFC589842:PFE589842 POY589842:PPA589842 PYU589842:PYW589842 QIQ589842:QIS589842 QSM589842:QSO589842 RCI589842:RCK589842 RME589842:RMG589842 RWA589842:RWC589842 SFW589842:SFY589842 SPS589842:SPU589842 SZO589842:SZQ589842 TJK589842:TJM589842 TTG589842:TTI589842 UDC589842:UDE589842 UMY589842:UNA589842 UWU589842:UWW589842 VGQ589842:VGS589842 VQM589842:VQO589842 WAI589842:WAK589842 WKE589842:WKG589842 WUA589842:WUC589842 HO655378:HQ655378 RK655378:RM655378 ABG655378:ABI655378 ALC655378:ALE655378 AUY655378:AVA655378 BEU655378:BEW655378 BOQ655378:BOS655378 BYM655378:BYO655378 CII655378:CIK655378 CSE655378:CSG655378 DCA655378:DCC655378 DLW655378:DLY655378 DVS655378:DVU655378 EFO655378:EFQ655378 EPK655378:EPM655378 EZG655378:EZI655378 FJC655378:FJE655378 FSY655378:FTA655378 GCU655378:GCW655378 GMQ655378:GMS655378 GWM655378:GWO655378 HGI655378:HGK655378 HQE655378:HQG655378 IAA655378:IAC655378 IJW655378:IJY655378 ITS655378:ITU655378 JDO655378:JDQ655378 JNK655378:JNM655378 JXG655378:JXI655378 KHC655378:KHE655378 KQY655378:KRA655378 LAU655378:LAW655378 LKQ655378:LKS655378 LUM655378:LUO655378 MEI655378:MEK655378 MOE655378:MOG655378 MYA655378:MYC655378 NHW655378:NHY655378 NRS655378:NRU655378 OBO655378:OBQ655378 OLK655378:OLM655378 OVG655378:OVI655378 PFC655378:PFE655378 POY655378:PPA655378 PYU655378:PYW655378 QIQ655378:QIS655378 QSM655378:QSO655378 RCI655378:RCK655378 RME655378:RMG655378 RWA655378:RWC655378 SFW655378:SFY655378 SPS655378:SPU655378 SZO655378:SZQ655378 TJK655378:TJM655378 TTG655378:TTI655378 UDC655378:UDE655378 UMY655378:UNA655378 UWU655378:UWW655378 VGQ655378:VGS655378 VQM655378:VQO655378 WAI655378:WAK655378 WKE655378:WKG655378 WUA655378:WUC655378 HO720914:HQ720914 RK720914:RM720914 ABG720914:ABI720914 ALC720914:ALE720914 AUY720914:AVA720914 BEU720914:BEW720914 BOQ720914:BOS720914 BYM720914:BYO720914 CII720914:CIK720914 CSE720914:CSG720914 DCA720914:DCC720914 DLW720914:DLY720914 DVS720914:DVU720914 EFO720914:EFQ720914 EPK720914:EPM720914 EZG720914:EZI720914 FJC720914:FJE720914 FSY720914:FTA720914 GCU720914:GCW720914 GMQ720914:GMS720914 GWM720914:GWO720914 HGI720914:HGK720914 HQE720914:HQG720914 IAA720914:IAC720914 IJW720914:IJY720914 ITS720914:ITU720914 JDO720914:JDQ720914 JNK720914:JNM720914 JXG720914:JXI720914 KHC720914:KHE720914 KQY720914:KRA720914 LAU720914:LAW720914 LKQ720914:LKS720914 LUM720914:LUO720914 MEI720914:MEK720914 MOE720914:MOG720914 MYA720914:MYC720914 NHW720914:NHY720914 NRS720914:NRU720914 OBO720914:OBQ720914 OLK720914:OLM720914 OVG720914:OVI720914 PFC720914:PFE720914 POY720914:PPA720914 PYU720914:PYW720914 QIQ720914:QIS720914 QSM720914:QSO720914 RCI720914:RCK720914 RME720914:RMG720914 RWA720914:RWC720914 SFW720914:SFY720914 SPS720914:SPU720914 SZO720914:SZQ720914 TJK720914:TJM720914 TTG720914:TTI720914 UDC720914:UDE720914 UMY720914:UNA720914 UWU720914:UWW720914 VGQ720914:VGS720914 VQM720914:VQO720914 WAI720914:WAK720914 WKE720914:WKG720914 WUA720914:WUC720914 HO786450:HQ786450 RK786450:RM786450 ABG786450:ABI786450 ALC786450:ALE786450 AUY786450:AVA786450 BEU786450:BEW786450 BOQ786450:BOS786450 BYM786450:BYO786450 CII786450:CIK786450 CSE786450:CSG786450 DCA786450:DCC786450 DLW786450:DLY786450 DVS786450:DVU786450 EFO786450:EFQ786450 EPK786450:EPM786450 EZG786450:EZI786450 FJC786450:FJE786450 FSY786450:FTA786450 GCU786450:GCW786450 GMQ786450:GMS786450 GWM786450:GWO786450 HGI786450:HGK786450 HQE786450:HQG786450 IAA786450:IAC786450 IJW786450:IJY786450 ITS786450:ITU786450 JDO786450:JDQ786450 JNK786450:JNM786450 JXG786450:JXI786450 KHC786450:KHE786450 KQY786450:KRA786450 LAU786450:LAW786450 LKQ786450:LKS786450 LUM786450:LUO786450 MEI786450:MEK786450 MOE786450:MOG786450 MYA786450:MYC786450 NHW786450:NHY786450 NRS786450:NRU786450 OBO786450:OBQ786450 OLK786450:OLM786450 OVG786450:OVI786450 PFC786450:PFE786450 POY786450:PPA786450 PYU786450:PYW786450 QIQ786450:QIS786450 QSM786450:QSO786450 RCI786450:RCK786450 RME786450:RMG786450 RWA786450:RWC786450 SFW786450:SFY786450 SPS786450:SPU786450 SZO786450:SZQ786450 TJK786450:TJM786450 TTG786450:TTI786450 UDC786450:UDE786450 UMY786450:UNA786450 UWU786450:UWW786450 VGQ786450:VGS786450 VQM786450:VQO786450 WAI786450:WAK786450 WKE786450:WKG786450 WUA786450:WUC786450 HO851986:HQ851986 RK851986:RM851986 ABG851986:ABI851986 ALC851986:ALE851986 AUY851986:AVA851986 BEU851986:BEW851986 BOQ851986:BOS851986 BYM851986:BYO851986 CII851986:CIK851986 CSE851986:CSG851986 DCA851986:DCC851986 DLW851986:DLY851986 DVS851986:DVU851986 EFO851986:EFQ851986 EPK851986:EPM851986 EZG851986:EZI851986 FJC851986:FJE851986 FSY851986:FTA851986 GCU851986:GCW851986 GMQ851986:GMS851986 GWM851986:GWO851986 HGI851986:HGK851986 HQE851986:HQG851986 IAA851986:IAC851986 IJW851986:IJY851986 ITS851986:ITU851986 JDO851986:JDQ851986 JNK851986:JNM851986 JXG851986:JXI851986 KHC851986:KHE851986 KQY851986:KRA851986 LAU851986:LAW851986 LKQ851986:LKS851986 LUM851986:LUO851986 MEI851986:MEK851986 MOE851986:MOG851986 MYA851986:MYC851986 NHW851986:NHY851986 NRS851986:NRU851986 OBO851986:OBQ851986 OLK851986:OLM851986 OVG851986:OVI851986 PFC851986:PFE851986 POY851986:PPA851986 PYU851986:PYW851986 QIQ851986:QIS851986 QSM851986:QSO851986 RCI851986:RCK851986 RME851986:RMG851986 RWA851986:RWC851986 SFW851986:SFY851986 SPS851986:SPU851986 SZO851986:SZQ851986 TJK851986:TJM851986 TTG851986:TTI851986 UDC851986:UDE851986 UMY851986:UNA851986 UWU851986:UWW851986 VGQ851986:VGS851986 VQM851986:VQO851986 WAI851986:WAK851986 WKE851986:WKG851986 WUA851986:WUC851986 HO917522:HQ917522 RK917522:RM917522 ABG917522:ABI917522 ALC917522:ALE917522 AUY917522:AVA917522 BEU917522:BEW917522 BOQ917522:BOS917522 BYM917522:BYO917522 CII917522:CIK917522 CSE917522:CSG917522 DCA917522:DCC917522 DLW917522:DLY917522 DVS917522:DVU917522 EFO917522:EFQ917522 EPK917522:EPM917522 EZG917522:EZI917522 FJC917522:FJE917522 FSY917522:FTA917522 GCU917522:GCW917522 GMQ917522:GMS917522 GWM917522:GWO917522 HGI917522:HGK917522 HQE917522:HQG917522 IAA917522:IAC917522 IJW917522:IJY917522 ITS917522:ITU917522 JDO917522:JDQ917522 JNK917522:JNM917522 JXG917522:JXI917522 KHC917522:KHE917522 KQY917522:KRA917522 LAU917522:LAW917522 LKQ917522:LKS917522 LUM917522:LUO917522 MEI917522:MEK917522 MOE917522:MOG917522 MYA917522:MYC917522 NHW917522:NHY917522 NRS917522:NRU917522 OBO917522:OBQ917522 OLK917522:OLM917522 OVG917522:OVI917522 PFC917522:PFE917522 POY917522:PPA917522 PYU917522:PYW917522 QIQ917522:QIS917522 QSM917522:QSO917522 RCI917522:RCK917522 RME917522:RMG917522 RWA917522:RWC917522 SFW917522:SFY917522 SPS917522:SPU917522 SZO917522:SZQ917522 TJK917522:TJM917522 TTG917522:TTI917522 UDC917522:UDE917522 UMY917522:UNA917522 UWU917522:UWW917522 VGQ917522:VGS917522 VQM917522:VQO917522 WAI917522:WAK917522 WKE917522:WKG917522 WUA917522:WUC917522 HO983058:HQ983058 RK983058:RM983058 ABG983058:ABI983058 ALC983058:ALE983058 AUY983058:AVA983058 BEU983058:BEW983058 BOQ983058:BOS983058 BYM983058:BYO983058 CII983058:CIK983058 CSE983058:CSG983058 DCA983058:DCC983058 DLW983058:DLY983058 DVS983058:DVU983058 EFO983058:EFQ983058 EPK983058:EPM983058 EZG983058:EZI983058 FJC983058:FJE983058 FSY983058:FTA983058 GCU983058:GCW983058 GMQ983058:GMS983058 GWM983058:GWO983058 HGI983058:HGK983058 HQE983058:HQG983058 IAA983058:IAC983058 IJW983058:IJY983058 ITS983058:ITU983058 JDO983058:JDQ983058 JNK983058:JNM983058 JXG983058:JXI983058 KHC983058:KHE983058 KQY983058:KRA983058 LAU983058:LAW983058 LKQ983058:LKS983058 LUM983058:LUO983058 MEI983058:MEK983058 MOE983058:MOG983058 MYA983058:MYC983058 NHW983058:NHY983058 NRS983058:NRU983058 OBO983058:OBQ983058 OLK983058:OLM983058 OVG983058:OVI983058 PFC983058:PFE983058 POY983058:PPA983058 PYU983058:PYW983058 QIQ983058:QIS983058 QSM983058:QSO983058 RCI983058:RCK983058 RME983058:RMG983058 RWA983058:RWC983058 SFW983058:SFY983058 SPS983058:SPU983058 SZO983058:SZQ983058 TJK983058:TJM983058 TTG983058:TTI983058 UDC983058:UDE983058 UMY983058:UNA983058 UWU983058:UWW983058 VGQ983058:VGS983058 VQM983058:VQO983058 WAI983058:WAK983058 WKE983058:WKG983058 WUA983058:WUC983058 WUA15:WUC15 WKE15:WKG15 WAI15:WAK15 VQM15:VQO15 VGQ15:VGS15 UWU15:UWW15 UMY15:UNA15 UDC15:UDE15 TTG15:TTI15 TJK15:TJM15 SZO15:SZQ15 SPS15:SPU15 SFW15:SFY15 RWA15:RWC15 RME15:RMG15 RCI15:RCK15 QSM15:QSO15 QIQ15:QIS15 PYU15:PYW15 POY15:PPA15 PFC15:PFE15 OVG15:OVI15 OLK15:OLM15 OBO15:OBQ15 NRS15:NRU15 NHW15:NHY15 MYA15:MYC15 MOE15:MOG15 MEI15:MEK15 LUM15:LUO15 LKQ15:LKS15 LAU15:LAW15 KQY15:KRA15 KHC15:KHE15 JXG15:JXI15 JNK15:JNM15 JDO15:JDQ15 ITS15:ITU15 IJW15:IJY15 IAA15:IAC15 HQE15:HQG15 HGI15:HGK15 GWM15:GWO15 GMQ15:GMS15 GCU15:GCW15 FSY15:FTA15 FJC15:FJE15 EZG15:EZI15 EPK15:EPM15 EFO15:EFQ15 DVS15:DVU15 DLW15:DLY15 DCA15:DCC15 CSE15:CSG15 CII15:CIK15 BYM15:BYO15 BOQ15:BOS15 BEU15:BEW15 AUY15:AVA15 ALC15:ALE15 ABG15:ABI15 RK15:RM15 HO15:HQ15 D15:F15" xr:uid="{00000000-0002-0000-1600-000002000000}"/>
  </dataValidations>
  <pageMargins left="0.70866141732283472" right="0.70866141732283472" top="0.74803149606299213" bottom="0.74803149606299213" header="0.31496062992125984" footer="0.31496062992125984"/>
  <pageSetup paperSize="9" scale="33" fitToWidth="4" fitToHeight="0" orientation="portrait" r:id="rId1"/>
  <ignoredErrors>
    <ignoredError sqref="F130:F134 E52 F25:F27 D21 B21 B11:F12 B14 E53:E56 F52:F57 F29:F30" unlockedFormula="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8" tint="-0.249977111117893"/>
  </sheetPr>
  <dimension ref="B1:G139"/>
  <sheetViews>
    <sheetView showGridLines="0" zoomScale="90" zoomScaleNormal="90" zoomScaleSheetLayoutView="90" workbookViewId="0">
      <selection activeCell="J34" sqref="J34"/>
    </sheetView>
  </sheetViews>
  <sheetFormatPr defaultRowHeight="12.75" x14ac:dyDescent="0.25"/>
  <cols>
    <col min="1" max="1" width="3.7109375" style="2" customWidth="1"/>
    <col min="2" max="2" width="11.7109375" style="2" customWidth="1"/>
    <col min="3" max="3" width="52.7109375" style="2" customWidth="1"/>
    <col min="4" max="4" width="28" style="2" customWidth="1"/>
    <col min="5" max="5" width="16.85546875" style="3" customWidth="1"/>
    <col min="6" max="6" width="17.5703125" style="4" customWidth="1"/>
    <col min="7" max="7" width="3.7109375" style="2" customWidth="1"/>
    <col min="8" max="237" width="9.140625" style="2"/>
    <col min="238" max="238" width="12.5703125" style="2" customWidth="1"/>
    <col min="239" max="239" width="49.5703125" style="2" customWidth="1"/>
    <col min="240" max="240" width="28" style="2" customWidth="1"/>
    <col min="241" max="241" width="16.85546875" style="2" customWidth="1"/>
    <col min="242" max="242" width="17.5703125" style="2" customWidth="1"/>
    <col min="243" max="243" width="33.140625" style="2" customWidth="1"/>
    <col min="244" max="256" width="0" style="2" hidden="1" customWidth="1"/>
    <col min="257" max="493" width="9.140625" style="2"/>
    <col min="494" max="494" width="12.5703125" style="2" customWidth="1"/>
    <col min="495" max="495" width="49.5703125" style="2" customWidth="1"/>
    <col min="496" max="496" width="28" style="2" customWidth="1"/>
    <col min="497" max="497" width="16.85546875" style="2" customWidth="1"/>
    <col min="498" max="498" width="17.5703125" style="2" customWidth="1"/>
    <col min="499" max="499" width="33.140625" style="2" customWidth="1"/>
    <col min="500" max="512" width="0" style="2" hidden="1" customWidth="1"/>
    <col min="513" max="749" width="9.140625" style="2"/>
    <col min="750" max="750" width="12.5703125" style="2" customWidth="1"/>
    <col min="751" max="751" width="49.5703125" style="2" customWidth="1"/>
    <col min="752" max="752" width="28" style="2" customWidth="1"/>
    <col min="753" max="753" width="16.85546875" style="2" customWidth="1"/>
    <col min="754" max="754" width="17.5703125" style="2" customWidth="1"/>
    <col min="755" max="755" width="33.140625" style="2" customWidth="1"/>
    <col min="756" max="768" width="0" style="2" hidden="1" customWidth="1"/>
    <col min="769" max="1005" width="9.140625" style="2"/>
    <col min="1006" max="1006" width="12.5703125" style="2" customWidth="1"/>
    <col min="1007" max="1007" width="49.5703125" style="2" customWidth="1"/>
    <col min="1008" max="1008" width="28" style="2" customWidth="1"/>
    <col min="1009" max="1009" width="16.85546875" style="2" customWidth="1"/>
    <col min="1010" max="1010" width="17.5703125" style="2" customWidth="1"/>
    <col min="1011" max="1011" width="33.140625" style="2" customWidth="1"/>
    <col min="1012" max="1024" width="0" style="2" hidden="1" customWidth="1"/>
    <col min="1025" max="1261" width="9.140625" style="2"/>
    <col min="1262" max="1262" width="12.5703125" style="2" customWidth="1"/>
    <col min="1263" max="1263" width="49.5703125" style="2" customWidth="1"/>
    <col min="1264" max="1264" width="28" style="2" customWidth="1"/>
    <col min="1265" max="1265" width="16.85546875" style="2" customWidth="1"/>
    <col min="1266" max="1266" width="17.5703125" style="2" customWidth="1"/>
    <col min="1267" max="1267" width="33.140625" style="2" customWidth="1"/>
    <col min="1268" max="1280" width="0" style="2" hidden="1" customWidth="1"/>
    <col min="1281" max="1517" width="9.140625" style="2"/>
    <col min="1518" max="1518" width="12.5703125" style="2" customWidth="1"/>
    <col min="1519" max="1519" width="49.5703125" style="2" customWidth="1"/>
    <col min="1520" max="1520" width="28" style="2" customWidth="1"/>
    <col min="1521" max="1521" width="16.85546875" style="2" customWidth="1"/>
    <col min="1522" max="1522" width="17.5703125" style="2" customWidth="1"/>
    <col min="1523" max="1523" width="33.140625" style="2" customWidth="1"/>
    <col min="1524" max="1536" width="0" style="2" hidden="1" customWidth="1"/>
    <col min="1537" max="1773" width="9.140625" style="2"/>
    <col min="1774" max="1774" width="12.5703125" style="2" customWidth="1"/>
    <col min="1775" max="1775" width="49.5703125" style="2" customWidth="1"/>
    <col min="1776" max="1776" width="28" style="2" customWidth="1"/>
    <col min="1777" max="1777" width="16.85546875" style="2" customWidth="1"/>
    <col min="1778" max="1778" width="17.5703125" style="2" customWidth="1"/>
    <col min="1779" max="1779" width="33.140625" style="2" customWidth="1"/>
    <col min="1780" max="1792" width="0" style="2" hidden="1" customWidth="1"/>
    <col min="1793" max="2029" width="9.140625" style="2"/>
    <col min="2030" max="2030" width="12.5703125" style="2" customWidth="1"/>
    <col min="2031" max="2031" width="49.5703125" style="2" customWidth="1"/>
    <col min="2032" max="2032" width="28" style="2" customWidth="1"/>
    <col min="2033" max="2033" width="16.85546875" style="2" customWidth="1"/>
    <col min="2034" max="2034" width="17.5703125" style="2" customWidth="1"/>
    <col min="2035" max="2035" width="33.140625" style="2" customWidth="1"/>
    <col min="2036" max="2048" width="0" style="2" hidden="1" customWidth="1"/>
    <col min="2049" max="2285" width="9.140625" style="2"/>
    <col min="2286" max="2286" width="12.5703125" style="2" customWidth="1"/>
    <col min="2287" max="2287" width="49.5703125" style="2" customWidth="1"/>
    <col min="2288" max="2288" width="28" style="2" customWidth="1"/>
    <col min="2289" max="2289" width="16.85546875" style="2" customWidth="1"/>
    <col min="2290" max="2290" width="17.5703125" style="2" customWidth="1"/>
    <col min="2291" max="2291" width="33.140625" style="2" customWidth="1"/>
    <col min="2292" max="2304" width="0" style="2" hidden="1" customWidth="1"/>
    <col min="2305" max="2541" width="9.140625" style="2"/>
    <col min="2542" max="2542" width="12.5703125" style="2" customWidth="1"/>
    <col min="2543" max="2543" width="49.5703125" style="2" customWidth="1"/>
    <col min="2544" max="2544" width="28" style="2" customWidth="1"/>
    <col min="2545" max="2545" width="16.85546875" style="2" customWidth="1"/>
    <col min="2546" max="2546" width="17.5703125" style="2" customWidth="1"/>
    <col min="2547" max="2547" width="33.140625" style="2" customWidth="1"/>
    <col min="2548" max="2560" width="0" style="2" hidden="1" customWidth="1"/>
    <col min="2561" max="2797" width="9.140625" style="2"/>
    <col min="2798" max="2798" width="12.5703125" style="2" customWidth="1"/>
    <col min="2799" max="2799" width="49.5703125" style="2" customWidth="1"/>
    <col min="2800" max="2800" width="28" style="2" customWidth="1"/>
    <col min="2801" max="2801" width="16.85546875" style="2" customWidth="1"/>
    <col min="2802" max="2802" width="17.5703125" style="2" customWidth="1"/>
    <col min="2803" max="2803" width="33.140625" style="2" customWidth="1"/>
    <col min="2804" max="2816" width="0" style="2" hidden="1" customWidth="1"/>
    <col min="2817" max="3053" width="9.140625" style="2"/>
    <col min="3054" max="3054" width="12.5703125" style="2" customWidth="1"/>
    <col min="3055" max="3055" width="49.5703125" style="2" customWidth="1"/>
    <col min="3056" max="3056" width="28" style="2" customWidth="1"/>
    <col min="3057" max="3057" width="16.85546875" style="2" customWidth="1"/>
    <col min="3058" max="3058" width="17.5703125" style="2" customWidth="1"/>
    <col min="3059" max="3059" width="33.140625" style="2" customWidth="1"/>
    <col min="3060" max="3072" width="0" style="2" hidden="1" customWidth="1"/>
    <col min="3073" max="3309" width="9.140625" style="2"/>
    <col min="3310" max="3310" width="12.5703125" style="2" customWidth="1"/>
    <col min="3311" max="3311" width="49.5703125" style="2" customWidth="1"/>
    <col min="3312" max="3312" width="28" style="2" customWidth="1"/>
    <col min="3313" max="3313" width="16.85546875" style="2" customWidth="1"/>
    <col min="3314" max="3314" width="17.5703125" style="2" customWidth="1"/>
    <col min="3315" max="3315" width="33.140625" style="2" customWidth="1"/>
    <col min="3316" max="3328" width="0" style="2" hidden="1" customWidth="1"/>
    <col min="3329" max="3565" width="9.140625" style="2"/>
    <col min="3566" max="3566" width="12.5703125" style="2" customWidth="1"/>
    <col min="3567" max="3567" width="49.5703125" style="2" customWidth="1"/>
    <col min="3568" max="3568" width="28" style="2" customWidth="1"/>
    <col min="3569" max="3569" width="16.85546875" style="2" customWidth="1"/>
    <col min="3570" max="3570" width="17.5703125" style="2" customWidth="1"/>
    <col min="3571" max="3571" width="33.140625" style="2" customWidth="1"/>
    <col min="3572" max="3584" width="0" style="2" hidden="1" customWidth="1"/>
    <col min="3585" max="3821" width="9.140625" style="2"/>
    <col min="3822" max="3822" width="12.5703125" style="2" customWidth="1"/>
    <col min="3823" max="3823" width="49.5703125" style="2" customWidth="1"/>
    <col min="3824" max="3824" width="28" style="2" customWidth="1"/>
    <col min="3825" max="3825" width="16.85546875" style="2" customWidth="1"/>
    <col min="3826" max="3826" width="17.5703125" style="2" customWidth="1"/>
    <col min="3827" max="3827" width="33.140625" style="2" customWidth="1"/>
    <col min="3828" max="3840" width="0" style="2" hidden="1" customWidth="1"/>
    <col min="3841" max="4077" width="9.140625" style="2"/>
    <col min="4078" max="4078" width="12.5703125" style="2" customWidth="1"/>
    <col min="4079" max="4079" width="49.5703125" style="2" customWidth="1"/>
    <col min="4080" max="4080" width="28" style="2" customWidth="1"/>
    <col min="4081" max="4081" width="16.85546875" style="2" customWidth="1"/>
    <col min="4082" max="4082" width="17.5703125" style="2" customWidth="1"/>
    <col min="4083" max="4083" width="33.140625" style="2" customWidth="1"/>
    <col min="4084" max="4096" width="0" style="2" hidden="1" customWidth="1"/>
    <col min="4097" max="4333" width="9.140625" style="2"/>
    <col min="4334" max="4334" width="12.5703125" style="2" customWidth="1"/>
    <col min="4335" max="4335" width="49.5703125" style="2" customWidth="1"/>
    <col min="4336" max="4336" width="28" style="2" customWidth="1"/>
    <col min="4337" max="4337" width="16.85546875" style="2" customWidth="1"/>
    <col min="4338" max="4338" width="17.5703125" style="2" customWidth="1"/>
    <col min="4339" max="4339" width="33.140625" style="2" customWidth="1"/>
    <col min="4340" max="4352" width="0" style="2" hidden="1" customWidth="1"/>
    <col min="4353" max="4589" width="9.140625" style="2"/>
    <col min="4590" max="4590" width="12.5703125" style="2" customWidth="1"/>
    <col min="4591" max="4591" width="49.5703125" style="2" customWidth="1"/>
    <col min="4592" max="4592" width="28" style="2" customWidth="1"/>
    <col min="4593" max="4593" width="16.85546875" style="2" customWidth="1"/>
    <col min="4594" max="4594" width="17.5703125" style="2" customWidth="1"/>
    <col min="4595" max="4595" width="33.140625" style="2" customWidth="1"/>
    <col min="4596" max="4608" width="0" style="2" hidden="1" customWidth="1"/>
    <col min="4609" max="4845" width="9.140625" style="2"/>
    <col min="4846" max="4846" width="12.5703125" style="2" customWidth="1"/>
    <col min="4847" max="4847" width="49.5703125" style="2" customWidth="1"/>
    <col min="4848" max="4848" width="28" style="2" customWidth="1"/>
    <col min="4849" max="4849" width="16.85546875" style="2" customWidth="1"/>
    <col min="4850" max="4850" width="17.5703125" style="2" customWidth="1"/>
    <col min="4851" max="4851" width="33.140625" style="2" customWidth="1"/>
    <col min="4852" max="4864" width="0" style="2" hidden="1" customWidth="1"/>
    <col min="4865" max="5101" width="9.140625" style="2"/>
    <col min="5102" max="5102" width="12.5703125" style="2" customWidth="1"/>
    <col min="5103" max="5103" width="49.5703125" style="2" customWidth="1"/>
    <col min="5104" max="5104" width="28" style="2" customWidth="1"/>
    <col min="5105" max="5105" width="16.85546875" style="2" customWidth="1"/>
    <col min="5106" max="5106" width="17.5703125" style="2" customWidth="1"/>
    <col min="5107" max="5107" width="33.140625" style="2" customWidth="1"/>
    <col min="5108" max="5120" width="0" style="2" hidden="1" customWidth="1"/>
    <col min="5121" max="5357" width="9.140625" style="2"/>
    <col min="5358" max="5358" width="12.5703125" style="2" customWidth="1"/>
    <col min="5359" max="5359" width="49.5703125" style="2" customWidth="1"/>
    <col min="5360" max="5360" width="28" style="2" customWidth="1"/>
    <col min="5361" max="5361" width="16.85546875" style="2" customWidth="1"/>
    <col min="5362" max="5362" width="17.5703125" style="2" customWidth="1"/>
    <col min="5363" max="5363" width="33.140625" style="2" customWidth="1"/>
    <col min="5364" max="5376" width="0" style="2" hidden="1" customWidth="1"/>
    <col min="5377" max="5613" width="9.140625" style="2"/>
    <col min="5614" max="5614" width="12.5703125" style="2" customWidth="1"/>
    <col min="5615" max="5615" width="49.5703125" style="2" customWidth="1"/>
    <col min="5616" max="5616" width="28" style="2" customWidth="1"/>
    <col min="5617" max="5617" width="16.85546875" style="2" customWidth="1"/>
    <col min="5618" max="5618" width="17.5703125" style="2" customWidth="1"/>
    <col min="5619" max="5619" width="33.140625" style="2" customWidth="1"/>
    <col min="5620" max="5632" width="0" style="2" hidden="1" customWidth="1"/>
    <col min="5633" max="5869" width="9.140625" style="2"/>
    <col min="5870" max="5870" width="12.5703125" style="2" customWidth="1"/>
    <col min="5871" max="5871" width="49.5703125" style="2" customWidth="1"/>
    <col min="5872" max="5872" width="28" style="2" customWidth="1"/>
    <col min="5873" max="5873" width="16.85546875" style="2" customWidth="1"/>
    <col min="5874" max="5874" width="17.5703125" style="2" customWidth="1"/>
    <col min="5875" max="5875" width="33.140625" style="2" customWidth="1"/>
    <col min="5876" max="5888" width="0" style="2" hidden="1" customWidth="1"/>
    <col min="5889" max="6125" width="9.140625" style="2"/>
    <col min="6126" max="6126" width="12.5703125" style="2" customWidth="1"/>
    <col min="6127" max="6127" width="49.5703125" style="2" customWidth="1"/>
    <col min="6128" max="6128" width="28" style="2" customWidth="1"/>
    <col min="6129" max="6129" width="16.85546875" style="2" customWidth="1"/>
    <col min="6130" max="6130" width="17.5703125" style="2" customWidth="1"/>
    <col min="6131" max="6131" width="33.140625" style="2" customWidth="1"/>
    <col min="6132" max="6144" width="0" style="2" hidden="1" customWidth="1"/>
    <col min="6145" max="6381" width="9.140625" style="2"/>
    <col min="6382" max="6382" width="12.5703125" style="2" customWidth="1"/>
    <col min="6383" max="6383" width="49.5703125" style="2" customWidth="1"/>
    <col min="6384" max="6384" width="28" style="2" customWidth="1"/>
    <col min="6385" max="6385" width="16.85546875" style="2" customWidth="1"/>
    <col min="6386" max="6386" width="17.5703125" style="2" customWidth="1"/>
    <col min="6387" max="6387" width="33.140625" style="2" customWidth="1"/>
    <col min="6388" max="6400" width="0" style="2" hidden="1" customWidth="1"/>
    <col min="6401" max="6637" width="9.140625" style="2"/>
    <col min="6638" max="6638" width="12.5703125" style="2" customWidth="1"/>
    <col min="6639" max="6639" width="49.5703125" style="2" customWidth="1"/>
    <col min="6640" max="6640" width="28" style="2" customWidth="1"/>
    <col min="6641" max="6641" width="16.85546875" style="2" customWidth="1"/>
    <col min="6642" max="6642" width="17.5703125" style="2" customWidth="1"/>
    <col min="6643" max="6643" width="33.140625" style="2" customWidth="1"/>
    <col min="6644" max="6656" width="0" style="2" hidden="1" customWidth="1"/>
    <col min="6657" max="6893" width="9.140625" style="2"/>
    <col min="6894" max="6894" width="12.5703125" style="2" customWidth="1"/>
    <col min="6895" max="6895" width="49.5703125" style="2" customWidth="1"/>
    <col min="6896" max="6896" width="28" style="2" customWidth="1"/>
    <col min="6897" max="6897" width="16.85546875" style="2" customWidth="1"/>
    <col min="6898" max="6898" width="17.5703125" style="2" customWidth="1"/>
    <col min="6899" max="6899" width="33.140625" style="2" customWidth="1"/>
    <col min="6900" max="6912" width="0" style="2" hidden="1" customWidth="1"/>
    <col min="6913" max="7149" width="9.140625" style="2"/>
    <col min="7150" max="7150" width="12.5703125" style="2" customWidth="1"/>
    <col min="7151" max="7151" width="49.5703125" style="2" customWidth="1"/>
    <col min="7152" max="7152" width="28" style="2" customWidth="1"/>
    <col min="7153" max="7153" width="16.85546875" style="2" customWidth="1"/>
    <col min="7154" max="7154" width="17.5703125" style="2" customWidth="1"/>
    <col min="7155" max="7155" width="33.140625" style="2" customWidth="1"/>
    <col min="7156" max="7168" width="0" style="2" hidden="1" customWidth="1"/>
    <col min="7169" max="7405" width="9.140625" style="2"/>
    <col min="7406" max="7406" width="12.5703125" style="2" customWidth="1"/>
    <col min="7407" max="7407" width="49.5703125" style="2" customWidth="1"/>
    <col min="7408" max="7408" width="28" style="2" customWidth="1"/>
    <col min="7409" max="7409" width="16.85546875" style="2" customWidth="1"/>
    <col min="7410" max="7410" width="17.5703125" style="2" customWidth="1"/>
    <col min="7411" max="7411" width="33.140625" style="2" customWidth="1"/>
    <col min="7412" max="7424" width="0" style="2" hidden="1" customWidth="1"/>
    <col min="7425" max="7661" width="9.140625" style="2"/>
    <col min="7662" max="7662" width="12.5703125" style="2" customWidth="1"/>
    <col min="7663" max="7663" width="49.5703125" style="2" customWidth="1"/>
    <col min="7664" max="7664" width="28" style="2" customWidth="1"/>
    <col min="7665" max="7665" width="16.85546875" style="2" customWidth="1"/>
    <col min="7666" max="7666" width="17.5703125" style="2" customWidth="1"/>
    <col min="7667" max="7667" width="33.140625" style="2" customWidth="1"/>
    <col min="7668" max="7680" width="0" style="2" hidden="1" customWidth="1"/>
    <col min="7681" max="7917" width="9.140625" style="2"/>
    <col min="7918" max="7918" width="12.5703125" style="2" customWidth="1"/>
    <col min="7919" max="7919" width="49.5703125" style="2" customWidth="1"/>
    <col min="7920" max="7920" width="28" style="2" customWidth="1"/>
    <col min="7921" max="7921" width="16.85546875" style="2" customWidth="1"/>
    <col min="7922" max="7922" width="17.5703125" style="2" customWidth="1"/>
    <col min="7923" max="7923" width="33.140625" style="2" customWidth="1"/>
    <col min="7924" max="7936" width="0" style="2" hidden="1" customWidth="1"/>
    <col min="7937" max="8173" width="9.140625" style="2"/>
    <col min="8174" max="8174" width="12.5703125" style="2" customWidth="1"/>
    <col min="8175" max="8175" width="49.5703125" style="2" customWidth="1"/>
    <col min="8176" max="8176" width="28" style="2" customWidth="1"/>
    <col min="8177" max="8177" width="16.85546875" style="2" customWidth="1"/>
    <col min="8178" max="8178" width="17.5703125" style="2" customWidth="1"/>
    <col min="8179" max="8179" width="33.140625" style="2" customWidth="1"/>
    <col min="8180" max="8192" width="0" style="2" hidden="1" customWidth="1"/>
    <col min="8193" max="8429" width="9.140625" style="2"/>
    <col min="8430" max="8430" width="12.5703125" style="2" customWidth="1"/>
    <col min="8431" max="8431" width="49.5703125" style="2" customWidth="1"/>
    <col min="8432" max="8432" width="28" style="2" customWidth="1"/>
    <col min="8433" max="8433" width="16.85546875" style="2" customWidth="1"/>
    <col min="8434" max="8434" width="17.5703125" style="2" customWidth="1"/>
    <col min="8435" max="8435" width="33.140625" style="2" customWidth="1"/>
    <col min="8436" max="8448" width="0" style="2" hidden="1" customWidth="1"/>
    <col min="8449" max="8685" width="9.140625" style="2"/>
    <col min="8686" max="8686" width="12.5703125" style="2" customWidth="1"/>
    <col min="8687" max="8687" width="49.5703125" style="2" customWidth="1"/>
    <col min="8688" max="8688" width="28" style="2" customWidth="1"/>
    <col min="8689" max="8689" width="16.85546875" style="2" customWidth="1"/>
    <col min="8690" max="8690" width="17.5703125" style="2" customWidth="1"/>
    <col min="8691" max="8691" width="33.140625" style="2" customWidth="1"/>
    <col min="8692" max="8704" width="0" style="2" hidden="1" customWidth="1"/>
    <col min="8705" max="8941" width="9.140625" style="2"/>
    <col min="8942" max="8942" width="12.5703125" style="2" customWidth="1"/>
    <col min="8943" max="8943" width="49.5703125" style="2" customWidth="1"/>
    <col min="8944" max="8944" width="28" style="2" customWidth="1"/>
    <col min="8945" max="8945" width="16.85546875" style="2" customWidth="1"/>
    <col min="8946" max="8946" width="17.5703125" style="2" customWidth="1"/>
    <col min="8947" max="8947" width="33.140625" style="2" customWidth="1"/>
    <col min="8948" max="8960" width="0" style="2" hidden="1" customWidth="1"/>
    <col min="8961" max="9197" width="9.140625" style="2"/>
    <col min="9198" max="9198" width="12.5703125" style="2" customWidth="1"/>
    <col min="9199" max="9199" width="49.5703125" style="2" customWidth="1"/>
    <col min="9200" max="9200" width="28" style="2" customWidth="1"/>
    <col min="9201" max="9201" width="16.85546875" style="2" customWidth="1"/>
    <col min="9202" max="9202" width="17.5703125" style="2" customWidth="1"/>
    <col min="9203" max="9203" width="33.140625" style="2" customWidth="1"/>
    <col min="9204" max="9216" width="0" style="2" hidden="1" customWidth="1"/>
    <col min="9217" max="9453" width="9.140625" style="2"/>
    <col min="9454" max="9454" width="12.5703125" style="2" customWidth="1"/>
    <col min="9455" max="9455" width="49.5703125" style="2" customWidth="1"/>
    <col min="9456" max="9456" width="28" style="2" customWidth="1"/>
    <col min="9457" max="9457" width="16.85546875" style="2" customWidth="1"/>
    <col min="9458" max="9458" width="17.5703125" style="2" customWidth="1"/>
    <col min="9459" max="9459" width="33.140625" style="2" customWidth="1"/>
    <col min="9460" max="9472" width="0" style="2" hidden="1" customWidth="1"/>
    <col min="9473" max="9709" width="9.140625" style="2"/>
    <col min="9710" max="9710" width="12.5703125" style="2" customWidth="1"/>
    <col min="9711" max="9711" width="49.5703125" style="2" customWidth="1"/>
    <col min="9712" max="9712" width="28" style="2" customWidth="1"/>
    <col min="9713" max="9713" width="16.85546875" style="2" customWidth="1"/>
    <col min="9714" max="9714" width="17.5703125" style="2" customWidth="1"/>
    <col min="9715" max="9715" width="33.140625" style="2" customWidth="1"/>
    <col min="9716" max="9728" width="0" style="2" hidden="1" customWidth="1"/>
    <col min="9729" max="9965" width="9.140625" style="2"/>
    <col min="9966" max="9966" width="12.5703125" style="2" customWidth="1"/>
    <col min="9967" max="9967" width="49.5703125" style="2" customWidth="1"/>
    <col min="9968" max="9968" width="28" style="2" customWidth="1"/>
    <col min="9969" max="9969" width="16.85546875" style="2" customWidth="1"/>
    <col min="9970" max="9970" width="17.5703125" style="2" customWidth="1"/>
    <col min="9971" max="9971" width="33.140625" style="2" customWidth="1"/>
    <col min="9972" max="9984" width="0" style="2" hidden="1" customWidth="1"/>
    <col min="9985" max="10221" width="9.140625" style="2"/>
    <col min="10222" max="10222" width="12.5703125" style="2" customWidth="1"/>
    <col min="10223" max="10223" width="49.5703125" style="2" customWidth="1"/>
    <col min="10224" max="10224" width="28" style="2" customWidth="1"/>
    <col min="10225" max="10225" width="16.85546875" style="2" customWidth="1"/>
    <col min="10226" max="10226" width="17.5703125" style="2" customWidth="1"/>
    <col min="10227" max="10227" width="33.140625" style="2" customWidth="1"/>
    <col min="10228" max="10240" width="0" style="2" hidden="1" customWidth="1"/>
    <col min="10241" max="10477" width="9.140625" style="2"/>
    <col min="10478" max="10478" width="12.5703125" style="2" customWidth="1"/>
    <col min="10479" max="10479" width="49.5703125" style="2" customWidth="1"/>
    <col min="10480" max="10480" width="28" style="2" customWidth="1"/>
    <col min="10481" max="10481" width="16.85546875" style="2" customWidth="1"/>
    <col min="10482" max="10482" width="17.5703125" style="2" customWidth="1"/>
    <col min="10483" max="10483" width="33.140625" style="2" customWidth="1"/>
    <col min="10484" max="10496" width="0" style="2" hidden="1" customWidth="1"/>
    <col min="10497" max="10733" width="9.140625" style="2"/>
    <col min="10734" max="10734" width="12.5703125" style="2" customWidth="1"/>
    <col min="10735" max="10735" width="49.5703125" style="2" customWidth="1"/>
    <col min="10736" max="10736" width="28" style="2" customWidth="1"/>
    <col min="10737" max="10737" width="16.85546875" style="2" customWidth="1"/>
    <col min="10738" max="10738" width="17.5703125" style="2" customWidth="1"/>
    <col min="10739" max="10739" width="33.140625" style="2" customWidth="1"/>
    <col min="10740" max="10752" width="0" style="2" hidden="1" customWidth="1"/>
    <col min="10753" max="10989" width="9.140625" style="2"/>
    <col min="10990" max="10990" width="12.5703125" style="2" customWidth="1"/>
    <col min="10991" max="10991" width="49.5703125" style="2" customWidth="1"/>
    <col min="10992" max="10992" width="28" style="2" customWidth="1"/>
    <col min="10993" max="10993" width="16.85546875" style="2" customWidth="1"/>
    <col min="10994" max="10994" width="17.5703125" style="2" customWidth="1"/>
    <col min="10995" max="10995" width="33.140625" style="2" customWidth="1"/>
    <col min="10996" max="11008" width="0" style="2" hidden="1" customWidth="1"/>
    <col min="11009" max="11245" width="9.140625" style="2"/>
    <col min="11246" max="11246" width="12.5703125" style="2" customWidth="1"/>
    <col min="11247" max="11247" width="49.5703125" style="2" customWidth="1"/>
    <col min="11248" max="11248" width="28" style="2" customWidth="1"/>
    <col min="11249" max="11249" width="16.85546875" style="2" customWidth="1"/>
    <col min="11250" max="11250" width="17.5703125" style="2" customWidth="1"/>
    <col min="11251" max="11251" width="33.140625" style="2" customWidth="1"/>
    <col min="11252" max="11264" width="0" style="2" hidden="1" customWidth="1"/>
    <col min="11265" max="11501" width="9.140625" style="2"/>
    <col min="11502" max="11502" width="12.5703125" style="2" customWidth="1"/>
    <col min="11503" max="11503" width="49.5703125" style="2" customWidth="1"/>
    <col min="11504" max="11504" width="28" style="2" customWidth="1"/>
    <col min="11505" max="11505" width="16.85546875" style="2" customWidth="1"/>
    <col min="11506" max="11506" width="17.5703125" style="2" customWidth="1"/>
    <col min="11507" max="11507" width="33.140625" style="2" customWidth="1"/>
    <col min="11508" max="11520" width="0" style="2" hidden="1" customWidth="1"/>
    <col min="11521" max="11757" width="9.140625" style="2"/>
    <col min="11758" max="11758" width="12.5703125" style="2" customWidth="1"/>
    <col min="11759" max="11759" width="49.5703125" style="2" customWidth="1"/>
    <col min="11760" max="11760" width="28" style="2" customWidth="1"/>
    <col min="11761" max="11761" width="16.85546875" style="2" customWidth="1"/>
    <col min="11762" max="11762" width="17.5703125" style="2" customWidth="1"/>
    <col min="11763" max="11763" width="33.140625" style="2" customWidth="1"/>
    <col min="11764" max="11776" width="0" style="2" hidden="1" customWidth="1"/>
    <col min="11777" max="12013" width="9.140625" style="2"/>
    <col min="12014" max="12014" width="12.5703125" style="2" customWidth="1"/>
    <col min="12015" max="12015" width="49.5703125" style="2" customWidth="1"/>
    <col min="12016" max="12016" width="28" style="2" customWidth="1"/>
    <col min="12017" max="12017" width="16.85546875" style="2" customWidth="1"/>
    <col min="12018" max="12018" width="17.5703125" style="2" customWidth="1"/>
    <col min="12019" max="12019" width="33.140625" style="2" customWidth="1"/>
    <col min="12020" max="12032" width="0" style="2" hidden="1" customWidth="1"/>
    <col min="12033" max="12269" width="9.140625" style="2"/>
    <col min="12270" max="12270" width="12.5703125" style="2" customWidth="1"/>
    <col min="12271" max="12271" width="49.5703125" style="2" customWidth="1"/>
    <col min="12272" max="12272" width="28" style="2" customWidth="1"/>
    <col min="12273" max="12273" width="16.85546875" style="2" customWidth="1"/>
    <col min="12274" max="12274" width="17.5703125" style="2" customWidth="1"/>
    <col min="12275" max="12275" width="33.140625" style="2" customWidth="1"/>
    <col min="12276" max="12288" width="0" style="2" hidden="1" customWidth="1"/>
    <col min="12289" max="12525" width="9.140625" style="2"/>
    <col min="12526" max="12526" width="12.5703125" style="2" customWidth="1"/>
    <col min="12527" max="12527" width="49.5703125" style="2" customWidth="1"/>
    <col min="12528" max="12528" width="28" style="2" customWidth="1"/>
    <col min="12529" max="12529" width="16.85546875" style="2" customWidth="1"/>
    <col min="12530" max="12530" width="17.5703125" style="2" customWidth="1"/>
    <col min="12531" max="12531" width="33.140625" style="2" customWidth="1"/>
    <col min="12532" max="12544" width="0" style="2" hidden="1" customWidth="1"/>
    <col min="12545" max="12781" width="9.140625" style="2"/>
    <col min="12782" max="12782" width="12.5703125" style="2" customWidth="1"/>
    <col min="12783" max="12783" width="49.5703125" style="2" customWidth="1"/>
    <col min="12784" max="12784" width="28" style="2" customWidth="1"/>
    <col min="12785" max="12785" width="16.85546875" style="2" customWidth="1"/>
    <col min="12786" max="12786" width="17.5703125" style="2" customWidth="1"/>
    <col min="12787" max="12787" width="33.140625" style="2" customWidth="1"/>
    <col min="12788" max="12800" width="0" style="2" hidden="1" customWidth="1"/>
    <col min="12801" max="13037" width="9.140625" style="2"/>
    <col min="13038" max="13038" width="12.5703125" style="2" customWidth="1"/>
    <col min="13039" max="13039" width="49.5703125" style="2" customWidth="1"/>
    <col min="13040" max="13040" width="28" style="2" customWidth="1"/>
    <col min="13041" max="13041" width="16.85546875" style="2" customWidth="1"/>
    <col min="13042" max="13042" width="17.5703125" style="2" customWidth="1"/>
    <col min="13043" max="13043" width="33.140625" style="2" customWidth="1"/>
    <col min="13044" max="13056" width="0" style="2" hidden="1" customWidth="1"/>
    <col min="13057" max="13293" width="9.140625" style="2"/>
    <col min="13294" max="13294" width="12.5703125" style="2" customWidth="1"/>
    <col min="13295" max="13295" width="49.5703125" style="2" customWidth="1"/>
    <col min="13296" max="13296" width="28" style="2" customWidth="1"/>
    <col min="13297" max="13297" width="16.85546875" style="2" customWidth="1"/>
    <col min="13298" max="13298" width="17.5703125" style="2" customWidth="1"/>
    <col min="13299" max="13299" width="33.140625" style="2" customWidth="1"/>
    <col min="13300" max="13312" width="0" style="2" hidden="1" customWidth="1"/>
    <col min="13313" max="13549" width="9.140625" style="2"/>
    <col min="13550" max="13550" width="12.5703125" style="2" customWidth="1"/>
    <col min="13551" max="13551" width="49.5703125" style="2" customWidth="1"/>
    <col min="13552" max="13552" width="28" style="2" customWidth="1"/>
    <col min="13553" max="13553" width="16.85546875" style="2" customWidth="1"/>
    <col min="13554" max="13554" width="17.5703125" style="2" customWidth="1"/>
    <col min="13555" max="13555" width="33.140625" style="2" customWidth="1"/>
    <col min="13556" max="13568" width="0" style="2" hidden="1" customWidth="1"/>
    <col min="13569" max="13805" width="9.140625" style="2"/>
    <col min="13806" max="13806" width="12.5703125" style="2" customWidth="1"/>
    <col min="13807" max="13807" width="49.5703125" style="2" customWidth="1"/>
    <col min="13808" max="13808" width="28" style="2" customWidth="1"/>
    <col min="13809" max="13809" width="16.85546875" style="2" customWidth="1"/>
    <col min="13810" max="13810" width="17.5703125" style="2" customWidth="1"/>
    <col min="13811" max="13811" width="33.140625" style="2" customWidth="1"/>
    <col min="13812" max="13824" width="0" style="2" hidden="1" customWidth="1"/>
    <col min="13825" max="14061" width="9.140625" style="2"/>
    <col min="14062" max="14062" width="12.5703125" style="2" customWidth="1"/>
    <col min="14063" max="14063" width="49.5703125" style="2" customWidth="1"/>
    <col min="14064" max="14064" width="28" style="2" customWidth="1"/>
    <col min="14065" max="14065" width="16.85546875" style="2" customWidth="1"/>
    <col min="14066" max="14066" width="17.5703125" style="2" customWidth="1"/>
    <col min="14067" max="14067" width="33.140625" style="2" customWidth="1"/>
    <col min="14068" max="14080" width="0" style="2" hidden="1" customWidth="1"/>
    <col min="14081" max="14317" width="9.140625" style="2"/>
    <col min="14318" max="14318" width="12.5703125" style="2" customWidth="1"/>
    <col min="14319" max="14319" width="49.5703125" style="2" customWidth="1"/>
    <col min="14320" max="14320" width="28" style="2" customWidth="1"/>
    <col min="14321" max="14321" width="16.85546875" style="2" customWidth="1"/>
    <col min="14322" max="14322" width="17.5703125" style="2" customWidth="1"/>
    <col min="14323" max="14323" width="33.140625" style="2" customWidth="1"/>
    <col min="14324" max="14336" width="0" style="2" hidden="1" customWidth="1"/>
    <col min="14337" max="14573" width="9.140625" style="2"/>
    <col min="14574" max="14574" width="12.5703125" style="2" customWidth="1"/>
    <col min="14575" max="14575" width="49.5703125" style="2" customWidth="1"/>
    <col min="14576" max="14576" width="28" style="2" customWidth="1"/>
    <col min="14577" max="14577" width="16.85546875" style="2" customWidth="1"/>
    <col min="14578" max="14578" width="17.5703125" style="2" customWidth="1"/>
    <col min="14579" max="14579" width="33.140625" style="2" customWidth="1"/>
    <col min="14580" max="14592" width="0" style="2" hidden="1" customWidth="1"/>
    <col min="14593" max="14829" width="9.140625" style="2"/>
    <col min="14830" max="14830" width="12.5703125" style="2" customWidth="1"/>
    <col min="14831" max="14831" width="49.5703125" style="2" customWidth="1"/>
    <col min="14832" max="14832" width="28" style="2" customWidth="1"/>
    <col min="14833" max="14833" width="16.85546875" style="2" customWidth="1"/>
    <col min="14834" max="14834" width="17.5703125" style="2" customWidth="1"/>
    <col min="14835" max="14835" width="33.140625" style="2" customWidth="1"/>
    <col min="14836" max="14848" width="0" style="2" hidden="1" customWidth="1"/>
    <col min="14849" max="15085" width="9.140625" style="2"/>
    <col min="15086" max="15086" width="12.5703125" style="2" customWidth="1"/>
    <col min="15087" max="15087" width="49.5703125" style="2" customWidth="1"/>
    <col min="15088" max="15088" width="28" style="2" customWidth="1"/>
    <col min="15089" max="15089" width="16.85546875" style="2" customWidth="1"/>
    <col min="15090" max="15090" width="17.5703125" style="2" customWidth="1"/>
    <col min="15091" max="15091" width="33.140625" style="2" customWidth="1"/>
    <col min="15092" max="15104" width="0" style="2" hidden="1" customWidth="1"/>
    <col min="15105" max="15341" width="9.140625" style="2"/>
    <col min="15342" max="15342" width="12.5703125" style="2" customWidth="1"/>
    <col min="15343" max="15343" width="49.5703125" style="2" customWidth="1"/>
    <col min="15344" max="15344" width="28" style="2" customWidth="1"/>
    <col min="15345" max="15345" width="16.85546875" style="2" customWidth="1"/>
    <col min="15346" max="15346" width="17.5703125" style="2" customWidth="1"/>
    <col min="15347" max="15347" width="33.140625" style="2" customWidth="1"/>
    <col min="15348" max="15360" width="0" style="2" hidden="1" customWidth="1"/>
    <col min="15361" max="15597" width="9.140625" style="2"/>
    <col min="15598" max="15598" width="12.5703125" style="2" customWidth="1"/>
    <col min="15599" max="15599" width="49.5703125" style="2" customWidth="1"/>
    <col min="15600" max="15600" width="28" style="2" customWidth="1"/>
    <col min="15601" max="15601" width="16.85546875" style="2" customWidth="1"/>
    <col min="15602" max="15602" width="17.5703125" style="2" customWidth="1"/>
    <col min="15603" max="15603" width="33.140625" style="2" customWidth="1"/>
    <col min="15604" max="15616" width="0" style="2" hidden="1" customWidth="1"/>
    <col min="15617" max="15853" width="9.140625" style="2"/>
    <col min="15854" max="15854" width="12.5703125" style="2" customWidth="1"/>
    <col min="15855" max="15855" width="49.5703125" style="2" customWidth="1"/>
    <col min="15856" max="15856" width="28" style="2" customWidth="1"/>
    <col min="15857" max="15857" width="16.85546875" style="2" customWidth="1"/>
    <col min="15858" max="15858" width="17.5703125" style="2" customWidth="1"/>
    <col min="15859" max="15859" width="33.140625" style="2" customWidth="1"/>
    <col min="15860" max="15872" width="0" style="2" hidden="1" customWidth="1"/>
    <col min="15873" max="16109" width="9.140625" style="2"/>
    <col min="16110" max="16110" width="12.5703125" style="2" customWidth="1"/>
    <col min="16111" max="16111" width="49.5703125" style="2" customWidth="1"/>
    <col min="16112" max="16112" width="28" style="2" customWidth="1"/>
    <col min="16113" max="16113" width="16.85546875" style="2" customWidth="1"/>
    <col min="16114" max="16114" width="17.5703125" style="2" customWidth="1"/>
    <col min="16115" max="16115" width="33.140625" style="2" customWidth="1"/>
    <col min="16116" max="16128" width="0" style="2" hidden="1" customWidth="1"/>
    <col min="16129" max="16384" width="9.140625" style="2"/>
  </cols>
  <sheetData>
    <row r="1" spans="2:7" ht="13.5" thickBot="1" x14ac:dyDescent="0.3"/>
    <row r="2" spans="2:7" ht="35.25" customHeight="1" x14ac:dyDescent="0.25">
      <c r="B2" s="794" t="s">
        <v>217</v>
      </c>
      <c r="C2" s="795"/>
      <c r="D2" s="795"/>
      <c r="E2" s="795"/>
      <c r="F2" s="796"/>
    </row>
    <row r="3" spans="2:7" ht="15.75" x14ac:dyDescent="0.25">
      <c r="B3" s="797" t="s">
        <v>218</v>
      </c>
      <c r="C3" s="798"/>
      <c r="D3" s="798"/>
      <c r="E3" s="798"/>
      <c r="F3" s="799"/>
    </row>
    <row r="4" spans="2:7" s="5" customFormat="1" ht="15" x14ac:dyDescent="0.25">
      <c r="B4" s="649" t="s">
        <v>219</v>
      </c>
      <c r="C4" s="650"/>
      <c r="D4" s="650"/>
      <c r="E4" s="650"/>
      <c r="F4" s="651"/>
    </row>
    <row r="5" spans="2:7" s="5" customFormat="1" ht="15" x14ac:dyDescent="0.25">
      <c r="B5" s="816"/>
      <c r="C5" s="817"/>
      <c r="D5" s="817"/>
      <c r="E5" s="817"/>
      <c r="F5" s="818"/>
      <c r="G5" s="1"/>
    </row>
    <row r="6" spans="2:7" s="5" customFormat="1" ht="15.75" customHeight="1" x14ac:dyDescent="0.25">
      <c r="B6" s="627" t="s">
        <v>312</v>
      </c>
      <c r="C6" s="625"/>
      <c r="D6" s="87" t="s">
        <v>313</v>
      </c>
      <c r="E6" s="87" t="s">
        <v>314</v>
      </c>
      <c r="F6" s="119" t="s">
        <v>315</v>
      </c>
      <c r="G6" s="1"/>
    </row>
    <row r="7" spans="2:7" s="5" customFormat="1" ht="20.25" customHeight="1" x14ac:dyDescent="0.25">
      <c r="B7" s="634" t="str">
        <f>RESUMO!C4</f>
        <v>Nº do Processo Administrativo: 25389.000227/2025-35</v>
      </c>
      <c r="C7" s="635"/>
      <c r="D7" s="88"/>
      <c r="E7" s="89"/>
      <c r="F7" s="120"/>
      <c r="G7" s="1"/>
    </row>
    <row r="8" spans="2:7" s="5" customFormat="1" ht="15" x14ac:dyDescent="0.25">
      <c r="B8" s="627" t="s">
        <v>224</v>
      </c>
      <c r="C8" s="625"/>
      <c r="D8" s="90" t="s">
        <v>316</v>
      </c>
      <c r="E8" s="655"/>
      <c r="F8" s="656" t="s">
        <v>317</v>
      </c>
      <c r="G8" s="1"/>
    </row>
    <row r="9" spans="2:7" s="5" customFormat="1" ht="15" x14ac:dyDescent="0.25">
      <c r="B9" s="636" t="s">
        <v>227</v>
      </c>
      <c r="C9" s="637"/>
      <c r="D9" s="91" t="s">
        <v>228</v>
      </c>
      <c r="E9" s="638"/>
      <c r="F9" s="639" t="s">
        <v>229</v>
      </c>
      <c r="G9" s="1"/>
    </row>
    <row r="10" spans="2:7" s="5" customFormat="1" ht="15" x14ac:dyDescent="0.25">
      <c r="B10" s="627" t="s">
        <v>318</v>
      </c>
      <c r="C10" s="625"/>
      <c r="D10" s="30" t="s">
        <v>231</v>
      </c>
      <c r="E10" s="625" t="s">
        <v>319</v>
      </c>
      <c r="F10" s="626"/>
      <c r="G10" s="1"/>
    </row>
    <row r="11" spans="2:7" s="5" customFormat="1" ht="15" x14ac:dyDescent="0.25">
      <c r="B11" s="720" t="str">
        <f>'Legenda - Abas Numéricas'!D30</f>
        <v>Engenheiro de Controle e Automação</v>
      </c>
      <c r="C11" s="721"/>
      <c r="D11" s="92"/>
      <c r="E11" s="722"/>
      <c r="F11" s="723"/>
      <c r="G11" s="1"/>
    </row>
    <row r="12" spans="2:7" s="5" customFormat="1" ht="15" x14ac:dyDescent="0.25">
      <c r="B12" s="627" t="s">
        <v>233</v>
      </c>
      <c r="C12" s="625"/>
      <c r="D12" s="625"/>
      <c r="E12" s="625"/>
      <c r="F12" s="626"/>
      <c r="G12" s="1"/>
    </row>
    <row r="13" spans="2:7" s="5" customFormat="1" ht="15" x14ac:dyDescent="0.25">
      <c r="B13" s="636" t="s">
        <v>234</v>
      </c>
      <c r="C13" s="637"/>
      <c r="D13" s="93" t="s">
        <v>235</v>
      </c>
      <c r="E13" s="638" t="s">
        <v>236</v>
      </c>
      <c r="F13" s="639"/>
      <c r="G13" s="1"/>
    </row>
    <row r="14" spans="2:7" s="5" customFormat="1" ht="15" x14ac:dyDescent="0.25">
      <c r="B14" s="640" t="str">
        <f>'Legenda - Abas Numéricas'!G4</f>
        <v>44 h (Segunda a Sexta)</v>
      </c>
      <c r="C14" s="641"/>
      <c r="D14" s="625" t="s">
        <v>329</v>
      </c>
      <c r="E14" s="625"/>
      <c r="F14" s="626"/>
      <c r="G14" s="1"/>
    </row>
    <row r="15" spans="2:7" s="5" customFormat="1" ht="15" x14ac:dyDescent="0.25">
      <c r="B15" s="627" t="s">
        <v>238</v>
      </c>
      <c r="C15" s="625"/>
      <c r="D15" s="624"/>
      <c r="E15" s="624"/>
      <c r="F15" s="642"/>
      <c r="G15" s="1"/>
    </row>
    <row r="16" spans="2:7" s="5" customFormat="1" ht="15" x14ac:dyDescent="0.25">
      <c r="B16" s="623"/>
      <c r="C16" s="624"/>
      <c r="D16" s="625" t="s">
        <v>330</v>
      </c>
      <c r="E16" s="625"/>
      <c r="F16" s="626"/>
      <c r="G16" s="1"/>
    </row>
    <row r="17" spans="2:7" s="5" customFormat="1" ht="15" x14ac:dyDescent="0.25">
      <c r="B17" s="627" t="s">
        <v>240</v>
      </c>
      <c r="C17" s="625"/>
      <c r="D17" s="628"/>
      <c r="E17" s="628"/>
      <c r="F17" s="629"/>
      <c r="G17" s="1"/>
    </row>
    <row r="18" spans="2:7" s="5" customFormat="1" ht="15" x14ac:dyDescent="0.25">
      <c r="B18" s="623"/>
      <c r="C18" s="624"/>
      <c r="D18" s="625" t="s">
        <v>331</v>
      </c>
      <c r="E18" s="625"/>
      <c r="F18" s="626"/>
      <c r="G18" s="1"/>
    </row>
    <row r="19" spans="2:7" s="5" customFormat="1" ht="15" x14ac:dyDescent="0.25">
      <c r="B19" s="627" t="s">
        <v>242</v>
      </c>
      <c r="C19" s="625"/>
      <c r="D19" s="630">
        <v>44986</v>
      </c>
      <c r="E19" s="630"/>
      <c r="F19" s="631"/>
      <c r="G19" s="1"/>
    </row>
    <row r="20" spans="2:7" s="5" customFormat="1" ht="21" customHeight="1" x14ac:dyDescent="0.25">
      <c r="B20" s="632"/>
      <c r="C20" s="633"/>
      <c r="D20" s="625" t="s">
        <v>327</v>
      </c>
      <c r="E20" s="625"/>
      <c r="F20" s="626"/>
      <c r="G20" s="1"/>
    </row>
    <row r="21" spans="2:7" s="5" customFormat="1" ht="15.75" thickBot="1" x14ac:dyDescent="0.3">
      <c r="B21" s="620">
        <f>'Legenda - Abas Numéricas'!J4</f>
        <v>0</v>
      </c>
      <c r="C21" s="621"/>
      <c r="D21" s="621">
        <f>'Legenda - Abas Numéricas'!K30</f>
        <v>0</v>
      </c>
      <c r="E21" s="621"/>
      <c r="F21" s="622"/>
      <c r="G21" s="1"/>
    </row>
    <row r="22" spans="2:7" ht="13.5" customHeight="1" thickBot="1" x14ac:dyDescent="0.3">
      <c r="B22" s="172"/>
      <c r="C22" s="173"/>
      <c r="D22" s="173"/>
      <c r="E22" s="174"/>
      <c r="F22" s="175"/>
    </row>
    <row r="23" spans="2:7" ht="15" customHeight="1" x14ac:dyDescent="0.25">
      <c r="B23" s="820" t="s">
        <v>245</v>
      </c>
      <c r="C23" s="821"/>
      <c r="D23" s="821"/>
      <c r="E23" s="821"/>
      <c r="F23" s="822"/>
    </row>
    <row r="24" spans="2:7" ht="15" customHeight="1" x14ac:dyDescent="0.25">
      <c r="B24" s="123">
        <v>1</v>
      </c>
      <c r="C24" s="589" t="s">
        <v>246</v>
      </c>
      <c r="D24" s="589"/>
      <c r="E24" s="97" t="s">
        <v>47</v>
      </c>
      <c r="F24" s="124" t="s">
        <v>247</v>
      </c>
    </row>
    <row r="25" spans="2:7" ht="15" customHeight="1" x14ac:dyDescent="0.25">
      <c r="B25" s="125" t="s">
        <v>48</v>
      </c>
      <c r="C25" s="600" t="s">
        <v>248</v>
      </c>
      <c r="D25" s="601"/>
      <c r="E25" s="47"/>
      <c r="F25" s="126">
        <f>D21</f>
        <v>0</v>
      </c>
    </row>
    <row r="26" spans="2:7" ht="15" customHeight="1" x14ac:dyDescent="0.25">
      <c r="B26" s="125" t="s">
        <v>52</v>
      </c>
      <c r="C26" s="600" t="s">
        <v>249</v>
      </c>
      <c r="D26" s="601"/>
      <c r="E26" s="95">
        <v>0</v>
      </c>
      <c r="F26" s="126">
        <f>E26*$F$25</f>
        <v>0</v>
      </c>
    </row>
    <row r="27" spans="2:7" ht="15" customHeight="1" x14ac:dyDescent="0.25">
      <c r="B27" s="125" t="s">
        <v>56</v>
      </c>
      <c r="C27" s="600" t="s">
        <v>250</v>
      </c>
      <c r="D27" s="601"/>
      <c r="E27" s="96">
        <v>0</v>
      </c>
      <c r="F27" s="126">
        <f>E27*B21</f>
        <v>0</v>
      </c>
    </row>
    <row r="28" spans="2:7" ht="15" customHeight="1" x14ac:dyDescent="0.25">
      <c r="B28" s="125" t="s">
        <v>70</v>
      </c>
      <c r="C28" s="600" t="s">
        <v>251</v>
      </c>
      <c r="D28" s="601"/>
      <c r="E28" s="95">
        <v>0</v>
      </c>
      <c r="F28" s="126">
        <f>SUM(F25:F27)/220*E28*8*15</f>
        <v>0</v>
      </c>
    </row>
    <row r="29" spans="2:7" ht="15" customHeight="1" x14ac:dyDescent="0.25">
      <c r="B29" s="125" t="s">
        <v>73</v>
      </c>
      <c r="C29" s="600" t="s">
        <v>252</v>
      </c>
      <c r="D29" s="601"/>
      <c r="E29" s="95">
        <v>0</v>
      </c>
      <c r="F29" s="126">
        <f>E29*$F$25</f>
        <v>0</v>
      </c>
    </row>
    <row r="30" spans="2:7" ht="15" customHeight="1" x14ac:dyDescent="0.25">
      <c r="B30" s="125" t="s">
        <v>76</v>
      </c>
      <c r="C30" s="600" t="s">
        <v>253</v>
      </c>
      <c r="D30" s="601"/>
      <c r="E30" s="95">
        <v>0</v>
      </c>
      <c r="F30" s="126">
        <f>E30*$F$25</f>
        <v>0</v>
      </c>
    </row>
    <row r="31" spans="2:7" ht="15" customHeight="1" x14ac:dyDescent="0.25">
      <c r="B31" s="612" t="s">
        <v>254</v>
      </c>
      <c r="C31" s="613"/>
      <c r="D31" s="613"/>
      <c r="E31" s="614"/>
      <c r="F31" s="127">
        <f>SUM(F25:F30)</f>
        <v>0</v>
      </c>
    </row>
    <row r="32" spans="2:7" ht="15" customHeight="1" x14ac:dyDescent="0.25">
      <c r="B32" s="128"/>
      <c r="C32" s="118"/>
      <c r="D32" s="118"/>
      <c r="E32" s="118"/>
      <c r="F32" s="129"/>
    </row>
    <row r="33" spans="2:6" ht="15" customHeight="1" x14ac:dyDescent="0.25">
      <c r="B33" s="580" t="s">
        <v>41</v>
      </c>
      <c r="C33" s="581"/>
      <c r="D33" s="581"/>
      <c r="E33" s="581"/>
      <c r="F33" s="582"/>
    </row>
    <row r="34" spans="2:6" ht="20.100000000000001" customHeight="1" x14ac:dyDescent="0.25">
      <c r="B34" s="615" t="s">
        <v>46</v>
      </c>
      <c r="C34" s="616"/>
      <c r="D34" s="617"/>
      <c r="E34" s="97" t="s">
        <v>47</v>
      </c>
      <c r="F34" s="124" t="s">
        <v>247</v>
      </c>
    </row>
    <row r="35" spans="2:6" ht="15" customHeight="1" x14ac:dyDescent="0.25">
      <c r="B35" s="125" t="s">
        <v>48</v>
      </c>
      <c r="C35" s="600" t="s">
        <v>332</v>
      </c>
      <c r="D35" s="601"/>
      <c r="E35" s="108">
        <f>'Encargos_Rescisão_Prof Ausente'!E6</f>
        <v>0</v>
      </c>
      <c r="F35" s="130">
        <f>$F$31*E35</f>
        <v>0</v>
      </c>
    </row>
    <row r="36" spans="2:6" ht="15" customHeight="1" x14ac:dyDescent="0.25">
      <c r="B36" s="125" t="s">
        <v>52</v>
      </c>
      <c r="C36" s="600" t="s">
        <v>53</v>
      </c>
      <c r="D36" s="601"/>
      <c r="E36" s="108">
        <f>'Encargos_Rescisão_Prof Ausente'!E7</f>
        <v>0</v>
      </c>
      <c r="F36" s="130">
        <f>$F$31*E36</f>
        <v>0</v>
      </c>
    </row>
    <row r="37" spans="2:6" ht="26.25" customHeight="1" x14ac:dyDescent="0.25">
      <c r="B37" s="125" t="s">
        <v>56</v>
      </c>
      <c r="C37" s="618" t="s">
        <v>57</v>
      </c>
      <c r="D37" s="619"/>
      <c r="E37" s="108">
        <f>'Encargos_Rescisão_Prof Ausente'!E8</f>
        <v>0</v>
      </c>
      <c r="F37" s="130">
        <f>$F$31*E37</f>
        <v>0</v>
      </c>
    </row>
    <row r="38" spans="2:6" ht="15" customHeight="1" x14ac:dyDescent="0.25">
      <c r="B38" s="572" t="s">
        <v>60</v>
      </c>
      <c r="C38" s="573"/>
      <c r="D38" s="573"/>
      <c r="E38" s="573"/>
      <c r="F38" s="131">
        <f>SUM(F35:F37)</f>
        <v>0</v>
      </c>
    </row>
    <row r="39" spans="2:6" ht="15" customHeight="1" x14ac:dyDescent="0.25">
      <c r="B39" s="592"/>
      <c r="C39" s="593"/>
      <c r="D39" s="593"/>
      <c r="E39" s="593"/>
      <c r="F39" s="594"/>
    </row>
    <row r="40" spans="2:6" ht="15" customHeight="1" x14ac:dyDescent="0.25">
      <c r="B40" s="596" t="s">
        <v>61</v>
      </c>
      <c r="C40" s="589"/>
      <c r="D40" s="589"/>
      <c r="E40" s="97" t="s">
        <v>47</v>
      </c>
      <c r="F40" s="124" t="s">
        <v>247</v>
      </c>
    </row>
    <row r="41" spans="2:6" ht="15" customHeight="1" x14ac:dyDescent="0.25">
      <c r="B41" s="125" t="s">
        <v>48</v>
      </c>
      <c r="C41" s="600" t="s">
        <v>62</v>
      </c>
      <c r="D41" s="601"/>
      <c r="E41" s="108">
        <f>'Encargos_Rescisão_Prof Ausente'!E12</f>
        <v>0</v>
      </c>
      <c r="F41" s="130">
        <f t="shared" ref="F41:F48" si="0">E41*$F$31</f>
        <v>0</v>
      </c>
    </row>
    <row r="42" spans="2:6" ht="15" customHeight="1" x14ac:dyDescent="0.25">
      <c r="B42" s="125" t="s">
        <v>52</v>
      </c>
      <c r="C42" s="600" t="s">
        <v>65</v>
      </c>
      <c r="D42" s="601"/>
      <c r="E42" s="108">
        <f>'Encargos_Rescisão_Prof Ausente'!E13</f>
        <v>0</v>
      </c>
      <c r="F42" s="130">
        <f t="shared" si="0"/>
        <v>0</v>
      </c>
    </row>
    <row r="43" spans="2:6" ht="15" customHeight="1" x14ac:dyDescent="0.25">
      <c r="B43" s="125" t="s">
        <v>56</v>
      </c>
      <c r="C43" s="600" t="s">
        <v>67</v>
      </c>
      <c r="D43" s="601"/>
      <c r="E43" s="108">
        <f>'Encargos_Rescisão_Prof Ausente'!E14</f>
        <v>0</v>
      </c>
      <c r="F43" s="130">
        <f t="shared" si="0"/>
        <v>0</v>
      </c>
    </row>
    <row r="44" spans="2:6" ht="15" customHeight="1" x14ac:dyDescent="0.25">
      <c r="B44" s="125" t="s">
        <v>70</v>
      </c>
      <c r="C44" s="600" t="s">
        <v>71</v>
      </c>
      <c r="D44" s="601"/>
      <c r="E44" s="108">
        <f>'Encargos_Rescisão_Prof Ausente'!E15</f>
        <v>0</v>
      </c>
      <c r="F44" s="130">
        <f t="shared" si="0"/>
        <v>0</v>
      </c>
    </row>
    <row r="45" spans="2:6" ht="15" customHeight="1" x14ac:dyDescent="0.25">
      <c r="B45" s="125" t="s">
        <v>73</v>
      </c>
      <c r="C45" s="600" t="s">
        <v>74</v>
      </c>
      <c r="D45" s="601"/>
      <c r="E45" s="108">
        <f>'Encargos_Rescisão_Prof Ausente'!E16</f>
        <v>0</v>
      </c>
      <c r="F45" s="130">
        <f t="shared" si="0"/>
        <v>0</v>
      </c>
    </row>
    <row r="46" spans="2:6" ht="15" customHeight="1" x14ac:dyDescent="0.25">
      <c r="B46" s="125" t="s">
        <v>76</v>
      </c>
      <c r="C46" s="600" t="s">
        <v>77</v>
      </c>
      <c r="D46" s="601"/>
      <c r="E46" s="108">
        <f>'Encargos_Rescisão_Prof Ausente'!E17</f>
        <v>0</v>
      </c>
      <c r="F46" s="130">
        <f t="shared" si="0"/>
        <v>0</v>
      </c>
    </row>
    <row r="47" spans="2:6" ht="15" customHeight="1" x14ac:dyDescent="0.25">
      <c r="B47" s="125" t="s">
        <v>79</v>
      </c>
      <c r="C47" s="600" t="s">
        <v>80</v>
      </c>
      <c r="D47" s="601"/>
      <c r="E47" s="108">
        <f>'Encargos_Rescisão_Prof Ausente'!E18</f>
        <v>0</v>
      </c>
      <c r="F47" s="130">
        <f t="shared" si="0"/>
        <v>0</v>
      </c>
    </row>
    <row r="48" spans="2:6" ht="15" customHeight="1" x14ac:dyDescent="0.25">
      <c r="B48" s="132" t="s">
        <v>82</v>
      </c>
      <c r="C48" s="600" t="s">
        <v>83</v>
      </c>
      <c r="D48" s="601"/>
      <c r="E48" s="109">
        <f>'Encargos_Rescisão_Prof Ausente'!E19</f>
        <v>0</v>
      </c>
      <c r="F48" s="133">
        <f t="shared" si="0"/>
        <v>0</v>
      </c>
    </row>
    <row r="49" spans="2:6" ht="15" customHeight="1" x14ac:dyDescent="0.25">
      <c r="B49" s="607" t="s">
        <v>85</v>
      </c>
      <c r="C49" s="608"/>
      <c r="D49" s="608"/>
      <c r="E49" s="110">
        <f>SUM(E41:E48)</f>
        <v>0</v>
      </c>
      <c r="F49" s="134">
        <f>SUM(F41:F48)</f>
        <v>0</v>
      </c>
    </row>
    <row r="50" spans="2:6" ht="15" customHeight="1" x14ac:dyDescent="0.25">
      <c r="B50" s="609"/>
      <c r="C50" s="610"/>
      <c r="D50" s="610"/>
      <c r="E50" s="610"/>
      <c r="F50" s="611"/>
    </row>
    <row r="51" spans="2:6" ht="15" customHeight="1" x14ac:dyDescent="0.25">
      <c r="B51" s="596" t="s">
        <v>255</v>
      </c>
      <c r="C51" s="589"/>
      <c r="D51" s="589"/>
      <c r="E51" s="97" t="s">
        <v>256</v>
      </c>
      <c r="F51" s="124" t="s">
        <v>247</v>
      </c>
    </row>
    <row r="52" spans="2:6" ht="15" customHeight="1" x14ac:dyDescent="0.25">
      <c r="B52" s="125" t="s">
        <v>48</v>
      </c>
      <c r="C52" s="600" t="s">
        <v>257</v>
      </c>
      <c r="D52" s="601"/>
      <c r="E52" s="113">
        <f>+'Legenda - Abas Numéricas'!$O$3</f>
        <v>0</v>
      </c>
      <c r="F52" s="126">
        <f>IF((E52*4*22)-(F25*6%)&lt;0,0,(E52*4*22)-(F25*6%))</f>
        <v>0</v>
      </c>
    </row>
    <row r="53" spans="2:6" ht="15" customHeight="1" x14ac:dyDescent="0.25">
      <c r="B53" s="125" t="s">
        <v>52</v>
      </c>
      <c r="C53" s="600" t="s">
        <v>159</v>
      </c>
      <c r="D53" s="601"/>
      <c r="E53" s="113">
        <f>'Legenda - Abas Numéricas'!$O$8</f>
        <v>0</v>
      </c>
      <c r="F53" s="126">
        <f>(E53*22)*(1-20%)</f>
        <v>0</v>
      </c>
    </row>
    <row r="54" spans="2:6" ht="15" customHeight="1" x14ac:dyDescent="0.25">
      <c r="B54" s="125" t="s">
        <v>56</v>
      </c>
      <c r="C54" s="600" t="s">
        <v>258</v>
      </c>
      <c r="D54" s="601"/>
      <c r="E54" s="113">
        <f>+'Legenda - Abas Numéricas'!$O$5</f>
        <v>0</v>
      </c>
      <c r="F54" s="126">
        <f>E54</f>
        <v>0</v>
      </c>
    </row>
    <row r="55" spans="2:6" ht="15" customHeight="1" x14ac:dyDescent="0.25">
      <c r="B55" s="125" t="s">
        <v>70</v>
      </c>
      <c r="C55" s="600" t="s">
        <v>259</v>
      </c>
      <c r="D55" s="601"/>
      <c r="E55" s="113">
        <f>+'Legenda - Abas Numéricas'!$O$6</f>
        <v>0</v>
      </c>
      <c r="F55" s="126">
        <f>E55*22</f>
        <v>0</v>
      </c>
    </row>
    <row r="56" spans="2:6" ht="15" customHeight="1" x14ac:dyDescent="0.25">
      <c r="B56" s="125" t="s">
        <v>73</v>
      </c>
      <c r="C56" s="600" t="s">
        <v>171</v>
      </c>
      <c r="D56" s="601"/>
      <c r="E56" s="113">
        <f>+'Legenda - Abas Numéricas'!$O$7</f>
        <v>0</v>
      </c>
      <c r="F56" s="126">
        <f>+E56</f>
        <v>0</v>
      </c>
    </row>
    <row r="57" spans="2:6" ht="15" customHeight="1" x14ac:dyDescent="0.25">
      <c r="B57" s="125" t="s">
        <v>76</v>
      </c>
      <c r="C57" s="600" t="s">
        <v>260</v>
      </c>
      <c r="D57" s="601"/>
      <c r="E57" s="113"/>
      <c r="F57" s="126">
        <v>0</v>
      </c>
    </row>
    <row r="58" spans="2:6" ht="15" customHeight="1" x14ac:dyDescent="0.25">
      <c r="B58" s="572" t="s">
        <v>261</v>
      </c>
      <c r="C58" s="573"/>
      <c r="D58" s="573"/>
      <c r="E58" s="573"/>
      <c r="F58" s="131">
        <f>SUM(F52:F56)</f>
        <v>0</v>
      </c>
    </row>
    <row r="59" spans="2:6" ht="15" customHeight="1" x14ac:dyDescent="0.25">
      <c r="B59" s="135"/>
      <c r="C59" s="114"/>
      <c r="D59" s="114"/>
      <c r="E59" s="111"/>
      <c r="F59" s="136"/>
    </row>
    <row r="60" spans="2:6" ht="15" customHeight="1" x14ac:dyDescent="0.25">
      <c r="B60" s="580" t="s">
        <v>262</v>
      </c>
      <c r="C60" s="581"/>
      <c r="D60" s="581"/>
      <c r="E60" s="581"/>
      <c r="F60" s="582"/>
    </row>
    <row r="61" spans="2:6" ht="15" customHeight="1" x14ac:dyDescent="0.25">
      <c r="B61" s="596" t="s">
        <v>263</v>
      </c>
      <c r="C61" s="589"/>
      <c r="D61" s="589"/>
      <c r="E61" s="589"/>
      <c r="F61" s="124" t="s">
        <v>247</v>
      </c>
    </row>
    <row r="62" spans="2:6" ht="15" customHeight="1" x14ac:dyDescent="0.25">
      <c r="B62" s="125" t="s">
        <v>264</v>
      </c>
      <c r="C62" s="600" t="s">
        <v>265</v>
      </c>
      <c r="D62" s="606"/>
      <c r="E62" s="601"/>
      <c r="F62" s="130">
        <f>F38</f>
        <v>0</v>
      </c>
    </row>
    <row r="63" spans="2:6" ht="15" customHeight="1" x14ac:dyDescent="0.25">
      <c r="B63" s="125" t="s">
        <v>266</v>
      </c>
      <c r="C63" s="600" t="s">
        <v>267</v>
      </c>
      <c r="D63" s="606"/>
      <c r="E63" s="601"/>
      <c r="F63" s="130">
        <f>F49</f>
        <v>0</v>
      </c>
    </row>
    <row r="64" spans="2:6" ht="15" customHeight="1" x14ac:dyDescent="0.25">
      <c r="B64" s="125" t="s">
        <v>268</v>
      </c>
      <c r="C64" s="600" t="s">
        <v>269</v>
      </c>
      <c r="D64" s="606"/>
      <c r="E64" s="601"/>
      <c r="F64" s="130">
        <f>F58</f>
        <v>0</v>
      </c>
    </row>
    <row r="65" spans="2:6" ht="15" customHeight="1" x14ac:dyDescent="0.25">
      <c r="B65" s="572" t="s">
        <v>270</v>
      </c>
      <c r="C65" s="573"/>
      <c r="D65" s="573"/>
      <c r="E65" s="573"/>
      <c r="F65" s="131">
        <f>SUM(F62:F64)</f>
        <v>0</v>
      </c>
    </row>
    <row r="66" spans="2:6" ht="15" customHeight="1" x14ac:dyDescent="0.25">
      <c r="B66" s="586"/>
      <c r="C66" s="587"/>
      <c r="D66" s="587"/>
      <c r="E66" s="587"/>
      <c r="F66" s="588"/>
    </row>
    <row r="67" spans="2:6" ht="15" customHeight="1" x14ac:dyDescent="0.25">
      <c r="B67" s="580" t="s">
        <v>86</v>
      </c>
      <c r="C67" s="581"/>
      <c r="D67" s="581"/>
      <c r="E67" s="581"/>
      <c r="F67" s="582"/>
    </row>
    <row r="68" spans="2:6" ht="15" customHeight="1" x14ac:dyDescent="0.25">
      <c r="B68" s="137">
        <v>3</v>
      </c>
      <c r="C68" s="602" t="s">
        <v>87</v>
      </c>
      <c r="D68" s="602"/>
      <c r="E68" s="112" t="s">
        <v>47</v>
      </c>
      <c r="F68" s="138" t="s">
        <v>247</v>
      </c>
    </row>
    <row r="69" spans="2:6" ht="15" customHeight="1" x14ac:dyDescent="0.25">
      <c r="B69" s="125" t="s">
        <v>48</v>
      </c>
      <c r="C69" s="600" t="s">
        <v>88</v>
      </c>
      <c r="D69" s="601"/>
      <c r="E69" s="108">
        <f>'Encargos_Rescisão_Prof Ausente'!E24</f>
        <v>0</v>
      </c>
      <c r="F69" s="130">
        <f t="shared" ref="F69:F74" si="1">$F$31*E69</f>
        <v>0</v>
      </c>
    </row>
    <row r="70" spans="2:6" ht="15" customHeight="1" x14ac:dyDescent="0.25">
      <c r="B70" s="125" t="s">
        <v>52</v>
      </c>
      <c r="C70" s="600" t="s">
        <v>91</v>
      </c>
      <c r="D70" s="601"/>
      <c r="E70" s="108">
        <f>'Encargos_Rescisão_Prof Ausente'!E25</f>
        <v>0</v>
      </c>
      <c r="F70" s="130">
        <f t="shared" si="1"/>
        <v>0</v>
      </c>
    </row>
    <row r="71" spans="2:6" ht="15" customHeight="1" x14ac:dyDescent="0.25">
      <c r="B71" s="125" t="s">
        <v>56</v>
      </c>
      <c r="C71" s="600" t="s">
        <v>271</v>
      </c>
      <c r="D71" s="601"/>
      <c r="E71" s="108">
        <f>'Encargos_Rescisão_Prof Ausente'!E26</f>
        <v>0</v>
      </c>
      <c r="F71" s="130">
        <f t="shared" si="1"/>
        <v>0</v>
      </c>
    </row>
    <row r="72" spans="2:6" ht="15" customHeight="1" x14ac:dyDescent="0.25">
      <c r="B72" s="125" t="s">
        <v>70</v>
      </c>
      <c r="C72" s="600" t="s">
        <v>97</v>
      </c>
      <c r="D72" s="601"/>
      <c r="E72" s="108">
        <f>'Encargos_Rescisão_Prof Ausente'!E27</f>
        <v>0</v>
      </c>
      <c r="F72" s="130">
        <f t="shared" si="1"/>
        <v>0</v>
      </c>
    </row>
    <row r="73" spans="2:6" ht="15" customHeight="1" x14ac:dyDescent="0.25">
      <c r="B73" s="125" t="s">
        <v>73</v>
      </c>
      <c r="C73" s="600" t="s">
        <v>272</v>
      </c>
      <c r="D73" s="601"/>
      <c r="E73" s="108">
        <f>'Encargos_Rescisão_Prof Ausente'!E28</f>
        <v>0</v>
      </c>
      <c r="F73" s="130">
        <f t="shared" si="1"/>
        <v>0</v>
      </c>
    </row>
    <row r="74" spans="2:6" ht="15" customHeight="1" x14ac:dyDescent="0.25">
      <c r="B74" s="125" t="s">
        <v>76</v>
      </c>
      <c r="C74" s="600" t="s">
        <v>273</v>
      </c>
      <c r="D74" s="601"/>
      <c r="E74" s="108">
        <f>'Encargos_Rescisão_Prof Ausente'!E29</f>
        <v>0</v>
      </c>
      <c r="F74" s="130">
        <f t="shared" si="1"/>
        <v>0</v>
      </c>
    </row>
    <row r="75" spans="2:6" ht="15" customHeight="1" x14ac:dyDescent="0.25">
      <c r="B75" s="572" t="s">
        <v>105</v>
      </c>
      <c r="C75" s="573"/>
      <c r="D75" s="573"/>
      <c r="E75" s="115">
        <f>SUM(E69:E74)</f>
        <v>0</v>
      </c>
      <c r="F75" s="127">
        <f>SUM(F69:F74)</f>
        <v>0</v>
      </c>
    </row>
    <row r="76" spans="2:6" ht="15" customHeight="1" x14ac:dyDescent="0.25">
      <c r="B76" s="603"/>
      <c r="C76" s="604"/>
      <c r="D76" s="604"/>
      <c r="E76" s="604"/>
      <c r="F76" s="605"/>
    </row>
    <row r="77" spans="2:6" ht="15" customHeight="1" x14ac:dyDescent="0.25">
      <c r="B77" s="580" t="s">
        <v>106</v>
      </c>
      <c r="C77" s="581"/>
      <c r="D77" s="581"/>
      <c r="E77" s="581"/>
      <c r="F77" s="582"/>
    </row>
    <row r="78" spans="2:6" ht="15" customHeight="1" x14ac:dyDescent="0.25">
      <c r="B78" s="596" t="s">
        <v>274</v>
      </c>
      <c r="C78" s="589"/>
      <c r="D78" s="589"/>
      <c r="E78" s="97" t="s">
        <v>47</v>
      </c>
      <c r="F78" s="124" t="s">
        <v>247</v>
      </c>
    </row>
    <row r="79" spans="2:6" ht="15" customHeight="1" x14ac:dyDescent="0.25">
      <c r="B79" s="125" t="s">
        <v>48</v>
      </c>
      <c r="C79" s="600" t="s">
        <v>108</v>
      </c>
      <c r="D79" s="601"/>
      <c r="E79" s="108">
        <f>'Encargos_Rescisão_Prof Ausente'!E34</f>
        <v>0</v>
      </c>
      <c r="F79" s="130">
        <f t="shared" ref="F79:F84" si="2">$F$31*E79</f>
        <v>0</v>
      </c>
    </row>
    <row r="80" spans="2:6" ht="15" customHeight="1" x14ac:dyDescent="0.25">
      <c r="B80" s="125" t="s">
        <v>52</v>
      </c>
      <c r="C80" s="600" t="s">
        <v>111</v>
      </c>
      <c r="D80" s="601"/>
      <c r="E80" s="108">
        <f>'Encargos_Rescisão_Prof Ausente'!E35</f>
        <v>0</v>
      </c>
      <c r="F80" s="130">
        <f t="shared" si="2"/>
        <v>0</v>
      </c>
    </row>
    <row r="81" spans="2:6" ht="15" customHeight="1" x14ac:dyDescent="0.25">
      <c r="B81" s="125" t="s">
        <v>56</v>
      </c>
      <c r="C81" s="600" t="s">
        <v>114</v>
      </c>
      <c r="D81" s="601"/>
      <c r="E81" s="108">
        <f>'Encargos_Rescisão_Prof Ausente'!E36</f>
        <v>0</v>
      </c>
      <c r="F81" s="130">
        <f t="shared" si="2"/>
        <v>0</v>
      </c>
    </row>
    <row r="82" spans="2:6" ht="15" customHeight="1" x14ac:dyDescent="0.25">
      <c r="B82" s="125" t="s">
        <v>70</v>
      </c>
      <c r="C82" s="600" t="s">
        <v>333</v>
      </c>
      <c r="D82" s="601"/>
      <c r="E82" s="108">
        <f>'Encargos_Rescisão_Prof Ausente'!E37</f>
        <v>0</v>
      </c>
      <c r="F82" s="130">
        <f t="shared" si="2"/>
        <v>0</v>
      </c>
    </row>
    <row r="83" spans="2:6" ht="15" customHeight="1" x14ac:dyDescent="0.25">
      <c r="B83" s="125" t="s">
        <v>73</v>
      </c>
      <c r="C83" s="600" t="s">
        <v>120</v>
      </c>
      <c r="D83" s="601"/>
      <c r="E83" s="108">
        <f>'Encargos_Rescisão_Prof Ausente'!E38</f>
        <v>0</v>
      </c>
      <c r="F83" s="130">
        <f t="shared" si="2"/>
        <v>0</v>
      </c>
    </row>
    <row r="84" spans="2:6" ht="15" customHeight="1" x14ac:dyDescent="0.25">
      <c r="B84" s="125" t="s">
        <v>76</v>
      </c>
      <c r="C84" s="600" t="s">
        <v>123</v>
      </c>
      <c r="D84" s="601"/>
      <c r="E84" s="108">
        <f>'Encargos_Rescisão_Prof Ausente'!E39</f>
        <v>0</v>
      </c>
      <c r="F84" s="130">
        <f t="shared" si="2"/>
        <v>0</v>
      </c>
    </row>
    <row r="85" spans="2:6" ht="15" customHeight="1" x14ac:dyDescent="0.25">
      <c r="B85" s="572" t="s">
        <v>124</v>
      </c>
      <c r="C85" s="573"/>
      <c r="D85" s="573"/>
      <c r="E85" s="117">
        <f>SUM(E79:E84)</f>
        <v>0</v>
      </c>
      <c r="F85" s="139">
        <f>SUM(F79:F84)</f>
        <v>0</v>
      </c>
    </row>
    <row r="86" spans="2:6" ht="15" customHeight="1" x14ac:dyDescent="0.25">
      <c r="B86" s="592"/>
      <c r="C86" s="593"/>
      <c r="D86" s="593"/>
      <c r="E86" s="593"/>
      <c r="F86" s="594"/>
    </row>
    <row r="87" spans="2:6" ht="15" customHeight="1" x14ac:dyDescent="0.25">
      <c r="B87" s="596" t="s">
        <v>275</v>
      </c>
      <c r="C87" s="589"/>
      <c r="D87" s="589"/>
      <c r="E87" s="97" t="s">
        <v>47</v>
      </c>
      <c r="F87" s="124" t="s">
        <v>247</v>
      </c>
    </row>
    <row r="88" spans="2:6" ht="15" customHeight="1" x14ac:dyDescent="0.25">
      <c r="B88" s="125" t="s">
        <v>48</v>
      </c>
      <c r="C88" s="116" t="s">
        <v>126</v>
      </c>
      <c r="D88" s="94"/>
      <c r="E88" s="108">
        <f>'Encargos_Rescisão_Prof Ausente'!E43</f>
        <v>0</v>
      </c>
      <c r="F88" s="130">
        <f>$F$31*E88</f>
        <v>0</v>
      </c>
    </row>
    <row r="89" spans="2:6" ht="15" customHeight="1" x14ac:dyDescent="0.25">
      <c r="B89" s="572" t="s">
        <v>276</v>
      </c>
      <c r="C89" s="573"/>
      <c r="D89" s="573"/>
      <c r="E89" s="573"/>
      <c r="F89" s="127">
        <f>F88</f>
        <v>0</v>
      </c>
    </row>
    <row r="90" spans="2:6" ht="15" customHeight="1" x14ac:dyDescent="0.25">
      <c r="B90" s="586"/>
      <c r="C90" s="587"/>
      <c r="D90" s="587"/>
      <c r="E90" s="587"/>
      <c r="F90" s="588"/>
    </row>
    <row r="91" spans="2:6" ht="15" customHeight="1" x14ac:dyDescent="0.25">
      <c r="B91" s="597" t="s">
        <v>277</v>
      </c>
      <c r="C91" s="598"/>
      <c r="D91" s="598"/>
      <c r="E91" s="598"/>
      <c r="F91" s="599"/>
    </row>
    <row r="92" spans="2:6" ht="15" customHeight="1" x14ac:dyDescent="0.25">
      <c r="B92" s="596" t="s">
        <v>278</v>
      </c>
      <c r="C92" s="589"/>
      <c r="D92" s="589"/>
      <c r="E92" s="589"/>
      <c r="F92" s="124" t="s">
        <v>247</v>
      </c>
    </row>
    <row r="93" spans="2:6" ht="15" customHeight="1" x14ac:dyDescent="0.25">
      <c r="B93" s="125" t="s">
        <v>279</v>
      </c>
      <c r="C93" s="595" t="s">
        <v>280</v>
      </c>
      <c r="D93" s="595"/>
      <c r="E93" s="595"/>
      <c r="F93" s="130">
        <f>F85</f>
        <v>0</v>
      </c>
    </row>
    <row r="94" spans="2:6" ht="15" customHeight="1" x14ac:dyDescent="0.25">
      <c r="B94" s="125" t="s">
        <v>281</v>
      </c>
      <c r="C94" s="595" t="s">
        <v>282</v>
      </c>
      <c r="D94" s="595"/>
      <c r="E94" s="595"/>
      <c r="F94" s="130">
        <f>F89</f>
        <v>0</v>
      </c>
    </row>
    <row r="95" spans="2:6" ht="15" customHeight="1" x14ac:dyDescent="0.25">
      <c r="B95" s="572" t="s">
        <v>283</v>
      </c>
      <c r="C95" s="573"/>
      <c r="D95" s="573"/>
      <c r="E95" s="573"/>
      <c r="F95" s="127">
        <f>SUM(F93:F94)</f>
        <v>0</v>
      </c>
    </row>
    <row r="96" spans="2:6" ht="15" customHeight="1" x14ac:dyDescent="0.25">
      <c r="B96" s="592"/>
      <c r="C96" s="593"/>
      <c r="D96" s="593"/>
      <c r="E96" s="593"/>
      <c r="F96" s="594"/>
    </row>
    <row r="97" spans="2:6" ht="15" customHeight="1" x14ac:dyDescent="0.25">
      <c r="B97" s="580" t="s">
        <v>284</v>
      </c>
      <c r="C97" s="581"/>
      <c r="D97" s="581"/>
      <c r="E97" s="581"/>
      <c r="F97" s="582"/>
    </row>
    <row r="98" spans="2:6" ht="15" customHeight="1" x14ac:dyDescent="0.25">
      <c r="B98" s="123">
        <v>5</v>
      </c>
      <c r="C98" s="589" t="s">
        <v>285</v>
      </c>
      <c r="D98" s="589"/>
      <c r="E98" s="589"/>
      <c r="F98" s="124" t="s">
        <v>247</v>
      </c>
    </row>
    <row r="99" spans="2:6" ht="15" customHeight="1" x14ac:dyDescent="0.25">
      <c r="B99" s="125" t="s">
        <v>48</v>
      </c>
      <c r="C99" s="595" t="s">
        <v>286</v>
      </c>
      <c r="D99" s="595"/>
      <c r="E99" s="595"/>
      <c r="F99" s="130">
        <f>+INSUMOS!$J$9</f>
        <v>0</v>
      </c>
    </row>
    <row r="100" spans="2:6" ht="15" customHeight="1" x14ac:dyDescent="0.25">
      <c r="B100" s="125" t="s">
        <v>52</v>
      </c>
      <c r="C100" s="595"/>
      <c r="D100" s="595"/>
      <c r="E100" s="595"/>
      <c r="F100" s="130">
        <v>0</v>
      </c>
    </row>
    <row r="101" spans="2:6" ht="15" customHeight="1" x14ac:dyDescent="0.25">
      <c r="B101" s="140" t="s">
        <v>56</v>
      </c>
      <c r="C101" s="595"/>
      <c r="D101" s="595"/>
      <c r="E101" s="595"/>
      <c r="F101" s="130">
        <v>0</v>
      </c>
    </row>
    <row r="102" spans="2:6" ht="15" customHeight="1" x14ac:dyDescent="0.25">
      <c r="B102" s="140" t="s">
        <v>70</v>
      </c>
      <c r="C102" s="595"/>
      <c r="D102" s="595"/>
      <c r="E102" s="595"/>
      <c r="F102" s="126">
        <v>0</v>
      </c>
    </row>
    <row r="103" spans="2:6" ht="15" customHeight="1" x14ac:dyDescent="0.25">
      <c r="B103" s="140" t="s">
        <v>73</v>
      </c>
      <c r="C103" s="595"/>
      <c r="D103" s="595"/>
      <c r="E103" s="595"/>
      <c r="F103" s="126">
        <v>0</v>
      </c>
    </row>
    <row r="104" spans="2:6" ht="15" customHeight="1" x14ac:dyDescent="0.25">
      <c r="B104" s="572" t="s">
        <v>287</v>
      </c>
      <c r="C104" s="573"/>
      <c r="D104" s="573"/>
      <c r="E104" s="573"/>
      <c r="F104" s="127">
        <f>SUM(F99:F102)</f>
        <v>0</v>
      </c>
    </row>
    <row r="105" spans="2:6" ht="15" customHeight="1" x14ac:dyDescent="0.25">
      <c r="B105" s="586"/>
      <c r="C105" s="587"/>
      <c r="D105" s="587"/>
      <c r="E105" s="587"/>
      <c r="F105" s="588"/>
    </row>
    <row r="106" spans="2:6" ht="15" customHeight="1" x14ac:dyDescent="0.25">
      <c r="B106" s="580" t="s">
        <v>288</v>
      </c>
      <c r="C106" s="581"/>
      <c r="D106" s="581"/>
      <c r="E106" s="581"/>
      <c r="F106" s="582"/>
    </row>
    <row r="107" spans="2:6" ht="15" customHeight="1" x14ac:dyDescent="0.25">
      <c r="B107" s="123">
        <v>6</v>
      </c>
      <c r="C107" s="589" t="s">
        <v>289</v>
      </c>
      <c r="D107" s="589"/>
      <c r="E107" s="589" t="s">
        <v>47</v>
      </c>
      <c r="F107" s="124" t="s">
        <v>247</v>
      </c>
    </row>
    <row r="108" spans="2:6" ht="15" customHeight="1" x14ac:dyDescent="0.25">
      <c r="B108" s="125" t="s">
        <v>48</v>
      </c>
      <c r="C108" s="578" t="s">
        <v>290</v>
      </c>
      <c r="D108" s="579"/>
      <c r="E108" s="108">
        <f>'Custos Indiretos Tributos Lucro'!$E$6</f>
        <v>0</v>
      </c>
      <c r="F108" s="130">
        <f>E108*F133</f>
        <v>0</v>
      </c>
    </row>
    <row r="109" spans="2:6" ht="15" customHeight="1" x14ac:dyDescent="0.25">
      <c r="B109" s="125" t="s">
        <v>52</v>
      </c>
      <c r="C109" s="578" t="s">
        <v>291</v>
      </c>
      <c r="D109" s="579"/>
      <c r="E109" s="108">
        <f>'Custos Indiretos Tributos Lucro'!$E$7</f>
        <v>0</v>
      </c>
      <c r="F109" s="130">
        <f>E109*(F108+F133)</f>
        <v>0</v>
      </c>
    </row>
    <row r="110" spans="2:6" ht="15" customHeight="1" x14ac:dyDescent="0.25">
      <c r="B110" s="125" t="s">
        <v>56</v>
      </c>
      <c r="C110" s="578" t="s">
        <v>292</v>
      </c>
      <c r="D110" s="590"/>
      <c r="E110" s="590"/>
      <c r="F110" s="591"/>
    </row>
    <row r="111" spans="2:6" ht="15" customHeight="1" x14ac:dyDescent="0.25">
      <c r="B111" s="125" t="s">
        <v>293</v>
      </c>
      <c r="C111" s="578" t="s">
        <v>135</v>
      </c>
      <c r="D111" s="579"/>
      <c r="E111" s="108">
        <f>+'Custos Indiretos Tributos Lucro'!$E$8</f>
        <v>0</v>
      </c>
      <c r="F111" s="130">
        <f>E111*$F$122</f>
        <v>0</v>
      </c>
    </row>
    <row r="112" spans="2:6" ht="15" customHeight="1" x14ac:dyDescent="0.25">
      <c r="B112" s="125" t="s">
        <v>294</v>
      </c>
      <c r="C112" s="578" t="s">
        <v>136</v>
      </c>
      <c r="D112" s="579"/>
      <c r="E112" s="108">
        <f>+'Custos Indiretos Tributos Lucro'!$E$9</f>
        <v>0</v>
      </c>
      <c r="F112" s="130">
        <f>E112*$F$122</f>
        <v>0</v>
      </c>
    </row>
    <row r="113" spans="2:6" ht="15" customHeight="1" x14ac:dyDescent="0.25">
      <c r="B113" s="125" t="s">
        <v>295</v>
      </c>
      <c r="C113" s="578" t="s">
        <v>137</v>
      </c>
      <c r="D113" s="579"/>
      <c r="E113" s="108">
        <f>+'Custos Indiretos Tributos Lucro'!$E$10</f>
        <v>0</v>
      </c>
      <c r="F113" s="130">
        <f>E113*$F$122</f>
        <v>0</v>
      </c>
    </row>
    <row r="114" spans="2:6" ht="15" customHeight="1" x14ac:dyDescent="0.25">
      <c r="B114" s="125" t="s">
        <v>296</v>
      </c>
      <c r="C114" s="578" t="s">
        <v>297</v>
      </c>
      <c r="D114" s="579"/>
      <c r="E114" s="108">
        <f>+'Custos Indiretos Tributos Lucro'!$E$11</f>
        <v>0</v>
      </c>
      <c r="F114" s="130">
        <f>E114*$F$122</f>
        <v>0</v>
      </c>
    </row>
    <row r="115" spans="2:6" ht="15" customHeight="1" x14ac:dyDescent="0.25">
      <c r="B115" s="572" t="s">
        <v>298</v>
      </c>
      <c r="C115" s="573"/>
      <c r="D115" s="573"/>
      <c r="E115" s="573"/>
      <c r="F115" s="127">
        <f>SUM(F108:F114)</f>
        <v>0</v>
      </c>
    </row>
    <row r="116" spans="2:6" ht="15" customHeight="1" x14ac:dyDescent="0.25">
      <c r="B116" s="141"/>
      <c r="C116" s="75"/>
      <c r="D116" s="75"/>
      <c r="E116" s="76"/>
      <c r="F116" s="122"/>
    </row>
    <row r="117" spans="2:6" ht="15" customHeight="1" x14ac:dyDescent="0.25">
      <c r="B117" s="142" t="s">
        <v>299</v>
      </c>
      <c r="C117" s="99" t="s">
        <v>300</v>
      </c>
      <c r="D117" s="99"/>
      <c r="E117" s="100">
        <f>E111+E112+E113+E114</f>
        <v>0</v>
      </c>
      <c r="F117" s="143"/>
    </row>
    <row r="118" spans="2:6" ht="15" customHeight="1" x14ac:dyDescent="0.25">
      <c r="B118" s="144"/>
      <c r="C118" s="101">
        <v>100</v>
      </c>
      <c r="D118" s="101"/>
      <c r="E118" s="102"/>
      <c r="F118" s="145"/>
    </row>
    <row r="119" spans="2:6" ht="15" customHeight="1" x14ac:dyDescent="0.25">
      <c r="B119" s="146"/>
      <c r="C119" s="103"/>
      <c r="D119" s="103"/>
      <c r="E119" s="100"/>
      <c r="F119" s="143"/>
    </row>
    <row r="120" spans="2:6" ht="15" customHeight="1" x14ac:dyDescent="0.25">
      <c r="B120" s="147" t="s">
        <v>301</v>
      </c>
      <c r="C120" s="104" t="s">
        <v>302</v>
      </c>
      <c r="D120" s="104"/>
      <c r="E120" s="98"/>
      <c r="F120" s="148">
        <f>F133+F108+F109</f>
        <v>0</v>
      </c>
    </row>
    <row r="121" spans="2:6" ht="15" customHeight="1" x14ac:dyDescent="0.25">
      <c r="B121" s="144"/>
      <c r="C121" s="101"/>
      <c r="D121" s="101"/>
      <c r="E121" s="105"/>
      <c r="F121" s="145"/>
    </row>
    <row r="122" spans="2:6" ht="15" customHeight="1" x14ac:dyDescent="0.25">
      <c r="B122" s="142" t="s">
        <v>303</v>
      </c>
      <c r="C122" s="99" t="s">
        <v>304</v>
      </c>
      <c r="D122" s="99"/>
      <c r="E122" s="100"/>
      <c r="F122" s="143">
        <f>F120/(1-E117)</f>
        <v>0</v>
      </c>
    </row>
    <row r="123" spans="2:6" ht="15" customHeight="1" x14ac:dyDescent="0.25">
      <c r="B123" s="144"/>
      <c r="C123" s="101"/>
      <c r="D123" s="101"/>
      <c r="E123" s="105"/>
      <c r="F123" s="145"/>
    </row>
    <row r="124" spans="2:6" ht="15" customHeight="1" x14ac:dyDescent="0.25">
      <c r="B124" s="149"/>
      <c r="C124" s="106" t="s">
        <v>305</v>
      </c>
      <c r="D124" s="106"/>
      <c r="E124" s="107"/>
      <c r="F124" s="150">
        <f>F122-F120</f>
        <v>0</v>
      </c>
    </row>
    <row r="125" spans="2:6" ht="15" customHeight="1" x14ac:dyDescent="0.25">
      <c r="B125" s="141"/>
      <c r="C125" s="75"/>
      <c r="D125" s="75"/>
      <c r="E125" s="76"/>
      <c r="F125" s="122"/>
    </row>
    <row r="126" spans="2:6" ht="15" customHeight="1" x14ac:dyDescent="0.25">
      <c r="B126" s="580" t="s">
        <v>306</v>
      </c>
      <c r="C126" s="581"/>
      <c r="D126" s="581"/>
      <c r="E126" s="581"/>
      <c r="F126" s="582"/>
    </row>
    <row r="127" spans="2:6" ht="15" customHeight="1" x14ac:dyDescent="0.25">
      <c r="B127" s="583" t="s">
        <v>307</v>
      </c>
      <c r="C127" s="584"/>
      <c r="D127" s="584"/>
      <c r="E127" s="585"/>
      <c r="F127" s="151" t="s">
        <v>247</v>
      </c>
    </row>
    <row r="128" spans="2:6" ht="15" customHeight="1" x14ac:dyDescent="0.25">
      <c r="B128" s="125" t="s">
        <v>48</v>
      </c>
      <c r="C128" s="571" t="str">
        <f>B23</f>
        <v>MÓDULO 1 - COMPOSIÇÃO DA REMUNERAÇÃO</v>
      </c>
      <c r="D128" s="571"/>
      <c r="E128" s="571"/>
      <c r="F128" s="152">
        <f>F31</f>
        <v>0</v>
      </c>
    </row>
    <row r="129" spans="2:6" ht="15" customHeight="1" x14ac:dyDescent="0.25">
      <c r="B129" s="125" t="s">
        <v>52</v>
      </c>
      <c r="C129" s="571" t="str">
        <f>B33</f>
        <v>MÓDULO 2 – ENCARGOS E BENEFÍCIOS ANUAIS, MENSAIS E DIÁRIOS</v>
      </c>
      <c r="D129" s="571"/>
      <c r="E129" s="571"/>
      <c r="F129" s="152">
        <f>F65</f>
        <v>0</v>
      </c>
    </row>
    <row r="130" spans="2:6" ht="15" customHeight="1" x14ac:dyDescent="0.25">
      <c r="B130" s="140" t="s">
        <v>56</v>
      </c>
      <c r="C130" s="571" t="str">
        <f>B67</f>
        <v>MÓDULO 3 – PROVISÃO PARA RESCISÃO</v>
      </c>
      <c r="D130" s="571"/>
      <c r="E130" s="571"/>
      <c r="F130" s="153">
        <f>F75</f>
        <v>0</v>
      </c>
    </row>
    <row r="131" spans="2:6" ht="15" customHeight="1" x14ac:dyDescent="0.25">
      <c r="B131" s="140" t="s">
        <v>70</v>
      </c>
      <c r="C131" s="571" t="str">
        <f>B77</f>
        <v>MÓDULO 4 – CUSTO DE REPOSIÇÃO DO PROFISSIONAL AUSENTE</v>
      </c>
      <c r="D131" s="571"/>
      <c r="E131" s="571"/>
      <c r="F131" s="153">
        <f>F95</f>
        <v>0</v>
      </c>
    </row>
    <row r="132" spans="2:6" ht="15" customHeight="1" x14ac:dyDescent="0.25">
      <c r="B132" s="125" t="s">
        <v>73</v>
      </c>
      <c r="C132" s="571" t="str">
        <f>B97</f>
        <v>MÓDULO 5 – INSUMOS DIVERSOS</v>
      </c>
      <c r="D132" s="571"/>
      <c r="E132" s="571"/>
      <c r="F132" s="152">
        <f>F104</f>
        <v>0</v>
      </c>
    </row>
    <row r="133" spans="2:6" ht="15" customHeight="1" x14ac:dyDescent="0.25">
      <c r="B133" s="125"/>
      <c r="C133" s="571" t="s">
        <v>308</v>
      </c>
      <c r="D133" s="571"/>
      <c r="E133" s="571"/>
      <c r="F133" s="152">
        <f>SUM(F128:F132)</f>
        <v>0</v>
      </c>
    </row>
    <row r="134" spans="2:6" ht="15" customHeight="1" x14ac:dyDescent="0.25">
      <c r="B134" s="140" t="s">
        <v>76</v>
      </c>
      <c r="C134" s="571" t="str">
        <f>B106</f>
        <v>MÓDULO 6 – CUSTOS INDIRETOS, TRIBUTOS E LUCRO</v>
      </c>
      <c r="D134" s="571"/>
      <c r="E134" s="571"/>
      <c r="F134" s="153">
        <f>F115</f>
        <v>0</v>
      </c>
    </row>
    <row r="135" spans="2:6" ht="15" customHeight="1" x14ac:dyDescent="0.25">
      <c r="B135" s="572" t="s">
        <v>309</v>
      </c>
      <c r="C135" s="573"/>
      <c r="D135" s="573"/>
      <c r="E135" s="573"/>
      <c r="F135" s="127">
        <f>SUM(F133:F134)</f>
        <v>0</v>
      </c>
    </row>
    <row r="136" spans="2:6" ht="9" customHeight="1" x14ac:dyDescent="0.25">
      <c r="B136" s="128"/>
      <c r="C136" s="118"/>
      <c r="D136" s="118"/>
      <c r="E136" s="118"/>
      <c r="F136" s="129"/>
    </row>
    <row r="137" spans="2:6" ht="15" customHeight="1" x14ac:dyDescent="0.25">
      <c r="B137" s="574" t="s">
        <v>310</v>
      </c>
      <c r="C137" s="575"/>
      <c r="D137" s="575"/>
      <c r="E137" s="575"/>
      <c r="F137" s="154">
        <f>'Legenda - Abas Numéricas'!I30</f>
        <v>1</v>
      </c>
    </row>
    <row r="138" spans="2:6" ht="5.25" customHeight="1" x14ac:dyDescent="0.25">
      <c r="B138" s="168"/>
      <c r="C138" s="169"/>
      <c r="D138" s="169"/>
      <c r="E138" s="169"/>
      <c r="F138" s="158"/>
    </row>
    <row r="139" spans="2:6" ht="27" customHeight="1" thickBot="1" x14ac:dyDescent="0.3">
      <c r="B139" s="724" t="s">
        <v>311</v>
      </c>
      <c r="C139" s="725"/>
      <c r="D139" s="725"/>
      <c r="E139" s="725"/>
      <c r="F139" s="159">
        <f>F137*F135</f>
        <v>0</v>
      </c>
    </row>
  </sheetData>
  <protectedRanges>
    <protectedRange sqref="B15" name="Intervalo1_1_1"/>
  </protectedRanges>
  <mergeCells count="134">
    <mergeCell ref="B137:E137"/>
    <mergeCell ref="B139:E139"/>
    <mergeCell ref="C128:E128"/>
    <mergeCell ref="C129:E129"/>
    <mergeCell ref="C130:E130"/>
    <mergeCell ref="C131:E131"/>
    <mergeCell ref="C132:E132"/>
    <mergeCell ref="C69:D69"/>
    <mergeCell ref="C108:D108"/>
    <mergeCell ref="C98:E98"/>
    <mergeCell ref="B105:F105"/>
    <mergeCell ref="C107:E107"/>
    <mergeCell ref="B76:F76"/>
    <mergeCell ref="B78:D78"/>
    <mergeCell ref="C79:D79"/>
    <mergeCell ref="C80:D80"/>
    <mergeCell ref="C81:D81"/>
    <mergeCell ref="C71:D71"/>
    <mergeCell ref="C72:D72"/>
    <mergeCell ref="C73:D73"/>
    <mergeCell ref="C74:D74"/>
    <mergeCell ref="C103:E103"/>
    <mergeCell ref="B95:E95"/>
    <mergeCell ref="B96:F96"/>
    <mergeCell ref="B2:F2"/>
    <mergeCell ref="B6:C6"/>
    <mergeCell ref="B3:F3"/>
    <mergeCell ref="B4:F5"/>
    <mergeCell ref="B8:C8"/>
    <mergeCell ref="B20:C20"/>
    <mergeCell ref="C133:E133"/>
    <mergeCell ref="C134:E134"/>
    <mergeCell ref="B135:E135"/>
    <mergeCell ref="C57:D57"/>
    <mergeCell ref="C64:E64"/>
    <mergeCell ref="B65:E65"/>
    <mergeCell ref="B66:F66"/>
    <mergeCell ref="C68:D68"/>
    <mergeCell ref="C70:D70"/>
    <mergeCell ref="B58:E58"/>
    <mergeCell ref="B60:F60"/>
    <mergeCell ref="B61:E61"/>
    <mergeCell ref="C62:E62"/>
    <mergeCell ref="C63:E63"/>
    <mergeCell ref="D19:F19"/>
    <mergeCell ref="B23:F23"/>
    <mergeCell ref="B7:C7"/>
    <mergeCell ref="B9:C9"/>
    <mergeCell ref="C24:D24"/>
    <mergeCell ref="E8:F8"/>
    <mergeCell ref="E9:F9"/>
    <mergeCell ref="B10:C10"/>
    <mergeCell ref="E10:F10"/>
    <mergeCell ref="B11:C11"/>
    <mergeCell ref="B21:C21"/>
    <mergeCell ref="E11:F11"/>
    <mergeCell ref="D18:F18"/>
    <mergeCell ref="D15:F15"/>
    <mergeCell ref="D16:F16"/>
    <mergeCell ref="D17:F17"/>
    <mergeCell ref="B12:F12"/>
    <mergeCell ref="D14:F14"/>
    <mergeCell ref="B13:C13"/>
    <mergeCell ref="E13:F13"/>
    <mergeCell ref="B14:C14"/>
    <mergeCell ref="B15:C15"/>
    <mergeCell ref="B16:C16"/>
    <mergeCell ref="B17:C17"/>
    <mergeCell ref="B18:C18"/>
    <mergeCell ref="B85:D85"/>
    <mergeCell ref="B86:F86"/>
    <mergeCell ref="B87:D87"/>
    <mergeCell ref="B89:E89"/>
    <mergeCell ref="B90:F90"/>
    <mergeCell ref="B19:C19"/>
    <mergeCell ref="D20:F20"/>
    <mergeCell ref="D21:F21"/>
    <mergeCell ref="B51:D51"/>
    <mergeCell ref="C46:D46"/>
    <mergeCell ref="C47:D47"/>
    <mergeCell ref="C48:D48"/>
    <mergeCell ref="B49:D49"/>
    <mergeCell ref="B50:F50"/>
    <mergeCell ref="C41:D41"/>
    <mergeCell ref="C42:D42"/>
    <mergeCell ref="C43:D43"/>
    <mergeCell ref="C44:D44"/>
    <mergeCell ref="C45:D45"/>
    <mergeCell ref="B67:F67"/>
    <mergeCell ref="C56:D56"/>
    <mergeCell ref="B75:D75"/>
    <mergeCell ref="C52:D52"/>
    <mergeCell ref="C53:D53"/>
    <mergeCell ref="C54:D54"/>
    <mergeCell ref="C55:D55"/>
    <mergeCell ref="C25:D25"/>
    <mergeCell ref="C26:D26"/>
    <mergeCell ref="C27:D27"/>
    <mergeCell ref="C28:D28"/>
    <mergeCell ref="C29:D29"/>
    <mergeCell ref="C30:D30"/>
    <mergeCell ref="B31:E31"/>
    <mergeCell ref="B33:F33"/>
    <mergeCell ref="B34:D34"/>
    <mergeCell ref="C35:D35"/>
    <mergeCell ref="B40:D40"/>
    <mergeCell ref="C37:D37"/>
    <mergeCell ref="B39:F39"/>
    <mergeCell ref="C36:D36"/>
    <mergeCell ref="B38:E38"/>
    <mergeCell ref="B127:E127"/>
    <mergeCell ref="B106:F106"/>
    <mergeCell ref="B126:F126"/>
    <mergeCell ref="C111:D111"/>
    <mergeCell ref="C112:D112"/>
    <mergeCell ref="C113:D113"/>
    <mergeCell ref="C114:D114"/>
    <mergeCell ref="B115:E115"/>
    <mergeCell ref="B77:F77"/>
    <mergeCell ref="C109:D109"/>
    <mergeCell ref="C110:F110"/>
    <mergeCell ref="C99:E99"/>
    <mergeCell ref="C100:E100"/>
    <mergeCell ref="C101:E101"/>
    <mergeCell ref="B104:E104"/>
    <mergeCell ref="C102:E102"/>
    <mergeCell ref="B91:F91"/>
    <mergeCell ref="B97:F97"/>
    <mergeCell ref="C82:D82"/>
    <mergeCell ref="C83:D83"/>
    <mergeCell ref="C84:D84"/>
    <mergeCell ref="B92:E92"/>
    <mergeCell ref="C93:E93"/>
    <mergeCell ref="C94:E94"/>
  </mergeCells>
  <dataValidations count="3">
    <dataValidation allowBlank="1" showInputMessage="1" showErrorMessage="1" promptTitle="C.B.O:" prompt="Insira  O NÚMERO  da C.B.O cadastrada no Ministério do Trabalho e Emprego." sqref="D65554:F65554 IF65554:IH65554 SB65554:SD65554 ABX65554:ABZ65554 ALT65554:ALV65554 AVP65554:AVR65554 BFL65554:BFN65554 BPH65554:BPJ65554 BZD65554:BZF65554 CIZ65554:CJB65554 CSV65554:CSX65554 DCR65554:DCT65554 DMN65554:DMP65554 DWJ65554:DWL65554 EGF65554:EGH65554 EQB65554:EQD65554 EZX65554:EZZ65554 FJT65554:FJV65554 FTP65554:FTR65554 GDL65554:GDN65554 GNH65554:GNJ65554 GXD65554:GXF65554 HGZ65554:HHB65554 HQV65554:HQX65554 IAR65554:IAT65554 IKN65554:IKP65554 IUJ65554:IUL65554 JEF65554:JEH65554 JOB65554:JOD65554 JXX65554:JXZ65554 KHT65554:KHV65554 KRP65554:KRR65554 LBL65554:LBN65554 LLH65554:LLJ65554 LVD65554:LVF65554 MEZ65554:MFB65554 MOV65554:MOX65554 MYR65554:MYT65554 NIN65554:NIP65554 NSJ65554:NSL65554 OCF65554:OCH65554 OMB65554:OMD65554 OVX65554:OVZ65554 PFT65554:PFV65554 PPP65554:PPR65554 PZL65554:PZN65554 QJH65554:QJJ65554 QTD65554:QTF65554 RCZ65554:RDB65554 RMV65554:RMX65554 RWR65554:RWT65554 SGN65554:SGP65554 SQJ65554:SQL65554 TAF65554:TAH65554 TKB65554:TKD65554 TTX65554:TTZ65554 UDT65554:UDV65554 UNP65554:UNR65554 UXL65554:UXN65554 VHH65554:VHJ65554 VRD65554:VRF65554 WAZ65554:WBB65554 WKV65554:WKX65554 WUR65554:WUT65554 D131090:F131090 IF131090:IH131090 SB131090:SD131090 ABX131090:ABZ131090 ALT131090:ALV131090 AVP131090:AVR131090 BFL131090:BFN131090 BPH131090:BPJ131090 BZD131090:BZF131090 CIZ131090:CJB131090 CSV131090:CSX131090 DCR131090:DCT131090 DMN131090:DMP131090 DWJ131090:DWL131090 EGF131090:EGH131090 EQB131090:EQD131090 EZX131090:EZZ131090 FJT131090:FJV131090 FTP131090:FTR131090 GDL131090:GDN131090 GNH131090:GNJ131090 GXD131090:GXF131090 HGZ131090:HHB131090 HQV131090:HQX131090 IAR131090:IAT131090 IKN131090:IKP131090 IUJ131090:IUL131090 JEF131090:JEH131090 JOB131090:JOD131090 JXX131090:JXZ131090 KHT131090:KHV131090 KRP131090:KRR131090 LBL131090:LBN131090 LLH131090:LLJ131090 LVD131090:LVF131090 MEZ131090:MFB131090 MOV131090:MOX131090 MYR131090:MYT131090 NIN131090:NIP131090 NSJ131090:NSL131090 OCF131090:OCH131090 OMB131090:OMD131090 OVX131090:OVZ131090 PFT131090:PFV131090 PPP131090:PPR131090 PZL131090:PZN131090 QJH131090:QJJ131090 QTD131090:QTF131090 RCZ131090:RDB131090 RMV131090:RMX131090 RWR131090:RWT131090 SGN131090:SGP131090 SQJ131090:SQL131090 TAF131090:TAH131090 TKB131090:TKD131090 TTX131090:TTZ131090 UDT131090:UDV131090 UNP131090:UNR131090 UXL131090:UXN131090 VHH131090:VHJ131090 VRD131090:VRF131090 WAZ131090:WBB131090 WKV131090:WKX131090 WUR131090:WUT131090 D196626:F196626 IF196626:IH196626 SB196626:SD196626 ABX196626:ABZ196626 ALT196626:ALV196626 AVP196626:AVR196626 BFL196626:BFN196626 BPH196626:BPJ196626 BZD196626:BZF196626 CIZ196626:CJB196626 CSV196626:CSX196626 DCR196626:DCT196626 DMN196626:DMP196626 DWJ196626:DWL196626 EGF196626:EGH196626 EQB196626:EQD196626 EZX196626:EZZ196626 FJT196626:FJV196626 FTP196626:FTR196626 GDL196626:GDN196626 GNH196626:GNJ196626 GXD196626:GXF196626 HGZ196626:HHB196626 HQV196626:HQX196626 IAR196626:IAT196626 IKN196626:IKP196626 IUJ196626:IUL196626 JEF196626:JEH196626 JOB196626:JOD196626 JXX196626:JXZ196626 KHT196626:KHV196626 KRP196626:KRR196626 LBL196626:LBN196626 LLH196626:LLJ196626 LVD196626:LVF196626 MEZ196626:MFB196626 MOV196626:MOX196626 MYR196626:MYT196626 NIN196626:NIP196626 NSJ196626:NSL196626 OCF196626:OCH196626 OMB196626:OMD196626 OVX196626:OVZ196626 PFT196626:PFV196626 PPP196626:PPR196626 PZL196626:PZN196626 QJH196626:QJJ196626 QTD196626:QTF196626 RCZ196626:RDB196626 RMV196626:RMX196626 RWR196626:RWT196626 SGN196626:SGP196626 SQJ196626:SQL196626 TAF196626:TAH196626 TKB196626:TKD196626 TTX196626:TTZ196626 UDT196626:UDV196626 UNP196626:UNR196626 UXL196626:UXN196626 VHH196626:VHJ196626 VRD196626:VRF196626 WAZ196626:WBB196626 WKV196626:WKX196626 WUR196626:WUT196626 D262162:F262162 IF262162:IH262162 SB262162:SD262162 ABX262162:ABZ262162 ALT262162:ALV262162 AVP262162:AVR262162 BFL262162:BFN262162 BPH262162:BPJ262162 BZD262162:BZF262162 CIZ262162:CJB262162 CSV262162:CSX262162 DCR262162:DCT262162 DMN262162:DMP262162 DWJ262162:DWL262162 EGF262162:EGH262162 EQB262162:EQD262162 EZX262162:EZZ262162 FJT262162:FJV262162 FTP262162:FTR262162 GDL262162:GDN262162 GNH262162:GNJ262162 GXD262162:GXF262162 HGZ262162:HHB262162 HQV262162:HQX262162 IAR262162:IAT262162 IKN262162:IKP262162 IUJ262162:IUL262162 JEF262162:JEH262162 JOB262162:JOD262162 JXX262162:JXZ262162 KHT262162:KHV262162 KRP262162:KRR262162 LBL262162:LBN262162 LLH262162:LLJ262162 LVD262162:LVF262162 MEZ262162:MFB262162 MOV262162:MOX262162 MYR262162:MYT262162 NIN262162:NIP262162 NSJ262162:NSL262162 OCF262162:OCH262162 OMB262162:OMD262162 OVX262162:OVZ262162 PFT262162:PFV262162 PPP262162:PPR262162 PZL262162:PZN262162 QJH262162:QJJ262162 QTD262162:QTF262162 RCZ262162:RDB262162 RMV262162:RMX262162 RWR262162:RWT262162 SGN262162:SGP262162 SQJ262162:SQL262162 TAF262162:TAH262162 TKB262162:TKD262162 TTX262162:TTZ262162 UDT262162:UDV262162 UNP262162:UNR262162 UXL262162:UXN262162 VHH262162:VHJ262162 VRD262162:VRF262162 WAZ262162:WBB262162 WKV262162:WKX262162 WUR262162:WUT262162 D327698:F327698 IF327698:IH327698 SB327698:SD327698 ABX327698:ABZ327698 ALT327698:ALV327698 AVP327698:AVR327698 BFL327698:BFN327698 BPH327698:BPJ327698 BZD327698:BZF327698 CIZ327698:CJB327698 CSV327698:CSX327698 DCR327698:DCT327698 DMN327698:DMP327698 DWJ327698:DWL327698 EGF327698:EGH327698 EQB327698:EQD327698 EZX327698:EZZ327698 FJT327698:FJV327698 FTP327698:FTR327698 GDL327698:GDN327698 GNH327698:GNJ327698 GXD327698:GXF327698 HGZ327698:HHB327698 HQV327698:HQX327698 IAR327698:IAT327698 IKN327698:IKP327698 IUJ327698:IUL327698 JEF327698:JEH327698 JOB327698:JOD327698 JXX327698:JXZ327698 KHT327698:KHV327698 KRP327698:KRR327698 LBL327698:LBN327698 LLH327698:LLJ327698 LVD327698:LVF327698 MEZ327698:MFB327698 MOV327698:MOX327698 MYR327698:MYT327698 NIN327698:NIP327698 NSJ327698:NSL327698 OCF327698:OCH327698 OMB327698:OMD327698 OVX327698:OVZ327698 PFT327698:PFV327698 PPP327698:PPR327698 PZL327698:PZN327698 QJH327698:QJJ327698 QTD327698:QTF327698 RCZ327698:RDB327698 RMV327698:RMX327698 RWR327698:RWT327698 SGN327698:SGP327698 SQJ327698:SQL327698 TAF327698:TAH327698 TKB327698:TKD327698 TTX327698:TTZ327698 UDT327698:UDV327698 UNP327698:UNR327698 UXL327698:UXN327698 VHH327698:VHJ327698 VRD327698:VRF327698 WAZ327698:WBB327698 WKV327698:WKX327698 WUR327698:WUT327698 D393234:F393234 IF393234:IH393234 SB393234:SD393234 ABX393234:ABZ393234 ALT393234:ALV393234 AVP393234:AVR393234 BFL393234:BFN393234 BPH393234:BPJ393234 BZD393234:BZF393234 CIZ393234:CJB393234 CSV393234:CSX393234 DCR393234:DCT393234 DMN393234:DMP393234 DWJ393234:DWL393234 EGF393234:EGH393234 EQB393234:EQD393234 EZX393234:EZZ393234 FJT393234:FJV393234 FTP393234:FTR393234 GDL393234:GDN393234 GNH393234:GNJ393234 GXD393234:GXF393234 HGZ393234:HHB393234 HQV393234:HQX393234 IAR393234:IAT393234 IKN393234:IKP393234 IUJ393234:IUL393234 JEF393234:JEH393234 JOB393234:JOD393234 JXX393234:JXZ393234 KHT393234:KHV393234 KRP393234:KRR393234 LBL393234:LBN393234 LLH393234:LLJ393234 LVD393234:LVF393234 MEZ393234:MFB393234 MOV393234:MOX393234 MYR393234:MYT393234 NIN393234:NIP393234 NSJ393234:NSL393234 OCF393234:OCH393234 OMB393234:OMD393234 OVX393234:OVZ393234 PFT393234:PFV393234 PPP393234:PPR393234 PZL393234:PZN393234 QJH393234:QJJ393234 QTD393234:QTF393234 RCZ393234:RDB393234 RMV393234:RMX393234 RWR393234:RWT393234 SGN393234:SGP393234 SQJ393234:SQL393234 TAF393234:TAH393234 TKB393234:TKD393234 TTX393234:TTZ393234 UDT393234:UDV393234 UNP393234:UNR393234 UXL393234:UXN393234 VHH393234:VHJ393234 VRD393234:VRF393234 WAZ393234:WBB393234 WKV393234:WKX393234 WUR393234:WUT393234 D458770:F458770 IF458770:IH458770 SB458770:SD458770 ABX458770:ABZ458770 ALT458770:ALV458770 AVP458770:AVR458770 BFL458770:BFN458770 BPH458770:BPJ458770 BZD458770:BZF458770 CIZ458770:CJB458770 CSV458770:CSX458770 DCR458770:DCT458770 DMN458770:DMP458770 DWJ458770:DWL458770 EGF458770:EGH458770 EQB458770:EQD458770 EZX458770:EZZ458770 FJT458770:FJV458770 FTP458770:FTR458770 GDL458770:GDN458770 GNH458770:GNJ458770 GXD458770:GXF458770 HGZ458770:HHB458770 HQV458770:HQX458770 IAR458770:IAT458770 IKN458770:IKP458770 IUJ458770:IUL458770 JEF458770:JEH458770 JOB458770:JOD458770 JXX458770:JXZ458770 KHT458770:KHV458770 KRP458770:KRR458770 LBL458770:LBN458770 LLH458770:LLJ458770 LVD458770:LVF458770 MEZ458770:MFB458770 MOV458770:MOX458770 MYR458770:MYT458770 NIN458770:NIP458770 NSJ458770:NSL458770 OCF458770:OCH458770 OMB458770:OMD458770 OVX458770:OVZ458770 PFT458770:PFV458770 PPP458770:PPR458770 PZL458770:PZN458770 QJH458770:QJJ458770 QTD458770:QTF458770 RCZ458770:RDB458770 RMV458770:RMX458770 RWR458770:RWT458770 SGN458770:SGP458770 SQJ458770:SQL458770 TAF458770:TAH458770 TKB458770:TKD458770 TTX458770:TTZ458770 UDT458770:UDV458770 UNP458770:UNR458770 UXL458770:UXN458770 VHH458770:VHJ458770 VRD458770:VRF458770 WAZ458770:WBB458770 WKV458770:WKX458770 WUR458770:WUT458770 D524306:F524306 IF524306:IH524306 SB524306:SD524306 ABX524306:ABZ524306 ALT524306:ALV524306 AVP524306:AVR524306 BFL524306:BFN524306 BPH524306:BPJ524306 BZD524306:BZF524306 CIZ524306:CJB524306 CSV524306:CSX524306 DCR524306:DCT524306 DMN524306:DMP524306 DWJ524306:DWL524306 EGF524306:EGH524306 EQB524306:EQD524306 EZX524306:EZZ524306 FJT524306:FJV524306 FTP524306:FTR524306 GDL524306:GDN524306 GNH524306:GNJ524306 GXD524306:GXF524306 HGZ524306:HHB524306 HQV524306:HQX524306 IAR524306:IAT524306 IKN524306:IKP524306 IUJ524306:IUL524306 JEF524306:JEH524306 JOB524306:JOD524306 JXX524306:JXZ524306 KHT524306:KHV524306 KRP524306:KRR524306 LBL524306:LBN524306 LLH524306:LLJ524306 LVD524306:LVF524306 MEZ524306:MFB524306 MOV524306:MOX524306 MYR524306:MYT524306 NIN524306:NIP524306 NSJ524306:NSL524306 OCF524306:OCH524306 OMB524306:OMD524306 OVX524306:OVZ524306 PFT524306:PFV524306 PPP524306:PPR524306 PZL524306:PZN524306 QJH524306:QJJ524306 QTD524306:QTF524306 RCZ524306:RDB524306 RMV524306:RMX524306 RWR524306:RWT524306 SGN524306:SGP524306 SQJ524306:SQL524306 TAF524306:TAH524306 TKB524306:TKD524306 TTX524306:TTZ524306 UDT524306:UDV524306 UNP524306:UNR524306 UXL524306:UXN524306 VHH524306:VHJ524306 VRD524306:VRF524306 WAZ524306:WBB524306 WKV524306:WKX524306 WUR524306:WUT524306 D589842:F589842 IF589842:IH589842 SB589842:SD589842 ABX589842:ABZ589842 ALT589842:ALV589842 AVP589842:AVR589842 BFL589842:BFN589842 BPH589842:BPJ589842 BZD589842:BZF589842 CIZ589842:CJB589842 CSV589842:CSX589842 DCR589842:DCT589842 DMN589842:DMP589842 DWJ589842:DWL589842 EGF589842:EGH589842 EQB589842:EQD589842 EZX589842:EZZ589842 FJT589842:FJV589842 FTP589842:FTR589842 GDL589842:GDN589842 GNH589842:GNJ589842 GXD589842:GXF589842 HGZ589842:HHB589842 HQV589842:HQX589842 IAR589842:IAT589842 IKN589842:IKP589842 IUJ589842:IUL589842 JEF589842:JEH589842 JOB589842:JOD589842 JXX589842:JXZ589842 KHT589842:KHV589842 KRP589842:KRR589842 LBL589842:LBN589842 LLH589842:LLJ589842 LVD589842:LVF589842 MEZ589842:MFB589842 MOV589842:MOX589842 MYR589842:MYT589842 NIN589842:NIP589842 NSJ589842:NSL589842 OCF589842:OCH589842 OMB589842:OMD589842 OVX589842:OVZ589842 PFT589842:PFV589842 PPP589842:PPR589842 PZL589842:PZN589842 QJH589842:QJJ589842 QTD589842:QTF589842 RCZ589842:RDB589842 RMV589842:RMX589842 RWR589842:RWT589842 SGN589842:SGP589842 SQJ589842:SQL589842 TAF589842:TAH589842 TKB589842:TKD589842 TTX589842:TTZ589842 UDT589842:UDV589842 UNP589842:UNR589842 UXL589842:UXN589842 VHH589842:VHJ589842 VRD589842:VRF589842 WAZ589842:WBB589842 WKV589842:WKX589842 WUR589842:WUT589842 D655378:F655378 IF655378:IH655378 SB655378:SD655378 ABX655378:ABZ655378 ALT655378:ALV655378 AVP655378:AVR655378 BFL655378:BFN655378 BPH655378:BPJ655378 BZD655378:BZF655378 CIZ655378:CJB655378 CSV655378:CSX655378 DCR655378:DCT655378 DMN655378:DMP655378 DWJ655378:DWL655378 EGF655378:EGH655378 EQB655378:EQD655378 EZX655378:EZZ655378 FJT655378:FJV655378 FTP655378:FTR655378 GDL655378:GDN655378 GNH655378:GNJ655378 GXD655378:GXF655378 HGZ655378:HHB655378 HQV655378:HQX655378 IAR655378:IAT655378 IKN655378:IKP655378 IUJ655378:IUL655378 JEF655378:JEH655378 JOB655378:JOD655378 JXX655378:JXZ655378 KHT655378:KHV655378 KRP655378:KRR655378 LBL655378:LBN655378 LLH655378:LLJ655378 LVD655378:LVF655378 MEZ655378:MFB655378 MOV655378:MOX655378 MYR655378:MYT655378 NIN655378:NIP655378 NSJ655378:NSL655378 OCF655378:OCH655378 OMB655378:OMD655378 OVX655378:OVZ655378 PFT655378:PFV655378 PPP655378:PPR655378 PZL655378:PZN655378 QJH655378:QJJ655378 QTD655378:QTF655378 RCZ655378:RDB655378 RMV655378:RMX655378 RWR655378:RWT655378 SGN655378:SGP655378 SQJ655378:SQL655378 TAF655378:TAH655378 TKB655378:TKD655378 TTX655378:TTZ655378 UDT655378:UDV655378 UNP655378:UNR655378 UXL655378:UXN655378 VHH655378:VHJ655378 VRD655378:VRF655378 WAZ655378:WBB655378 WKV655378:WKX655378 WUR655378:WUT655378 D720914:F720914 IF720914:IH720914 SB720914:SD720914 ABX720914:ABZ720914 ALT720914:ALV720914 AVP720914:AVR720914 BFL720914:BFN720914 BPH720914:BPJ720914 BZD720914:BZF720914 CIZ720914:CJB720914 CSV720914:CSX720914 DCR720914:DCT720914 DMN720914:DMP720914 DWJ720914:DWL720914 EGF720914:EGH720914 EQB720914:EQD720914 EZX720914:EZZ720914 FJT720914:FJV720914 FTP720914:FTR720914 GDL720914:GDN720914 GNH720914:GNJ720914 GXD720914:GXF720914 HGZ720914:HHB720914 HQV720914:HQX720914 IAR720914:IAT720914 IKN720914:IKP720914 IUJ720914:IUL720914 JEF720914:JEH720914 JOB720914:JOD720914 JXX720914:JXZ720914 KHT720914:KHV720914 KRP720914:KRR720914 LBL720914:LBN720914 LLH720914:LLJ720914 LVD720914:LVF720914 MEZ720914:MFB720914 MOV720914:MOX720914 MYR720914:MYT720914 NIN720914:NIP720914 NSJ720914:NSL720914 OCF720914:OCH720914 OMB720914:OMD720914 OVX720914:OVZ720914 PFT720914:PFV720914 PPP720914:PPR720914 PZL720914:PZN720914 QJH720914:QJJ720914 QTD720914:QTF720914 RCZ720914:RDB720914 RMV720914:RMX720914 RWR720914:RWT720914 SGN720914:SGP720914 SQJ720914:SQL720914 TAF720914:TAH720914 TKB720914:TKD720914 TTX720914:TTZ720914 UDT720914:UDV720914 UNP720914:UNR720914 UXL720914:UXN720914 VHH720914:VHJ720914 VRD720914:VRF720914 WAZ720914:WBB720914 WKV720914:WKX720914 WUR720914:WUT720914 D786450:F786450 IF786450:IH786450 SB786450:SD786450 ABX786450:ABZ786450 ALT786450:ALV786450 AVP786450:AVR786450 BFL786450:BFN786450 BPH786450:BPJ786450 BZD786450:BZF786450 CIZ786450:CJB786450 CSV786450:CSX786450 DCR786450:DCT786450 DMN786450:DMP786450 DWJ786450:DWL786450 EGF786450:EGH786450 EQB786450:EQD786450 EZX786450:EZZ786450 FJT786450:FJV786450 FTP786450:FTR786450 GDL786450:GDN786450 GNH786450:GNJ786450 GXD786450:GXF786450 HGZ786450:HHB786450 HQV786450:HQX786450 IAR786450:IAT786450 IKN786450:IKP786450 IUJ786450:IUL786450 JEF786450:JEH786450 JOB786450:JOD786450 JXX786450:JXZ786450 KHT786450:KHV786450 KRP786450:KRR786450 LBL786450:LBN786450 LLH786450:LLJ786450 LVD786450:LVF786450 MEZ786450:MFB786450 MOV786450:MOX786450 MYR786450:MYT786450 NIN786450:NIP786450 NSJ786450:NSL786450 OCF786450:OCH786450 OMB786450:OMD786450 OVX786450:OVZ786450 PFT786450:PFV786450 PPP786450:PPR786450 PZL786450:PZN786450 QJH786450:QJJ786450 QTD786450:QTF786450 RCZ786450:RDB786450 RMV786450:RMX786450 RWR786450:RWT786450 SGN786450:SGP786450 SQJ786450:SQL786450 TAF786450:TAH786450 TKB786450:TKD786450 TTX786450:TTZ786450 UDT786450:UDV786450 UNP786450:UNR786450 UXL786450:UXN786450 VHH786450:VHJ786450 VRD786450:VRF786450 WAZ786450:WBB786450 WKV786450:WKX786450 WUR786450:WUT786450 D851986:F851986 IF851986:IH851986 SB851986:SD851986 ABX851986:ABZ851986 ALT851986:ALV851986 AVP851986:AVR851986 BFL851986:BFN851986 BPH851986:BPJ851986 BZD851986:BZF851986 CIZ851986:CJB851986 CSV851986:CSX851986 DCR851986:DCT851986 DMN851986:DMP851986 DWJ851986:DWL851986 EGF851986:EGH851986 EQB851986:EQD851986 EZX851986:EZZ851986 FJT851986:FJV851986 FTP851986:FTR851986 GDL851986:GDN851986 GNH851986:GNJ851986 GXD851986:GXF851986 HGZ851986:HHB851986 HQV851986:HQX851986 IAR851986:IAT851986 IKN851986:IKP851986 IUJ851986:IUL851986 JEF851986:JEH851986 JOB851986:JOD851986 JXX851986:JXZ851986 KHT851986:KHV851986 KRP851986:KRR851986 LBL851986:LBN851986 LLH851986:LLJ851986 LVD851986:LVF851986 MEZ851986:MFB851986 MOV851986:MOX851986 MYR851986:MYT851986 NIN851986:NIP851986 NSJ851986:NSL851986 OCF851986:OCH851986 OMB851986:OMD851986 OVX851986:OVZ851986 PFT851986:PFV851986 PPP851986:PPR851986 PZL851986:PZN851986 QJH851986:QJJ851986 QTD851986:QTF851986 RCZ851986:RDB851986 RMV851986:RMX851986 RWR851986:RWT851986 SGN851986:SGP851986 SQJ851986:SQL851986 TAF851986:TAH851986 TKB851986:TKD851986 TTX851986:TTZ851986 UDT851986:UDV851986 UNP851986:UNR851986 UXL851986:UXN851986 VHH851986:VHJ851986 VRD851986:VRF851986 WAZ851986:WBB851986 WKV851986:WKX851986 WUR851986:WUT851986 D917522:F917522 IF917522:IH917522 SB917522:SD917522 ABX917522:ABZ917522 ALT917522:ALV917522 AVP917522:AVR917522 BFL917522:BFN917522 BPH917522:BPJ917522 BZD917522:BZF917522 CIZ917522:CJB917522 CSV917522:CSX917522 DCR917522:DCT917522 DMN917522:DMP917522 DWJ917522:DWL917522 EGF917522:EGH917522 EQB917522:EQD917522 EZX917522:EZZ917522 FJT917522:FJV917522 FTP917522:FTR917522 GDL917522:GDN917522 GNH917522:GNJ917522 GXD917522:GXF917522 HGZ917522:HHB917522 HQV917522:HQX917522 IAR917522:IAT917522 IKN917522:IKP917522 IUJ917522:IUL917522 JEF917522:JEH917522 JOB917522:JOD917522 JXX917522:JXZ917522 KHT917522:KHV917522 KRP917522:KRR917522 LBL917522:LBN917522 LLH917522:LLJ917522 LVD917522:LVF917522 MEZ917522:MFB917522 MOV917522:MOX917522 MYR917522:MYT917522 NIN917522:NIP917522 NSJ917522:NSL917522 OCF917522:OCH917522 OMB917522:OMD917522 OVX917522:OVZ917522 PFT917522:PFV917522 PPP917522:PPR917522 PZL917522:PZN917522 QJH917522:QJJ917522 QTD917522:QTF917522 RCZ917522:RDB917522 RMV917522:RMX917522 RWR917522:RWT917522 SGN917522:SGP917522 SQJ917522:SQL917522 TAF917522:TAH917522 TKB917522:TKD917522 TTX917522:TTZ917522 UDT917522:UDV917522 UNP917522:UNR917522 UXL917522:UXN917522 VHH917522:VHJ917522 VRD917522:VRF917522 WAZ917522:WBB917522 WKV917522:WKX917522 WUR917522:WUT917522 D983058:F983058 IF983058:IH983058 SB983058:SD983058 ABX983058:ABZ983058 ALT983058:ALV983058 AVP983058:AVR983058 BFL983058:BFN983058 BPH983058:BPJ983058 BZD983058:BZF983058 CIZ983058:CJB983058 CSV983058:CSX983058 DCR983058:DCT983058 DMN983058:DMP983058 DWJ983058:DWL983058 EGF983058:EGH983058 EQB983058:EQD983058 EZX983058:EZZ983058 FJT983058:FJV983058 FTP983058:FTR983058 GDL983058:GDN983058 GNH983058:GNJ983058 GXD983058:GXF983058 HGZ983058:HHB983058 HQV983058:HQX983058 IAR983058:IAT983058 IKN983058:IKP983058 IUJ983058:IUL983058 JEF983058:JEH983058 JOB983058:JOD983058 JXX983058:JXZ983058 KHT983058:KHV983058 KRP983058:KRR983058 LBL983058:LBN983058 LLH983058:LLJ983058 LVD983058:LVF983058 MEZ983058:MFB983058 MOV983058:MOX983058 MYR983058:MYT983058 NIN983058:NIP983058 NSJ983058:NSL983058 OCF983058:OCH983058 OMB983058:OMD983058 OVX983058:OVZ983058 PFT983058:PFV983058 PPP983058:PPR983058 PZL983058:PZN983058 QJH983058:QJJ983058 QTD983058:QTF983058 RCZ983058:RDB983058 RMV983058:RMX983058 RWR983058:RWT983058 SGN983058:SGP983058 SQJ983058:SQL983058 TAF983058:TAH983058 TKB983058:TKD983058 TTX983058:TTZ983058 UDT983058:UDV983058 UNP983058:UNR983058 UXL983058:UXN983058 VHH983058:VHJ983058 VRD983058:VRF983058 WAZ983058:WBB983058 WKV983058:WKX983058 WUR983058:WUT983058 WUR15:WUT15 WKV15:WKX15 WAZ15:WBB15 VRD15:VRF15 VHH15:VHJ15 UXL15:UXN15 UNP15:UNR15 UDT15:UDV15 TTX15:TTZ15 TKB15:TKD15 TAF15:TAH15 SQJ15:SQL15 SGN15:SGP15 RWR15:RWT15 RMV15:RMX15 RCZ15:RDB15 QTD15:QTF15 QJH15:QJJ15 PZL15:PZN15 PPP15:PPR15 PFT15:PFV15 OVX15:OVZ15 OMB15:OMD15 OCF15:OCH15 NSJ15:NSL15 NIN15:NIP15 MYR15:MYT15 MOV15:MOX15 MEZ15:MFB15 LVD15:LVF15 LLH15:LLJ15 LBL15:LBN15 KRP15:KRR15 KHT15:KHV15 JXX15:JXZ15 JOB15:JOD15 JEF15:JEH15 IUJ15:IUL15 IKN15:IKP15 IAR15:IAT15 HQV15:HQX15 HGZ15:HHB15 GXD15:GXF15 GNH15:GNJ15 GDL15:GDN15 FTP15:FTR15 FJT15:FJV15 EZX15:EZZ15 EQB15:EQD15 EGF15:EGH15 DWJ15:DWL15 DMN15:DMP15 DCR15:DCT15 CSV15:CSX15 CIZ15:CJB15 BZD15:BZF15 BPH15:BPJ15 BFL15:BFN15 AVP15:AVR15 ALT15:ALV15 ABX15:ABZ15 SB15:SD15 IF15:IH15 D15:F15" xr:uid="{00000000-0002-0000-1700-000000000000}"/>
    <dataValidation allowBlank="1" showInputMessage="1" showErrorMessage="1" promptTitle="Sindicato Profissional:" sqref="D65556:F65556 IF65556:IH65556 SB65556:SD65556 ABX65556:ABZ65556 ALT65556:ALV65556 AVP65556:AVR65556 BFL65556:BFN65556 BPH65556:BPJ65556 BZD65556:BZF65556 CIZ65556:CJB65556 CSV65556:CSX65556 DCR65556:DCT65556 DMN65556:DMP65556 DWJ65556:DWL65556 EGF65556:EGH65556 EQB65556:EQD65556 EZX65556:EZZ65556 FJT65556:FJV65556 FTP65556:FTR65556 GDL65556:GDN65556 GNH65556:GNJ65556 GXD65556:GXF65556 HGZ65556:HHB65556 HQV65556:HQX65556 IAR65556:IAT65556 IKN65556:IKP65556 IUJ65556:IUL65556 JEF65556:JEH65556 JOB65556:JOD65556 JXX65556:JXZ65556 KHT65556:KHV65556 KRP65556:KRR65556 LBL65556:LBN65556 LLH65556:LLJ65556 LVD65556:LVF65556 MEZ65556:MFB65556 MOV65556:MOX65556 MYR65556:MYT65556 NIN65556:NIP65556 NSJ65556:NSL65556 OCF65556:OCH65556 OMB65556:OMD65556 OVX65556:OVZ65556 PFT65556:PFV65556 PPP65556:PPR65556 PZL65556:PZN65556 QJH65556:QJJ65556 QTD65556:QTF65556 RCZ65556:RDB65556 RMV65556:RMX65556 RWR65556:RWT65556 SGN65556:SGP65556 SQJ65556:SQL65556 TAF65556:TAH65556 TKB65556:TKD65556 TTX65556:TTZ65556 UDT65556:UDV65556 UNP65556:UNR65556 UXL65556:UXN65556 VHH65556:VHJ65556 VRD65556:VRF65556 WAZ65556:WBB65556 WKV65556:WKX65556 WUR65556:WUT65556 D131092:F131092 IF131092:IH131092 SB131092:SD131092 ABX131092:ABZ131092 ALT131092:ALV131092 AVP131092:AVR131092 BFL131092:BFN131092 BPH131092:BPJ131092 BZD131092:BZF131092 CIZ131092:CJB131092 CSV131092:CSX131092 DCR131092:DCT131092 DMN131092:DMP131092 DWJ131092:DWL131092 EGF131092:EGH131092 EQB131092:EQD131092 EZX131092:EZZ131092 FJT131092:FJV131092 FTP131092:FTR131092 GDL131092:GDN131092 GNH131092:GNJ131092 GXD131092:GXF131092 HGZ131092:HHB131092 HQV131092:HQX131092 IAR131092:IAT131092 IKN131092:IKP131092 IUJ131092:IUL131092 JEF131092:JEH131092 JOB131092:JOD131092 JXX131092:JXZ131092 KHT131092:KHV131092 KRP131092:KRR131092 LBL131092:LBN131092 LLH131092:LLJ131092 LVD131092:LVF131092 MEZ131092:MFB131092 MOV131092:MOX131092 MYR131092:MYT131092 NIN131092:NIP131092 NSJ131092:NSL131092 OCF131092:OCH131092 OMB131092:OMD131092 OVX131092:OVZ131092 PFT131092:PFV131092 PPP131092:PPR131092 PZL131092:PZN131092 QJH131092:QJJ131092 QTD131092:QTF131092 RCZ131092:RDB131092 RMV131092:RMX131092 RWR131092:RWT131092 SGN131092:SGP131092 SQJ131092:SQL131092 TAF131092:TAH131092 TKB131092:TKD131092 TTX131092:TTZ131092 UDT131092:UDV131092 UNP131092:UNR131092 UXL131092:UXN131092 VHH131092:VHJ131092 VRD131092:VRF131092 WAZ131092:WBB131092 WKV131092:WKX131092 WUR131092:WUT131092 D196628:F196628 IF196628:IH196628 SB196628:SD196628 ABX196628:ABZ196628 ALT196628:ALV196628 AVP196628:AVR196628 BFL196628:BFN196628 BPH196628:BPJ196628 BZD196628:BZF196628 CIZ196628:CJB196628 CSV196628:CSX196628 DCR196628:DCT196628 DMN196628:DMP196628 DWJ196628:DWL196628 EGF196628:EGH196628 EQB196628:EQD196628 EZX196628:EZZ196628 FJT196628:FJV196628 FTP196628:FTR196628 GDL196628:GDN196628 GNH196628:GNJ196628 GXD196628:GXF196628 HGZ196628:HHB196628 HQV196628:HQX196628 IAR196628:IAT196628 IKN196628:IKP196628 IUJ196628:IUL196628 JEF196628:JEH196628 JOB196628:JOD196628 JXX196628:JXZ196628 KHT196628:KHV196628 KRP196628:KRR196628 LBL196628:LBN196628 LLH196628:LLJ196628 LVD196628:LVF196628 MEZ196628:MFB196628 MOV196628:MOX196628 MYR196628:MYT196628 NIN196628:NIP196628 NSJ196628:NSL196628 OCF196628:OCH196628 OMB196628:OMD196628 OVX196628:OVZ196628 PFT196628:PFV196628 PPP196628:PPR196628 PZL196628:PZN196628 QJH196628:QJJ196628 QTD196628:QTF196628 RCZ196628:RDB196628 RMV196628:RMX196628 RWR196628:RWT196628 SGN196628:SGP196628 SQJ196628:SQL196628 TAF196628:TAH196628 TKB196628:TKD196628 TTX196628:TTZ196628 UDT196628:UDV196628 UNP196628:UNR196628 UXL196628:UXN196628 VHH196628:VHJ196628 VRD196628:VRF196628 WAZ196628:WBB196628 WKV196628:WKX196628 WUR196628:WUT196628 D262164:F262164 IF262164:IH262164 SB262164:SD262164 ABX262164:ABZ262164 ALT262164:ALV262164 AVP262164:AVR262164 BFL262164:BFN262164 BPH262164:BPJ262164 BZD262164:BZF262164 CIZ262164:CJB262164 CSV262164:CSX262164 DCR262164:DCT262164 DMN262164:DMP262164 DWJ262164:DWL262164 EGF262164:EGH262164 EQB262164:EQD262164 EZX262164:EZZ262164 FJT262164:FJV262164 FTP262164:FTR262164 GDL262164:GDN262164 GNH262164:GNJ262164 GXD262164:GXF262164 HGZ262164:HHB262164 HQV262164:HQX262164 IAR262164:IAT262164 IKN262164:IKP262164 IUJ262164:IUL262164 JEF262164:JEH262164 JOB262164:JOD262164 JXX262164:JXZ262164 KHT262164:KHV262164 KRP262164:KRR262164 LBL262164:LBN262164 LLH262164:LLJ262164 LVD262164:LVF262164 MEZ262164:MFB262164 MOV262164:MOX262164 MYR262164:MYT262164 NIN262164:NIP262164 NSJ262164:NSL262164 OCF262164:OCH262164 OMB262164:OMD262164 OVX262164:OVZ262164 PFT262164:PFV262164 PPP262164:PPR262164 PZL262164:PZN262164 QJH262164:QJJ262164 QTD262164:QTF262164 RCZ262164:RDB262164 RMV262164:RMX262164 RWR262164:RWT262164 SGN262164:SGP262164 SQJ262164:SQL262164 TAF262164:TAH262164 TKB262164:TKD262164 TTX262164:TTZ262164 UDT262164:UDV262164 UNP262164:UNR262164 UXL262164:UXN262164 VHH262164:VHJ262164 VRD262164:VRF262164 WAZ262164:WBB262164 WKV262164:WKX262164 WUR262164:WUT262164 D327700:F327700 IF327700:IH327700 SB327700:SD327700 ABX327700:ABZ327700 ALT327700:ALV327700 AVP327700:AVR327700 BFL327700:BFN327700 BPH327700:BPJ327700 BZD327700:BZF327700 CIZ327700:CJB327700 CSV327700:CSX327700 DCR327700:DCT327700 DMN327700:DMP327700 DWJ327700:DWL327700 EGF327700:EGH327700 EQB327700:EQD327700 EZX327700:EZZ327700 FJT327700:FJV327700 FTP327700:FTR327700 GDL327700:GDN327700 GNH327700:GNJ327700 GXD327700:GXF327700 HGZ327700:HHB327700 HQV327700:HQX327700 IAR327700:IAT327700 IKN327700:IKP327700 IUJ327700:IUL327700 JEF327700:JEH327700 JOB327700:JOD327700 JXX327700:JXZ327700 KHT327700:KHV327700 KRP327700:KRR327700 LBL327700:LBN327700 LLH327700:LLJ327700 LVD327700:LVF327700 MEZ327700:MFB327700 MOV327700:MOX327700 MYR327700:MYT327700 NIN327700:NIP327700 NSJ327700:NSL327700 OCF327700:OCH327700 OMB327700:OMD327700 OVX327700:OVZ327700 PFT327700:PFV327700 PPP327700:PPR327700 PZL327700:PZN327700 QJH327700:QJJ327700 QTD327700:QTF327700 RCZ327700:RDB327700 RMV327700:RMX327700 RWR327700:RWT327700 SGN327700:SGP327700 SQJ327700:SQL327700 TAF327700:TAH327700 TKB327700:TKD327700 TTX327700:TTZ327700 UDT327700:UDV327700 UNP327700:UNR327700 UXL327700:UXN327700 VHH327700:VHJ327700 VRD327700:VRF327700 WAZ327700:WBB327700 WKV327700:WKX327700 WUR327700:WUT327700 D393236:F393236 IF393236:IH393236 SB393236:SD393236 ABX393236:ABZ393236 ALT393236:ALV393236 AVP393236:AVR393236 BFL393236:BFN393236 BPH393236:BPJ393236 BZD393236:BZF393236 CIZ393236:CJB393236 CSV393236:CSX393236 DCR393236:DCT393236 DMN393236:DMP393236 DWJ393236:DWL393236 EGF393236:EGH393236 EQB393236:EQD393236 EZX393236:EZZ393236 FJT393236:FJV393236 FTP393236:FTR393236 GDL393236:GDN393236 GNH393236:GNJ393236 GXD393236:GXF393236 HGZ393236:HHB393236 HQV393236:HQX393236 IAR393236:IAT393236 IKN393236:IKP393236 IUJ393236:IUL393236 JEF393236:JEH393236 JOB393236:JOD393236 JXX393236:JXZ393236 KHT393236:KHV393236 KRP393236:KRR393236 LBL393236:LBN393236 LLH393236:LLJ393236 LVD393236:LVF393236 MEZ393236:MFB393236 MOV393236:MOX393236 MYR393236:MYT393236 NIN393236:NIP393236 NSJ393236:NSL393236 OCF393236:OCH393236 OMB393236:OMD393236 OVX393236:OVZ393236 PFT393236:PFV393236 PPP393236:PPR393236 PZL393236:PZN393236 QJH393236:QJJ393236 QTD393236:QTF393236 RCZ393236:RDB393236 RMV393236:RMX393236 RWR393236:RWT393236 SGN393236:SGP393236 SQJ393236:SQL393236 TAF393236:TAH393236 TKB393236:TKD393236 TTX393236:TTZ393236 UDT393236:UDV393236 UNP393236:UNR393236 UXL393236:UXN393236 VHH393236:VHJ393236 VRD393236:VRF393236 WAZ393236:WBB393236 WKV393236:WKX393236 WUR393236:WUT393236 D458772:F458772 IF458772:IH458772 SB458772:SD458772 ABX458772:ABZ458772 ALT458772:ALV458772 AVP458772:AVR458772 BFL458772:BFN458772 BPH458772:BPJ458772 BZD458772:BZF458772 CIZ458772:CJB458772 CSV458772:CSX458772 DCR458772:DCT458772 DMN458772:DMP458772 DWJ458772:DWL458772 EGF458772:EGH458772 EQB458772:EQD458772 EZX458772:EZZ458772 FJT458772:FJV458772 FTP458772:FTR458772 GDL458772:GDN458772 GNH458772:GNJ458772 GXD458772:GXF458772 HGZ458772:HHB458772 HQV458772:HQX458772 IAR458772:IAT458772 IKN458772:IKP458772 IUJ458772:IUL458772 JEF458772:JEH458772 JOB458772:JOD458772 JXX458772:JXZ458772 KHT458772:KHV458772 KRP458772:KRR458772 LBL458772:LBN458772 LLH458772:LLJ458772 LVD458772:LVF458772 MEZ458772:MFB458772 MOV458772:MOX458772 MYR458772:MYT458772 NIN458772:NIP458772 NSJ458772:NSL458772 OCF458772:OCH458772 OMB458772:OMD458772 OVX458772:OVZ458772 PFT458772:PFV458772 PPP458772:PPR458772 PZL458772:PZN458772 QJH458772:QJJ458772 QTD458772:QTF458772 RCZ458772:RDB458772 RMV458772:RMX458772 RWR458772:RWT458772 SGN458772:SGP458772 SQJ458772:SQL458772 TAF458772:TAH458772 TKB458772:TKD458772 TTX458772:TTZ458772 UDT458772:UDV458772 UNP458772:UNR458772 UXL458772:UXN458772 VHH458772:VHJ458772 VRD458772:VRF458772 WAZ458772:WBB458772 WKV458772:WKX458772 WUR458772:WUT458772 D524308:F524308 IF524308:IH524308 SB524308:SD524308 ABX524308:ABZ524308 ALT524308:ALV524308 AVP524308:AVR524308 BFL524308:BFN524308 BPH524308:BPJ524308 BZD524308:BZF524308 CIZ524308:CJB524308 CSV524308:CSX524308 DCR524308:DCT524308 DMN524308:DMP524308 DWJ524308:DWL524308 EGF524308:EGH524308 EQB524308:EQD524308 EZX524308:EZZ524308 FJT524308:FJV524308 FTP524308:FTR524308 GDL524308:GDN524308 GNH524308:GNJ524308 GXD524308:GXF524308 HGZ524308:HHB524308 HQV524308:HQX524308 IAR524308:IAT524308 IKN524308:IKP524308 IUJ524308:IUL524308 JEF524308:JEH524308 JOB524308:JOD524308 JXX524308:JXZ524308 KHT524308:KHV524308 KRP524308:KRR524308 LBL524308:LBN524308 LLH524308:LLJ524308 LVD524308:LVF524308 MEZ524308:MFB524308 MOV524308:MOX524308 MYR524308:MYT524308 NIN524308:NIP524308 NSJ524308:NSL524308 OCF524308:OCH524308 OMB524308:OMD524308 OVX524308:OVZ524308 PFT524308:PFV524308 PPP524308:PPR524308 PZL524308:PZN524308 QJH524308:QJJ524308 QTD524308:QTF524308 RCZ524308:RDB524308 RMV524308:RMX524308 RWR524308:RWT524308 SGN524308:SGP524308 SQJ524308:SQL524308 TAF524308:TAH524308 TKB524308:TKD524308 TTX524308:TTZ524308 UDT524308:UDV524308 UNP524308:UNR524308 UXL524308:UXN524308 VHH524308:VHJ524308 VRD524308:VRF524308 WAZ524308:WBB524308 WKV524308:WKX524308 WUR524308:WUT524308 D589844:F589844 IF589844:IH589844 SB589844:SD589844 ABX589844:ABZ589844 ALT589844:ALV589844 AVP589844:AVR589844 BFL589844:BFN589844 BPH589844:BPJ589844 BZD589844:BZF589844 CIZ589844:CJB589844 CSV589844:CSX589844 DCR589844:DCT589844 DMN589844:DMP589844 DWJ589844:DWL589844 EGF589844:EGH589844 EQB589844:EQD589844 EZX589844:EZZ589844 FJT589844:FJV589844 FTP589844:FTR589844 GDL589844:GDN589844 GNH589844:GNJ589844 GXD589844:GXF589844 HGZ589844:HHB589844 HQV589844:HQX589844 IAR589844:IAT589844 IKN589844:IKP589844 IUJ589844:IUL589844 JEF589844:JEH589844 JOB589844:JOD589844 JXX589844:JXZ589844 KHT589844:KHV589844 KRP589844:KRR589844 LBL589844:LBN589844 LLH589844:LLJ589844 LVD589844:LVF589844 MEZ589844:MFB589844 MOV589844:MOX589844 MYR589844:MYT589844 NIN589844:NIP589844 NSJ589844:NSL589844 OCF589844:OCH589844 OMB589844:OMD589844 OVX589844:OVZ589844 PFT589844:PFV589844 PPP589844:PPR589844 PZL589844:PZN589844 QJH589844:QJJ589844 QTD589844:QTF589844 RCZ589844:RDB589844 RMV589844:RMX589844 RWR589844:RWT589844 SGN589844:SGP589844 SQJ589844:SQL589844 TAF589844:TAH589844 TKB589844:TKD589844 TTX589844:TTZ589844 UDT589844:UDV589844 UNP589844:UNR589844 UXL589844:UXN589844 VHH589844:VHJ589844 VRD589844:VRF589844 WAZ589844:WBB589844 WKV589844:WKX589844 WUR589844:WUT589844 D655380:F655380 IF655380:IH655380 SB655380:SD655380 ABX655380:ABZ655380 ALT655380:ALV655380 AVP655380:AVR655380 BFL655380:BFN655380 BPH655380:BPJ655380 BZD655380:BZF655380 CIZ655380:CJB655380 CSV655380:CSX655380 DCR655380:DCT655380 DMN655380:DMP655380 DWJ655380:DWL655380 EGF655380:EGH655380 EQB655380:EQD655380 EZX655380:EZZ655380 FJT655380:FJV655380 FTP655380:FTR655380 GDL655380:GDN655380 GNH655380:GNJ655380 GXD655380:GXF655380 HGZ655380:HHB655380 HQV655380:HQX655380 IAR655380:IAT655380 IKN655380:IKP655380 IUJ655380:IUL655380 JEF655380:JEH655380 JOB655380:JOD655380 JXX655380:JXZ655380 KHT655380:KHV655380 KRP655380:KRR655380 LBL655380:LBN655380 LLH655380:LLJ655380 LVD655380:LVF655380 MEZ655380:MFB655380 MOV655380:MOX655380 MYR655380:MYT655380 NIN655380:NIP655380 NSJ655380:NSL655380 OCF655380:OCH655380 OMB655380:OMD655380 OVX655380:OVZ655380 PFT655380:PFV655380 PPP655380:PPR655380 PZL655380:PZN655380 QJH655380:QJJ655380 QTD655380:QTF655380 RCZ655380:RDB655380 RMV655380:RMX655380 RWR655380:RWT655380 SGN655380:SGP655380 SQJ655380:SQL655380 TAF655380:TAH655380 TKB655380:TKD655380 TTX655380:TTZ655380 UDT655380:UDV655380 UNP655380:UNR655380 UXL655380:UXN655380 VHH655380:VHJ655380 VRD655380:VRF655380 WAZ655380:WBB655380 WKV655380:WKX655380 WUR655380:WUT655380 D720916:F720916 IF720916:IH720916 SB720916:SD720916 ABX720916:ABZ720916 ALT720916:ALV720916 AVP720916:AVR720916 BFL720916:BFN720916 BPH720916:BPJ720916 BZD720916:BZF720916 CIZ720916:CJB720916 CSV720916:CSX720916 DCR720916:DCT720916 DMN720916:DMP720916 DWJ720916:DWL720916 EGF720916:EGH720916 EQB720916:EQD720916 EZX720916:EZZ720916 FJT720916:FJV720916 FTP720916:FTR720916 GDL720916:GDN720916 GNH720916:GNJ720916 GXD720916:GXF720916 HGZ720916:HHB720916 HQV720916:HQX720916 IAR720916:IAT720916 IKN720916:IKP720916 IUJ720916:IUL720916 JEF720916:JEH720916 JOB720916:JOD720916 JXX720916:JXZ720916 KHT720916:KHV720916 KRP720916:KRR720916 LBL720916:LBN720916 LLH720916:LLJ720916 LVD720916:LVF720916 MEZ720916:MFB720916 MOV720916:MOX720916 MYR720916:MYT720916 NIN720916:NIP720916 NSJ720916:NSL720916 OCF720916:OCH720916 OMB720916:OMD720916 OVX720916:OVZ720916 PFT720916:PFV720916 PPP720916:PPR720916 PZL720916:PZN720916 QJH720916:QJJ720916 QTD720916:QTF720916 RCZ720916:RDB720916 RMV720916:RMX720916 RWR720916:RWT720916 SGN720916:SGP720916 SQJ720916:SQL720916 TAF720916:TAH720916 TKB720916:TKD720916 TTX720916:TTZ720916 UDT720916:UDV720916 UNP720916:UNR720916 UXL720916:UXN720916 VHH720916:VHJ720916 VRD720916:VRF720916 WAZ720916:WBB720916 WKV720916:WKX720916 WUR720916:WUT720916 D786452:F786452 IF786452:IH786452 SB786452:SD786452 ABX786452:ABZ786452 ALT786452:ALV786452 AVP786452:AVR786452 BFL786452:BFN786452 BPH786452:BPJ786452 BZD786452:BZF786452 CIZ786452:CJB786452 CSV786452:CSX786452 DCR786452:DCT786452 DMN786452:DMP786452 DWJ786452:DWL786452 EGF786452:EGH786452 EQB786452:EQD786452 EZX786452:EZZ786452 FJT786452:FJV786452 FTP786452:FTR786452 GDL786452:GDN786452 GNH786452:GNJ786452 GXD786452:GXF786452 HGZ786452:HHB786452 HQV786452:HQX786452 IAR786452:IAT786452 IKN786452:IKP786452 IUJ786452:IUL786452 JEF786452:JEH786452 JOB786452:JOD786452 JXX786452:JXZ786452 KHT786452:KHV786452 KRP786452:KRR786452 LBL786452:LBN786452 LLH786452:LLJ786452 LVD786452:LVF786452 MEZ786452:MFB786452 MOV786452:MOX786452 MYR786452:MYT786452 NIN786452:NIP786452 NSJ786452:NSL786452 OCF786452:OCH786452 OMB786452:OMD786452 OVX786452:OVZ786452 PFT786452:PFV786452 PPP786452:PPR786452 PZL786452:PZN786452 QJH786452:QJJ786452 QTD786452:QTF786452 RCZ786452:RDB786452 RMV786452:RMX786452 RWR786452:RWT786452 SGN786452:SGP786452 SQJ786452:SQL786452 TAF786452:TAH786452 TKB786452:TKD786452 TTX786452:TTZ786452 UDT786452:UDV786452 UNP786452:UNR786452 UXL786452:UXN786452 VHH786452:VHJ786452 VRD786452:VRF786452 WAZ786452:WBB786452 WKV786452:WKX786452 WUR786452:WUT786452 D851988:F851988 IF851988:IH851988 SB851988:SD851988 ABX851988:ABZ851988 ALT851988:ALV851988 AVP851988:AVR851988 BFL851988:BFN851988 BPH851988:BPJ851988 BZD851988:BZF851988 CIZ851988:CJB851988 CSV851988:CSX851988 DCR851988:DCT851988 DMN851988:DMP851988 DWJ851988:DWL851988 EGF851988:EGH851988 EQB851988:EQD851988 EZX851988:EZZ851988 FJT851988:FJV851988 FTP851988:FTR851988 GDL851988:GDN851988 GNH851988:GNJ851988 GXD851988:GXF851988 HGZ851988:HHB851988 HQV851988:HQX851988 IAR851988:IAT851988 IKN851988:IKP851988 IUJ851988:IUL851988 JEF851988:JEH851988 JOB851988:JOD851988 JXX851988:JXZ851988 KHT851988:KHV851988 KRP851988:KRR851988 LBL851988:LBN851988 LLH851988:LLJ851988 LVD851988:LVF851988 MEZ851988:MFB851988 MOV851988:MOX851988 MYR851988:MYT851988 NIN851988:NIP851988 NSJ851988:NSL851988 OCF851988:OCH851988 OMB851988:OMD851988 OVX851988:OVZ851988 PFT851988:PFV851988 PPP851988:PPR851988 PZL851988:PZN851988 QJH851988:QJJ851988 QTD851988:QTF851988 RCZ851988:RDB851988 RMV851988:RMX851988 RWR851988:RWT851988 SGN851988:SGP851988 SQJ851988:SQL851988 TAF851988:TAH851988 TKB851988:TKD851988 TTX851988:TTZ851988 UDT851988:UDV851988 UNP851988:UNR851988 UXL851988:UXN851988 VHH851988:VHJ851988 VRD851988:VRF851988 WAZ851988:WBB851988 WKV851988:WKX851988 WUR851988:WUT851988 D917524:F917524 IF917524:IH917524 SB917524:SD917524 ABX917524:ABZ917524 ALT917524:ALV917524 AVP917524:AVR917524 BFL917524:BFN917524 BPH917524:BPJ917524 BZD917524:BZF917524 CIZ917524:CJB917524 CSV917524:CSX917524 DCR917524:DCT917524 DMN917524:DMP917524 DWJ917524:DWL917524 EGF917524:EGH917524 EQB917524:EQD917524 EZX917524:EZZ917524 FJT917524:FJV917524 FTP917524:FTR917524 GDL917524:GDN917524 GNH917524:GNJ917524 GXD917524:GXF917524 HGZ917524:HHB917524 HQV917524:HQX917524 IAR917524:IAT917524 IKN917524:IKP917524 IUJ917524:IUL917524 JEF917524:JEH917524 JOB917524:JOD917524 JXX917524:JXZ917524 KHT917524:KHV917524 KRP917524:KRR917524 LBL917524:LBN917524 LLH917524:LLJ917524 LVD917524:LVF917524 MEZ917524:MFB917524 MOV917524:MOX917524 MYR917524:MYT917524 NIN917524:NIP917524 NSJ917524:NSL917524 OCF917524:OCH917524 OMB917524:OMD917524 OVX917524:OVZ917524 PFT917524:PFV917524 PPP917524:PPR917524 PZL917524:PZN917524 QJH917524:QJJ917524 QTD917524:QTF917524 RCZ917524:RDB917524 RMV917524:RMX917524 RWR917524:RWT917524 SGN917524:SGP917524 SQJ917524:SQL917524 TAF917524:TAH917524 TKB917524:TKD917524 TTX917524:TTZ917524 UDT917524:UDV917524 UNP917524:UNR917524 UXL917524:UXN917524 VHH917524:VHJ917524 VRD917524:VRF917524 WAZ917524:WBB917524 WKV917524:WKX917524 WUR917524:WUT917524 D983060:F983060 IF983060:IH983060 SB983060:SD983060 ABX983060:ABZ983060 ALT983060:ALV983060 AVP983060:AVR983060 BFL983060:BFN983060 BPH983060:BPJ983060 BZD983060:BZF983060 CIZ983060:CJB983060 CSV983060:CSX983060 DCR983060:DCT983060 DMN983060:DMP983060 DWJ983060:DWL983060 EGF983060:EGH983060 EQB983060:EQD983060 EZX983060:EZZ983060 FJT983060:FJV983060 FTP983060:FTR983060 GDL983060:GDN983060 GNH983060:GNJ983060 GXD983060:GXF983060 HGZ983060:HHB983060 HQV983060:HQX983060 IAR983060:IAT983060 IKN983060:IKP983060 IUJ983060:IUL983060 JEF983060:JEH983060 JOB983060:JOD983060 JXX983060:JXZ983060 KHT983060:KHV983060 KRP983060:KRR983060 LBL983060:LBN983060 LLH983060:LLJ983060 LVD983060:LVF983060 MEZ983060:MFB983060 MOV983060:MOX983060 MYR983060:MYT983060 NIN983060:NIP983060 NSJ983060:NSL983060 OCF983060:OCH983060 OMB983060:OMD983060 OVX983060:OVZ983060 PFT983060:PFV983060 PPP983060:PPR983060 PZL983060:PZN983060 QJH983060:QJJ983060 QTD983060:QTF983060 RCZ983060:RDB983060 RMV983060:RMX983060 RWR983060:RWT983060 SGN983060:SGP983060 SQJ983060:SQL983060 TAF983060:TAH983060 TKB983060:TKD983060 TTX983060:TTZ983060 UDT983060:UDV983060 UNP983060:UNR983060 UXL983060:UXN983060 VHH983060:VHJ983060 VRD983060:VRF983060 WAZ983060:WBB983060 WKV983060:WKX983060 WUR983060:WUT983060 WUR17:WUT17 WKV17:WKX17 WAZ17:WBB17 VRD17:VRF17 VHH17:VHJ17 UXL17:UXN17 UNP17:UNR17 UDT17:UDV17 TTX17:TTZ17 TKB17:TKD17 TAF17:TAH17 SQJ17:SQL17 SGN17:SGP17 RWR17:RWT17 RMV17:RMX17 RCZ17:RDB17 QTD17:QTF17 QJH17:QJJ17 PZL17:PZN17 PPP17:PPR17 PFT17:PFV17 OVX17:OVZ17 OMB17:OMD17 OCF17:OCH17 NSJ17:NSL17 NIN17:NIP17 MYR17:MYT17 MOV17:MOX17 MEZ17:MFB17 LVD17:LVF17 LLH17:LLJ17 LBL17:LBN17 KRP17:KRR17 KHT17:KHV17 JXX17:JXZ17 JOB17:JOD17 JEF17:JEH17 IUJ17:IUL17 IKN17:IKP17 IAR17:IAT17 HQV17:HQX17 HGZ17:HHB17 GXD17:GXF17 GNH17:GNJ17 GDL17:GDN17 FTP17:FTR17 FJT17:FJV17 EZX17:EZZ17 EQB17:EQD17 EGF17:EGH17 DWJ17:DWL17 DMN17:DMP17 DCR17:DCT17 CSV17:CSX17 CIZ17:CJB17 BZD17:BZF17 BPH17:BPJ17 BFL17:BFN17 AVP17:AVR17 ALT17:ALV17 ABX17:ABZ17 SB17:SD17 IF17:IH17 D17:F17" xr:uid="{00000000-0002-0000-1700-000001000000}"/>
    <dataValidation type="date" operator="greaterThan" allowBlank="1" showInputMessage="1" showErrorMessage="1" errorTitle="Data Base:" error="Insira a data no formato &quot;dd/mm/aaaa&quot;._x000a_(Ex.: Para a data de 1º de janeiro de 2012, digite &quot;1/1/2012&quot;)" promptTitle="Data Base:" sqref="D65558:F65558 IF65558:IH65558 SB65558:SD65558 ABX65558:ABZ65558 ALT65558:ALV65558 AVP65558:AVR65558 BFL65558:BFN65558 BPH65558:BPJ65558 BZD65558:BZF65558 CIZ65558:CJB65558 CSV65558:CSX65558 DCR65558:DCT65558 DMN65558:DMP65558 DWJ65558:DWL65558 EGF65558:EGH65558 EQB65558:EQD65558 EZX65558:EZZ65558 FJT65558:FJV65558 FTP65558:FTR65558 GDL65558:GDN65558 GNH65558:GNJ65558 GXD65558:GXF65558 HGZ65558:HHB65558 HQV65558:HQX65558 IAR65558:IAT65558 IKN65558:IKP65558 IUJ65558:IUL65558 JEF65558:JEH65558 JOB65558:JOD65558 JXX65558:JXZ65558 KHT65558:KHV65558 KRP65558:KRR65558 LBL65558:LBN65558 LLH65558:LLJ65558 LVD65558:LVF65558 MEZ65558:MFB65558 MOV65558:MOX65558 MYR65558:MYT65558 NIN65558:NIP65558 NSJ65558:NSL65558 OCF65558:OCH65558 OMB65558:OMD65558 OVX65558:OVZ65558 PFT65558:PFV65558 PPP65558:PPR65558 PZL65558:PZN65558 QJH65558:QJJ65558 QTD65558:QTF65558 RCZ65558:RDB65558 RMV65558:RMX65558 RWR65558:RWT65558 SGN65558:SGP65558 SQJ65558:SQL65558 TAF65558:TAH65558 TKB65558:TKD65558 TTX65558:TTZ65558 UDT65558:UDV65558 UNP65558:UNR65558 UXL65558:UXN65558 VHH65558:VHJ65558 VRD65558:VRF65558 WAZ65558:WBB65558 WKV65558:WKX65558 WUR65558:WUT65558 D131094:F131094 IF131094:IH131094 SB131094:SD131094 ABX131094:ABZ131094 ALT131094:ALV131094 AVP131094:AVR131094 BFL131094:BFN131094 BPH131094:BPJ131094 BZD131094:BZF131094 CIZ131094:CJB131094 CSV131094:CSX131094 DCR131094:DCT131094 DMN131094:DMP131094 DWJ131094:DWL131094 EGF131094:EGH131094 EQB131094:EQD131094 EZX131094:EZZ131094 FJT131094:FJV131094 FTP131094:FTR131094 GDL131094:GDN131094 GNH131094:GNJ131094 GXD131094:GXF131094 HGZ131094:HHB131094 HQV131094:HQX131094 IAR131094:IAT131094 IKN131094:IKP131094 IUJ131094:IUL131094 JEF131094:JEH131094 JOB131094:JOD131094 JXX131094:JXZ131094 KHT131094:KHV131094 KRP131094:KRR131094 LBL131094:LBN131094 LLH131094:LLJ131094 LVD131094:LVF131094 MEZ131094:MFB131094 MOV131094:MOX131094 MYR131094:MYT131094 NIN131094:NIP131094 NSJ131094:NSL131094 OCF131094:OCH131094 OMB131094:OMD131094 OVX131094:OVZ131094 PFT131094:PFV131094 PPP131094:PPR131094 PZL131094:PZN131094 QJH131094:QJJ131094 QTD131094:QTF131094 RCZ131094:RDB131094 RMV131094:RMX131094 RWR131094:RWT131094 SGN131094:SGP131094 SQJ131094:SQL131094 TAF131094:TAH131094 TKB131094:TKD131094 TTX131094:TTZ131094 UDT131094:UDV131094 UNP131094:UNR131094 UXL131094:UXN131094 VHH131094:VHJ131094 VRD131094:VRF131094 WAZ131094:WBB131094 WKV131094:WKX131094 WUR131094:WUT131094 D196630:F196630 IF196630:IH196630 SB196630:SD196630 ABX196630:ABZ196630 ALT196630:ALV196630 AVP196630:AVR196630 BFL196630:BFN196630 BPH196630:BPJ196630 BZD196630:BZF196630 CIZ196630:CJB196630 CSV196630:CSX196630 DCR196630:DCT196630 DMN196630:DMP196630 DWJ196630:DWL196630 EGF196630:EGH196630 EQB196630:EQD196630 EZX196630:EZZ196630 FJT196630:FJV196630 FTP196630:FTR196630 GDL196630:GDN196630 GNH196630:GNJ196630 GXD196630:GXF196630 HGZ196630:HHB196630 HQV196630:HQX196630 IAR196630:IAT196630 IKN196630:IKP196630 IUJ196630:IUL196630 JEF196630:JEH196630 JOB196630:JOD196630 JXX196630:JXZ196630 KHT196630:KHV196630 KRP196630:KRR196630 LBL196630:LBN196630 LLH196630:LLJ196630 LVD196630:LVF196630 MEZ196630:MFB196630 MOV196630:MOX196630 MYR196630:MYT196630 NIN196630:NIP196630 NSJ196630:NSL196630 OCF196630:OCH196630 OMB196630:OMD196630 OVX196630:OVZ196630 PFT196630:PFV196630 PPP196630:PPR196630 PZL196630:PZN196630 QJH196630:QJJ196630 QTD196630:QTF196630 RCZ196630:RDB196630 RMV196630:RMX196630 RWR196630:RWT196630 SGN196630:SGP196630 SQJ196630:SQL196630 TAF196630:TAH196630 TKB196630:TKD196630 TTX196630:TTZ196630 UDT196630:UDV196630 UNP196630:UNR196630 UXL196630:UXN196630 VHH196630:VHJ196630 VRD196630:VRF196630 WAZ196630:WBB196630 WKV196630:WKX196630 WUR196630:WUT196630 D262166:F262166 IF262166:IH262166 SB262166:SD262166 ABX262166:ABZ262166 ALT262166:ALV262166 AVP262166:AVR262166 BFL262166:BFN262166 BPH262166:BPJ262166 BZD262166:BZF262166 CIZ262166:CJB262166 CSV262166:CSX262166 DCR262166:DCT262166 DMN262166:DMP262166 DWJ262166:DWL262166 EGF262166:EGH262166 EQB262166:EQD262166 EZX262166:EZZ262166 FJT262166:FJV262166 FTP262166:FTR262166 GDL262166:GDN262166 GNH262166:GNJ262166 GXD262166:GXF262166 HGZ262166:HHB262166 HQV262166:HQX262166 IAR262166:IAT262166 IKN262166:IKP262166 IUJ262166:IUL262166 JEF262166:JEH262166 JOB262166:JOD262166 JXX262166:JXZ262166 KHT262166:KHV262166 KRP262166:KRR262166 LBL262166:LBN262166 LLH262166:LLJ262166 LVD262166:LVF262166 MEZ262166:MFB262166 MOV262166:MOX262166 MYR262166:MYT262166 NIN262166:NIP262166 NSJ262166:NSL262166 OCF262166:OCH262166 OMB262166:OMD262166 OVX262166:OVZ262166 PFT262166:PFV262166 PPP262166:PPR262166 PZL262166:PZN262166 QJH262166:QJJ262166 QTD262166:QTF262166 RCZ262166:RDB262166 RMV262166:RMX262166 RWR262166:RWT262166 SGN262166:SGP262166 SQJ262166:SQL262166 TAF262166:TAH262166 TKB262166:TKD262166 TTX262166:TTZ262166 UDT262166:UDV262166 UNP262166:UNR262166 UXL262166:UXN262166 VHH262166:VHJ262166 VRD262166:VRF262166 WAZ262166:WBB262166 WKV262166:WKX262166 WUR262166:WUT262166 D327702:F327702 IF327702:IH327702 SB327702:SD327702 ABX327702:ABZ327702 ALT327702:ALV327702 AVP327702:AVR327702 BFL327702:BFN327702 BPH327702:BPJ327702 BZD327702:BZF327702 CIZ327702:CJB327702 CSV327702:CSX327702 DCR327702:DCT327702 DMN327702:DMP327702 DWJ327702:DWL327702 EGF327702:EGH327702 EQB327702:EQD327702 EZX327702:EZZ327702 FJT327702:FJV327702 FTP327702:FTR327702 GDL327702:GDN327702 GNH327702:GNJ327702 GXD327702:GXF327702 HGZ327702:HHB327702 HQV327702:HQX327702 IAR327702:IAT327702 IKN327702:IKP327702 IUJ327702:IUL327702 JEF327702:JEH327702 JOB327702:JOD327702 JXX327702:JXZ327702 KHT327702:KHV327702 KRP327702:KRR327702 LBL327702:LBN327702 LLH327702:LLJ327702 LVD327702:LVF327702 MEZ327702:MFB327702 MOV327702:MOX327702 MYR327702:MYT327702 NIN327702:NIP327702 NSJ327702:NSL327702 OCF327702:OCH327702 OMB327702:OMD327702 OVX327702:OVZ327702 PFT327702:PFV327702 PPP327702:PPR327702 PZL327702:PZN327702 QJH327702:QJJ327702 QTD327702:QTF327702 RCZ327702:RDB327702 RMV327702:RMX327702 RWR327702:RWT327702 SGN327702:SGP327702 SQJ327702:SQL327702 TAF327702:TAH327702 TKB327702:TKD327702 TTX327702:TTZ327702 UDT327702:UDV327702 UNP327702:UNR327702 UXL327702:UXN327702 VHH327702:VHJ327702 VRD327702:VRF327702 WAZ327702:WBB327702 WKV327702:WKX327702 WUR327702:WUT327702 D393238:F393238 IF393238:IH393238 SB393238:SD393238 ABX393238:ABZ393238 ALT393238:ALV393238 AVP393238:AVR393238 BFL393238:BFN393238 BPH393238:BPJ393238 BZD393238:BZF393238 CIZ393238:CJB393238 CSV393238:CSX393238 DCR393238:DCT393238 DMN393238:DMP393238 DWJ393238:DWL393238 EGF393238:EGH393238 EQB393238:EQD393238 EZX393238:EZZ393238 FJT393238:FJV393238 FTP393238:FTR393238 GDL393238:GDN393238 GNH393238:GNJ393238 GXD393238:GXF393238 HGZ393238:HHB393238 HQV393238:HQX393238 IAR393238:IAT393238 IKN393238:IKP393238 IUJ393238:IUL393238 JEF393238:JEH393238 JOB393238:JOD393238 JXX393238:JXZ393238 KHT393238:KHV393238 KRP393238:KRR393238 LBL393238:LBN393238 LLH393238:LLJ393238 LVD393238:LVF393238 MEZ393238:MFB393238 MOV393238:MOX393238 MYR393238:MYT393238 NIN393238:NIP393238 NSJ393238:NSL393238 OCF393238:OCH393238 OMB393238:OMD393238 OVX393238:OVZ393238 PFT393238:PFV393238 PPP393238:PPR393238 PZL393238:PZN393238 QJH393238:QJJ393238 QTD393238:QTF393238 RCZ393238:RDB393238 RMV393238:RMX393238 RWR393238:RWT393238 SGN393238:SGP393238 SQJ393238:SQL393238 TAF393238:TAH393238 TKB393238:TKD393238 TTX393238:TTZ393238 UDT393238:UDV393238 UNP393238:UNR393238 UXL393238:UXN393238 VHH393238:VHJ393238 VRD393238:VRF393238 WAZ393238:WBB393238 WKV393238:WKX393238 WUR393238:WUT393238 D458774:F458774 IF458774:IH458774 SB458774:SD458774 ABX458774:ABZ458774 ALT458774:ALV458774 AVP458774:AVR458774 BFL458774:BFN458774 BPH458774:BPJ458774 BZD458774:BZF458774 CIZ458774:CJB458774 CSV458774:CSX458774 DCR458774:DCT458774 DMN458774:DMP458774 DWJ458774:DWL458774 EGF458774:EGH458774 EQB458774:EQD458774 EZX458774:EZZ458774 FJT458774:FJV458774 FTP458774:FTR458774 GDL458774:GDN458774 GNH458774:GNJ458774 GXD458774:GXF458774 HGZ458774:HHB458774 HQV458774:HQX458774 IAR458774:IAT458774 IKN458774:IKP458774 IUJ458774:IUL458774 JEF458774:JEH458774 JOB458774:JOD458774 JXX458774:JXZ458774 KHT458774:KHV458774 KRP458774:KRR458774 LBL458774:LBN458774 LLH458774:LLJ458774 LVD458774:LVF458774 MEZ458774:MFB458774 MOV458774:MOX458774 MYR458774:MYT458774 NIN458774:NIP458774 NSJ458774:NSL458774 OCF458774:OCH458774 OMB458774:OMD458774 OVX458774:OVZ458774 PFT458774:PFV458774 PPP458774:PPR458774 PZL458774:PZN458774 QJH458774:QJJ458774 QTD458774:QTF458774 RCZ458774:RDB458774 RMV458774:RMX458774 RWR458774:RWT458774 SGN458774:SGP458774 SQJ458774:SQL458774 TAF458774:TAH458774 TKB458774:TKD458774 TTX458774:TTZ458774 UDT458774:UDV458774 UNP458774:UNR458774 UXL458774:UXN458774 VHH458774:VHJ458774 VRD458774:VRF458774 WAZ458774:WBB458774 WKV458774:WKX458774 WUR458774:WUT458774 D524310:F524310 IF524310:IH524310 SB524310:SD524310 ABX524310:ABZ524310 ALT524310:ALV524310 AVP524310:AVR524310 BFL524310:BFN524310 BPH524310:BPJ524310 BZD524310:BZF524310 CIZ524310:CJB524310 CSV524310:CSX524310 DCR524310:DCT524310 DMN524310:DMP524310 DWJ524310:DWL524310 EGF524310:EGH524310 EQB524310:EQD524310 EZX524310:EZZ524310 FJT524310:FJV524310 FTP524310:FTR524310 GDL524310:GDN524310 GNH524310:GNJ524310 GXD524310:GXF524310 HGZ524310:HHB524310 HQV524310:HQX524310 IAR524310:IAT524310 IKN524310:IKP524310 IUJ524310:IUL524310 JEF524310:JEH524310 JOB524310:JOD524310 JXX524310:JXZ524310 KHT524310:KHV524310 KRP524310:KRR524310 LBL524310:LBN524310 LLH524310:LLJ524310 LVD524310:LVF524310 MEZ524310:MFB524310 MOV524310:MOX524310 MYR524310:MYT524310 NIN524310:NIP524310 NSJ524310:NSL524310 OCF524310:OCH524310 OMB524310:OMD524310 OVX524310:OVZ524310 PFT524310:PFV524310 PPP524310:PPR524310 PZL524310:PZN524310 QJH524310:QJJ524310 QTD524310:QTF524310 RCZ524310:RDB524310 RMV524310:RMX524310 RWR524310:RWT524310 SGN524310:SGP524310 SQJ524310:SQL524310 TAF524310:TAH524310 TKB524310:TKD524310 TTX524310:TTZ524310 UDT524310:UDV524310 UNP524310:UNR524310 UXL524310:UXN524310 VHH524310:VHJ524310 VRD524310:VRF524310 WAZ524310:WBB524310 WKV524310:WKX524310 WUR524310:WUT524310 D589846:F589846 IF589846:IH589846 SB589846:SD589846 ABX589846:ABZ589846 ALT589846:ALV589846 AVP589846:AVR589846 BFL589846:BFN589846 BPH589846:BPJ589846 BZD589846:BZF589846 CIZ589846:CJB589846 CSV589846:CSX589846 DCR589846:DCT589846 DMN589846:DMP589846 DWJ589846:DWL589846 EGF589846:EGH589846 EQB589846:EQD589846 EZX589846:EZZ589846 FJT589846:FJV589846 FTP589846:FTR589846 GDL589846:GDN589846 GNH589846:GNJ589846 GXD589846:GXF589846 HGZ589846:HHB589846 HQV589846:HQX589846 IAR589846:IAT589846 IKN589846:IKP589846 IUJ589846:IUL589846 JEF589846:JEH589846 JOB589846:JOD589846 JXX589846:JXZ589846 KHT589846:KHV589846 KRP589846:KRR589846 LBL589846:LBN589846 LLH589846:LLJ589846 LVD589846:LVF589846 MEZ589846:MFB589846 MOV589846:MOX589846 MYR589846:MYT589846 NIN589846:NIP589846 NSJ589846:NSL589846 OCF589846:OCH589846 OMB589846:OMD589846 OVX589846:OVZ589846 PFT589846:PFV589846 PPP589846:PPR589846 PZL589846:PZN589846 QJH589846:QJJ589846 QTD589846:QTF589846 RCZ589846:RDB589846 RMV589846:RMX589846 RWR589846:RWT589846 SGN589846:SGP589846 SQJ589846:SQL589846 TAF589846:TAH589846 TKB589846:TKD589846 TTX589846:TTZ589846 UDT589846:UDV589846 UNP589846:UNR589846 UXL589846:UXN589846 VHH589846:VHJ589846 VRD589846:VRF589846 WAZ589846:WBB589846 WKV589846:WKX589846 WUR589846:WUT589846 D655382:F655382 IF655382:IH655382 SB655382:SD655382 ABX655382:ABZ655382 ALT655382:ALV655382 AVP655382:AVR655382 BFL655382:BFN655382 BPH655382:BPJ655382 BZD655382:BZF655382 CIZ655382:CJB655382 CSV655382:CSX655382 DCR655382:DCT655382 DMN655382:DMP655382 DWJ655382:DWL655382 EGF655382:EGH655382 EQB655382:EQD655382 EZX655382:EZZ655382 FJT655382:FJV655382 FTP655382:FTR655382 GDL655382:GDN655382 GNH655382:GNJ655382 GXD655382:GXF655382 HGZ655382:HHB655382 HQV655382:HQX655382 IAR655382:IAT655382 IKN655382:IKP655382 IUJ655382:IUL655382 JEF655382:JEH655382 JOB655382:JOD655382 JXX655382:JXZ655382 KHT655382:KHV655382 KRP655382:KRR655382 LBL655382:LBN655382 LLH655382:LLJ655382 LVD655382:LVF655382 MEZ655382:MFB655382 MOV655382:MOX655382 MYR655382:MYT655382 NIN655382:NIP655382 NSJ655382:NSL655382 OCF655382:OCH655382 OMB655382:OMD655382 OVX655382:OVZ655382 PFT655382:PFV655382 PPP655382:PPR655382 PZL655382:PZN655382 QJH655382:QJJ655382 QTD655382:QTF655382 RCZ655382:RDB655382 RMV655382:RMX655382 RWR655382:RWT655382 SGN655382:SGP655382 SQJ655382:SQL655382 TAF655382:TAH655382 TKB655382:TKD655382 TTX655382:TTZ655382 UDT655382:UDV655382 UNP655382:UNR655382 UXL655382:UXN655382 VHH655382:VHJ655382 VRD655382:VRF655382 WAZ655382:WBB655382 WKV655382:WKX655382 WUR655382:WUT655382 D720918:F720918 IF720918:IH720918 SB720918:SD720918 ABX720918:ABZ720918 ALT720918:ALV720918 AVP720918:AVR720918 BFL720918:BFN720918 BPH720918:BPJ720918 BZD720918:BZF720918 CIZ720918:CJB720918 CSV720918:CSX720918 DCR720918:DCT720918 DMN720918:DMP720918 DWJ720918:DWL720918 EGF720918:EGH720918 EQB720918:EQD720918 EZX720918:EZZ720918 FJT720918:FJV720918 FTP720918:FTR720918 GDL720918:GDN720918 GNH720918:GNJ720918 GXD720918:GXF720918 HGZ720918:HHB720918 HQV720918:HQX720918 IAR720918:IAT720918 IKN720918:IKP720918 IUJ720918:IUL720918 JEF720918:JEH720918 JOB720918:JOD720918 JXX720918:JXZ720918 KHT720918:KHV720918 KRP720918:KRR720918 LBL720918:LBN720918 LLH720918:LLJ720918 LVD720918:LVF720918 MEZ720918:MFB720918 MOV720918:MOX720918 MYR720918:MYT720918 NIN720918:NIP720918 NSJ720918:NSL720918 OCF720918:OCH720918 OMB720918:OMD720918 OVX720918:OVZ720918 PFT720918:PFV720918 PPP720918:PPR720918 PZL720918:PZN720918 QJH720918:QJJ720918 QTD720918:QTF720918 RCZ720918:RDB720918 RMV720918:RMX720918 RWR720918:RWT720918 SGN720918:SGP720918 SQJ720918:SQL720918 TAF720918:TAH720918 TKB720918:TKD720918 TTX720918:TTZ720918 UDT720918:UDV720918 UNP720918:UNR720918 UXL720918:UXN720918 VHH720918:VHJ720918 VRD720918:VRF720918 WAZ720918:WBB720918 WKV720918:WKX720918 WUR720918:WUT720918 D786454:F786454 IF786454:IH786454 SB786454:SD786454 ABX786454:ABZ786454 ALT786454:ALV786454 AVP786454:AVR786454 BFL786454:BFN786454 BPH786454:BPJ786454 BZD786454:BZF786454 CIZ786454:CJB786454 CSV786454:CSX786454 DCR786454:DCT786454 DMN786454:DMP786454 DWJ786454:DWL786454 EGF786454:EGH786454 EQB786454:EQD786454 EZX786454:EZZ786454 FJT786454:FJV786454 FTP786454:FTR786454 GDL786454:GDN786454 GNH786454:GNJ786454 GXD786454:GXF786454 HGZ786454:HHB786454 HQV786454:HQX786454 IAR786454:IAT786454 IKN786454:IKP786454 IUJ786454:IUL786454 JEF786454:JEH786454 JOB786454:JOD786454 JXX786454:JXZ786454 KHT786454:KHV786454 KRP786454:KRR786454 LBL786454:LBN786454 LLH786454:LLJ786454 LVD786454:LVF786454 MEZ786454:MFB786454 MOV786454:MOX786454 MYR786454:MYT786454 NIN786454:NIP786454 NSJ786454:NSL786454 OCF786454:OCH786454 OMB786454:OMD786454 OVX786454:OVZ786454 PFT786454:PFV786454 PPP786454:PPR786454 PZL786454:PZN786454 QJH786454:QJJ786454 QTD786454:QTF786454 RCZ786454:RDB786454 RMV786454:RMX786454 RWR786454:RWT786454 SGN786454:SGP786454 SQJ786454:SQL786454 TAF786454:TAH786454 TKB786454:TKD786454 TTX786454:TTZ786454 UDT786454:UDV786454 UNP786454:UNR786454 UXL786454:UXN786454 VHH786454:VHJ786454 VRD786454:VRF786454 WAZ786454:WBB786454 WKV786454:WKX786454 WUR786454:WUT786454 D851990:F851990 IF851990:IH851990 SB851990:SD851990 ABX851990:ABZ851990 ALT851990:ALV851990 AVP851990:AVR851990 BFL851990:BFN851990 BPH851990:BPJ851990 BZD851990:BZF851990 CIZ851990:CJB851990 CSV851990:CSX851990 DCR851990:DCT851990 DMN851990:DMP851990 DWJ851990:DWL851990 EGF851990:EGH851990 EQB851990:EQD851990 EZX851990:EZZ851990 FJT851990:FJV851990 FTP851990:FTR851990 GDL851990:GDN851990 GNH851990:GNJ851990 GXD851990:GXF851990 HGZ851990:HHB851990 HQV851990:HQX851990 IAR851990:IAT851990 IKN851990:IKP851990 IUJ851990:IUL851990 JEF851990:JEH851990 JOB851990:JOD851990 JXX851990:JXZ851990 KHT851990:KHV851990 KRP851990:KRR851990 LBL851990:LBN851990 LLH851990:LLJ851990 LVD851990:LVF851990 MEZ851990:MFB851990 MOV851990:MOX851990 MYR851990:MYT851990 NIN851990:NIP851990 NSJ851990:NSL851990 OCF851990:OCH851990 OMB851990:OMD851990 OVX851990:OVZ851990 PFT851990:PFV851990 PPP851990:PPR851990 PZL851990:PZN851990 QJH851990:QJJ851990 QTD851990:QTF851990 RCZ851990:RDB851990 RMV851990:RMX851990 RWR851990:RWT851990 SGN851990:SGP851990 SQJ851990:SQL851990 TAF851990:TAH851990 TKB851990:TKD851990 TTX851990:TTZ851990 UDT851990:UDV851990 UNP851990:UNR851990 UXL851990:UXN851990 VHH851990:VHJ851990 VRD851990:VRF851990 WAZ851990:WBB851990 WKV851990:WKX851990 WUR851990:WUT851990 D917526:F917526 IF917526:IH917526 SB917526:SD917526 ABX917526:ABZ917526 ALT917526:ALV917526 AVP917526:AVR917526 BFL917526:BFN917526 BPH917526:BPJ917526 BZD917526:BZF917526 CIZ917526:CJB917526 CSV917526:CSX917526 DCR917526:DCT917526 DMN917526:DMP917526 DWJ917526:DWL917526 EGF917526:EGH917526 EQB917526:EQD917526 EZX917526:EZZ917526 FJT917526:FJV917526 FTP917526:FTR917526 GDL917526:GDN917526 GNH917526:GNJ917526 GXD917526:GXF917526 HGZ917526:HHB917526 HQV917526:HQX917526 IAR917526:IAT917526 IKN917526:IKP917526 IUJ917526:IUL917526 JEF917526:JEH917526 JOB917526:JOD917526 JXX917526:JXZ917526 KHT917526:KHV917526 KRP917526:KRR917526 LBL917526:LBN917526 LLH917526:LLJ917526 LVD917526:LVF917526 MEZ917526:MFB917526 MOV917526:MOX917526 MYR917526:MYT917526 NIN917526:NIP917526 NSJ917526:NSL917526 OCF917526:OCH917526 OMB917526:OMD917526 OVX917526:OVZ917526 PFT917526:PFV917526 PPP917526:PPR917526 PZL917526:PZN917526 QJH917526:QJJ917526 QTD917526:QTF917526 RCZ917526:RDB917526 RMV917526:RMX917526 RWR917526:RWT917526 SGN917526:SGP917526 SQJ917526:SQL917526 TAF917526:TAH917526 TKB917526:TKD917526 TTX917526:TTZ917526 UDT917526:UDV917526 UNP917526:UNR917526 UXL917526:UXN917526 VHH917526:VHJ917526 VRD917526:VRF917526 WAZ917526:WBB917526 WKV917526:WKX917526 WUR917526:WUT917526 D983062:F983062 IF983062:IH983062 SB983062:SD983062 ABX983062:ABZ983062 ALT983062:ALV983062 AVP983062:AVR983062 BFL983062:BFN983062 BPH983062:BPJ983062 BZD983062:BZF983062 CIZ983062:CJB983062 CSV983062:CSX983062 DCR983062:DCT983062 DMN983062:DMP983062 DWJ983062:DWL983062 EGF983062:EGH983062 EQB983062:EQD983062 EZX983062:EZZ983062 FJT983062:FJV983062 FTP983062:FTR983062 GDL983062:GDN983062 GNH983062:GNJ983062 GXD983062:GXF983062 HGZ983062:HHB983062 HQV983062:HQX983062 IAR983062:IAT983062 IKN983062:IKP983062 IUJ983062:IUL983062 JEF983062:JEH983062 JOB983062:JOD983062 JXX983062:JXZ983062 KHT983062:KHV983062 KRP983062:KRR983062 LBL983062:LBN983062 LLH983062:LLJ983062 LVD983062:LVF983062 MEZ983062:MFB983062 MOV983062:MOX983062 MYR983062:MYT983062 NIN983062:NIP983062 NSJ983062:NSL983062 OCF983062:OCH983062 OMB983062:OMD983062 OVX983062:OVZ983062 PFT983062:PFV983062 PPP983062:PPR983062 PZL983062:PZN983062 QJH983062:QJJ983062 QTD983062:QTF983062 RCZ983062:RDB983062 RMV983062:RMX983062 RWR983062:RWT983062 SGN983062:SGP983062 SQJ983062:SQL983062 TAF983062:TAH983062 TKB983062:TKD983062 TTX983062:TTZ983062 UDT983062:UDV983062 UNP983062:UNR983062 UXL983062:UXN983062 VHH983062:VHJ983062 VRD983062:VRF983062 WAZ983062:WBB983062 WKV983062:WKX983062 WUR983062:WUT983062 WUR19:WUT19 WKV19:WKX19 WAZ19:WBB19 VRD19:VRF19 VHH19:VHJ19 UXL19:UXN19 UNP19:UNR19 UDT19:UDV19 TTX19:TTZ19 TKB19:TKD19 TAF19:TAH19 SQJ19:SQL19 SGN19:SGP19 RWR19:RWT19 RMV19:RMX19 RCZ19:RDB19 QTD19:QTF19 QJH19:QJJ19 PZL19:PZN19 PPP19:PPR19 PFT19:PFV19 OVX19:OVZ19 OMB19:OMD19 OCF19:OCH19 NSJ19:NSL19 NIN19:NIP19 MYR19:MYT19 MOV19:MOX19 MEZ19:MFB19 LVD19:LVF19 LLH19:LLJ19 LBL19:LBN19 KRP19:KRR19 KHT19:KHV19 JXX19:JXZ19 JOB19:JOD19 JEF19:JEH19 IUJ19:IUL19 IKN19:IKP19 IAR19:IAT19 HQV19:HQX19 HGZ19:HHB19 GXD19:GXF19 GNH19:GNJ19 GDL19:GDN19 FTP19:FTR19 FJT19:FJV19 EZX19:EZZ19 EQB19:EQD19 EGF19:EGH19 DWJ19:DWL19 DMN19:DMP19 DCR19:DCT19 CSV19:CSX19 CIZ19:CJB19 BZD19:BZF19 BPH19:BPJ19 BFL19:BFN19 AVP19:AVR19 ALT19:ALV19 ABX19:ABZ19 SB19:SD19 IF19:IH19 D19:F19" xr:uid="{00000000-0002-0000-1700-000002000000}">
      <formula1>40543</formula1>
    </dataValidation>
  </dataValidations>
  <pageMargins left="0.70866141732283472" right="0.70866141732283472" top="0.74803149606299213" bottom="0.74803149606299213" header="0.31496062992125984" footer="0.31496062992125984"/>
  <pageSetup paperSize="9" scale="31" orientation="portrait" r:id="rId1"/>
  <ignoredErrors>
    <ignoredError sqref="E54:F55 E52:E53 F38 F25:F26 F28:F31 E57:F57 F56 F52:F53 F130:F134" unlockedFormula="1"/>
    <ignoredError sqref="F104" evalError="1"/>
    <ignoredError sqref="F27" formula="1" unlockedFormula="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8" tint="-0.249977111117893"/>
  </sheetPr>
  <dimension ref="B1:G139"/>
  <sheetViews>
    <sheetView showGridLines="0" topLeftCell="A7" zoomScale="80" zoomScaleNormal="80" zoomScaleSheetLayoutView="100" workbookViewId="0">
      <selection activeCell="F28" sqref="F28"/>
    </sheetView>
  </sheetViews>
  <sheetFormatPr defaultColWidth="9.140625" defaultRowHeight="12.75" x14ac:dyDescent="0.25"/>
  <cols>
    <col min="1" max="1" width="3.7109375" style="2" customWidth="1"/>
    <col min="2" max="2" width="12.5703125" style="2" customWidth="1"/>
    <col min="3" max="3" width="49.5703125" style="2" customWidth="1"/>
    <col min="4" max="4" width="28" style="2" customWidth="1"/>
    <col min="5" max="5" width="16.85546875" style="3" customWidth="1"/>
    <col min="6" max="6" width="17.5703125" style="4" customWidth="1"/>
    <col min="7" max="7" width="3.7109375" style="2" customWidth="1"/>
    <col min="8" max="16384" width="9.140625" style="2"/>
  </cols>
  <sheetData>
    <row r="1" spans="2:7" ht="13.5" thickBot="1" x14ac:dyDescent="0.3"/>
    <row r="2" spans="2:7" ht="35.25" customHeight="1" x14ac:dyDescent="0.25">
      <c r="B2" s="794" t="s">
        <v>217</v>
      </c>
      <c r="C2" s="795"/>
      <c r="D2" s="795"/>
      <c r="E2" s="795"/>
      <c r="F2" s="796"/>
    </row>
    <row r="3" spans="2:7" ht="15.75" x14ac:dyDescent="0.25">
      <c r="B3" s="797" t="s">
        <v>218</v>
      </c>
      <c r="C3" s="798"/>
      <c r="D3" s="798"/>
      <c r="E3" s="798"/>
      <c r="F3" s="799"/>
    </row>
    <row r="4" spans="2:7" s="5" customFormat="1" ht="18" x14ac:dyDescent="0.25">
      <c r="B4" s="649" t="s">
        <v>219</v>
      </c>
      <c r="C4" s="650"/>
      <c r="D4" s="650"/>
      <c r="E4" s="650"/>
      <c r="F4" s="651"/>
      <c r="G4" s="15"/>
    </row>
    <row r="5" spans="2:7" s="5" customFormat="1" ht="15" x14ac:dyDescent="0.25">
      <c r="B5" s="816"/>
      <c r="C5" s="817"/>
      <c r="D5" s="817"/>
      <c r="E5" s="817"/>
      <c r="F5" s="818"/>
      <c r="G5" s="1"/>
    </row>
    <row r="6" spans="2:7" s="5" customFormat="1" ht="15.75" customHeight="1" x14ac:dyDescent="0.25">
      <c r="B6" s="627" t="s">
        <v>312</v>
      </c>
      <c r="C6" s="625"/>
      <c r="D6" s="87" t="s">
        <v>313</v>
      </c>
      <c r="E6" s="87" t="s">
        <v>314</v>
      </c>
      <c r="F6" s="119" t="s">
        <v>315</v>
      </c>
      <c r="G6" s="1"/>
    </row>
    <row r="7" spans="2:7" s="5" customFormat="1" ht="15.75" customHeight="1" x14ac:dyDescent="0.25">
      <c r="B7" s="634" t="str">
        <f>RESUMO!C4</f>
        <v>Nº do Processo Administrativo: 25389.000227/2025-35</v>
      </c>
      <c r="C7" s="635"/>
      <c r="D7" s="88"/>
      <c r="E7" s="89"/>
      <c r="F7" s="120"/>
      <c r="G7" s="1"/>
    </row>
    <row r="8" spans="2:7" s="5" customFormat="1" ht="15" x14ac:dyDescent="0.25">
      <c r="B8" s="627" t="s">
        <v>224</v>
      </c>
      <c r="C8" s="625"/>
      <c r="D8" s="90" t="s">
        <v>316</v>
      </c>
      <c r="E8" s="655"/>
      <c r="F8" s="656" t="s">
        <v>317</v>
      </c>
      <c r="G8" s="1"/>
    </row>
    <row r="9" spans="2:7" s="5" customFormat="1" ht="15" x14ac:dyDescent="0.25">
      <c r="B9" s="636" t="s">
        <v>227</v>
      </c>
      <c r="C9" s="637"/>
      <c r="D9" s="91" t="s">
        <v>228</v>
      </c>
      <c r="E9" s="638"/>
      <c r="F9" s="639" t="s">
        <v>229</v>
      </c>
      <c r="G9" s="1"/>
    </row>
    <row r="10" spans="2:7" s="5" customFormat="1" ht="15" x14ac:dyDescent="0.25">
      <c r="B10" s="627" t="s">
        <v>318</v>
      </c>
      <c r="C10" s="625"/>
      <c r="D10" s="30" t="s">
        <v>231</v>
      </c>
      <c r="E10" s="625" t="s">
        <v>319</v>
      </c>
      <c r="F10" s="626"/>
      <c r="G10" s="1"/>
    </row>
    <row r="11" spans="2:7" s="5" customFormat="1" ht="15" x14ac:dyDescent="0.25">
      <c r="B11" s="720" t="str">
        <f>'Legenda - Abas Numéricas'!$D$31</f>
        <v>Motorista</v>
      </c>
      <c r="C11" s="721"/>
      <c r="D11" s="92"/>
      <c r="E11" s="722"/>
      <c r="F11" s="723"/>
      <c r="G11" s="1"/>
    </row>
    <row r="12" spans="2:7" s="5" customFormat="1" ht="15" x14ac:dyDescent="0.25">
      <c r="B12" s="627" t="s">
        <v>233</v>
      </c>
      <c r="C12" s="625"/>
      <c r="D12" s="625"/>
      <c r="E12" s="625"/>
      <c r="F12" s="626"/>
      <c r="G12" s="1"/>
    </row>
    <row r="13" spans="2:7" s="5" customFormat="1" ht="15" x14ac:dyDescent="0.25">
      <c r="B13" s="636" t="s">
        <v>234</v>
      </c>
      <c r="C13" s="637"/>
      <c r="D13" s="93" t="s">
        <v>235</v>
      </c>
      <c r="E13" s="638" t="s">
        <v>236</v>
      </c>
      <c r="F13" s="639"/>
      <c r="G13" s="1"/>
    </row>
    <row r="14" spans="2:7" s="5" customFormat="1" ht="15" x14ac:dyDescent="0.25">
      <c r="B14" s="640" t="str">
        <f>'Legenda - Abas Numéricas'!$G$31</f>
        <v>44 h (Segunda a Sexta)</v>
      </c>
      <c r="C14" s="641"/>
      <c r="D14" s="625" t="s">
        <v>329</v>
      </c>
      <c r="E14" s="625"/>
      <c r="F14" s="626"/>
      <c r="G14" s="1"/>
    </row>
    <row r="15" spans="2:7" s="5" customFormat="1" ht="15" x14ac:dyDescent="0.25">
      <c r="B15" s="627" t="s">
        <v>238</v>
      </c>
      <c r="C15" s="625"/>
      <c r="D15" s="624"/>
      <c r="E15" s="624"/>
      <c r="F15" s="642"/>
      <c r="G15" s="1"/>
    </row>
    <row r="16" spans="2:7" s="5" customFormat="1" ht="15" x14ac:dyDescent="0.25">
      <c r="B16" s="623"/>
      <c r="C16" s="624"/>
      <c r="D16" s="625" t="s">
        <v>330</v>
      </c>
      <c r="E16" s="625"/>
      <c r="F16" s="626"/>
      <c r="G16" s="1"/>
    </row>
    <row r="17" spans="2:7" s="5" customFormat="1" ht="15" x14ac:dyDescent="0.25">
      <c r="B17" s="627" t="s">
        <v>240</v>
      </c>
      <c r="C17" s="625"/>
      <c r="D17" s="628"/>
      <c r="E17" s="628"/>
      <c r="F17" s="629"/>
      <c r="G17" s="1"/>
    </row>
    <row r="18" spans="2:7" s="5" customFormat="1" ht="15" x14ac:dyDescent="0.25">
      <c r="B18" s="623"/>
      <c r="C18" s="624"/>
      <c r="D18" s="625" t="s">
        <v>331</v>
      </c>
      <c r="E18" s="625"/>
      <c r="F18" s="626"/>
      <c r="G18" s="1"/>
    </row>
    <row r="19" spans="2:7" s="5" customFormat="1" ht="15" x14ac:dyDescent="0.25">
      <c r="B19" s="627" t="s">
        <v>242</v>
      </c>
      <c r="C19" s="625"/>
      <c r="D19" s="630"/>
      <c r="E19" s="630"/>
      <c r="F19" s="631"/>
      <c r="G19" s="1"/>
    </row>
    <row r="20" spans="2:7" s="5" customFormat="1" ht="15" x14ac:dyDescent="0.25">
      <c r="B20" s="632" t="s">
        <v>326</v>
      </c>
      <c r="C20" s="633"/>
      <c r="D20" s="625" t="s">
        <v>327</v>
      </c>
      <c r="E20" s="625"/>
      <c r="F20" s="626"/>
      <c r="G20" s="1"/>
    </row>
    <row r="21" spans="2:7" s="5" customFormat="1" ht="15.75" thickBot="1" x14ac:dyDescent="0.3">
      <c r="B21" s="620">
        <f>'Legenda - Abas Numéricas'!$J$4</f>
        <v>0</v>
      </c>
      <c r="C21" s="621"/>
      <c r="D21" s="621">
        <f>'Legenda - Abas Numéricas'!K31</f>
        <v>0</v>
      </c>
      <c r="E21" s="621"/>
      <c r="F21" s="622"/>
      <c r="G21" s="1"/>
    </row>
    <row r="22" spans="2:7" ht="13.5" thickBot="1" x14ac:dyDescent="0.3">
      <c r="B22" s="172"/>
      <c r="C22" s="173"/>
      <c r="D22" s="173"/>
      <c r="E22" s="174"/>
      <c r="F22" s="175"/>
    </row>
    <row r="23" spans="2:7" ht="15" customHeight="1" x14ac:dyDescent="0.25">
      <c r="B23" s="580" t="s">
        <v>245</v>
      </c>
      <c r="C23" s="581"/>
      <c r="D23" s="581"/>
      <c r="E23" s="581"/>
      <c r="F23" s="582"/>
    </row>
    <row r="24" spans="2:7" ht="15" customHeight="1" x14ac:dyDescent="0.25">
      <c r="B24" s="123">
        <v>1</v>
      </c>
      <c r="C24" s="589" t="s">
        <v>246</v>
      </c>
      <c r="D24" s="589"/>
      <c r="E24" s="97" t="s">
        <v>47</v>
      </c>
      <c r="F24" s="124" t="s">
        <v>247</v>
      </c>
    </row>
    <row r="25" spans="2:7" ht="15" customHeight="1" x14ac:dyDescent="0.25">
      <c r="B25" s="125" t="s">
        <v>48</v>
      </c>
      <c r="C25" s="600" t="s">
        <v>248</v>
      </c>
      <c r="D25" s="601"/>
      <c r="E25" s="47"/>
      <c r="F25" s="126">
        <f>D21</f>
        <v>0</v>
      </c>
    </row>
    <row r="26" spans="2:7" ht="15" customHeight="1" x14ac:dyDescent="0.25">
      <c r="B26" s="125" t="s">
        <v>52</v>
      </c>
      <c r="C26" s="600" t="s">
        <v>249</v>
      </c>
      <c r="D26" s="601"/>
      <c r="E26" s="95">
        <v>0</v>
      </c>
      <c r="F26" s="126">
        <f>E26*$F$25</f>
        <v>0</v>
      </c>
    </row>
    <row r="27" spans="2:7" ht="15" customHeight="1" x14ac:dyDescent="0.25">
      <c r="B27" s="125" t="s">
        <v>56</v>
      </c>
      <c r="C27" s="600" t="s">
        <v>250</v>
      </c>
      <c r="D27" s="601"/>
      <c r="E27" s="96">
        <v>0</v>
      </c>
      <c r="F27" s="126">
        <f>B21*E27</f>
        <v>0</v>
      </c>
    </row>
    <row r="28" spans="2:7" ht="15" customHeight="1" x14ac:dyDescent="0.25">
      <c r="B28" s="125" t="s">
        <v>70</v>
      </c>
      <c r="C28" s="600" t="s">
        <v>251</v>
      </c>
      <c r="D28" s="601"/>
      <c r="E28" s="95">
        <v>0</v>
      </c>
      <c r="F28" s="126">
        <f>SUM(F25:F27)/220*E28*8*15</f>
        <v>0</v>
      </c>
    </row>
    <row r="29" spans="2:7" ht="15" customHeight="1" x14ac:dyDescent="0.25">
      <c r="B29" s="125" t="s">
        <v>73</v>
      </c>
      <c r="C29" s="600" t="s">
        <v>252</v>
      </c>
      <c r="D29" s="601"/>
      <c r="E29" s="95">
        <v>0</v>
      </c>
      <c r="F29" s="126">
        <f>E29*$F$25</f>
        <v>0</v>
      </c>
    </row>
    <row r="30" spans="2:7" ht="15" customHeight="1" x14ac:dyDescent="0.25">
      <c r="B30" s="125" t="s">
        <v>76</v>
      </c>
      <c r="C30" s="600" t="s">
        <v>253</v>
      </c>
      <c r="D30" s="601"/>
      <c r="E30" s="95">
        <v>0</v>
      </c>
      <c r="F30" s="126">
        <f>E30*$F$25</f>
        <v>0</v>
      </c>
    </row>
    <row r="31" spans="2:7" ht="15" customHeight="1" x14ac:dyDescent="0.25">
      <c r="B31" s="612" t="s">
        <v>254</v>
      </c>
      <c r="C31" s="613"/>
      <c r="D31" s="613"/>
      <c r="E31" s="614"/>
      <c r="F31" s="127">
        <f>SUM(F25:F30)</f>
        <v>0</v>
      </c>
    </row>
    <row r="32" spans="2:7" ht="15" customHeight="1" x14ac:dyDescent="0.25">
      <c r="B32" s="128"/>
      <c r="C32" s="118"/>
      <c r="D32" s="118"/>
      <c r="E32" s="118"/>
      <c r="F32" s="129"/>
    </row>
    <row r="33" spans="2:6" ht="15" customHeight="1" x14ac:dyDescent="0.25">
      <c r="B33" s="580" t="s">
        <v>41</v>
      </c>
      <c r="C33" s="581"/>
      <c r="D33" s="581"/>
      <c r="E33" s="581"/>
      <c r="F33" s="582"/>
    </row>
    <row r="34" spans="2:6" ht="15" customHeight="1" x14ac:dyDescent="0.25">
      <c r="B34" s="615" t="s">
        <v>46</v>
      </c>
      <c r="C34" s="616"/>
      <c r="D34" s="617"/>
      <c r="E34" s="97" t="s">
        <v>47</v>
      </c>
      <c r="F34" s="124" t="s">
        <v>247</v>
      </c>
    </row>
    <row r="35" spans="2:6" ht="15" customHeight="1" x14ac:dyDescent="0.25">
      <c r="B35" s="125" t="s">
        <v>48</v>
      </c>
      <c r="C35" s="600" t="s">
        <v>332</v>
      </c>
      <c r="D35" s="601"/>
      <c r="E35" s="108">
        <f>'Encargos_Rescisão_Prof Ausente'!$E$6</f>
        <v>0</v>
      </c>
      <c r="F35" s="130">
        <f>$F$31*E35</f>
        <v>0</v>
      </c>
    </row>
    <row r="36" spans="2:6" ht="15" customHeight="1" x14ac:dyDescent="0.25">
      <c r="B36" s="125" t="s">
        <v>52</v>
      </c>
      <c r="C36" s="600" t="s">
        <v>53</v>
      </c>
      <c r="D36" s="601"/>
      <c r="E36" s="108">
        <f>'Encargos_Rescisão_Prof Ausente'!$E$7</f>
        <v>0</v>
      </c>
      <c r="F36" s="130">
        <f>$F$31*E36</f>
        <v>0</v>
      </c>
    </row>
    <row r="37" spans="2:6" ht="26.25" customHeight="1" x14ac:dyDescent="0.25">
      <c r="B37" s="125" t="s">
        <v>56</v>
      </c>
      <c r="C37" s="618" t="s">
        <v>57</v>
      </c>
      <c r="D37" s="619"/>
      <c r="E37" s="108">
        <f>'Encargos_Rescisão_Prof Ausente'!$E$8</f>
        <v>0</v>
      </c>
      <c r="F37" s="130">
        <f>$F$31*E37</f>
        <v>0</v>
      </c>
    </row>
    <row r="38" spans="2:6" ht="15" customHeight="1" x14ac:dyDescent="0.25">
      <c r="B38" s="572" t="s">
        <v>60</v>
      </c>
      <c r="C38" s="573"/>
      <c r="D38" s="573"/>
      <c r="E38" s="573"/>
      <c r="F38" s="131">
        <f>SUM(F35:F37)</f>
        <v>0</v>
      </c>
    </row>
    <row r="39" spans="2:6" ht="15" customHeight="1" x14ac:dyDescent="0.25">
      <c r="B39" s="592"/>
      <c r="C39" s="593"/>
      <c r="D39" s="593"/>
      <c r="E39" s="593"/>
      <c r="F39" s="594"/>
    </row>
    <row r="40" spans="2:6" ht="15" customHeight="1" x14ac:dyDescent="0.25">
      <c r="B40" s="596" t="s">
        <v>61</v>
      </c>
      <c r="C40" s="589"/>
      <c r="D40" s="589"/>
      <c r="E40" s="97" t="s">
        <v>47</v>
      </c>
      <c r="F40" s="124" t="s">
        <v>247</v>
      </c>
    </row>
    <row r="41" spans="2:6" ht="15" customHeight="1" x14ac:dyDescent="0.25">
      <c r="B41" s="125" t="s">
        <v>48</v>
      </c>
      <c r="C41" s="600" t="s">
        <v>62</v>
      </c>
      <c r="D41" s="601"/>
      <c r="E41" s="108">
        <f>'Encargos_Rescisão_Prof Ausente'!$E$12</f>
        <v>0</v>
      </c>
      <c r="F41" s="130">
        <f t="shared" ref="F41:F48" si="0">E41*$F$31</f>
        <v>0</v>
      </c>
    </row>
    <row r="42" spans="2:6" ht="15" customHeight="1" x14ac:dyDescent="0.25">
      <c r="B42" s="125" t="s">
        <v>52</v>
      </c>
      <c r="C42" s="600" t="s">
        <v>65</v>
      </c>
      <c r="D42" s="601"/>
      <c r="E42" s="108">
        <f>'Encargos_Rescisão_Prof Ausente'!$E$13</f>
        <v>0</v>
      </c>
      <c r="F42" s="130">
        <f t="shared" si="0"/>
        <v>0</v>
      </c>
    </row>
    <row r="43" spans="2:6" ht="15" customHeight="1" x14ac:dyDescent="0.25">
      <c r="B43" s="125" t="s">
        <v>56</v>
      </c>
      <c r="C43" s="600" t="s">
        <v>67</v>
      </c>
      <c r="D43" s="601"/>
      <c r="E43" s="108">
        <f>'Encargos_Rescisão_Prof Ausente'!$E$14</f>
        <v>0</v>
      </c>
      <c r="F43" s="130">
        <f t="shared" si="0"/>
        <v>0</v>
      </c>
    </row>
    <row r="44" spans="2:6" ht="15" customHeight="1" x14ac:dyDescent="0.25">
      <c r="B44" s="125" t="s">
        <v>70</v>
      </c>
      <c r="C44" s="600" t="s">
        <v>71</v>
      </c>
      <c r="D44" s="601"/>
      <c r="E44" s="108">
        <f>'Encargos_Rescisão_Prof Ausente'!$E$15</f>
        <v>0</v>
      </c>
      <c r="F44" s="130">
        <f t="shared" si="0"/>
        <v>0</v>
      </c>
    </row>
    <row r="45" spans="2:6" ht="15" customHeight="1" x14ac:dyDescent="0.25">
      <c r="B45" s="125" t="s">
        <v>73</v>
      </c>
      <c r="C45" s="600" t="s">
        <v>74</v>
      </c>
      <c r="D45" s="601"/>
      <c r="E45" s="108">
        <f>'Encargos_Rescisão_Prof Ausente'!$E$16</f>
        <v>0</v>
      </c>
      <c r="F45" s="130">
        <f t="shared" si="0"/>
        <v>0</v>
      </c>
    </row>
    <row r="46" spans="2:6" ht="15" customHeight="1" x14ac:dyDescent="0.25">
      <c r="B46" s="125" t="s">
        <v>76</v>
      </c>
      <c r="C46" s="600" t="s">
        <v>77</v>
      </c>
      <c r="D46" s="601"/>
      <c r="E46" s="108">
        <f>'Encargos_Rescisão_Prof Ausente'!$E$17</f>
        <v>0</v>
      </c>
      <c r="F46" s="130">
        <f t="shared" si="0"/>
        <v>0</v>
      </c>
    </row>
    <row r="47" spans="2:6" ht="15" customHeight="1" x14ac:dyDescent="0.25">
      <c r="B47" s="125" t="s">
        <v>79</v>
      </c>
      <c r="C47" s="600" t="s">
        <v>80</v>
      </c>
      <c r="D47" s="601"/>
      <c r="E47" s="108">
        <f>'Encargos_Rescisão_Prof Ausente'!$E$18</f>
        <v>0</v>
      </c>
      <c r="F47" s="130">
        <f t="shared" si="0"/>
        <v>0</v>
      </c>
    </row>
    <row r="48" spans="2:6" ht="15" customHeight="1" x14ac:dyDescent="0.25">
      <c r="B48" s="132" t="s">
        <v>82</v>
      </c>
      <c r="C48" s="600" t="s">
        <v>83</v>
      </c>
      <c r="D48" s="601"/>
      <c r="E48" s="109">
        <f>'Encargos_Rescisão_Prof Ausente'!$E$19</f>
        <v>0</v>
      </c>
      <c r="F48" s="133">
        <f t="shared" si="0"/>
        <v>0</v>
      </c>
    </row>
    <row r="49" spans="2:6" ht="15" customHeight="1" x14ac:dyDescent="0.25">
      <c r="B49" s="607" t="s">
        <v>85</v>
      </c>
      <c r="C49" s="608"/>
      <c r="D49" s="608"/>
      <c r="E49" s="110">
        <f>SUM(E41:E48)</f>
        <v>0</v>
      </c>
      <c r="F49" s="134">
        <f>SUM(F41:F48)</f>
        <v>0</v>
      </c>
    </row>
    <row r="50" spans="2:6" ht="15" customHeight="1" x14ac:dyDescent="0.25">
      <c r="B50" s="609"/>
      <c r="C50" s="610"/>
      <c r="D50" s="610"/>
      <c r="E50" s="610"/>
      <c r="F50" s="611"/>
    </row>
    <row r="51" spans="2:6" ht="15" customHeight="1" x14ac:dyDescent="0.25">
      <c r="B51" s="596" t="s">
        <v>255</v>
      </c>
      <c r="C51" s="589"/>
      <c r="D51" s="589"/>
      <c r="E51" s="97" t="s">
        <v>256</v>
      </c>
      <c r="F51" s="124" t="s">
        <v>247</v>
      </c>
    </row>
    <row r="52" spans="2:6" ht="15" customHeight="1" x14ac:dyDescent="0.25">
      <c r="B52" s="125" t="s">
        <v>48</v>
      </c>
      <c r="C52" s="600" t="s">
        <v>257</v>
      </c>
      <c r="D52" s="601"/>
      <c r="E52" s="113">
        <f>+'Legenda - Abas Numéricas'!$O$3</f>
        <v>0</v>
      </c>
      <c r="F52" s="126">
        <f>IF((E52*4*22)-(F25*6%)&lt;0,0,(E52*4*22)-(F25*6%))</f>
        <v>0</v>
      </c>
    </row>
    <row r="53" spans="2:6" ht="15" customHeight="1" x14ac:dyDescent="0.25">
      <c r="B53" s="125" t="s">
        <v>52</v>
      </c>
      <c r="C53" s="600" t="s">
        <v>159</v>
      </c>
      <c r="D53" s="601"/>
      <c r="E53" s="113">
        <f>+'Legenda - Abas Numéricas'!$O$4</f>
        <v>0</v>
      </c>
      <c r="F53" s="126">
        <f>(E53*22)*(1-20%)</f>
        <v>0</v>
      </c>
    </row>
    <row r="54" spans="2:6" ht="15" customHeight="1" x14ac:dyDescent="0.25">
      <c r="B54" s="125" t="s">
        <v>56</v>
      </c>
      <c r="C54" s="600" t="s">
        <v>258</v>
      </c>
      <c r="D54" s="601"/>
      <c r="E54" s="113">
        <f>+'Legenda - Abas Numéricas'!$O$5</f>
        <v>0</v>
      </c>
      <c r="F54" s="126">
        <f>E54</f>
        <v>0</v>
      </c>
    </row>
    <row r="55" spans="2:6" ht="15" customHeight="1" x14ac:dyDescent="0.25">
      <c r="B55" s="125" t="s">
        <v>70</v>
      </c>
      <c r="C55" s="600" t="s">
        <v>259</v>
      </c>
      <c r="D55" s="601"/>
      <c r="E55" s="113">
        <f>+'Legenda - Abas Numéricas'!$O$6</f>
        <v>0</v>
      </c>
      <c r="F55" s="126">
        <f>E55*22</f>
        <v>0</v>
      </c>
    </row>
    <row r="56" spans="2:6" ht="15" customHeight="1" x14ac:dyDescent="0.25">
      <c r="B56" s="125" t="s">
        <v>73</v>
      </c>
      <c r="C56" s="600" t="s">
        <v>171</v>
      </c>
      <c r="D56" s="601"/>
      <c r="E56" s="113">
        <f>+'Legenda - Abas Numéricas'!$O$7</f>
        <v>0</v>
      </c>
      <c r="F56" s="126">
        <f>+E56</f>
        <v>0</v>
      </c>
    </row>
    <row r="57" spans="2:6" ht="15" customHeight="1" x14ac:dyDescent="0.25">
      <c r="B57" s="125" t="s">
        <v>76</v>
      </c>
      <c r="C57" s="600" t="s">
        <v>260</v>
      </c>
      <c r="D57" s="601"/>
      <c r="E57" s="113"/>
      <c r="F57" s="126">
        <v>0</v>
      </c>
    </row>
    <row r="58" spans="2:6" ht="15" customHeight="1" x14ac:dyDescent="0.25">
      <c r="B58" s="572" t="s">
        <v>261</v>
      </c>
      <c r="C58" s="573"/>
      <c r="D58" s="573"/>
      <c r="E58" s="573"/>
      <c r="F58" s="131">
        <f>SUM(F52:F56)</f>
        <v>0</v>
      </c>
    </row>
    <row r="59" spans="2:6" ht="15" customHeight="1" x14ac:dyDescent="0.25">
      <c r="B59" s="135"/>
      <c r="C59" s="114"/>
      <c r="D59" s="114"/>
      <c r="E59" s="111"/>
      <c r="F59" s="136"/>
    </row>
    <row r="60" spans="2:6" ht="15" customHeight="1" x14ac:dyDescent="0.25">
      <c r="B60" s="580" t="s">
        <v>262</v>
      </c>
      <c r="C60" s="581"/>
      <c r="D60" s="581"/>
      <c r="E60" s="581"/>
      <c r="F60" s="582"/>
    </row>
    <row r="61" spans="2:6" ht="15" customHeight="1" x14ac:dyDescent="0.25">
      <c r="B61" s="596" t="s">
        <v>263</v>
      </c>
      <c r="C61" s="589"/>
      <c r="D61" s="589"/>
      <c r="E61" s="589"/>
      <c r="F61" s="124" t="s">
        <v>247</v>
      </c>
    </row>
    <row r="62" spans="2:6" ht="15" customHeight="1" x14ac:dyDescent="0.25">
      <c r="B62" s="125" t="s">
        <v>264</v>
      </c>
      <c r="C62" s="600" t="s">
        <v>265</v>
      </c>
      <c r="D62" s="606"/>
      <c r="E62" s="601"/>
      <c r="F62" s="130">
        <f>F38</f>
        <v>0</v>
      </c>
    </row>
    <row r="63" spans="2:6" ht="15" customHeight="1" x14ac:dyDescent="0.25">
      <c r="B63" s="125" t="s">
        <v>266</v>
      </c>
      <c r="C63" s="600" t="s">
        <v>267</v>
      </c>
      <c r="D63" s="606"/>
      <c r="E63" s="601"/>
      <c r="F63" s="130">
        <f>F49</f>
        <v>0</v>
      </c>
    </row>
    <row r="64" spans="2:6" ht="15" customHeight="1" x14ac:dyDescent="0.25">
      <c r="B64" s="125" t="s">
        <v>268</v>
      </c>
      <c r="C64" s="600" t="s">
        <v>269</v>
      </c>
      <c r="D64" s="606"/>
      <c r="E64" s="601"/>
      <c r="F64" s="130">
        <f>F58</f>
        <v>0</v>
      </c>
    </row>
    <row r="65" spans="2:6" ht="15" customHeight="1" x14ac:dyDescent="0.25">
      <c r="B65" s="572" t="s">
        <v>270</v>
      </c>
      <c r="C65" s="573"/>
      <c r="D65" s="573"/>
      <c r="E65" s="573"/>
      <c r="F65" s="131">
        <f>SUM(F62:F64)</f>
        <v>0</v>
      </c>
    </row>
    <row r="66" spans="2:6" ht="15" customHeight="1" x14ac:dyDescent="0.25">
      <c r="B66" s="586"/>
      <c r="C66" s="587"/>
      <c r="D66" s="587"/>
      <c r="E66" s="587"/>
      <c r="F66" s="588"/>
    </row>
    <row r="67" spans="2:6" ht="15" customHeight="1" x14ac:dyDescent="0.25">
      <c r="B67" s="580" t="s">
        <v>86</v>
      </c>
      <c r="C67" s="581"/>
      <c r="D67" s="581"/>
      <c r="E67" s="581"/>
      <c r="F67" s="582"/>
    </row>
    <row r="68" spans="2:6" ht="15" customHeight="1" x14ac:dyDescent="0.25">
      <c r="B68" s="137">
        <v>3</v>
      </c>
      <c r="C68" s="602" t="s">
        <v>87</v>
      </c>
      <c r="D68" s="602"/>
      <c r="E68" s="112" t="s">
        <v>47</v>
      </c>
      <c r="F68" s="138" t="s">
        <v>247</v>
      </c>
    </row>
    <row r="69" spans="2:6" ht="15" customHeight="1" x14ac:dyDescent="0.25">
      <c r="B69" s="125" t="s">
        <v>48</v>
      </c>
      <c r="C69" s="600" t="s">
        <v>88</v>
      </c>
      <c r="D69" s="601"/>
      <c r="E69" s="108">
        <f>'Encargos_Rescisão_Prof Ausente'!$E$24</f>
        <v>0</v>
      </c>
      <c r="F69" s="130">
        <f t="shared" ref="F69:F74" si="1">$F$31*E69</f>
        <v>0</v>
      </c>
    </row>
    <row r="70" spans="2:6" ht="15" customHeight="1" x14ac:dyDescent="0.25">
      <c r="B70" s="125" t="s">
        <v>52</v>
      </c>
      <c r="C70" s="600" t="s">
        <v>91</v>
      </c>
      <c r="D70" s="601"/>
      <c r="E70" s="108">
        <f>'Encargos_Rescisão_Prof Ausente'!$E$25</f>
        <v>0</v>
      </c>
      <c r="F70" s="130">
        <f t="shared" si="1"/>
        <v>0</v>
      </c>
    </row>
    <row r="71" spans="2:6" ht="15" customHeight="1" x14ac:dyDescent="0.25">
      <c r="B71" s="125" t="s">
        <v>56</v>
      </c>
      <c r="C71" s="600" t="s">
        <v>271</v>
      </c>
      <c r="D71" s="601"/>
      <c r="E71" s="108">
        <f>'Encargos_Rescisão_Prof Ausente'!$E$26</f>
        <v>0</v>
      </c>
      <c r="F71" s="130">
        <f t="shared" si="1"/>
        <v>0</v>
      </c>
    </row>
    <row r="72" spans="2:6" ht="15" customHeight="1" x14ac:dyDescent="0.25">
      <c r="B72" s="125" t="s">
        <v>70</v>
      </c>
      <c r="C72" s="600" t="s">
        <v>97</v>
      </c>
      <c r="D72" s="601"/>
      <c r="E72" s="108">
        <f>'Encargos_Rescisão_Prof Ausente'!$E$27</f>
        <v>0</v>
      </c>
      <c r="F72" s="130">
        <f t="shared" si="1"/>
        <v>0</v>
      </c>
    </row>
    <row r="73" spans="2:6" ht="15" customHeight="1" x14ac:dyDescent="0.25">
      <c r="B73" s="125" t="s">
        <v>73</v>
      </c>
      <c r="C73" s="600" t="s">
        <v>272</v>
      </c>
      <c r="D73" s="601"/>
      <c r="E73" s="108">
        <f>'Encargos_Rescisão_Prof Ausente'!$E$28</f>
        <v>0</v>
      </c>
      <c r="F73" s="130">
        <f t="shared" si="1"/>
        <v>0</v>
      </c>
    </row>
    <row r="74" spans="2:6" ht="15" customHeight="1" x14ac:dyDescent="0.25">
      <c r="B74" s="125" t="s">
        <v>76</v>
      </c>
      <c r="C74" s="600" t="s">
        <v>273</v>
      </c>
      <c r="D74" s="601"/>
      <c r="E74" s="108">
        <f>'Encargos_Rescisão_Prof Ausente'!$E$29</f>
        <v>0</v>
      </c>
      <c r="F74" s="130">
        <f t="shared" si="1"/>
        <v>0</v>
      </c>
    </row>
    <row r="75" spans="2:6" ht="15" customHeight="1" x14ac:dyDescent="0.25">
      <c r="B75" s="572" t="s">
        <v>105</v>
      </c>
      <c r="C75" s="573"/>
      <c r="D75" s="573"/>
      <c r="E75" s="115">
        <f>SUM(E69:E74)</f>
        <v>0</v>
      </c>
      <c r="F75" s="127">
        <f>SUM(F69:F74)</f>
        <v>0</v>
      </c>
    </row>
    <row r="76" spans="2:6" ht="15" customHeight="1" x14ac:dyDescent="0.25">
      <c r="B76" s="603"/>
      <c r="C76" s="604"/>
      <c r="D76" s="604"/>
      <c r="E76" s="604"/>
      <c r="F76" s="605"/>
    </row>
    <row r="77" spans="2:6" ht="15" customHeight="1" x14ac:dyDescent="0.25">
      <c r="B77" s="580" t="s">
        <v>106</v>
      </c>
      <c r="C77" s="581"/>
      <c r="D77" s="581"/>
      <c r="E77" s="581"/>
      <c r="F77" s="582"/>
    </row>
    <row r="78" spans="2:6" ht="15" customHeight="1" x14ac:dyDescent="0.25">
      <c r="B78" s="596" t="s">
        <v>274</v>
      </c>
      <c r="C78" s="589"/>
      <c r="D78" s="589"/>
      <c r="E78" s="97" t="s">
        <v>47</v>
      </c>
      <c r="F78" s="124" t="s">
        <v>247</v>
      </c>
    </row>
    <row r="79" spans="2:6" ht="15" customHeight="1" x14ac:dyDescent="0.25">
      <c r="B79" s="125" t="s">
        <v>48</v>
      </c>
      <c r="C79" s="600" t="s">
        <v>108</v>
      </c>
      <c r="D79" s="601"/>
      <c r="E79" s="108">
        <f>'Encargos_Rescisão_Prof Ausente'!$E$34</f>
        <v>0</v>
      </c>
      <c r="F79" s="130">
        <f t="shared" ref="F79:F84" si="2">$F$31*E79</f>
        <v>0</v>
      </c>
    </row>
    <row r="80" spans="2:6" ht="15" customHeight="1" x14ac:dyDescent="0.25">
      <c r="B80" s="125" t="s">
        <v>52</v>
      </c>
      <c r="C80" s="600" t="s">
        <v>111</v>
      </c>
      <c r="D80" s="601"/>
      <c r="E80" s="108">
        <f>'Encargos_Rescisão_Prof Ausente'!$E$35</f>
        <v>0</v>
      </c>
      <c r="F80" s="130">
        <f t="shared" si="2"/>
        <v>0</v>
      </c>
    </row>
    <row r="81" spans="2:6" ht="15" customHeight="1" x14ac:dyDescent="0.25">
      <c r="B81" s="125" t="s">
        <v>56</v>
      </c>
      <c r="C81" s="600" t="s">
        <v>114</v>
      </c>
      <c r="D81" s="601"/>
      <c r="E81" s="108">
        <f>'Encargos_Rescisão_Prof Ausente'!$E$36</f>
        <v>0</v>
      </c>
      <c r="F81" s="130">
        <f t="shared" si="2"/>
        <v>0</v>
      </c>
    </row>
    <row r="82" spans="2:6" ht="15" customHeight="1" x14ac:dyDescent="0.25">
      <c r="B82" s="125" t="s">
        <v>70</v>
      </c>
      <c r="C82" s="600" t="s">
        <v>333</v>
      </c>
      <c r="D82" s="601"/>
      <c r="E82" s="108">
        <f>'Encargos_Rescisão_Prof Ausente'!$E$37</f>
        <v>0</v>
      </c>
      <c r="F82" s="130">
        <f t="shared" si="2"/>
        <v>0</v>
      </c>
    </row>
    <row r="83" spans="2:6" ht="15" customHeight="1" x14ac:dyDescent="0.25">
      <c r="B83" s="125" t="s">
        <v>73</v>
      </c>
      <c r="C83" s="600" t="s">
        <v>120</v>
      </c>
      <c r="D83" s="601"/>
      <c r="E83" s="108">
        <f>'Encargos_Rescisão_Prof Ausente'!$E$38</f>
        <v>0</v>
      </c>
      <c r="F83" s="130">
        <f t="shared" si="2"/>
        <v>0</v>
      </c>
    </row>
    <row r="84" spans="2:6" ht="15" customHeight="1" x14ac:dyDescent="0.25">
      <c r="B84" s="125" t="s">
        <v>76</v>
      </c>
      <c r="C84" s="600" t="s">
        <v>123</v>
      </c>
      <c r="D84" s="601"/>
      <c r="E84" s="108">
        <f>'Encargos_Rescisão_Prof Ausente'!$E$39</f>
        <v>0</v>
      </c>
      <c r="F84" s="130">
        <f t="shared" si="2"/>
        <v>0</v>
      </c>
    </row>
    <row r="85" spans="2:6" ht="15" customHeight="1" x14ac:dyDescent="0.25">
      <c r="B85" s="572" t="s">
        <v>124</v>
      </c>
      <c r="C85" s="573"/>
      <c r="D85" s="573"/>
      <c r="E85" s="117">
        <f>SUM(E79:E84)</f>
        <v>0</v>
      </c>
      <c r="F85" s="139">
        <f>SUM(F79:F84)</f>
        <v>0</v>
      </c>
    </row>
    <row r="86" spans="2:6" ht="15" customHeight="1" x14ac:dyDescent="0.25">
      <c r="B86" s="592"/>
      <c r="C86" s="593"/>
      <c r="D86" s="593"/>
      <c r="E86" s="593"/>
      <c r="F86" s="594"/>
    </row>
    <row r="87" spans="2:6" ht="15" customHeight="1" x14ac:dyDescent="0.25">
      <c r="B87" s="596" t="s">
        <v>275</v>
      </c>
      <c r="C87" s="589"/>
      <c r="D87" s="589"/>
      <c r="E87" s="97" t="s">
        <v>47</v>
      </c>
      <c r="F87" s="124" t="s">
        <v>247</v>
      </c>
    </row>
    <row r="88" spans="2:6" ht="15" customHeight="1" x14ac:dyDescent="0.25">
      <c r="B88" s="125" t="s">
        <v>48</v>
      </c>
      <c r="C88" s="116" t="s">
        <v>126</v>
      </c>
      <c r="D88" s="94"/>
      <c r="E88" s="108">
        <f>'Encargos_Rescisão_Prof Ausente'!$E$43</f>
        <v>0</v>
      </c>
      <c r="F88" s="130">
        <f>$F$31*E88</f>
        <v>0</v>
      </c>
    </row>
    <row r="89" spans="2:6" ht="15" customHeight="1" x14ac:dyDescent="0.25">
      <c r="B89" s="572" t="s">
        <v>276</v>
      </c>
      <c r="C89" s="573"/>
      <c r="D89" s="573"/>
      <c r="E89" s="573"/>
      <c r="F89" s="127">
        <f>F88</f>
        <v>0</v>
      </c>
    </row>
    <row r="90" spans="2:6" ht="15" customHeight="1" x14ac:dyDescent="0.25">
      <c r="B90" s="586"/>
      <c r="C90" s="587"/>
      <c r="D90" s="587"/>
      <c r="E90" s="587"/>
      <c r="F90" s="588"/>
    </row>
    <row r="91" spans="2:6" ht="15" customHeight="1" x14ac:dyDescent="0.25">
      <c r="B91" s="597" t="s">
        <v>277</v>
      </c>
      <c r="C91" s="598"/>
      <c r="D91" s="598"/>
      <c r="E91" s="598"/>
      <c r="F91" s="599"/>
    </row>
    <row r="92" spans="2:6" ht="15" customHeight="1" x14ac:dyDescent="0.25">
      <c r="B92" s="596" t="s">
        <v>278</v>
      </c>
      <c r="C92" s="589"/>
      <c r="D92" s="589"/>
      <c r="E92" s="589"/>
      <c r="F92" s="124" t="s">
        <v>247</v>
      </c>
    </row>
    <row r="93" spans="2:6" ht="15" customHeight="1" x14ac:dyDescent="0.25">
      <c r="B93" s="125" t="s">
        <v>279</v>
      </c>
      <c r="C93" s="595" t="s">
        <v>280</v>
      </c>
      <c r="D93" s="595"/>
      <c r="E93" s="595"/>
      <c r="F93" s="130">
        <f>F85</f>
        <v>0</v>
      </c>
    </row>
    <row r="94" spans="2:6" ht="15" customHeight="1" x14ac:dyDescent="0.25">
      <c r="B94" s="125" t="s">
        <v>281</v>
      </c>
      <c r="C94" s="595" t="s">
        <v>282</v>
      </c>
      <c r="D94" s="595"/>
      <c r="E94" s="595"/>
      <c r="F94" s="130">
        <f>F89</f>
        <v>0</v>
      </c>
    </row>
    <row r="95" spans="2:6" ht="15" customHeight="1" x14ac:dyDescent="0.25">
      <c r="B95" s="572" t="s">
        <v>283</v>
      </c>
      <c r="C95" s="573"/>
      <c r="D95" s="573"/>
      <c r="E95" s="573"/>
      <c r="F95" s="127">
        <f>SUM(F93:F94)</f>
        <v>0</v>
      </c>
    </row>
    <row r="96" spans="2:6" ht="15" customHeight="1" x14ac:dyDescent="0.25">
      <c r="B96" s="592"/>
      <c r="C96" s="593"/>
      <c r="D96" s="593"/>
      <c r="E96" s="593"/>
      <c r="F96" s="594"/>
    </row>
    <row r="97" spans="2:6" ht="15" customHeight="1" x14ac:dyDescent="0.25">
      <c r="B97" s="580" t="s">
        <v>284</v>
      </c>
      <c r="C97" s="581"/>
      <c r="D97" s="581"/>
      <c r="E97" s="581"/>
      <c r="F97" s="582"/>
    </row>
    <row r="98" spans="2:6" ht="15" customHeight="1" x14ac:dyDescent="0.25">
      <c r="B98" s="123">
        <v>5</v>
      </c>
      <c r="C98" s="589" t="s">
        <v>285</v>
      </c>
      <c r="D98" s="589"/>
      <c r="E98" s="589"/>
      <c r="F98" s="124" t="s">
        <v>247</v>
      </c>
    </row>
    <row r="99" spans="2:6" ht="15" customHeight="1" x14ac:dyDescent="0.25">
      <c r="B99" s="125" t="s">
        <v>48</v>
      </c>
      <c r="C99" s="595" t="s">
        <v>286</v>
      </c>
      <c r="D99" s="595"/>
      <c r="E99" s="595"/>
      <c r="F99" s="130">
        <f>+INSUMOS!$J$9</f>
        <v>0</v>
      </c>
    </row>
    <row r="100" spans="2:6" ht="15" customHeight="1" x14ac:dyDescent="0.25">
      <c r="B100" s="125" t="s">
        <v>52</v>
      </c>
      <c r="C100" s="595"/>
      <c r="D100" s="595"/>
      <c r="E100" s="595"/>
      <c r="F100" s="126">
        <v>0</v>
      </c>
    </row>
    <row r="101" spans="2:6" ht="15" customHeight="1" x14ac:dyDescent="0.25">
      <c r="B101" s="140" t="s">
        <v>56</v>
      </c>
      <c r="C101" s="595"/>
      <c r="D101" s="595"/>
      <c r="E101" s="595"/>
      <c r="F101" s="126">
        <v>0</v>
      </c>
    </row>
    <row r="102" spans="2:6" ht="15" customHeight="1" x14ac:dyDescent="0.25">
      <c r="B102" s="140" t="s">
        <v>70</v>
      </c>
      <c r="C102" s="595"/>
      <c r="D102" s="595"/>
      <c r="E102" s="595"/>
      <c r="F102" s="126">
        <v>0</v>
      </c>
    </row>
    <row r="103" spans="2:6" ht="15" customHeight="1" x14ac:dyDescent="0.25">
      <c r="B103" s="140" t="s">
        <v>73</v>
      </c>
      <c r="C103" s="595"/>
      <c r="D103" s="595"/>
      <c r="E103" s="595"/>
      <c r="F103" s="126">
        <v>0</v>
      </c>
    </row>
    <row r="104" spans="2:6" ht="15" customHeight="1" x14ac:dyDescent="0.25">
      <c r="B104" s="572" t="s">
        <v>287</v>
      </c>
      <c r="C104" s="573"/>
      <c r="D104" s="573"/>
      <c r="E104" s="573"/>
      <c r="F104" s="127">
        <f>SUM(F99:F102)</f>
        <v>0</v>
      </c>
    </row>
    <row r="105" spans="2:6" ht="15" customHeight="1" x14ac:dyDescent="0.25">
      <c r="B105" s="586"/>
      <c r="C105" s="587"/>
      <c r="D105" s="587"/>
      <c r="E105" s="587"/>
      <c r="F105" s="588"/>
    </row>
    <row r="106" spans="2:6" ht="15" customHeight="1" x14ac:dyDescent="0.25">
      <c r="B106" s="580" t="s">
        <v>288</v>
      </c>
      <c r="C106" s="581"/>
      <c r="D106" s="581"/>
      <c r="E106" s="581"/>
      <c r="F106" s="582"/>
    </row>
    <row r="107" spans="2:6" ht="15" customHeight="1" x14ac:dyDescent="0.25">
      <c r="B107" s="123">
        <v>6</v>
      </c>
      <c r="C107" s="589" t="s">
        <v>289</v>
      </c>
      <c r="D107" s="589"/>
      <c r="E107" s="589" t="s">
        <v>47</v>
      </c>
      <c r="F107" s="124" t="s">
        <v>247</v>
      </c>
    </row>
    <row r="108" spans="2:6" ht="15" customHeight="1" x14ac:dyDescent="0.25">
      <c r="B108" s="125" t="s">
        <v>48</v>
      </c>
      <c r="C108" s="578" t="s">
        <v>290</v>
      </c>
      <c r="D108" s="579"/>
      <c r="E108" s="108">
        <f>'Custos Indiretos Tributos Lucro'!$E$6</f>
        <v>0</v>
      </c>
      <c r="F108" s="130">
        <f>E108*F133</f>
        <v>0</v>
      </c>
    </row>
    <row r="109" spans="2:6" ht="15" customHeight="1" x14ac:dyDescent="0.25">
      <c r="B109" s="125" t="s">
        <v>52</v>
      </c>
      <c r="C109" s="578" t="s">
        <v>291</v>
      </c>
      <c r="D109" s="579"/>
      <c r="E109" s="108">
        <f>'Custos Indiretos Tributos Lucro'!$E$7</f>
        <v>0</v>
      </c>
      <c r="F109" s="130">
        <f>E109*(F108+F133)</f>
        <v>0</v>
      </c>
    </row>
    <row r="110" spans="2:6" ht="15" customHeight="1" x14ac:dyDescent="0.25">
      <c r="B110" s="125" t="s">
        <v>56</v>
      </c>
      <c r="C110" s="578" t="s">
        <v>292</v>
      </c>
      <c r="D110" s="590"/>
      <c r="E110" s="590"/>
      <c r="F110" s="591"/>
    </row>
    <row r="111" spans="2:6" ht="15" customHeight="1" x14ac:dyDescent="0.25">
      <c r="B111" s="125" t="s">
        <v>293</v>
      </c>
      <c r="C111" s="578" t="s">
        <v>135</v>
      </c>
      <c r="D111" s="579"/>
      <c r="E111" s="108">
        <f>+'Custos Indiretos Tributos Lucro'!$E$8</f>
        <v>0</v>
      </c>
      <c r="F111" s="130">
        <f>E111*$F$122</f>
        <v>0</v>
      </c>
    </row>
    <row r="112" spans="2:6" ht="15" customHeight="1" x14ac:dyDescent="0.25">
      <c r="B112" s="125" t="s">
        <v>294</v>
      </c>
      <c r="C112" s="578" t="s">
        <v>136</v>
      </c>
      <c r="D112" s="579"/>
      <c r="E112" s="108">
        <f>+'Custos Indiretos Tributos Lucro'!$E$9</f>
        <v>0</v>
      </c>
      <c r="F112" s="130">
        <f>E112*$F$122</f>
        <v>0</v>
      </c>
    </row>
    <row r="113" spans="2:6" ht="15" customHeight="1" x14ac:dyDescent="0.25">
      <c r="B113" s="125" t="s">
        <v>295</v>
      </c>
      <c r="C113" s="578" t="s">
        <v>137</v>
      </c>
      <c r="D113" s="579"/>
      <c r="E113" s="108">
        <f>+'Custos Indiretos Tributos Lucro'!$E$10</f>
        <v>0</v>
      </c>
      <c r="F113" s="130">
        <f>E113*$F$122</f>
        <v>0</v>
      </c>
    </row>
    <row r="114" spans="2:6" ht="15" customHeight="1" x14ac:dyDescent="0.25">
      <c r="B114" s="125" t="s">
        <v>296</v>
      </c>
      <c r="C114" s="578" t="s">
        <v>297</v>
      </c>
      <c r="D114" s="579"/>
      <c r="E114" s="108">
        <f>+'Custos Indiretos Tributos Lucro'!$E$11</f>
        <v>0</v>
      </c>
      <c r="F114" s="130">
        <f>E114*$F$122</f>
        <v>0</v>
      </c>
    </row>
    <row r="115" spans="2:6" ht="15" customHeight="1" x14ac:dyDescent="0.25">
      <c r="B115" s="572" t="s">
        <v>298</v>
      </c>
      <c r="C115" s="573"/>
      <c r="D115" s="573"/>
      <c r="E115" s="573"/>
      <c r="F115" s="127">
        <f>SUM(F108:F114)</f>
        <v>0</v>
      </c>
    </row>
    <row r="116" spans="2:6" ht="15" customHeight="1" x14ac:dyDescent="0.25">
      <c r="B116" s="141"/>
      <c r="C116" s="75"/>
      <c r="D116" s="75"/>
      <c r="E116" s="76"/>
      <c r="F116" s="122"/>
    </row>
    <row r="117" spans="2:6" ht="15" customHeight="1" x14ac:dyDescent="0.25">
      <c r="B117" s="142" t="s">
        <v>299</v>
      </c>
      <c r="C117" s="99" t="s">
        <v>300</v>
      </c>
      <c r="D117" s="99"/>
      <c r="E117" s="100">
        <f>E111+E112+E113+E114</f>
        <v>0</v>
      </c>
      <c r="F117" s="143"/>
    </row>
    <row r="118" spans="2:6" ht="15" customHeight="1" x14ac:dyDescent="0.25">
      <c r="B118" s="144"/>
      <c r="C118" s="101">
        <v>100</v>
      </c>
      <c r="D118" s="101"/>
      <c r="E118" s="102"/>
      <c r="F118" s="145"/>
    </row>
    <row r="119" spans="2:6" ht="15" customHeight="1" x14ac:dyDescent="0.25">
      <c r="B119" s="146"/>
      <c r="C119" s="103"/>
      <c r="D119" s="103"/>
      <c r="E119" s="100"/>
      <c r="F119" s="143"/>
    </row>
    <row r="120" spans="2:6" ht="15" customHeight="1" x14ac:dyDescent="0.25">
      <c r="B120" s="147" t="s">
        <v>301</v>
      </c>
      <c r="C120" s="104" t="s">
        <v>302</v>
      </c>
      <c r="D120" s="104"/>
      <c r="E120" s="98"/>
      <c r="F120" s="148">
        <f>F133+F108+F109</f>
        <v>0</v>
      </c>
    </row>
    <row r="121" spans="2:6" ht="15" customHeight="1" x14ac:dyDescent="0.25">
      <c r="B121" s="144"/>
      <c r="C121" s="101"/>
      <c r="D121" s="101"/>
      <c r="E121" s="105"/>
      <c r="F121" s="145"/>
    </row>
    <row r="122" spans="2:6" ht="15" customHeight="1" x14ac:dyDescent="0.25">
      <c r="B122" s="142" t="s">
        <v>303</v>
      </c>
      <c r="C122" s="99" t="s">
        <v>304</v>
      </c>
      <c r="D122" s="99"/>
      <c r="E122" s="100"/>
      <c r="F122" s="143">
        <f>F120/(1-E117)</f>
        <v>0</v>
      </c>
    </row>
    <row r="123" spans="2:6" ht="15" customHeight="1" x14ac:dyDescent="0.25">
      <c r="B123" s="144"/>
      <c r="C123" s="101"/>
      <c r="D123" s="101"/>
      <c r="E123" s="105"/>
      <c r="F123" s="145"/>
    </row>
    <row r="124" spans="2:6" ht="15" customHeight="1" x14ac:dyDescent="0.25">
      <c r="B124" s="149"/>
      <c r="C124" s="106" t="s">
        <v>305</v>
      </c>
      <c r="D124" s="106"/>
      <c r="E124" s="107"/>
      <c r="F124" s="150">
        <f>F122-F120</f>
        <v>0</v>
      </c>
    </row>
    <row r="125" spans="2:6" ht="15" customHeight="1" x14ac:dyDescent="0.25">
      <c r="B125" s="141"/>
      <c r="C125" s="75"/>
      <c r="D125" s="75"/>
      <c r="E125" s="76"/>
      <c r="F125" s="122"/>
    </row>
    <row r="126" spans="2:6" ht="15" customHeight="1" x14ac:dyDescent="0.25">
      <c r="B126" s="580" t="s">
        <v>306</v>
      </c>
      <c r="C126" s="581"/>
      <c r="D126" s="581"/>
      <c r="E126" s="581"/>
      <c r="F126" s="582"/>
    </row>
    <row r="127" spans="2:6" ht="15" customHeight="1" x14ac:dyDescent="0.25">
      <c r="B127" s="583" t="s">
        <v>307</v>
      </c>
      <c r="C127" s="584"/>
      <c r="D127" s="584"/>
      <c r="E127" s="585"/>
      <c r="F127" s="151" t="s">
        <v>247</v>
      </c>
    </row>
    <row r="128" spans="2:6" ht="15" customHeight="1" x14ac:dyDescent="0.25">
      <c r="B128" s="125" t="s">
        <v>48</v>
      </c>
      <c r="C128" s="571" t="str">
        <f>B23</f>
        <v>MÓDULO 1 - COMPOSIÇÃO DA REMUNERAÇÃO</v>
      </c>
      <c r="D128" s="571"/>
      <c r="E128" s="571"/>
      <c r="F128" s="152">
        <f>F31</f>
        <v>0</v>
      </c>
    </row>
    <row r="129" spans="2:6" ht="15" customHeight="1" x14ac:dyDescent="0.25">
      <c r="B129" s="125" t="s">
        <v>52</v>
      </c>
      <c r="C129" s="571" t="str">
        <f>B33</f>
        <v>MÓDULO 2 – ENCARGOS E BENEFÍCIOS ANUAIS, MENSAIS E DIÁRIOS</v>
      </c>
      <c r="D129" s="571"/>
      <c r="E129" s="571"/>
      <c r="F129" s="152">
        <f>F65</f>
        <v>0</v>
      </c>
    </row>
    <row r="130" spans="2:6" ht="15" customHeight="1" x14ac:dyDescent="0.25">
      <c r="B130" s="140" t="s">
        <v>56</v>
      </c>
      <c r="C130" s="571" t="str">
        <f>B67</f>
        <v>MÓDULO 3 – PROVISÃO PARA RESCISÃO</v>
      </c>
      <c r="D130" s="571"/>
      <c r="E130" s="571"/>
      <c r="F130" s="153">
        <f>F75</f>
        <v>0</v>
      </c>
    </row>
    <row r="131" spans="2:6" ht="15" customHeight="1" x14ac:dyDescent="0.25">
      <c r="B131" s="140" t="s">
        <v>70</v>
      </c>
      <c r="C131" s="571" t="str">
        <f>B77</f>
        <v>MÓDULO 4 – CUSTO DE REPOSIÇÃO DO PROFISSIONAL AUSENTE</v>
      </c>
      <c r="D131" s="571"/>
      <c r="E131" s="571"/>
      <c r="F131" s="153">
        <f>F95</f>
        <v>0</v>
      </c>
    </row>
    <row r="132" spans="2:6" ht="15" customHeight="1" x14ac:dyDescent="0.25">
      <c r="B132" s="125" t="s">
        <v>73</v>
      </c>
      <c r="C132" s="571" t="str">
        <f>B97</f>
        <v>MÓDULO 5 – INSUMOS DIVERSOS</v>
      </c>
      <c r="D132" s="571"/>
      <c r="E132" s="571"/>
      <c r="F132" s="152">
        <f>F104</f>
        <v>0</v>
      </c>
    </row>
    <row r="133" spans="2:6" ht="15" customHeight="1" x14ac:dyDescent="0.25">
      <c r="B133" s="125"/>
      <c r="C133" s="571" t="s">
        <v>308</v>
      </c>
      <c r="D133" s="571"/>
      <c r="E133" s="571"/>
      <c r="F133" s="152">
        <f>SUM(F128:F132)</f>
        <v>0</v>
      </c>
    </row>
    <row r="134" spans="2:6" ht="15" customHeight="1" x14ac:dyDescent="0.25">
      <c r="B134" s="140" t="s">
        <v>76</v>
      </c>
      <c r="C134" s="571" t="str">
        <f>B106</f>
        <v>MÓDULO 6 – CUSTOS INDIRETOS, TRIBUTOS E LUCRO</v>
      </c>
      <c r="D134" s="571"/>
      <c r="E134" s="571"/>
      <c r="F134" s="153">
        <f>F115</f>
        <v>0</v>
      </c>
    </row>
    <row r="135" spans="2:6" ht="15" customHeight="1" x14ac:dyDescent="0.25">
      <c r="B135" s="572" t="s">
        <v>309</v>
      </c>
      <c r="C135" s="573"/>
      <c r="D135" s="573"/>
      <c r="E135" s="573"/>
      <c r="F135" s="127">
        <f>SUM(F133:F134)</f>
        <v>0</v>
      </c>
    </row>
    <row r="136" spans="2:6" ht="15" customHeight="1" x14ac:dyDescent="0.25">
      <c r="B136" s="128"/>
      <c r="C136" s="118"/>
      <c r="D136" s="118"/>
      <c r="E136" s="118"/>
      <c r="F136" s="129"/>
    </row>
    <row r="137" spans="2:6" ht="15" customHeight="1" x14ac:dyDescent="0.25">
      <c r="B137" s="574" t="s">
        <v>310</v>
      </c>
      <c r="C137" s="575"/>
      <c r="D137" s="575"/>
      <c r="E137" s="575"/>
      <c r="F137" s="154">
        <f>'Legenda - Abas Numéricas'!I31</f>
        <v>1</v>
      </c>
    </row>
    <row r="138" spans="2:6" ht="6" customHeight="1" x14ac:dyDescent="0.25">
      <c r="B138" s="168"/>
      <c r="C138" s="169"/>
      <c r="D138" s="169"/>
      <c r="E138" s="169"/>
      <c r="F138" s="158"/>
    </row>
    <row r="139" spans="2:6" ht="27.75" customHeight="1" thickBot="1" x14ac:dyDescent="0.3">
      <c r="B139" s="724" t="s">
        <v>311</v>
      </c>
      <c r="C139" s="725"/>
      <c r="D139" s="725"/>
      <c r="E139" s="725"/>
      <c r="F139" s="159">
        <f>F137*F135</f>
        <v>0</v>
      </c>
    </row>
  </sheetData>
  <protectedRanges>
    <protectedRange sqref="B15" name="Intervalo1_1_1"/>
  </protectedRanges>
  <mergeCells count="134">
    <mergeCell ref="C52:D52"/>
    <mergeCell ref="C53:D53"/>
    <mergeCell ref="C54:D54"/>
    <mergeCell ref="B95:E95"/>
    <mergeCell ref="B139:E139"/>
    <mergeCell ref="B137:E137"/>
    <mergeCell ref="B127:E127"/>
    <mergeCell ref="B126:F126"/>
    <mergeCell ref="B106:F106"/>
    <mergeCell ref="C107:E107"/>
    <mergeCell ref="C108:D108"/>
    <mergeCell ref="C109:D109"/>
    <mergeCell ref="C110:F110"/>
    <mergeCell ref="C111:D111"/>
    <mergeCell ref="C112:D112"/>
    <mergeCell ref="C113:D113"/>
    <mergeCell ref="C134:E134"/>
    <mergeCell ref="B135:E135"/>
    <mergeCell ref="C129:E129"/>
    <mergeCell ref="C130:E130"/>
    <mergeCell ref="C131:E131"/>
    <mergeCell ref="C132:E132"/>
    <mergeCell ref="C133:E133"/>
    <mergeCell ref="C55:D55"/>
    <mergeCell ref="C56:D56"/>
    <mergeCell ref="C57:D57"/>
    <mergeCell ref="B58:E58"/>
    <mergeCell ref="C94:E94"/>
    <mergeCell ref="B97:F97"/>
    <mergeCell ref="B78:D78"/>
    <mergeCell ref="B77:F77"/>
    <mergeCell ref="B76:F76"/>
    <mergeCell ref="B75:D75"/>
    <mergeCell ref="C68:D68"/>
    <mergeCell ref="C69:D69"/>
    <mergeCell ref="C70:D70"/>
    <mergeCell ref="C71:D71"/>
    <mergeCell ref="C72:D72"/>
    <mergeCell ref="C73:D73"/>
    <mergeCell ref="C74:D74"/>
    <mergeCell ref="B51:D51"/>
    <mergeCell ref="B50:F50"/>
    <mergeCell ref="B49:D49"/>
    <mergeCell ref="B40:D40"/>
    <mergeCell ref="B39:F39"/>
    <mergeCell ref="C41:D41"/>
    <mergeCell ref="C42:D42"/>
    <mergeCell ref="C43:D43"/>
    <mergeCell ref="C44:D44"/>
    <mergeCell ref="C45:D45"/>
    <mergeCell ref="C46:D46"/>
    <mergeCell ref="B10:C10"/>
    <mergeCell ref="E10:F10"/>
    <mergeCell ref="B9:C9"/>
    <mergeCell ref="B7:C7"/>
    <mergeCell ref="B6:C6"/>
    <mergeCell ref="B2:F2"/>
    <mergeCell ref="B3:F3"/>
    <mergeCell ref="B4:F5"/>
    <mergeCell ref="D20:F20"/>
    <mergeCell ref="D19:F19"/>
    <mergeCell ref="D18:F18"/>
    <mergeCell ref="D17:F17"/>
    <mergeCell ref="D16:F16"/>
    <mergeCell ref="D15:F15"/>
    <mergeCell ref="D14:F14"/>
    <mergeCell ref="B12:F12"/>
    <mergeCell ref="B11:C11"/>
    <mergeCell ref="E11:F11"/>
    <mergeCell ref="C128:E128"/>
    <mergeCell ref="C79:D79"/>
    <mergeCell ref="C80:D80"/>
    <mergeCell ref="C81:D81"/>
    <mergeCell ref="C82:D82"/>
    <mergeCell ref="C83:D83"/>
    <mergeCell ref="C84:D84"/>
    <mergeCell ref="B89:E89"/>
    <mergeCell ref="C93:E93"/>
    <mergeCell ref="B90:F90"/>
    <mergeCell ref="B87:D87"/>
    <mergeCell ref="B86:F86"/>
    <mergeCell ref="B85:D85"/>
    <mergeCell ref="B92:E92"/>
    <mergeCell ref="B91:F91"/>
    <mergeCell ref="C98:E98"/>
    <mergeCell ref="B96:F96"/>
    <mergeCell ref="B33:F33"/>
    <mergeCell ref="C36:D36"/>
    <mergeCell ref="C24:D24"/>
    <mergeCell ref="C25:D25"/>
    <mergeCell ref="C26:D26"/>
    <mergeCell ref="D21:F21"/>
    <mergeCell ref="B104:E104"/>
    <mergeCell ref="B105:F105"/>
    <mergeCell ref="B115:E115"/>
    <mergeCell ref="C27:D27"/>
    <mergeCell ref="C28:D28"/>
    <mergeCell ref="C29:D29"/>
    <mergeCell ref="C30:D30"/>
    <mergeCell ref="B31:E31"/>
    <mergeCell ref="C35:D35"/>
    <mergeCell ref="B67:F67"/>
    <mergeCell ref="B66:F66"/>
    <mergeCell ref="B61:E61"/>
    <mergeCell ref="B60:F60"/>
    <mergeCell ref="C62:E62"/>
    <mergeCell ref="C63:E63"/>
    <mergeCell ref="C64:E64"/>
    <mergeCell ref="B65:E65"/>
    <mergeCell ref="B38:E38"/>
    <mergeCell ref="B23:F23"/>
    <mergeCell ref="B21:C21"/>
    <mergeCell ref="C103:E103"/>
    <mergeCell ref="C114:D114"/>
    <mergeCell ref="C101:E101"/>
    <mergeCell ref="C100:E100"/>
    <mergeCell ref="C99:E99"/>
    <mergeCell ref="C102:E102"/>
    <mergeCell ref="B8:C8"/>
    <mergeCell ref="E8:F8"/>
    <mergeCell ref="E9:F9"/>
    <mergeCell ref="B13:C13"/>
    <mergeCell ref="E13:F13"/>
    <mergeCell ref="B14:C14"/>
    <mergeCell ref="B15:C15"/>
    <mergeCell ref="B16:C16"/>
    <mergeCell ref="B17:C17"/>
    <mergeCell ref="B18:C18"/>
    <mergeCell ref="B19:C19"/>
    <mergeCell ref="B20:C20"/>
    <mergeCell ref="C37:D37"/>
    <mergeCell ref="C47:D47"/>
    <mergeCell ref="C48:D48"/>
    <mergeCell ref="B34:D34"/>
  </mergeCells>
  <dataValidations disablePrompts="1" count="3">
    <dataValidation type="date" operator="greaterThan" allowBlank="1" showInputMessage="1" showErrorMessage="1" errorTitle="Data Base:" error="Insira a data no formato &quot;dd/mm/aaaa&quot;._x000a_(Ex.: Para a data de 1º de janeiro de 2012, digite &quot;1/1/2012&quot;)" promptTitle="Data Base:" sqref="D65558:F65558 GR65558:GT65558 QN65558:QP65558 AAJ65558:AAL65558 AKF65558:AKH65558 AUB65558:AUD65558 BDX65558:BDZ65558 BNT65558:BNV65558 BXP65558:BXR65558 CHL65558:CHN65558 CRH65558:CRJ65558 DBD65558:DBF65558 DKZ65558:DLB65558 DUV65558:DUX65558 EER65558:EET65558 EON65558:EOP65558 EYJ65558:EYL65558 FIF65558:FIH65558 FSB65558:FSD65558 GBX65558:GBZ65558 GLT65558:GLV65558 GVP65558:GVR65558 HFL65558:HFN65558 HPH65558:HPJ65558 HZD65558:HZF65558 IIZ65558:IJB65558 ISV65558:ISX65558 JCR65558:JCT65558 JMN65558:JMP65558 JWJ65558:JWL65558 KGF65558:KGH65558 KQB65558:KQD65558 KZX65558:KZZ65558 LJT65558:LJV65558 LTP65558:LTR65558 MDL65558:MDN65558 MNH65558:MNJ65558 MXD65558:MXF65558 NGZ65558:NHB65558 NQV65558:NQX65558 OAR65558:OAT65558 OKN65558:OKP65558 OUJ65558:OUL65558 PEF65558:PEH65558 POB65558:POD65558 PXX65558:PXZ65558 QHT65558:QHV65558 QRP65558:QRR65558 RBL65558:RBN65558 RLH65558:RLJ65558 RVD65558:RVF65558 SEZ65558:SFB65558 SOV65558:SOX65558 SYR65558:SYT65558 TIN65558:TIP65558 TSJ65558:TSL65558 UCF65558:UCH65558 UMB65558:UMD65558 UVX65558:UVZ65558 VFT65558:VFV65558 VPP65558:VPR65558 VZL65558:VZN65558 WJH65558:WJJ65558 WTD65558:WTF65558 D131094:F131094 GR131094:GT131094 QN131094:QP131094 AAJ131094:AAL131094 AKF131094:AKH131094 AUB131094:AUD131094 BDX131094:BDZ131094 BNT131094:BNV131094 BXP131094:BXR131094 CHL131094:CHN131094 CRH131094:CRJ131094 DBD131094:DBF131094 DKZ131094:DLB131094 DUV131094:DUX131094 EER131094:EET131094 EON131094:EOP131094 EYJ131094:EYL131094 FIF131094:FIH131094 FSB131094:FSD131094 GBX131094:GBZ131094 GLT131094:GLV131094 GVP131094:GVR131094 HFL131094:HFN131094 HPH131094:HPJ131094 HZD131094:HZF131094 IIZ131094:IJB131094 ISV131094:ISX131094 JCR131094:JCT131094 JMN131094:JMP131094 JWJ131094:JWL131094 KGF131094:KGH131094 KQB131094:KQD131094 KZX131094:KZZ131094 LJT131094:LJV131094 LTP131094:LTR131094 MDL131094:MDN131094 MNH131094:MNJ131094 MXD131094:MXF131094 NGZ131094:NHB131094 NQV131094:NQX131094 OAR131094:OAT131094 OKN131094:OKP131094 OUJ131094:OUL131094 PEF131094:PEH131094 POB131094:POD131094 PXX131094:PXZ131094 QHT131094:QHV131094 QRP131094:QRR131094 RBL131094:RBN131094 RLH131094:RLJ131094 RVD131094:RVF131094 SEZ131094:SFB131094 SOV131094:SOX131094 SYR131094:SYT131094 TIN131094:TIP131094 TSJ131094:TSL131094 UCF131094:UCH131094 UMB131094:UMD131094 UVX131094:UVZ131094 VFT131094:VFV131094 VPP131094:VPR131094 VZL131094:VZN131094 WJH131094:WJJ131094 WTD131094:WTF131094 D196630:F196630 GR196630:GT196630 QN196630:QP196630 AAJ196630:AAL196630 AKF196630:AKH196630 AUB196630:AUD196630 BDX196630:BDZ196630 BNT196630:BNV196630 BXP196630:BXR196630 CHL196630:CHN196630 CRH196630:CRJ196630 DBD196630:DBF196630 DKZ196630:DLB196630 DUV196630:DUX196630 EER196630:EET196630 EON196630:EOP196630 EYJ196630:EYL196630 FIF196630:FIH196630 FSB196630:FSD196630 GBX196630:GBZ196630 GLT196630:GLV196630 GVP196630:GVR196630 HFL196630:HFN196630 HPH196630:HPJ196630 HZD196630:HZF196630 IIZ196630:IJB196630 ISV196630:ISX196630 JCR196630:JCT196630 JMN196630:JMP196630 JWJ196630:JWL196630 KGF196630:KGH196630 KQB196630:KQD196630 KZX196630:KZZ196630 LJT196630:LJV196630 LTP196630:LTR196630 MDL196630:MDN196630 MNH196630:MNJ196630 MXD196630:MXF196630 NGZ196630:NHB196630 NQV196630:NQX196630 OAR196630:OAT196630 OKN196630:OKP196630 OUJ196630:OUL196630 PEF196630:PEH196630 POB196630:POD196630 PXX196630:PXZ196630 QHT196630:QHV196630 QRP196630:QRR196630 RBL196630:RBN196630 RLH196630:RLJ196630 RVD196630:RVF196630 SEZ196630:SFB196630 SOV196630:SOX196630 SYR196630:SYT196630 TIN196630:TIP196630 TSJ196630:TSL196630 UCF196630:UCH196630 UMB196630:UMD196630 UVX196630:UVZ196630 VFT196630:VFV196630 VPP196630:VPR196630 VZL196630:VZN196630 WJH196630:WJJ196630 WTD196630:WTF196630 D262166:F262166 GR262166:GT262166 QN262166:QP262166 AAJ262166:AAL262166 AKF262166:AKH262166 AUB262166:AUD262166 BDX262166:BDZ262166 BNT262166:BNV262166 BXP262166:BXR262166 CHL262166:CHN262166 CRH262166:CRJ262166 DBD262166:DBF262166 DKZ262166:DLB262166 DUV262166:DUX262166 EER262166:EET262166 EON262166:EOP262166 EYJ262166:EYL262166 FIF262166:FIH262166 FSB262166:FSD262166 GBX262166:GBZ262166 GLT262166:GLV262166 GVP262166:GVR262166 HFL262166:HFN262166 HPH262166:HPJ262166 HZD262166:HZF262166 IIZ262166:IJB262166 ISV262166:ISX262166 JCR262166:JCT262166 JMN262166:JMP262166 JWJ262166:JWL262166 KGF262166:KGH262166 KQB262166:KQD262166 KZX262166:KZZ262166 LJT262166:LJV262166 LTP262166:LTR262166 MDL262166:MDN262166 MNH262166:MNJ262166 MXD262166:MXF262166 NGZ262166:NHB262166 NQV262166:NQX262166 OAR262166:OAT262166 OKN262166:OKP262166 OUJ262166:OUL262166 PEF262166:PEH262166 POB262166:POD262166 PXX262166:PXZ262166 QHT262166:QHV262166 QRP262166:QRR262166 RBL262166:RBN262166 RLH262166:RLJ262166 RVD262166:RVF262166 SEZ262166:SFB262166 SOV262166:SOX262166 SYR262166:SYT262166 TIN262166:TIP262166 TSJ262166:TSL262166 UCF262166:UCH262166 UMB262166:UMD262166 UVX262166:UVZ262166 VFT262166:VFV262166 VPP262166:VPR262166 VZL262166:VZN262166 WJH262166:WJJ262166 WTD262166:WTF262166 D327702:F327702 GR327702:GT327702 QN327702:QP327702 AAJ327702:AAL327702 AKF327702:AKH327702 AUB327702:AUD327702 BDX327702:BDZ327702 BNT327702:BNV327702 BXP327702:BXR327702 CHL327702:CHN327702 CRH327702:CRJ327702 DBD327702:DBF327702 DKZ327702:DLB327702 DUV327702:DUX327702 EER327702:EET327702 EON327702:EOP327702 EYJ327702:EYL327702 FIF327702:FIH327702 FSB327702:FSD327702 GBX327702:GBZ327702 GLT327702:GLV327702 GVP327702:GVR327702 HFL327702:HFN327702 HPH327702:HPJ327702 HZD327702:HZF327702 IIZ327702:IJB327702 ISV327702:ISX327702 JCR327702:JCT327702 JMN327702:JMP327702 JWJ327702:JWL327702 KGF327702:KGH327702 KQB327702:KQD327702 KZX327702:KZZ327702 LJT327702:LJV327702 LTP327702:LTR327702 MDL327702:MDN327702 MNH327702:MNJ327702 MXD327702:MXF327702 NGZ327702:NHB327702 NQV327702:NQX327702 OAR327702:OAT327702 OKN327702:OKP327702 OUJ327702:OUL327702 PEF327702:PEH327702 POB327702:POD327702 PXX327702:PXZ327702 QHT327702:QHV327702 QRP327702:QRR327702 RBL327702:RBN327702 RLH327702:RLJ327702 RVD327702:RVF327702 SEZ327702:SFB327702 SOV327702:SOX327702 SYR327702:SYT327702 TIN327702:TIP327702 TSJ327702:TSL327702 UCF327702:UCH327702 UMB327702:UMD327702 UVX327702:UVZ327702 VFT327702:VFV327702 VPP327702:VPR327702 VZL327702:VZN327702 WJH327702:WJJ327702 WTD327702:WTF327702 D393238:F393238 GR393238:GT393238 QN393238:QP393238 AAJ393238:AAL393238 AKF393238:AKH393238 AUB393238:AUD393238 BDX393238:BDZ393238 BNT393238:BNV393238 BXP393238:BXR393238 CHL393238:CHN393238 CRH393238:CRJ393238 DBD393238:DBF393238 DKZ393238:DLB393238 DUV393238:DUX393238 EER393238:EET393238 EON393238:EOP393238 EYJ393238:EYL393238 FIF393238:FIH393238 FSB393238:FSD393238 GBX393238:GBZ393238 GLT393238:GLV393238 GVP393238:GVR393238 HFL393238:HFN393238 HPH393238:HPJ393238 HZD393238:HZF393238 IIZ393238:IJB393238 ISV393238:ISX393238 JCR393238:JCT393238 JMN393238:JMP393238 JWJ393238:JWL393238 KGF393238:KGH393238 KQB393238:KQD393238 KZX393238:KZZ393238 LJT393238:LJV393238 LTP393238:LTR393238 MDL393238:MDN393238 MNH393238:MNJ393238 MXD393238:MXF393238 NGZ393238:NHB393238 NQV393238:NQX393238 OAR393238:OAT393238 OKN393238:OKP393238 OUJ393238:OUL393238 PEF393238:PEH393238 POB393238:POD393238 PXX393238:PXZ393238 QHT393238:QHV393238 QRP393238:QRR393238 RBL393238:RBN393238 RLH393238:RLJ393238 RVD393238:RVF393238 SEZ393238:SFB393238 SOV393238:SOX393238 SYR393238:SYT393238 TIN393238:TIP393238 TSJ393238:TSL393238 UCF393238:UCH393238 UMB393238:UMD393238 UVX393238:UVZ393238 VFT393238:VFV393238 VPP393238:VPR393238 VZL393238:VZN393238 WJH393238:WJJ393238 WTD393238:WTF393238 D458774:F458774 GR458774:GT458774 QN458774:QP458774 AAJ458774:AAL458774 AKF458774:AKH458774 AUB458774:AUD458774 BDX458774:BDZ458774 BNT458774:BNV458774 BXP458774:BXR458774 CHL458774:CHN458774 CRH458774:CRJ458774 DBD458774:DBF458774 DKZ458774:DLB458774 DUV458774:DUX458774 EER458774:EET458774 EON458774:EOP458774 EYJ458774:EYL458774 FIF458774:FIH458774 FSB458774:FSD458774 GBX458774:GBZ458774 GLT458774:GLV458774 GVP458774:GVR458774 HFL458774:HFN458774 HPH458774:HPJ458774 HZD458774:HZF458774 IIZ458774:IJB458774 ISV458774:ISX458774 JCR458774:JCT458774 JMN458774:JMP458774 JWJ458774:JWL458774 KGF458774:KGH458774 KQB458774:KQD458774 KZX458774:KZZ458774 LJT458774:LJV458774 LTP458774:LTR458774 MDL458774:MDN458774 MNH458774:MNJ458774 MXD458774:MXF458774 NGZ458774:NHB458774 NQV458774:NQX458774 OAR458774:OAT458774 OKN458774:OKP458774 OUJ458774:OUL458774 PEF458774:PEH458774 POB458774:POD458774 PXX458774:PXZ458774 QHT458774:QHV458774 QRP458774:QRR458774 RBL458774:RBN458774 RLH458774:RLJ458774 RVD458774:RVF458774 SEZ458774:SFB458774 SOV458774:SOX458774 SYR458774:SYT458774 TIN458774:TIP458774 TSJ458774:TSL458774 UCF458774:UCH458774 UMB458774:UMD458774 UVX458774:UVZ458774 VFT458774:VFV458774 VPP458774:VPR458774 VZL458774:VZN458774 WJH458774:WJJ458774 WTD458774:WTF458774 D524310:F524310 GR524310:GT524310 QN524310:QP524310 AAJ524310:AAL524310 AKF524310:AKH524310 AUB524310:AUD524310 BDX524310:BDZ524310 BNT524310:BNV524310 BXP524310:BXR524310 CHL524310:CHN524310 CRH524310:CRJ524310 DBD524310:DBF524310 DKZ524310:DLB524310 DUV524310:DUX524310 EER524310:EET524310 EON524310:EOP524310 EYJ524310:EYL524310 FIF524310:FIH524310 FSB524310:FSD524310 GBX524310:GBZ524310 GLT524310:GLV524310 GVP524310:GVR524310 HFL524310:HFN524310 HPH524310:HPJ524310 HZD524310:HZF524310 IIZ524310:IJB524310 ISV524310:ISX524310 JCR524310:JCT524310 JMN524310:JMP524310 JWJ524310:JWL524310 KGF524310:KGH524310 KQB524310:KQD524310 KZX524310:KZZ524310 LJT524310:LJV524310 LTP524310:LTR524310 MDL524310:MDN524310 MNH524310:MNJ524310 MXD524310:MXF524310 NGZ524310:NHB524310 NQV524310:NQX524310 OAR524310:OAT524310 OKN524310:OKP524310 OUJ524310:OUL524310 PEF524310:PEH524310 POB524310:POD524310 PXX524310:PXZ524310 QHT524310:QHV524310 QRP524310:QRR524310 RBL524310:RBN524310 RLH524310:RLJ524310 RVD524310:RVF524310 SEZ524310:SFB524310 SOV524310:SOX524310 SYR524310:SYT524310 TIN524310:TIP524310 TSJ524310:TSL524310 UCF524310:UCH524310 UMB524310:UMD524310 UVX524310:UVZ524310 VFT524310:VFV524310 VPP524310:VPR524310 VZL524310:VZN524310 WJH524310:WJJ524310 WTD524310:WTF524310 D589846:F589846 GR589846:GT589846 QN589846:QP589846 AAJ589846:AAL589846 AKF589846:AKH589846 AUB589846:AUD589846 BDX589846:BDZ589846 BNT589846:BNV589846 BXP589846:BXR589846 CHL589846:CHN589846 CRH589846:CRJ589846 DBD589846:DBF589846 DKZ589846:DLB589846 DUV589846:DUX589846 EER589846:EET589846 EON589846:EOP589846 EYJ589846:EYL589846 FIF589846:FIH589846 FSB589846:FSD589846 GBX589846:GBZ589846 GLT589846:GLV589846 GVP589846:GVR589846 HFL589846:HFN589846 HPH589846:HPJ589846 HZD589846:HZF589846 IIZ589846:IJB589846 ISV589846:ISX589846 JCR589846:JCT589846 JMN589846:JMP589846 JWJ589846:JWL589846 KGF589846:KGH589846 KQB589846:KQD589846 KZX589846:KZZ589846 LJT589846:LJV589846 LTP589846:LTR589846 MDL589846:MDN589846 MNH589846:MNJ589846 MXD589846:MXF589846 NGZ589846:NHB589846 NQV589846:NQX589846 OAR589846:OAT589846 OKN589846:OKP589846 OUJ589846:OUL589846 PEF589846:PEH589846 POB589846:POD589846 PXX589846:PXZ589846 QHT589846:QHV589846 QRP589846:QRR589846 RBL589846:RBN589846 RLH589846:RLJ589846 RVD589846:RVF589846 SEZ589846:SFB589846 SOV589846:SOX589846 SYR589846:SYT589846 TIN589846:TIP589846 TSJ589846:TSL589846 UCF589846:UCH589846 UMB589846:UMD589846 UVX589846:UVZ589846 VFT589846:VFV589846 VPP589846:VPR589846 VZL589846:VZN589846 WJH589846:WJJ589846 WTD589846:WTF589846 D655382:F655382 GR655382:GT655382 QN655382:QP655382 AAJ655382:AAL655382 AKF655382:AKH655382 AUB655382:AUD655382 BDX655382:BDZ655382 BNT655382:BNV655382 BXP655382:BXR655382 CHL655382:CHN655382 CRH655382:CRJ655382 DBD655382:DBF655382 DKZ655382:DLB655382 DUV655382:DUX655382 EER655382:EET655382 EON655382:EOP655382 EYJ655382:EYL655382 FIF655382:FIH655382 FSB655382:FSD655382 GBX655382:GBZ655382 GLT655382:GLV655382 GVP655382:GVR655382 HFL655382:HFN655382 HPH655382:HPJ655382 HZD655382:HZF655382 IIZ655382:IJB655382 ISV655382:ISX655382 JCR655382:JCT655382 JMN655382:JMP655382 JWJ655382:JWL655382 KGF655382:KGH655382 KQB655382:KQD655382 KZX655382:KZZ655382 LJT655382:LJV655382 LTP655382:LTR655382 MDL655382:MDN655382 MNH655382:MNJ655382 MXD655382:MXF655382 NGZ655382:NHB655382 NQV655382:NQX655382 OAR655382:OAT655382 OKN655382:OKP655382 OUJ655382:OUL655382 PEF655382:PEH655382 POB655382:POD655382 PXX655382:PXZ655382 QHT655382:QHV655382 QRP655382:QRR655382 RBL655382:RBN655382 RLH655382:RLJ655382 RVD655382:RVF655382 SEZ655382:SFB655382 SOV655382:SOX655382 SYR655382:SYT655382 TIN655382:TIP655382 TSJ655382:TSL655382 UCF655382:UCH655382 UMB655382:UMD655382 UVX655382:UVZ655382 VFT655382:VFV655382 VPP655382:VPR655382 VZL655382:VZN655382 WJH655382:WJJ655382 WTD655382:WTF655382 D720918:F720918 GR720918:GT720918 QN720918:QP720918 AAJ720918:AAL720918 AKF720918:AKH720918 AUB720918:AUD720918 BDX720918:BDZ720918 BNT720918:BNV720918 BXP720918:BXR720918 CHL720918:CHN720918 CRH720918:CRJ720918 DBD720918:DBF720918 DKZ720918:DLB720918 DUV720918:DUX720918 EER720918:EET720918 EON720918:EOP720918 EYJ720918:EYL720918 FIF720918:FIH720918 FSB720918:FSD720918 GBX720918:GBZ720918 GLT720918:GLV720918 GVP720918:GVR720918 HFL720918:HFN720918 HPH720918:HPJ720918 HZD720918:HZF720918 IIZ720918:IJB720918 ISV720918:ISX720918 JCR720918:JCT720918 JMN720918:JMP720918 JWJ720918:JWL720918 KGF720918:KGH720918 KQB720918:KQD720918 KZX720918:KZZ720918 LJT720918:LJV720918 LTP720918:LTR720918 MDL720918:MDN720918 MNH720918:MNJ720918 MXD720918:MXF720918 NGZ720918:NHB720918 NQV720918:NQX720918 OAR720918:OAT720918 OKN720918:OKP720918 OUJ720918:OUL720918 PEF720918:PEH720918 POB720918:POD720918 PXX720918:PXZ720918 QHT720918:QHV720918 QRP720918:QRR720918 RBL720918:RBN720918 RLH720918:RLJ720918 RVD720918:RVF720918 SEZ720918:SFB720918 SOV720918:SOX720918 SYR720918:SYT720918 TIN720918:TIP720918 TSJ720918:TSL720918 UCF720918:UCH720918 UMB720918:UMD720918 UVX720918:UVZ720918 VFT720918:VFV720918 VPP720918:VPR720918 VZL720918:VZN720918 WJH720918:WJJ720918 WTD720918:WTF720918 D786454:F786454 GR786454:GT786454 QN786454:QP786454 AAJ786454:AAL786454 AKF786454:AKH786454 AUB786454:AUD786454 BDX786454:BDZ786454 BNT786454:BNV786454 BXP786454:BXR786454 CHL786454:CHN786454 CRH786454:CRJ786454 DBD786454:DBF786454 DKZ786454:DLB786454 DUV786454:DUX786454 EER786454:EET786454 EON786454:EOP786454 EYJ786454:EYL786454 FIF786454:FIH786454 FSB786454:FSD786454 GBX786454:GBZ786454 GLT786454:GLV786454 GVP786454:GVR786454 HFL786454:HFN786454 HPH786454:HPJ786454 HZD786454:HZF786454 IIZ786454:IJB786454 ISV786454:ISX786454 JCR786454:JCT786454 JMN786454:JMP786454 JWJ786454:JWL786454 KGF786454:KGH786454 KQB786454:KQD786454 KZX786454:KZZ786454 LJT786454:LJV786454 LTP786454:LTR786454 MDL786454:MDN786454 MNH786454:MNJ786454 MXD786454:MXF786454 NGZ786454:NHB786454 NQV786454:NQX786454 OAR786454:OAT786454 OKN786454:OKP786454 OUJ786454:OUL786454 PEF786454:PEH786454 POB786454:POD786454 PXX786454:PXZ786454 QHT786454:QHV786454 QRP786454:QRR786454 RBL786454:RBN786454 RLH786454:RLJ786454 RVD786454:RVF786454 SEZ786454:SFB786454 SOV786454:SOX786454 SYR786454:SYT786454 TIN786454:TIP786454 TSJ786454:TSL786454 UCF786454:UCH786454 UMB786454:UMD786454 UVX786454:UVZ786454 VFT786454:VFV786454 VPP786454:VPR786454 VZL786454:VZN786454 WJH786454:WJJ786454 WTD786454:WTF786454 D851990:F851990 GR851990:GT851990 QN851990:QP851990 AAJ851990:AAL851990 AKF851990:AKH851990 AUB851990:AUD851990 BDX851990:BDZ851990 BNT851990:BNV851990 BXP851990:BXR851990 CHL851990:CHN851990 CRH851990:CRJ851990 DBD851990:DBF851990 DKZ851990:DLB851990 DUV851990:DUX851990 EER851990:EET851990 EON851990:EOP851990 EYJ851990:EYL851990 FIF851990:FIH851990 FSB851990:FSD851990 GBX851990:GBZ851990 GLT851990:GLV851990 GVP851990:GVR851990 HFL851990:HFN851990 HPH851990:HPJ851990 HZD851990:HZF851990 IIZ851990:IJB851990 ISV851990:ISX851990 JCR851990:JCT851990 JMN851990:JMP851990 JWJ851990:JWL851990 KGF851990:KGH851990 KQB851990:KQD851990 KZX851990:KZZ851990 LJT851990:LJV851990 LTP851990:LTR851990 MDL851990:MDN851990 MNH851990:MNJ851990 MXD851990:MXF851990 NGZ851990:NHB851990 NQV851990:NQX851990 OAR851990:OAT851990 OKN851990:OKP851990 OUJ851990:OUL851990 PEF851990:PEH851990 POB851990:POD851990 PXX851990:PXZ851990 QHT851990:QHV851990 QRP851990:QRR851990 RBL851990:RBN851990 RLH851990:RLJ851990 RVD851990:RVF851990 SEZ851990:SFB851990 SOV851990:SOX851990 SYR851990:SYT851990 TIN851990:TIP851990 TSJ851990:TSL851990 UCF851990:UCH851990 UMB851990:UMD851990 UVX851990:UVZ851990 VFT851990:VFV851990 VPP851990:VPR851990 VZL851990:VZN851990 WJH851990:WJJ851990 WTD851990:WTF851990 D917526:F917526 GR917526:GT917526 QN917526:QP917526 AAJ917526:AAL917526 AKF917526:AKH917526 AUB917526:AUD917526 BDX917526:BDZ917526 BNT917526:BNV917526 BXP917526:BXR917526 CHL917526:CHN917526 CRH917526:CRJ917526 DBD917526:DBF917526 DKZ917526:DLB917526 DUV917526:DUX917526 EER917526:EET917526 EON917526:EOP917526 EYJ917526:EYL917526 FIF917526:FIH917526 FSB917526:FSD917526 GBX917526:GBZ917526 GLT917526:GLV917526 GVP917526:GVR917526 HFL917526:HFN917526 HPH917526:HPJ917526 HZD917526:HZF917526 IIZ917526:IJB917526 ISV917526:ISX917526 JCR917526:JCT917526 JMN917526:JMP917526 JWJ917526:JWL917526 KGF917526:KGH917526 KQB917526:KQD917526 KZX917526:KZZ917526 LJT917526:LJV917526 LTP917526:LTR917526 MDL917526:MDN917526 MNH917526:MNJ917526 MXD917526:MXF917526 NGZ917526:NHB917526 NQV917526:NQX917526 OAR917526:OAT917526 OKN917526:OKP917526 OUJ917526:OUL917526 PEF917526:PEH917526 POB917526:POD917526 PXX917526:PXZ917526 QHT917526:QHV917526 QRP917526:QRR917526 RBL917526:RBN917526 RLH917526:RLJ917526 RVD917526:RVF917526 SEZ917526:SFB917526 SOV917526:SOX917526 SYR917526:SYT917526 TIN917526:TIP917526 TSJ917526:TSL917526 UCF917526:UCH917526 UMB917526:UMD917526 UVX917526:UVZ917526 VFT917526:VFV917526 VPP917526:VPR917526 VZL917526:VZN917526 WJH917526:WJJ917526 WTD917526:WTF917526 D983062:F983062 GR983062:GT983062 QN983062:QP983062 AAJ983062:AAL983062 AKF983062:AKH983062 AUB983062:AUD983062 BDX983062:BDZ983062 BNT983062:BNV983062 BXP983062:BXR983062 CHL983062:CHN983062 CRH983062:CRJ983062 DBD983062:DBF983062 DKZ983062:DLB983062 DUV983062:DUX983062 EER983062:EET983062 EON983062:EOP983062 EYJ983062:EYL983062 FIF983062:FIH983062 FSB983062:FSD983062 GBX983062:GBZ983062 GLT983062:GLV983062 GVP983062:GVR983062 HFL983062:HFN983062 HPH983062:HPJ983062 HZD983062:HZF983062 IIZ983062:IJB983062 ISV983062:ISX983062 JCR983062:JCT983062 JMN983062:JMP983062 JWJ983062:JWL983062 KGF983062:KGH983062 KQB983062:KQD983062 KZX983062:KZZ983062 LJT983062:LJV983062 LTP983062:LTR983062 MDL983062:MDN983062 MNH983062:MNJ983062 MXD983062:MXF983062 NGZ983062:NHB983062 NQV983062:NQX983062 OAR983062:OAT983062 OKN983062:OKP983062 OUJ983062:OUL983062 PEF983062:PEH983062 POB983062:POD983062 PXX983062:PXZ983062 QHT983062:QHV983062 QRP983062:QRR983062 RBL983062:RBN983062 RLH983062:RLJ983062 RVD983062:RVF983062 SEZ983062:SFB983062 SOV983062:SOX983062 SYR983062:SYT983062 TIN983062:TIP983062 TSJ983062:TSL983062 UCF983062:UCH983062 UMB983062:UMD983062 UVX983062:UVZ983062 VFT983062:VFV983062 VPP983062:VPR983062 VZL983062:VZN983062 WJH983062:WJJ983062 WTD983062:WTF983062 WTD19:WTF19 WJH19:WJJ19 VZL19:VZN19 VPP19:VPR19 VFT19:VFV19 UVX19:UVZ19 UMB19:UMD19 UCF19:UCH19 TSJ19:TSL19 TIN19:TIP19 SYR19:SYT19 SOV19:SOX19 SEZ19:SFB19 RVD19:RVF19 RLH19:RLJ19 RBL19:RBN19 QRP19:QRR19 QHT19:QHV19 PXX19:PXZ19 POB19:POD19 PEF19:PEH19 OUJ19:OUL19 OKN19:OKP19 OAR19:OAT19 NQV19:NQX19 NGZ19:NHB19 MXD19:MXF19 MNH19:MNJ19 MDL19:MDN19 LTP19:LTR19 LJT19:LJV19 KZX19:KZZ19 KQB19:KQD19 KGF19:KGH19 JWJ19:JWL19 JMN19:JMP19 JCR19:JCT19 ISV19:ISX19 IIZ19:IJB19 HZD19:HZF19 HPH19:HPJ19 HFL19:HFN19 GVP19:GVR19 GLT19:GLV19 GBX19:GBZ19 FSB19:FSD19 FIF19:FIH19 EYJ19:EYL19 EON19:EOP19 EER19:EET19 DUV19:DUX19 DKZ19:DLB19 DBD19:DBF19 CRH19:CRJ19 CHL19:CHN19 BXP19:BXR19 BNT19:BNV19 BDX19:BDZ19 AUB19:AUD19 AKF19:AKH19 AAJ19:AAL19 QN19:QP19 GR19:GT19 D19:F19" xr:uid="{00000000-0002-0000-1800-000000000000}">
      <formula1>40543</formula1>
    </dataValidation>
    <dataValidation allowBlank="1" showInputMessage="1" showErrorMessage="1" promptTitle="Sindicato Profissional:" sqref="D65556:F65556 GR65556:GT65556 QN65556:QP65556 AAJ65556:AAL65556 AKF65556:AKH65556 AUB65556:AUD65556 BDX65556:BDZ65556 BNT65556:BNV65556 BXP65556:BXR65556 CHL65556:CHN65556 CRH65556:CRJ65556 DBD65556:DBF65556 DKZ65556:DLB65556 DUV65556:DUX65556 EER65556:EET65556 EON65556:EOP65556 EYJ65556:EYL65556 FIF65556:FIH65556 FSB65556:FSD65556 GBX65556:GBZ65556 GLT65556:GLV65556 GVP65556:GVR65556 HFL65556:HFN65556 HPH65556:HPJ65556 HZD65556:HZF65556 IIZ65556:IJB65556 ISV65556:ISX65556 JCR65556:JCT65556 JMN65556:JMP65556 JWJ65556:JWL65556 KGF65556:KGH65556 KQB65556:KQD65556 KZX65556:KZZ65556 LJT65556:LJV65556 LTP65556:LTR65556 MDL65556:MDN65556 MNH65556:MNJ65556 MXD65556:MXF65556 NGZ65556:NHB65556 NQV65556:NQX65556 OAR65556:OAT65556 OKN65556:OKP65556 OUJ65556:OUL65556 PEF65556:PEH65556 POB65556:POD65556 PXX65556:PXZ65556 QHT65556:QHV65556 QRP65556:QRR65556 RBL65556:RBN65556 RLH65556:RLJ65556 RVD65556:RVF65556 SEZ65556:SFB65556 SOV65556:SOX65556 SYR65556:SYT65556 TIN65556:TIP65556 TSJ65556:TSL65556 UCF65556:UCH65556 UMB65556:UMD65556 UVX65556:UVZ65556 VFT65556:VFV65556 VPP65556:VPR65556 VZL65556:VZN65556 WJH65556:WJJ65556 WTD65556:WTF65556 D131092:F131092 GR131092:GT131092 QN131092:QP131092 AAJ131092:AAL131092 AKF131092:AKH131092 AUB131092:AUD131092 BDX131092:BDZ131092 BNT131092:BNV131092 BXP131092:BXR131092 CHL131092:CHN131092 CRH131092:CRJ131092 DBD131092:DBF131092 DKZ131092:DLB131092 DUV131092:DUX131092 EER131092:EET131092 EON131092:EOP131092 EYJ131092:EYL131092 FIF131092:FIH131092 FSB131092:FSD131092 GBX131092:GBZ131092 GLT131092:GLV131092 GVP131092:GVR131092 HFL131092:HFN131092 HPH131092:HPJ131092 HZD131092:HZF131092 IIZ131092:IJB131092 ISV131092:ISX131092 JCR131092:JCT131092 JMN131092:JMP131092 JWJ131092:JWL131092 KGF131092:KGH131092 KQB131092:KQD131092 KZX131092:KZZ131092 LJT131092:LJV131092 LTP131092:LTR131092 MDL131092:MDN131092 MNH131092:MNJ131092 MXD131092:MXF131092 NGZ131092:NHB131092 NQV131092:NQX131092 OAR131092:OAT131092 OKN131092:OKP131092 OUJ131092:OUL131092 PEF131092:PEH131092 POB131092:POD131092 PXX131092:PXZ131092 QHT131092:QHV131092 QRP131092:QRR131092 RBL131092:RBN131092 RLH131092:RLJ131092 RVD131092:RVF131092 SEZ131092:SFB131092 SOV131092:SOX131092 SYR131092:SYT131092 TIN131092:TIP131092 TSJ131092:TSL131092 UCF131092:UCH131092 UMB131092:UMD131092 UVX131092:UVZ131092 VFT131092:VFV131092 VPP131092:VPR131092 VZL131092:VZN131092 WJH131092:WJJ131092 WTD131092:WTF131092 D196628:F196628 GR196628:GT196628 QN196628:QP196628 AAJ196628:AAL196628 AKF196628:AKH196628 AUB196628:AUD196628 BDX196628:BDZ196628 BNT196628:BNV196628 BXP196628:BXR196628 CHL196628:CHN196628 CRH196628:CRJ196628 DBD196628:DBF196628 DKZ196628:DLB196628 DUV196628:DUX196628 EER196628:EET196628 EON196628:EOP196628 EYJ196628:EYL196628 FIF196628:FIH196628 FSB196628:FSD196628 GBX196628:GBZ196628 GLT196628:GLV196628 GVP196628:GVR196628 HFL196628:HFN196628 HPH196628:HPJ196628 HZD196628:HZF196628 IIZ196628:IJB196628 ISV196628:ISX196628 JCR196628:JCT196628 JMN196628:JMP196628 JWJ196628:JWL196628 KGF196628:KGH196628 KQB196628:KQD196628 KZX196628:KZZ196628 LJT196628:LJV196628 LTP196628:LTR196628 MDL196628:MDN196628 MNH196628:MNJ196628 MXD196628:MXF196628 NGZ196628:NHB196628 NQV196628:NQX196628 OAR196628:OAT196628 OKN196628:OKP196628 OUJ196628:OUL196628 PEF196628:PEH196628 POB196628:POD196628 PXX196628:PXZ196628 QHT196628:QHV196628 QRP196628:QRR196628 RBL196628:RBN196628 RLH196628:RLJ196628 RVD196628:RVF196628 SEZ196628:SFB196628 SOV196628:SOX196628 SYR196628:SYT196628 TIN196628:TIP196628 TSJ196628:TSL196628 UCF196628:UCH196628 UMB196628:UMD196628 UVX196628:UVZ196628 VFT196628:VFV196628 VPP196628:VPR196628 VZL196628:VZN196628 WJH196628:WJJ196628 WTD196628:WTF196628 D262164:F262164 GR262164:GT262164 QN262164:QP262164 AAJ262164:AAL262164 AKF262164:AKH262164 AUB262164:AUD262164 BDX262164:BDZ262164 BNT262164:BNV262164 BXP262164:BXR262164 CHL262164:CHN262164 CRH262164:CRJ262164 DBD262164:DBF262164 DKZ262164:DLB262164 DUV262164:DUX262164 EER262164:EET262164 EON262164:EOP262164 EYJ262164:EYL262164 FIF262164:FIH262164 FSB262164:FSD262164 GBX262164:GBZ262164 GLT262164:GLV262164 GVP262164:GVR262164 HFL262164:HFN262164 HPH262164:HPJ262164 HZD262164:HZF262164 IIZ262164:IJB262164 ISV262164:ISX262164 JCR262164:JCT262164 JMN262164:JMP262164 JWJ262164:JWL262164 KGF262164:KGH262164 KQB262164:KQD262164 KZX262164:KZZ262164 LJT262164:LJV262164 LTP262164:LTR262164 MDL262164:MDN262164 MNH262164:MNJ262164 MXD262164:MXF262164 NGZ262164:NHB262164 NQV262164:NQX262164 OAR262164:OAT262164 OKN262164:OKP262164 OUJ262164:OUL262164 PEF262164:PEH262164 POB262164:POD262164 PXX262164:PXZ262164 QHT262164:QHV262164 QRP262164:QRR262164 RBL262164:RBN262164 RLH262164:RLJ262164 RVD262164:RVF262164 SEZ262164:SFB262164 SOV262164:SOX262164 SYR262164:SYT262164 TIN262164:TIP262164 TSJ262164:TSL262164 UCF262164:UCH262164 UMB262164:UMD262164 UVX262164:UVZ262164 VFT262164:VFV262164 VPP262164:VPR262164 VZL262164:VZN262164 WJH262164:WJJ262164 WTD262164:WTF262164 D327700:F327700 GR327700:GT327700 QN327700:QP327700 AAJ327700:AAL327700 AKF327700:AKH327700 AUB327700:AUD327700 BDX327700:BDZ327700 BNT327700:BNV327700 BXP327700:BXR327700 CHL327700:CHN327700 CRH327700:CRJ327700 DBD327700:DBF327700 DKZ327700:DLB327700 DUV327700:DUX327700 EER327700:EET327700 EON327700:EOP327700 EYJ327700:EYL327700 FIF327700:FIH327700 FSB327700:FSD327700 GBX327700:GBZ327700 GLT327700:GLV327700 GVP327700:GVR327700 HFL327700:HFN327700 HPH327700:HPJ327700 HZD327700:HZF327700 IIZ327700:IJB327700 ISV327700:ISX327700 JCR327700:JCT327700 JMN327700:JMP327700 JWJ327700:JWL327700 KGF327700:KGH327700 KQB327700:KQD327700 KZX327700:KZZ327700 LJT327700:LJV327700 LTP327700:LTR327700 MDL327700:MDN327700 MNH327700:MNJ327700 MXD327700:MXF327700 NGZ327700:NHB327700 NQV327700:NQX327700 OAR327700:OAT327700 OKN327700:OKP327700 OUJ327700:OUL327700 PEF327700:PEH327700 POB327700:POD327700 PXX327700:PXZ327700 QHT327700:QHV327700 QRP327700:QRR327700 RBL327700:RBN327700 RLH327700:RLJ327700 RVD327700:RVF327700 SEZ327700:SFB327700 SOV327700:SOX327700 SYR327700:SYT327700 TIN327700:TIP327700 TSJ327700:TSL327700 UCF327700:UCH327700 UMB327700:UMD327700 UVX327700:UVZ327700 VFT327700:VFV327700 VPP327700:VPR327700 VZL327700:VZN327700 WJH327700:WJJ327700 WTD327700:WTF327700 D393236:F393236 GR393236:GT393236 QN393236:QP393236 AAJ393236:AAL393236 AKF393236:AKH393236 AUB393236:AUD393236 BDX393236:BDZ393236 BNT393236:BNV393236 BXP393236:BXR393236 CHL393236:CHN393236 CRH393236:CRJ393236 DBD393236:DBF393236 DKZ393236:DLB393236 DUV393236:DUX393236 EER393236:EET393236 EON393236:EOP393236 EYJ393236:EYL393236 FIF393236:FIH393236 FSB393236:FSD393236 GBX393236:GBZ393236 GLT393236:GLV393236 GVP393236:GVR393236 HFL393236:HFN393236 HPH393236:HPJ393236 HZD393236:HZF393236 IIZ393236:IJB393236 ISV393236:ISX393236 JCR393236:JCT393236 JMN393236:JMP393236 JWJ393236:JWL393236 KGF393236:KGH393236 KQB393236:KQD393236 KZX393236:KZZ393236 LJT393236:LJV393236 LTP393236:LTR393236 MDL393236:MDN393236 MNH393236:MNJ393236 MXD393236:MXF393236 NGZ393236:NHB393236 NQV393236:NQX393236 OAR393236:OAT393236 OKN393236:OKP393236 OUJ393236:OUL393236 PEF393236:PEH393236 POB393236:POD393236 PXX393236:PXZ393236 QHT393236:QHV393236 QRP393236:QRR393236 RBL393236:RBN393236 RLH393236:RLJ393236 RVD393236:RVF393236 SEZ393236:SFB393236 SOV393236:SOX393236 SYR393236:SYT393236 TIN393236:TIP393236 TSJ393236:TSL393236 UCF393236:UCH393236 UMB393236:UMD393236 UVX393236:UVZ393236 VFT393236:VFV393236 VPP393236:VPR393236 VZL393236:VZN393236 WJH393236:WJJ393236 WTD393236:WTF393236 D458772:F458772 GR458772:GT458772 QN458772:QP458772 AAJ458772:AAL458772 AKF458772:AKH458772 AUB458772:AUD458772 BDX458772:BDZ458772 BNT458772:BNV458772 BXP458772:BXR458772 CHL458772:CHN458772 CRH458772:CRJ458772 DBD458772:DBF458772 DKZ458772:DLB458772 DUV458772:DUX458772 EER458772:EET458772 EON458772:EOP458772 EYJ458772:EYL458772 FIF458772:FIH458772 FSB458772:FSD458772 GBX458772:GBZ458772 GLT458772:GLV458772 GVP458772:GVR458772 HFL458772:HFN458772 HPH458772:HPJ458772 HZD458772:HZF458772 IIZ458772:IJB458772 ISV458772:ISX458772 JCR458772:JCT458772 JMN458772:JMP458772 JWJ458772:JWL458772 KGF458772:KGH458772 KQB458772:KQD458772 KZX458772:KZZ458772 LJT458772:LJV458772 LTP458772:LTR458772 MDL458772:MDN458772 MNH458772:MNJ458772 MXD458772:MXF458772 NGZ458772:NHB458772 NQV458772:NQX458772 OAR458772:OAT458772 OKN458772:OKP458772 OUJ458772:OUL458772 PEF458772:PEH458772 POB458772:POD458772 PXX458772:PXZ458772 QHT458772:QHV458772 QRP458772:QRR458772 RBL458772:RBN458772 RLH458772:RLJ458772 RVD458772:RVF458772 SEZ458772:SFB458772 SOV458772:SOX458772 SYR458772:SYT458772 TIN458772:TIP458772 TSJ458772:TSL458772 UCF458772:UCH458772 UMB458772:UMD458772 UVX458772:UVZ458772 VFT458772:VFV458772 VPP458772:VPR458772 VZL458772:VZN458772 WJH458772:WJJ458772 WTD458772:WTF458772 D524308:F524308 GR524308:GT524308 QN524308:QP524308 AAJ524308:AAL524308 AKF524308:AKH524308 AUB524308:AUD524308 BDX524308:BDZ524308 BNT524308:BNV524308 BXP524308:BXR524308 CHL524308:CHN524308 CRH524308:CRJ524308 DBD524308:DBF524308 DKZ524308:DLB524308 DUV524308:DUX524308 EER524308:EET524308 EON524308:EOP524308 EYJ524308:EYL524308 FIF524308:FIH524308 FSB524308:FSD524308 GBX524308:GBZ524308 GLT524308:GLV524308 GVP524308:GVR524308 HFL524308:HFN524308 HPH524308:HPJ524308 HZD524308:HZF524308 IIZ524308:IJB524308 ISV524308:ISX524308 JCR524308:JCT524308 JMN524308:JMP524308 JWJ524308:JWL524308 KGF524308:KGH524308 KQB524308:KQD524308 KZX524308:KZZ524308 LJT524308:LJV524308 LTP524308:LTR524308 MDL524308:MDN524308 MNH524308:MNJ524308 MXD524308:MXF524308 NGZ524308:NHB524308 NQV524308:NQX524308 OAR524308:OAT524308 OKN524308:OKP524308 OUJ524308:OUL524308 PEF524308:PEH524308 POB524308:POD524308 PXX524308:PXZ524308 QHT524308:QHV524308 QRP524308:QRR524308 RBL524308:RBN524308 RLH524308:RLJ524308 RVD524308:RVF524308 SEZ524308:SFB524308 SOV524308:SOX524308 SYR524308:SYT524308 TIN524308:TIP524308 TSJ524308:TSL524308 UCF524308:UCH524308 UMB524308:UMD524308 UVX524308:UVZ524308 VFT524308:VFV524308 VPP524308:VPR524308 VZL524308:VZN524308 WJH524308:WJJ524308 WTD524308:WTF524308 D589844:F589844 GR589844:GT589844 QN589844:QP589844 AAJ589844:AAL589844 AKF589844:AKH589844 AUB589844:AUD589844 BDX589844:BDZ589844 BNT589844:BNV589844 BXP589844:BXR589844 CHL589844:CHN589844 CRH589844:CRJ589844 DBD589844:DBF589844 DKZ589844:DLB589844 DUV589844:DUX589844 EER589844:EET589844 EON589844:EOP589844 EYJ589844:EYL589844 FIF589844:FIH589844 FSB589844:FSD589844 GBX589844:GBZ589844 GLT589844:GLV589844 GVP589844:GVR589844 HFL589844:HFN589844 HPH589844:HPJ589844 HZD589844:HZF589844 IIZ589844:IJB589844 ISV589844:ISX589844 JCR589844:JCT589844 JMN589844:JMP589844 JWJ589844:JWL589844 KGF589844:KGH589844 KQB589844:KQD589844 KZX589844:KZZ589844 LJT589844:LJV589844 LTP589844:LTR589844 MDL589844:MDN589844 MNH589844:MNJ589844 MXD589844:MXF589844 NGZ589844:NHB589844 NQV589844:NQX589844 OAR589844:OAT589844 OKN589844:OKP589844 OUJ589844:OUL589844 PEF589844:PEH589844 POB589844:POD589844 PXX589844:PXZ589844 QHT589844:QHV589844 QRP589844:QRR589844 RBL589844:RBN589844 RLH589844:RLJ589844 RVD589844:RVF589844 SEZ589844:SFB589844 SOV589844:SOX589844 SYR589844:SYT589844 TIN589844:TIP589844 TSJ589844:TSL589844 UCF589844:UCH589844 UMB589844:UMD589844 UVX589844:UVZ589844 VFT589844:VFV589844 VPP589844:VPR589844 VZL589844:VZN589844 WJH589844:WJJ589844 WTD589844:WTF589844 D655380:F655380 GR655380:GT655380 QN655380:QP655380 AAJ655380:AAL655380 AKF655380:AKH655380 AUB655380:AUD655380 BDX655380:BDZ655380 BNT655380:BNV655380 BXP655380:BXR655380 CHL655380:CHN655380 CRH655380:CRJ655380 DBD655380:DBF655380 DKZ655380:DLB655380 DUV655380:DUX655380 EER655380:EET655380 EON655380:EOP655380 EYJ655380:EYL655380 FIF655380:FIH655380 FSB655380:FSD655380 GBX655380:GBZ655380 GLT655380:GLV655380 GVP655380:GVR655380 HFL655380:HFN655380 HPH655380:HPJ655380 HZD655380:HZF655380 IIZ655380:IJB655380 ISV655380:ISX655380 JCR655380:JCT655380 JMN655380:JMP655380 JWJ655380:JWL655380 KGF655380:KGH655380 KQB655380:KQD655380 KZX655380:KZZ655380 LJT655380:LJV655380 LTP655380:LTR655380 MDL655380:MDN655380 MNH655380:MNJ655380 MXD655380:MXF655380 NGZ655380:NHB655380 NQV655380:NQX655380 OAR655380:OAT655380 OKN655380:OKP655380 OUJ655380:OUL655380 PEF655380:PEH655380 POB655380:POD655380 PXX655380:PXZ655380 QHT655380:QHV655380 QRP655380:QRR655380 RBL655380:RBN655380 RLH655380:RLJ655380 RVD655380:RVF655380 SEZ655380:SFB655380 SOV655380:SOX655380 SYR655380:SYT655380 TIN655380:TIP655380 TSJ655380:TSL655380 UCF655380:UCH655380 UMB655380:UMD655380 UVX655380:UVZ655380 VFT655380:VFV655380 VPP655380:VPR655380 VZL655380:VZN655380 WJH655380:WJJ655380 WTD655380:WTF655380 D720916:F720916 GR720916:GT720916 QN720916:QP720916 AAJ720916:AAL720916 AKF720916:AKH720916 AUB720916:AUD720916 BDX720916:BDZ720916 BNT720916:BNV720916 BXP720916:BXR720916 CHL720916:CHN720916 CRH720916:CRJ720916 DBD720916:DBF720916 DKZ720916:DLB720916 DUV720916:DUX720916 EER720916:EET720916 EON720916:EOP720916 EYJ720916:EYL720916 FIF720916:FIH720916 FSB720916:FSD720916 GBX720916:GBZ720916 GLT720916:GLV720916 GVP720916:GVR720916 HFL720916:HFN720916 HPH720916:HPJ720916 HZD720916:HZF720916 IIZ720916:IJB720916 ISV720916:ISX720916 JCR720916:JCT720916 JMN720916:JMP720916 JWJ720916:JWL720916 KGF720916:KGH720916 KQB720916:KQD720916 KZX720916:KZZ720916 LJT720916:LJV720916 LTP720916:LTR720916 MDL720916:MDN720916 MNH720916:MNJ720916 MXD720916:MXF720916 NGZ720916:NHB720916 NQV720916:NQX720916 OAR720916:OAT720916 OKN720916:OKP720916 OUJ720916:OUL720916 PEF720916:PEH720916 POB720916:POD720916 PXX720916:PXZ720916 QHT720916:QHV720916 QRP720916:QRR720916 RBL720916:RBN720916 RLH720916:RLJ720916 RVD720916:RVF720916 SEZ720916:SFB720916 SOV720916:SOX720916 SYR720916:SYT720916 TIN720916:TIP720916 TSJ720916:TSL720916 UCF720916:UCH720916 UMB720916:UMD720916 UVX720916:UVZ720916 VFT720916:VFV720916 VPP720916:VPR720916 VZL720916:VZN720916 WJH720916:WJJ720916 WTD720916:WTF720916 D786452:F786452 GR786452:GT786452 QN786452:QP786452 AAJ786452:AAL786452 AKF786452:AKH786452 AUB786452:AUD786452 BDX786452:BDZ786452 BNT786452:BNV786452 BXP786452:BXR786452 CHL786452:CHN786452 CRH786452:CRJ786452 DBD786452:DBF786452 DKZ786452:DLB786452 DUV786452:DUX786452 EER786452:EET786452 EON786452:EOP786452 EYJ786452:EYL786452 FIF786452:FIH786452 FSB786452:FSD786452 GBX786452:GBZ786452 GLT786452:GLV786452 GVP786452:GVR786452 HFL786452:HFN786452 HPH786452:HPJ786452 HZD786452:HZF786452 IIZ786452:IJB786452 ISV786452:ISX786452 JCR786452:JCT786452 JMN786452:JMP786452 JWJ786452:JWL786452 KGF786452:KGH786452 KQB786452:KQD786452 KZX786452:KZZ786452 LJT786452:LJV786452 LTP786452:LTR786452 MDL786452:MDN786452 MNH786452:MNJ786452 MXD786452:MXF786452 NGZ786452:NHB786452 NQV786452:NQX786452 OAR786452:OAT786452 OKN786452:OKP786452 OUJ786452:OUL786452 PEF786452:PEH786452 POB786452:POD786452 PXX786452:PXZ786452 QHT786452:QHV786452 QRP786452:QRR786452 RBL786452:RBN786452 RLH786452:RLJ786452 RVD786452:RVF786452 SEZ786452:SFB786452 SOV786452:SOX786452 SYR786452:SYT786452 TIN786452:TIP786452 TSJ786452:TSL786452 UCF786452:UCH786452 UMB786452:UMD786452 UVX786452:UVZ786452 VFT786452:VFV786452 VPP786452:VPR786452 VZL786452:VZN786452 WJH786452:WJJ786452 WTD786452:WTF786452 D851988:F851988 GR851988:GT851988 QN851988:QP851988 AAJ851988:AAL851988 AKF851988:AKH851988 AUB851988:AUD851988 BDX851988:BDZ851988 BNT851988:BNV851988 BXP851988:BXR851988 CHL851988:CHN851988 CRH851988:CRJ851988 DBD851988:DBF851988 DKZ851988:DLB851988 DUV851988:DUX851988 EER851988:EET851988 EON851988:EOP851988 EYJ851988:EYL851988 FIF851988:FIH851988 FSB851988:FSD851988 GBX851988:GBZ851988 GLT851988:GLV851988 GVP851988:GVR851988 HFL851988:HFN851988 HPH851988:HPJ851988 HZD851988:HZF851988 IIZ851988:IJB851988 ISV851988:ISX851988 JCR851988:JCT851988 JMN851988:JMP851988 JWJ851988:JWL851988 KGF851988:KGH851988 KQB851988:KQD851988 KZX851988:KZZ851988 LJT851988:LJV851988 LTP851988:LTR851988 MDL851988:MDN851988 MNH851988:MNJ851988 MXD851988:MXF851988 NGZ851988:NHB851988 NQV851988:NQX851988 OAR851988:OAT851988 OKN851988:OKP851988 OUJ851988:OUL851988 PEF851988:PEH851988 POB851988:POD851988 PXX851988:PXZ851988 QHT851988:QHV851988 QRP851988:QRR851988 RBL851988:RBN851988 RLH851988:RLJ851988 RVD851988:RVF851988 SEZ851988:SFB851988 SOV851988:SOX851988 SYR851988:SYT851988 TIN851988:TIP851988 TSJ851988:TSL851988 UCF851988:UCH851988 UMB851988:UMD851988 UVX851988:UVZ851988 VFT851988:VFV851988 VPP851988:VPR851988 VZL851988:VZN851988 WJH851988:WJJ851988 WTD851988:WTF851988 D917524:F917524 GR917524:GT917524 QN917524:QP917524 AAJ917524:AAL917524 AKF917524:AKH917524 AUB917524:AUD917524 BDX917524:BDZ917524 BNT917524:BNV917524 BXP917524:BXR917524 CHL917524:CHN917524 CRH917524:CRJ917524 DBD917524:DBF917524 DKZ917524:DLB917524 DUV917524:DUX917524 EER917524:EET917524 EON917524:EOP917524 EYJ917524:EYL917524 FIF917524:FIH917524 FSB917524:FSD917524 GBX917524:GBZ917524 GLT917524:GLV917524 GVP917524:GVR917524 HFL917524:HFN917524 HPH917524:HPJ917524 HZD917524:HZF917524 IIZ917524:IJB917524 ISV917524:ISX917524 JCR917524:JCT917524 JMN917524:JMP917524 JWJ917524:JWL917524 KGF917524:KGH917524 KQB917524:KQD917524 KZX917524:KZZ917524 LJT917524:LJV917524 LTP917524:LTR917524 MDL917524:MDN917524 MNH917524:MNJ917524 MXD917524:MXF917524 NGZ917524:NHB917524 NQV917524:NQX917524 OAR917524:OAT917524 OKN917524:OKP917524 OUJ917524:OUL917524 PEF917524:PEH917524 POB917524:POD917524 PXX917524:PXZ917524 QHT917524:QHV917524 QRP917524:QRR917524 RBL917524:RBN917524 RLH917524:RLJ917524 RVD917524:RVF917524 SEZ917524:SFB917524 SOV917524:SOX917524 SYR917524:SYT917524 TIN917524:TIP917524 TSJ917524:TSL917524 UCF917524:UCH917524 UMB917524:UMD917524 UVX917524:UVZ917524 VFT917524:VFV917524 VPP917524:VPR917524 VZL917524:VZN917524 WJH917524:WJJ917524 WTD917524:WTF917524 D983060:F983060 GR983060:GT983060 QN983060:QP983060 AAJ983060:AAL983060 AKF983060:AKH983060 AUB983060:AUD983060 BDX983060:BDZ983060 BNT983060:BNV983060 BXP983060:BXR983060 CHL983060:CHN983060 CRH983060:CRJ983060 DBD983060:DBF983060 DKZ983060:DLB983060 DUV983060:DUX983060 EER983060:EET983060 EON983060:EOP983060 EYJ983060:EYL983060 FIF983060:FIH983060 FSB983060:FSD983060 GBX983060:GBZ983060 GLT983060:GLV983060 GVP983060:GVR983060 HFL983060:HFN983060 HPH983060:HPJ983060 HZD983060:HZF983060 IIZ983060:IJB983060 ISV983060:ISX983060 JCR983060:JCT983060 JMN983060:JMP983060 JWJ983060:JWL983060 KGF983060:KGH983060 KQB983060:KQD983060 KZX983060:KZZ983060 LJT983060:LJV983060 LTP983060:LTR983060 MDL983060:MDN983060 MNH983060:MNJ983060 MXD983060:MXF983060 NGZ983060:NHB983060 NQV983060:NQX983060 OAR983060:OAT983060 OKN983060:OKP983060 OUJ983060:OUL983060 PEF983060:PEH983060 POB983060:POD983060 PXX983060:PXZ983060 QHT983060:QHV983060 QRP983060:QRR983060 RBL983060:RBN983060 RLH983060:RLJ983060 RVD983060:RVF983060 SEZ983060:SFB983060 SOV983060:SOX983060 SYR983060:SYT983060 TIN983060:TIP983060 TSJ983060:TSL983060 UCF983060:UCH983060 UMB983060:UMD983060 UVX983060:UVZ983060 VFT983060:VFV983060 VPP983060:VPR983060 VZL983060:VZN983060 WJH983060:WJJ983060 WTD983060:WTF983060 WTD17:WTF17 WJH17:WJJ17 VZL17:VZN17 VPP17:VPR17 VFT17:VFV17 UVX17:UVZ17 UMB17:UMD17 UCF17:UCH17 TSJ17:TSL17 TIN17:TIP17 SYR17:SYT17 SOV17:SOX17 SEZ17:SFB17 RVD17:RVF17 RLH17:RLJ17 RBL17:RBN17 QRP17:QRR17 QHT17:QHV17 PXX17:PXZ17 POB17:POD17 PEF17:PEH17 OUJ17:OUL17 OKN17:OKP17 OAR17:OAT17 NQV17:NQX17 NGZ17:NHB17 MXD17:MXF17 MNH17:MNJ17 MDL17:MDN17 LTP17:LTR17 LJT17:LJV17 KZX17:KZZ17 KQB17:KQD17 KGF17:KGH17 JWJ17:JWL17 JMN17:JMP17 JCR17:JCT17 ISV17:ISX17 IIZ17:IJB17 HZD17:HZF17 HPH17:HPJ17 HFL17:HFN17 GVP17:GVR17 GLT17:GLV17 GBX17:GBZ17 FSB17:FSD17 FIF17:FIH17 EYJ17:EYL17 EON17:EOP17 EER17:EET17 DUV17:DUX17 DKZ17:DLB17 DBD17:DBF17 CRH17:CRJ17 CHL17:CHN17 BXP17:BXR17 BNT17:BNV17 BDX17:BDZ17 AUB17:AUD17 AKF17:AKH17 AAJ17:AAL17 QN17:QP17 GR17:GT17 D17:F17" xr:uid="{00000000-0002-0000-1800-000001000000}"/>
    <dataValidation allowBlank="1" showInputMessage="1" showErrorMessage="1" promptTitle="C.B.O:" prompt="Insira  O NÚMERO  da C.B.O cadastrada no Ministério do Trabalho e Emprego." sqref="D65554:F65554 GR65554:GT65554 QN65554:QP65554 AAJ65554:AAL65554 AKF65554:AKH65554 AUB65554:AUD65554 BDX65554:BDZ65554 BNT65554:BNV65554 BXP65554:BXR65554 CHL65554:CHN65554 CRH65554:CRJ65554 DBD65554:DBF65554 DKZ65554:DLB65554 DUV65554:DUX65554 EER65554:EET65554 EON65554:EOP65554 EYJ65554:EYL65554 FIF65554:FIH65554 FSB65554:FSD65554 GBX65554:GBZ65554 GLT65554:GLV65554 GVP65554:GVR65554 HFL65554:HFN65554 HPH65554:HPJ65554 HZD65554:HZF65554 IIZ65554:IJB65554 ISV65554:ISX65554 JCR65554:JCT65554 JMN65554:JMP65554 JWJ65554:JWL65554 KGF65554:KGH65554 KQB65554:KQD65554 KZX65554:KZZ65554 LJT65554:LJV65554 LTP65554:LTR65554 MDL65554:MDN65554 MNH65554:MNJ65554 MXD65554:MXF65554 NGZ65554:NHB65554 NQV65554:NQX65554 OAR65554:OAT65554 OKN65554:OKP65554 OUJ65554:OUL65554 PEF65554:PEH65554 POB65554:POD65554 PXX65554:PXZ65554 QHT65554:QHV65554 QRP65554:QRR65554 RBL65554:RBN65554 RLH65554:RLJ65554 RVD65554:RVF65554 SEZ65554:SFB65554 SOV65554:SOX65554 SYR65554:SYT65554 TIN65554:TIP65554 TSJ65554:TSL65554 UCF65554:UCH65554 UMB65554:UMD65554 UVX65554:UVZ65554 VFT65554:VFV65554 VPP65554:VPR65554 VZL65554:VZN65554 WJH65554:WJJ65554 WTD65554:WTF65554 D131090:F131090 GR131090:GT131090 QN131090:QP131090 AAJ131090:AAL131090 AKF131090:AKH131090 AUB131090:AUD131090 BDX131090:BDZ131090 BNT131090:BNV131090 BXP131090:BXR131090 CHL131090:CHN131090 CRH131090:CRJ131090 DBD131090:DBF131090 DKZ131090:DLB131090 DUV131090:DUX131090 EER131090:EET131090 EON131090:EOP131090 EYJ131090:EYL131090 FIF131090:FIH131090 FSB131090:FSD131090 GBX131090:GBZ131090 GLT131090:GLV131090 GVP131090:GVR131090 HFL131090:HFN131090 HPH131090:HPJ131090 HZD131090:HZF131090 IIZ131090:IJB131090 ISV131090:ISX131090 JCR131090:JCT131090 JMN131090:JMP131090 JWJ131090:JWL131090 KGF131090:KGH131090 KQB131090:KQD131090 KZX131090:KZZ131090 LJT131090:LJV131090 LTP131090:LTR131090 MDL131090:MDN131090 MNH131090:MNJ131090 MXD131090:MXF131090 NGZ131090:NHB131090 NQV131090:NQX131090 OAR131090:OAT131090 OKN131090:OKP131090 OUJ131090:OUL131090 PEF131090:PEH131090 POB131090:POD131090 PXX131090:PXZ131090 QHT131090:QHV131090 QRP131090:QRR131090 RBL131090:RBN131090 RLH131090:RLJ131090 RVD131090:RVF131090 SEZ131090:SFB131090 SOV131090:SOX131090 SYR131090:SYT131090 TIN131090:TIP131090 TSJ131090:TSL131090 UCF131090:UCH131090 UMB131090:UMD131090 UVX131090:UVZ131090 VFT131090:VFV131090 VPP131090:VPR131090 VZL131090:VZN131090 WJH131090:WJJ131090 WTD131090:WTF131090 D196626:F196626 GR196626:GT196626 QN196626:QP196626 AAJ196626:AAL196626 AKF196626:AKH196626 AUB196626:AUD196626 BDX196626:BDZ196626 BNT196626:BNV196626 BXP196626:BXR196626 CHL196626:CHN196626 CRH196626:CRJ196626 DBD196626:DBF196626 DKZ196626:DLB196626 DUV196626:DUX196626 EER196626:EET196626 EON196626:EOP196626 EYJ196626:EYL196626 FIF196626:FIH196626 FSB196626:FSD196626 GBX196626:GBZ196626 GLT196626:GLV196626 GVP196626:GVR196626 HFL196626:HFN196626 HPH196626:HPJ196626 HZD196626:HZF196626 IIZ196626:IJB196626 ISV196626:ISX196626 JCR196626:JCT196626 JMN196626:JMP196626 JWJ196626:JWL196626 KGF196626:KGH196626 KQB196626:KQD196626 KZX196626:KZZ196626 LJT196626:LJV196626 LTP196626:LTR196626 MDL196626:MDN196626 MNH196626:MNJ196626 MXD196626:MXF196626 NGZ196626:NHB196626 NQV196626:NQX196626 OAR196626:OAT196626 OKN196626:OKP196626 OUJ196626:OUL196626 PEF196626:PEH196626 POB196626:POD196626 PXX196626:PXZ196626 QHT196626:QHV196626 QRP196626:QRR196626 RBL196626:RBN196626 RLH196626:RLJ196626 RVD196626:RVF196626 SEZ196626:SFB196626 SOV196626:SOX196626 SYR196626:SYT196626 TIN196626:TIP196626 TSJ196626:TSL196626 UCF196626:UCH196626 UMB196626:UMD196626 UVX196626:UVZ196626 VFT196626:VFV196626 VPP196626:VPR196626 VZL196626:VZN196626 WJH196626:WJJ196626 WTD196626:WTF196626 D262162:F262162 GR262162:GT262162 QN262162:QP262162 AAJ262162:AAL262162 AKF262162:AKH262162 AUB262162:AUD262162 BDX262162:BDZ262162 BNT262162:BNV262162 BXP262162:BXR262162 CHL262162:CHN262162 CRH262162:CRJ262162 DBD262162:DBF262162 DKZ262162:DLB262162 DUV262162:DUX262162 EER262162:EET262162 EON262162:EOP262162 EYJ262162:EYL262162 FIF262162:FIH262162 FSB262162:FSD262162 GBX262162:GBZ262162 GLT262162:GLV262162 GVP262162:GVR262162 HFL262162:HFN262162 HPH262162:HPJ262162 HZD262162:HZF262162 IIZ262162:IJB262162 ISV262162:ISX262162 JCR262162:JCT262162 JMN262162:JMP262162 JWJ262162:JWL262162 KGF262162:KGH262162 KQB262162:KQD262162 KZX262162:KZZ262162 LJT262162:LJV262162 LTP262162:LTR262162 MDL262162:MDN262162 MNH262162:MNJ262162 MXD262162:MXF262162 NGZ262162:NHB262162 NQV262162:NQX262162 OAR262162:OAT262162 OKN262162:OKP262162 OUJ262162:OUL262162 PEF262162:PEH262162 POB262162:POD262162 PXX262162:PXZ262162 QHT262162:QHV262162 QRP262162:QRR262162 RBL262162:RBN262162 RLH262162:RLJ262162 RVD262162:RVF262162 SEZ262162:SFB262162 SOV262162:SOX262162 SYR262162:SYT262162 TIN262162:TIP262162 TSJ262162:TSL262162 UCF262162:UCH262162 UMB262162:UMD262162 UVX262162:UVZ262162 VFT262162:VFV262162 VPP262162:VPR262162 VZL262162:VZN262162 WJH262162:WJJ262162 WTD262162:WTF262162 D327698:F327698 GR327698:GT327698 QN327698:QP327698 AAJ327698:AAL327698 AKF327698:AKH327698 AUB327698:AUD327698 BDX327698:BDZ327698 BNT327698:BNV327698 BXP327698:BXR327698 CHL327698:CHN327698 CRH327698:CRJ327698 DBD327698:DBF327698 DKZ327698:DLB327698 DUV327698:DUX327698 EER327698:EET327698 EON327698:EOP327698 EYJ327698:EYL327698 FIF327698:FIH327698 FSB327698:FSD327698 GBX327698:GBZ327698 GLT327698:GLV327698 GVP327698:GVR327698 HFL327698:HFN327698 HPH327698:HPJ327698 HZD327698:HZF327698 IIZ327698:IJB327698 ISV327698:ISX327698 JCR327698:JCT327698 JMN327698:JMP327698 JWJ327698:JWL327698 KGF327698:KGH327698 KQB327698:KQD327698 KZX327698:KZZ327698 LJT327698:LJV327698 LTP327698:LTR327698 MDL327698:MDN327698 MNH327698:MNJ327698 MXD327698:MXF327698 NGZ327698:NHB327698 NQV327698:NQX327698 OAR327698:OAT327698 OKN327698:OKP327698 OUJ327698:OUL327698 PEF327698:PEH327698 POB327698:POD327698 PXX327698:PXZ327698 QHT327698:QHV327698 QRP327698:QRR327698 RBL327698:RBN327698 RLH327698:RLJ327698 RVD327698:RVF327698 SEZ327698:SFB327698 SOV327698:SOX327698 SYR327698:SYT327698 TIN327698:TIP327698 TSJ327698:TSL327698 UCF327698:UCH327698 UMB327698:UMD327698 UVX327698:UVZ327698 VFT327698:VFV327698 VPP327698:VPR327698 VZL327698:VZN327698 WJH327698:WJJ327698 WTD327698:WTF327698 D393234:F393234 GR393234:GT393234 QN393234:QP393234 AAJ393234:AAL393234 AKF393234:AKH393234 AUB393234:AUD393234 BDX393234:BDZ393234 BNT393234:BNV393234 BXP393234:BXR393234 CHL393234:CHN393234 CRH393234:CRJ393234 DBD393234:DBF393234 DKZ393234:DLB393234 DUV393234:DUX393234 EER393234:EET393234 EON393234:EOP393234 EYJ393234:EYL393234 FIF393234:FIH393234 FSB393234:FSD393234 GBX393234:GBZ393234 GLT393234:GLV393234 GVP393234:GVR393234 HFL393234:HFN393234 HPH393234:HPJ393234 HZD393234:HZF393234 IIZ393234:IJB393234 ISV393234:ISX393234 JCR393234:JCT393234 JMN393234:JMP393234 JWJ393234:JWL393234 KGF393234:KGH393234 KQB393234:KQD393234 KZX393234:KZZ393234 LJT393234:LJV393234 LTP393234:LTR393234 MDL393234:MDN393234 MNH393234:MNJ393234 MXD393234:MXF393234 NGZ393234:NHB393234 NQV393234:NQX393234 OAR393234:OAT393234 OKN393234:OKP393234 OUJ393234:OUL393234 PEF393234:PEH393234 POB393234:POD393234 PXX393234:PXZ393234 QHT393234:QHV393234 QRP393234:QRR393234 RBL393234:RBN393234 RLH393234:RLJ393234 RVD393234:RVF393234 SEZ393234:SFB393234 SOV393234:SOX393234 SYR393234:SYT393234 TIN393234:TIP393234 TSJ393234:TSL393234 UCF393234:UCH393234 UMB393234:UMD393234 UVX393234:UVZ393234 VFT393234:VFV393234 VPP393234:VPR393234 VZL393234:VZN393234 WJH393234:WJJ393234 WTD393234:WTF393234 D458770:F458770 GR458770:GT458770 QN458770:QP458770 AAJ458770:AAL458770 AKF458770:AKH458770 AUB458770:AUD458770 BDX458770:BDZ458770 BNT458770:BNV458770 BXP458770:BXR458770 CHL458770:CHN458770 CRH458770:CRJ458770 DBD458770:DBF458770 DKZ458770:DLB458770 DUV458770:DUX458770 EER458770:EET458770 EON458770:EOP458770 EYJ458770:EYL458770 FIF458770:FIH458770 FSB458770:FSD458770 GBX458770:GBZ458770 GLT458770:GLV458770 GVP458770:GVR458770 HFL458770:HFN458770 HPH458770:HPJ458770 HZD458770:HZF458770 IIZ458770:IJB458770 ISV458770:ISX458770 JCR458770:JCT458770 JMN458770:JMP458770 JWJ458770:JWL458770 KGF458770:KGH458770 KQB458770:KQD458770 KZX458770:KZZ458770 LJT458770:LJV458770 LTP458770:LTR458770 MDL458770:MDN458770 MNH458770:MNJ458770 MXD458770:MXF458770 NGZ458770:NHB458770 NQV458770:NQX458770 OAR458770:OAT458770 OKN458770:OKP458770 OUJ458770:OUL458770 PEF458770:PEH458770 POB458770:POD458770 PXX458770:PXZ458770 QHT458770:QHV458770 QRP458770:QRR458770 RBL458770:RBN458770 RLH458770:RLJ458770 RVD458770:RVF458770 SEZ458770:SFB458770 SOV458770:SOX458770 SYR458770:SYT458770 TIN458770:TIP458770 TSJ458770:TSL458770 UCF458770:UCH458770 UMB458770:UMD458770 UVX458770:UVZ458770 VFT458770:VFV458770 VPP458770:VPR458770 VZL458770:VZN458770 WJH458770:WJJ458770 WTD458770:WTF458770 D524306:F524306 GR524306:GT524306 QN524306:QP524306 AAJ524306:AAL524306 AKF524306:AKH524306 AUB524306:AUD524306 BDX524306:BDZ524306 BNT524306:BNV524306 BXP524306:BXR524306 CHL524306:CHN524306 CRH524306:CRJ524306 DBD524306:DBF524306 DKZ524306:DLB524306 DUV524306:DUX524306 EER524306:EET524306 EON524306:EOP524306 EYJ524306:EYL524306 FIF524306:FIH524306 FSB524306:FSD524306 GBX524306:GBZ524306 GLT524306:GLV524306 GVP524306:GVR524306 HFL524306:HFN524306 HPH524306:HPJ524306 HZD524306:HZF524306 IIZ524306:IJB524306 ISV524306:ISX524306 JCR524306:JCT524306 JMN524306:JMP524306 JWJ524306:JWL524306 KGF524306:KGH524306 KQB524306:KQD524306 KZX524306:KZZ524306 LJT524306:LJV524306 LTP524306:LTR524306 MDL524306:MDN524306 MNH524306:MNJ524306 MXD524306:MXF524306 NGZ524306:NHB524306 NQV524306:NQX524306 OAR524306:OAT524306 OKN524306:OKP524306 OUJ524306:OUL524306 PEF524306:PEH524306 POB524306:POD524306 PXX524306:PXZ524306 QHT524306:QHV524306 QRP524306:QRR524306 RBL524306:RBN524306 RLH524306:RLJ524306 RVD524306:RVF524306 SEZ524306:SFB524306 SOV524306:SOX524306 SYR524306:SYT524306 TIN524306:TIP524306 TSJ524306:TSL524306 UCF524306:UCH524306 UMB524306:UMD524306 UVX524306:UVZ524306 VFT524306:VFV524306 VPP524306:VPR524306 VZL524306:VZN524306 WJH524306:WJJ524306 WTD524306:WTF524306 D589842:F589842 GR589842:GT589842 QN589842:QP589842 AAJ589842:AAL589842 AKF589842:AKH589842 AUB589842:AUD589842 BDX589842:BDZ589842 BNT589842:BNV589842 BXP589842:BXR589842 CHL589842:CHN589842 CRH589842:CRJ589842 DBD589842:DBF589842 DKZ589842:DLB589842 DUV589842:DUX589842 EER589842:EET589842 EON589842:EOP589842 EYJ589842:EYL589842 FIF589842:FIH589842 FSB589842:FSD589842 GBX589842:GBZ589842 GLT589842:GLV589842 GVP589842:GVR589842 HFL589842:HFN589842 HPH589842:HPJ589842 HZD589842:HZF589842 IIZ589842:IJB589842 ISV589842:ISX589842 JCR589842:JCT589842 JMN589842:JMP589842 JWJ589842:JWL589842 KGF589842:KGH589842 KQB589842:KQD589842 KZX589842:KZZ589842 LJT589842:LJV589842 LTP589842:LTR589842 MDL589842:MDN589842 MNH589842:MNJ589842 MXD589842:MXF589842 NGZ589842:NHB589842 NQV589842:NQX589842 OAR589842:OAT589842 OKN589842:OKP589842 OUJ589842:OUL589842 PEF589842:PEH589842 POB589842:POD589842 PXX589842:PXZ589842 QHT589842:QHV589842 QRP589842:QRR589842 RBL589842:RBN589842 RLH589842:RLJ589842 RVD589842:RVF589842 SEZ589842:SFB589842 SOV589842:SOX589842 SYR589842:SYT589842 TIN589842:TIP589842 TSJ589842:TSL589842 UCF589842:UCH589842 UMB589842:UMD589842 UVX589842:UVZ589842 VFT589842:VFV589842 VPP589842:VPR589842 VZL589842:VZN589842 WJH589842:WJJ589842 WTD589842:WTF589842 D655378:F655378 GR655378:GT655378 QN655378:QP655378 AAJ655378:AAL655378 AKF655378:AKH655378 AUB655378:AUD655378 BDX655378:BDZ655378 BNT655378:BNV655378 BXP655378:BXR655378 CHL655378:CHN655378 CRH655378:CRJ655378 DBD655378:DBF655378 DKZ655378:DLB655378 DUV655378:DUX655378 EER655378:EET655378 EON655378:EOP655378 EYJ655378:EYL655378 FIF655378:FIH655378 FSB655378:FSD655378 GBX655378:GBZ655378 GLT655378:GLV655378 GVP655378:GVR655378 HFL655378:HFN655378 HPH655378:HPJ655378 HZD655378:HZF655378 IIZ655378:IJB655378 ISV655378:ISX655378 JCR655378:JCT655378 JMN655378:JMP655378 JWJ655378:JWL655378 KGF655378:KGH655378 KQB655378:KQD655378 KZX655378:KZZ655378 LJT655378:LJV655378 LTP655378:LTR655378 MDL655378:MDN655378 MNH655378:MNJ655378 MXD655378:MXF655378 NGZ655378:NHB655378 NQV655378:NQX655378 OAR655378:OAT655378 OKN655378:OKP655378 OUJ655378:OUL655378 PEF655378:PEH655378 POB655378:POD655378 PXX655378:PXZ655378 QHT655378:QHV655378 QRP655378:QRR655378 RBL655378:RBN655378 RLH655378:RLJ655378 RVD655378:RVF655378 SEZ655378:SFB655378 SOV655378:SOX655378 SYR655378:SYT655378 TIN655378:TIP655378 TSJ655378:TSL655378 UCF655378:UCH655378 UMB655378:UMD655378 UVX655378:UVZ655378 VFT655378:VFV655378 VPP655378:VPR655378 VZL655378:VZN655378 WJH655378:WJJ655378 WTD655378:WTF655378 D720914:F720914 GR720914:GT720914 QN720914:QP720914 AAJ720914:AAL720914 AKF720914:AKH720914 AUB720914:AUD720914 BDX720914:BDZ720914 BNT720914:BNV720914 BXP720914:BXR720914 CHL720914:CHN720914 CRH720914:CRJ720914 DBD720914:DBF720914 DKZ720914:DLB720914 DUV720914:DUX720914 EER720914:EET720914 EON720914:EOP720914 EYJ720914:EYL720914 FIF720914:FIH720914 FSB720914:FSD720914 GBX720914:GBZ720914 GLT720914:GLV720914 GVP720914:GVR720914 HFL720914:HFN720914 HPH720914:HPJ720914 HZD720914:HZF720914 IIZ720914:IJB720914 ISV720914:ISX720914 JCR720914:JCT720914 JMN720914:JMP720914 JWJ720914:JWL720914 KGF720914:KGH720914 KQB720914:KQD720914 KZX720914:KZZ720914 LJT720914:LJV720914 LTP720914:LTR720914 MDL720914:MDN720914 MNH720914:MNJ720914 MXD720914:MXF720914 NGZ720914:NHB720914 NQV720914:NQX720914 OAR720914:OAT720914 OKN720914:OKP720914 OUJ720914:OUL720914 PEF720914:PEH720914 POB720914:POD720914 PXX720914:PXZ720914 QHT720914:QHV720914 QRP720914:QRR720914 RBL720914:RBN720914 RLH720914:RLJ720914 RVD720914:RVF720914 SEZ720914:SFB720914 SOV720914:SOX720914 SYR720914:SYT720914 TIN720914:TIP720914 TSJ720914:TSL720914 UCF720914:UCH720914 UMB720914:UMD720914 UVX720914:UVZ720914 VFT720914:VFV720914 VPP720914:VPR720914 VZL720914:VZN720914 WJH720914:WJJ720914 WTD720914:WTF720914 D786450:F786450 GR786450:GT786450 QN786450:QP786450 AAJ786450:AAL786450 AKF786450:AKH786450 AUB786450:AUD786450 BDX786450:BDZ786450 BNT786450:BNV786450 BXP786450:BXR786450 CHL786450:CHN786450 CRH786450:CRJ786450 DBD786450:DBF786450 DKZ786450:DLB786450 DUV786450:DUX786450 EER786450:EET786450 EON786450:EOP786450 EYJ786450:EYL786450 FIF786450:FIH786450 FSB786450:FSD786450 GBX786450:GBZ786450 GLT786450:GLV786450 GVP786450:GVR786450 HFL786450:HFN786450 HPH786450:HPJ786450 HZD786450:HZF786450 IIZ786450:IJB786450 ISV786450:ISX786450 JCR786450:JCT786450 JMN786450:JMP786450 JWJ786450:JWL786450 KGF786450:KGH786450 KQB786450:KQD786450 KZX786450:KZZ786450 LJT786450:LJV786450 LTP786450:LTR786450 MDL786450:MDN786450 MNH786450:MNJ786450 MXD786450:MXF786450 NGZ786450:NHB786450 NQV786450:NQX786450 OAR786450:OAT786450 OKN786450:OKP786450 OUJ786450:OUL786450 PEF786450:PEH786450 POB786450:POD786450 PXX786450:PXZ786450 QHT786450:QHV786450 QRP786450:QRR786450 RBL786450:RBN786450 RLH786450:RLJ786450 RVD786450:RVF786450 SEZ786450:SFB786450 SOV786450:SOX786450 SYR786450:SYT786450 TIN786450:TIP786450 TSJ786450:TSL786450 UCF786450:UCH786450 UMB786450:UMD786450 UVX786450:UVZ786450 VFT786450:VFV786450 VPP786450:VPR786450 VZL786450:VZN786450 WJH786450:WJJ786450 WTD786450:WTF786450 D851986:F851986 GR851986:GT851986 QN851986:QP851986 AAJ851986:AAL851986 AKF851986:AKH851986 AUB851986:AUD851986 BDX851986:BDZ851986 BNT851986:BNV851986 BXP851986:BXR851986 CHL851986:CHN851986 CRH851986:CRJ851986 DBD851986:DBF851986 DKZ851986:DLB851986 DUV851986:DUX851986 EER851986:EET851986 EON851986:EOP851986 EYJ851986:EYL851986 FIF851986:FIH851986 FSB851986:FSD851986 GBX851986:GBZ851986 GLT851986:GLV851986 GVP851986:GVR851986 HFL851986:HFN851986 HPH851986:HPJ851986 HZD851986:HZF851986 IIZ851986:IJB851986 ISV851986:ISX851986 JCR851986:JCT851986 JMN851986:JMP851986 JWJ851986:JWL851986 KGF851986:KGH851986 KQB851986:KQD851986 KZX851986:KZZ851986 LJT851986:LJV851986 LTP851986:LTR851986 MDL851986:MDN851986 MNH851986:MNJ851986 MXD851986:MXF851986 NGZ851986:NHB851986 NQV851986:NQX851986 OAR851986:OAT851986 OKN851986:OKP851986 OUJ851986:OUL851986 PEF851986:PEH851986 POB851986:POD851986 PXX851986:PXZ851986 QHT851986:QHV851986 QRP851986:QRR851986 RBL851986:RBN851986 RLH851986:RLJ851986 RVD851986:RVF851986 SEZ851986:SFB851986 SOV851986:SOX851986 SYR851986:SYT851986 TIN851986:TIP851986 TSJ851986:TSL851986 UCF851986:UCH851986 UMB851986:UMD851986 UVX851986:UVZ851986 VFT851986:VFV851986 VPP851986:VPR851986 VZL851986:VZN851986 WJH851986:WJJ851986 WTD851986:WTF851986 D917522:F917522 GR917522:GT917522 QN917522:QP917522 AAJ917522:AAL917522 AKF917522:AKH917522 AUB917522:AUD917522 BDX917522:BDZ917522 BNT917522:BNV917522 BXP917522:BXR917522 CHL917522:CHN917522 CRH917522:CRJ917522 DBD917522:DBF917522 DKZ917522:DLB917522 DUV917522:DUX917522 EER917522:EET917522 EON917522:EOP917522 EYJ917522:EYL917522 FIF917522:FIH917522 FSB917522:FSD917522 GBX917522:GBZ917522 GLT917522:GLV917522 GVP917522:GVR917522 HFL917522:HFN917522 HPH917522:HPJ917522 HZD917522:HZF917522 IIZ917522:IJB917522 ISV917522:ISX917522 JCR917522:JCT917522 JMN917522:JMP917522 JWJ917522:JWL917522 KGF917522:KGH917522 KQB917522:KQD917522 KZX917522:KZZ917522 LJT917522:LJV917522 LTP917522:LTR917522 MDL917522:MDN917522 MNH917522:MNJ917522 MXD917522:MXF917522 NGZ917522:NHB917522 NQV917522:NQX917522 OAR917522:OAT917522 OKN917522:OKP917522 OUJ917522:OUL917522 PEF917522:PEH917522 POB917522:POD917522 PXX917522:PXZ917522 QHT917522:QHV917522 QRP917522:QRR917522 RBL917522:RBN917522 RLH917522:RLJ917522 RVD917522:RVF917522 SEZ917522:SFB917522 SOV917522:SOX917522 SYR917522:SYT917522 TIN917522:TIP917522 TSJ917522:TSL917522 UCF917522:UCH917522 UMB917522:UMD917522 UVX917522:UVZ917522 VFT917522:VFV917522 VPP917522:VPR917522 VZL917522:VZN917522 WJH917522:WJJ917522 WTD917522:WTF917522 D983058:F983058 GR983058:GT983058 QN983058:QP983058 AAJ983058:AAL983058 AKF983058:AKH983058 AUB983058:AUD983058 BDX983058:BDZ983058 BNT983058:BNV983058 BXP983058:BXR983058 CHL983058:CHN983058 CRH983058:CRJ983058 DBD983058:DBF983058 DKZ983058:DLB983058 DUV983058:DUX983058 EER983058:EET983058 EON983058:EOP983058 EYJ983058:EYL983058 FIF983058:FIH983058 FSB983058:FSD983058 GBX983058:GBZ983058 GLT983058:GLV983058 GVP983058:GVR983058 HFL983058:HFN983058 HPH983058:HPJ983058 HZD983058:HZF983058 IIZ983058:IJB983058 ISV983058:ISX983058 JCR983058:JCT983058 JMN983058:JMP983058 JWJ983058:JWL983058 KGF983058:KGH983058 KQB983058:KQD983058 KZX983058:KZZ983058 LJT983058:LJV983058 LTP983058:LTR983058 MDL983058:MDN983058 MNH983058:MNJ983058 MXD983058:MXF983058 NGZ983058:NHB983058 NQV983058:NQX983058 OAR983058:OAT983058 OKN983058:OKP983058 OUJ983058:OUL983058 PEF983058:PEH983058 POB983058:POD983058 PXX983058:PXZ983058 QHT983058:QHV983058 QRP983058:QRR983058 RBL983058:RBN983058 RLH983058:RLJ983058 RVD983058:RVF983058 SEZ983058:SFB983058 SOV983058:SOX983058 SYR983058:SYT983058 TIN983058:TIP983058 TSJ983058:TSL983058 UCF983058:UCH983058 UMB983058:UMD983058 UVX983058:UVZ983058 VFT983058:VFV983058 VPP983058:VPR983058 VZL983058:VZN983058 WJH983058:WJJ983058 WTD983058:WTF983058 WTD15:WTF15 WJH15:WJJ15 VZL15:VZN15 VPP15:VPR15 VFT15:VFV15 UVX15:UVZ15 UMB15:UMD15 UCF15:UCH15 TSJ15:TSL15 TIN15:TIP15 SYR15:SYT15 SOV15:SOX15 SEZ15:SFB15 RVD15:RVF15 RLH15:RLJ15 RBL15:RBN15 QRP15:QRR15 QHT15:QHV15 PXX15:PXZ15 POB15:POD15 PEF15:PEH15 OUJ15:OUL15 OKN15:OKP15 OAR15:OAT15 NQV15:NQX15 NGZ15:NHB15 MXD15:MXF15 MNH15:MNJ15 MDL15:MDN15 LTP15:LTR15 LJT15:LJV15 KZX15:KZZ15 KQB15:KQD15 KGF15:KGH15 JWJ15:JWL15 JMN15:JMP15 JCR15:JCT15 ISV15:ISX15 IIZ15:IJB15 HZD15:HZF15 HPH15:HPJ15 HFL15:HFN15 GVP15:GVR15 GLT15:GLV15 GBX15:GBZ15 FSB15:FSD15 FIF15:FIH15 EYJ15:EYL15 EON15:EOP15 EER15:EET15 DUV15:DUX15 DKZ15:DLB15 DBD15:DBF15 CRH15:CRJ15 CHL15:CHN15 BXP15:BXR15 BNT15:BNV15 BDX15:BDZ15 AUB15:AUD15 AKF15:AKH15 AAJ15:AAL15 QN15:QP15 GR15:GT15 D15:F15" xr:uid="{00000000-0002-0000-1800-000002000000}"/>
  </dataValidations>
  <pageMargins left="0.23622047244094491" right="0.23622047244094491" top="0.74803149606299213" bottom="0.74803149606299213" header="0.31496062992125984" footer="0.31496062992125984"/>
  <pageSetup paperSize="9" scale="31" fitToHeight="0" orientation="portrait" r:id="rId1"/>
  <ignoredErrors>
    <ignoredError sqref="F25:F26 F29:F30 E52:F56" unlockedFormula="1"/>
    <ignoredError sqref="F27" formula="1" unlockedFormula="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8EAF10-B9F4-4352-AB28-DF6E4BA851DE}">
  <sheetPr>
    <tabColor theme="8" tint="-0.499984740745262"/>
    <pageSetUpPr fitToPage="1"/>
  </sheetPr>
  <dimension ref="C1:L204"/>
  <sheetViews>
    <sheetView showGridLines="0" topLeftCell="B1" zoomScaleNormal="100" workbookViewId="0">
      <pane xSplit="9" ySplit="10" topLeftCell="K11" activePane="bottomRight" state="frozen"/>
      <selection pane="topRight" activeCell="J9" sqref="J9"/>
      <selection pane="bottomLeft" activeCell="J9" sqref="J9"/>
      <selection pane="bottomRight" activeCell="H11" sqref="H11"/>
    </sheetView>
  </sheetViews>
  <sheetFormatPr defaultColWidth="9.140625" defaultRowHeight="15" x14ac:dyDescent="0.25"/>
  <cols>
    <col min="1" max="1" width="1" customWidth="1"/>
    <col min="2" max="2" width="3" customWidth="1"/>
    <col min="3" max="3" width="2.140625" customWidth="1"/>
    <col min="4" max="4" width="3.85546875" customWidth="1"/>
    <col min="5" max="5" width="94.5703125" style="187" customWidth="1"/>
    <col min="6" max="6" width="13" customWidth="1"/>
    <col min="7" max="7" width="12" customWidth="1"/>
    <col min="8" max="9" width="14.42578125" style="186" customWidth="1"/>
    <col min="10" max="10" width="16.7109375" style="186" customWidth="1"/>
    <col min="11" max="11" width="2.42578125" customWidth="1"/>
    <col min="12" max="12" width="13.85546875" customWidth="1"/>
  </cols>
  <sheetData>
    <row r="1" spans="3:12" ht="7.5" customHeight="1" x14ac:dyDescent="0.25">
      <c r="C1" s="321"/>
      <c r="D1" s="321"/>
      <c r="E1" s="355"/>
      <c r="F1" s="321"/>
      <c r="G1" s="321"/>
      <c r="H1" s="356"/>
      <c r="I1" s="356"/>
      <c r="J1" s="356"/>
      <c r="K1" s="321"/>
    </row>
    <row r="2" spans="3:12" ht="26.25" customHeight="1" thickBot="1" x14ac:dyDescent="0.3">
      <c r="C2" s="321"/>
      <c r="D2" s="825" t="s">
        <v>340</v>
      </c>
      <c r="E2" s="826"/>
      <c r="F2" s="826"/>
      <c r="G2" s="826"/>
      <c r="H2" s="826"/>
      <c r="I2" s="826"/>
      <c r="J2" s="827"/>
      <c r="K2" s="321"/>
    </row>
    <row r="3" spans="3:12" ht="21" customHeight="1" thickBot="1" x14ac:dyDescent="0.3">
      <c r="C3" s="321"/>
      <c r="D3" s="828" t="s">
        <v>341</v>
      </c>
      <c r="E3" s="829"/>
      <c r="F3" s="829"/>
      <c r="G3" s="829"/>
      <c r="H3" s="829"/>
      <c r="I3" s="829"/>
      <c r="J3" s="830"/>
      <c r="K3" s="321"/>
    </row>
    <row r="4" spans="3:12" ht="25.5" customHeight="1" thickBot="1" x14ac:dyDescent="0.3">
      <c r="C4" s="321"/>
      <c r="D4" s="831" t="s">
        <v>342</v>
      </c>
      <c r="E4" s="832"/>
      <c r="F4" s="832"/>
      <c r="G4" s="832"/>
      <c r="H4" s="832"/>
      <c r="I4" s="832"/>
      <c r="J4" s="833"/>
      <c r="K4" s="321"/>
    </row>
    <row r="5" spans="3:12" ht="30.75" customHeight="1" thickBot="1" x14ac:dyDescent="0.3">
      <c r="C5" s="321"/>
      <c r="D5" s="831" t="s">
        <v>343</v>
      </c>
      <c r="E5" s="832"/>
      <c r="F5" s="832"/>
      <c r="G5" s="832"/>
      <c r="H5" s="832"/>
      <c r="I5" s="832"/>
      <c r="J5" s="833"/>
      <c r="K5" s="321"/>
    </row>
    <row r="6" spans="3:12" ht="17.25" customHeight="1" thickBot="1" x14ac:dyDescent="0.3">
      <c r="C6" s="321"/>
      <c r="D6" s="823" t="s">
        <v>344</v>
      </c>
      <c r="E6" s="824"/>
      <c r="F6" s="824"/>
      <c r="G6" s="824"/>
      <c r="H6" s="824"/>
      <c r="I6" s="824"/>
      <c r="J6" s="514">
        <f>+'Legenda - Abas Numéricas'!I32</f>
        <v>256</v>
      </c>
      <c r="K6" s="321"/>
    </row>
    <row r="7" spans="3:12" ht="17.25" customHeight="1" thickBot="1" x14ac:dyDescent="0.3">
      <c r="C7" s="321"/>
      <c r="D7" s="834" t="s">
        <v>345</v>
      </c>
      <c r="E7" s="835"/>
      <c r="F7" s="835"/>
      <c r="G7" s="835"/>
      <c r="H7" s="835"/>
      <c r="I7" s="835"/>
      <c r="J7" s="515">
        <f>I202</f>
        <v>0</v>
      </c>
      <c r="K7" s="321"/>
    </row>
    <row r="8" spans="3:12" ht="17.25" customHeight="1" thickBot="1" x14ac:dyDescent="0.3">
      <c r="C8" s="321"/>
      <c r="D8" s="834" t="s">
        <v>346</v>
      </c>
      <c r="E8" s="835"/>
      <c r="F8" s="835"/>
      <c r="G8" s="835"/>
      <c r="H8" s="835"/>
      <c r="I8" s="835"/>
      <c r="J8" s="515">
        <f>+J7/12</f>
        <v>0</v>
      </c>
      <c r="K8" s="321"/>
    </row>
    <row r="9" spans="3:12" ht="17.25" customHeight="1" thickBot="1" x14ac:dyDescent="0.3">
      <c r="C9" s="321"/>
      <c r="D9" s="834" t="s">
        <v>347</v>
      </c>
      <c r="E9" s="835"/>
      <c r="F9" s="835"/>
      <c r="G9" s="835"/>
      <c r="H9" s="835"/>
      <c r="I9" s="835"/>
      <c r="J9" s="515">
        <f>+J8/J6</f>
        <v>0</v>
      </c>
      <c r="K9" s="321"/>
    </row>
    <row r="10" spans="3:12" ht="26.25" thickBot="1" x14ac:dyDescent="0.3">
      <c r="C10" s="321"/>
      <c r="D10" s="516" t="s">
        <v>348</v>
      </c>
      <c r="E10" s="517" t="s">
        <v>349</v>
      </c>
      <c r="F10" s="517" t="s">
        <v>350</v>
      </c>
      <c r="G10" s="517" t="s">
        <v>351</v>
      </c>
      <c r="H10" s="518" t="s">
        <v>256</v>
      </c>
      <c r="I10" s="519" t="s">
        <v>352</v>
      </c>
      <c r="J10" s="520" t="s">
        <v>353</v>
      </c>
      <c r="K10" s="320"/>
    </row>
    <row r="11" spans="3:12" ht="18" customHeight="1" thickBot="1" x14ac:dyDescent="0.3">
      <c r="C11" s="321"/>
      <c r="D11" s="360">
        <v>1</v>
      </c>
      <c r="E11" s="248" t="s">
        <v>354</v>
      </c>
      <c r="F11" s="244" t="s">
        <v>355</v>
      </c>
      <c r="G11" s="244">
        <v>100</v>
      </c>
      <c r="H11" s="268"/>
      <c r="I11" s="245">
        <f t="shared" ref="I11:I74" si="0">H11*G11</f>
        <v>0</v>
      </c>
      <c r="J11" s="357">
        <f>I11/12</f>
        <v>0</v>
      </c>
      <c r="K11" s="362"/>
      <c r="L11" s="257"/>
    </row>
    <row r="12" spans="3:12" ht="18" customHeight="1" thickBot="1" x14ac:dyDescent="0.3">
      <c r="C12" s="321"/>
      <c r="D12" s="360">
        <v>2</v>
      </c>
      <c r="E12" s="249" t="s">
        <v>356</v>
      </c>
      <c r="F12" s="188" t="s">
        <v>355</v>
      </c>
      <c r="G12" s="188">
        <v>100</v>
      </c>
      <c r="H12" s="246"/>
      <c r="I12" s="245">
        <f t="shared" si="0"/>
        <v>0</v>
      </c>
      <c r="J12" s="358">
        <f t="shared" ref="J12:J187" si="1">I12/12</f>
        <v>0</v>
      </c>
      <c r="K12" s="362"/>
      <c r="L12" s="257"/>
    </row>
    <row r="13" spans="3:12" ht="18" customHeight="1" thickBot="1" x14ac:dyDescent="0.3">
      <c r="C13" s="321"/>
      <c r="D13" s="360">
        <v>3</v>
      </c>
      <c r="E13" s="249" t="s">
        <v>357</v>
      </c>
      <c r="F13" s="188" t="s">
        <v>355</v>
      </c>
      <c r="G13" s="188">
        <v>100</v>
      </c>
      <c r="H13" s="246"/>
      <c r="I13" s="245">
        <f t="shared" si="0"/>
        <v>0</v>
      </c>
      <c r="J13" s="358">
        <f t="shared" si="1"/>
        <v>0</v>
      </c>
      <c r="K13" s="362"/>
      <c r="L13" s="257"/>
    </row>
    <row r="14" spans="3:12" ht="18" customHeight="1" thickBot="1" x14ac:dyDescent="0.3">
      <c r="C14" s="321"/>
      <c r="D14" s="360">
        <v>4</v>
      </c>
      <c r="E14" s="249" t="s">
        <v>358</v>
      </c>
      <c r="F14" s="188" t="s">
        <v>355</v>
      </c>
      <c r="G14" s="188">
        <v>100</v>
      </c>
      <c r="H14" s="246"/>
      <c r="I14" s="245">
        <f t="shared" si="0"/>
        <v>0</v>
      </c>
      <c r="J14" s="358">
        <f t="shared" si="1"/>
        <v>0</v>
      </c>
      <c r="K14" s="362"/>
      <c r="L14" s="257"/>
    </row>
    <row r="15" spans="3:12" ht="18" customHeight="1" thickBot="1" x14ac:dyDescent="0.3">
      <c r="C15" s="321"/>
      <c r="D15" s="360">
        <v>5</v>
      </c>
      <c r="E15" s="249" t="s">
        <v>359</v>
      </c>
      <c r="F15" s="188" t="s">
        <v>355</v>
      </c>
      <c r="G15" s="188">
        <v>100</v>
      </c>
      <c r="H15" s="246"/>
      <c r="I15" s="245">
        <f t="shared" si="0"/>
        <v>0</v>
      </c>
      <c r="J15" s="358">
        <f t="shared" si="1"/>
        <v>0</v>
      </c>
      <c r="K15" s="362"/>
      <c r="L15" s="257"/>
    </row>
    <row r="16" spans="3:12" ht="18" customHeight="1" thickBot="1" x14ac:dyDescent="0.3">
      <c r="C16" s="321"/>
      <c r="D16" s="360">
        <v>6</v>
      </c>
      <c r="E16" s="249" t="s">
        <v>360</v>
      </c>
      <c r="F16" s="188" t="s">
        <v>355</v>
      </c>
      <c r="G16" s="188">
        <v>100</v>
      </c>
      <c r="H16" s="246"/>
      <c r="I16" s="245">
        <f t="shared" si="0"/>
        <v>0</v>
      </c>
      <c r="J16" s="358">
        <f t="shared" si="1"/>
        <v>0</v>
      </c>
      <c r="K16" s="362"/>
      <c r="L16" s="257"/>
    </row>
    <row r="17" spans="3:12" ht="18" customHeight="1" thickBot="1" x14ac:dyDescent="0.3">
      <c r="C17" s="321"/>
      <c r="D17" s="360">
        <v>7</v>
      </c>
      <c r="E17" s="249" t="s">
        <v>361</v>
      </c>
      <c r="F17" s="188" t="s">
        <v>362</v>
      </c>
      <c r="G17" s="188">
        <v>150</v>
      </c>
      <c r="H17" s="246"/>
      <c r="I17" s="245">
        <f t="shared" si="0"/>
        <v>0</v>
      </c>
      <c r="J17" s="358">
        <f t="shared" si="1"/>
        <v>0</v>
      </c>
      <c r="K17" s="362"/>
      <c r="L17" s="257"/>
    </row>
    <row r="18" spans="3:12" ht="18" customHeight="1" thickBot="1" x14ac:dyDescent="0.3">
      <c r="C18" s="321"/>
      <c r="D18" s="360">
        <v>8</v>
      </c>
      <c r="E18" s="249" t="s">
        <v>363</v>
      </c>
      <c r="F18" s="188" t="s">
        <v>362</v>
      </c>
      <c r="G18" s="188">
        <v>150</v>
      </c>
      <c r="H18" s="246"/>
      <c r="I18" s="245">
        <f t="shared" si="0"/>
        <v>0</v>
      </c>
      <c r="J18" s="358">
        <f t="shared" si="1"/>
        <v>0</v>
      </c>
      <c r="K18" s="362"/>
      <c r="L18" s="257"/>
    </row>
    <row r="19" spans="3:12" ht="18" customHeight="1" thickBot="1" x14ac:dyDescent="0.3">
      <c r="C19" s="321"/>
      <c r="D19" s="360">
        <v>9</v>
      </c>
      <c r="E19" s="249" t="s">
        <v>364</v>
      </c>
      <c r="F19" s="188" t="s">
        <v>362</v>
      </c>
      <c r="G19" s="188">
        <v>150</v>
      </c>
      <c r="H19" s="246"/>
      <c r="I19" s="245">
        <f t="shared" si="0"/>
        <v>0</v>
      </c>
      <c r="J19" s="358">
        <f t="shared" si="1"/>
        <v>0</v>
      </c>
      <c r="K19" s="362"/>
      <c r="L19" s="257"/>
    </row>
    <row r="20" spans="3:12" ht="18" customHeight="1" thickBot="1" x14ac:dyDescent="0.3">
      <c r="C20" s="321"/>
      <c r="D20" s="360">
        <v>10</v>
      </c>
      <c r="E20" s="249" t="s">
        <v>365</v>
      </c>
      <c r="F20" s="188" t="s">
        <v>355</v>
      </c>
      <c r="G20" s="188">
        <v>160</v>
      </c>
      <c r="H20" s="246"/>
      <c r="I20" s="245">
        <f t="shared" si="0"/>
        <v>0</v>
      </c>
      <c r="J20" s="358">
        <f t="shared" si="1"/>
        <v>0</v>
      </c>
      <c r="K20" s="362"/>
      <c r="L20" s="257"/>
    </row>
    <row r="21" spans="3:12" ht="18" customHeight="1" thickBot="1" x14ac:dyDescent="0.3">
      <c r="C21" s="321"/>
      <c r="D21" s="360">
        <v>11</v>
      </c>
      <c r="E21" s="249" t="s">
        <v>366</v>
      </c>
      <c r="F21" s="188" t="s">
        <v>355</v>
      </c>
      <c r="G21" s="188">
        <v>100</v>
      </c>
      <c r="H21" s="246"/>
      <c r="I21" s="245">
        <f t="shared" si="0"/>
        <v>0</v>
      </c>
      <c r="J21" s="358">
        <f t="shared" si="1"/>
        <v>0</v>
      </c>
      <c r="K21" s="362"/>
      <c r="L21" s="257"/>
    </row>
    <row r="22" spans="3:12" ht="18" customHeight="1" thickBot="1" x14ac:dyDescent="0.3">
      <c r="C22" s="321"/>
      <c r="D22" s="360">
        <v>12</v>
      </c>
      <c r="E22" s="249" t="s">
        <v>367</v>
      </c>
      <c r="F22" s="188" t="s">
        <v>355</v>
      </c>
      <c r="G22" s="188">
        <v>100</v>
      </c>
      <c r="H22" s="246"/>
      <c r="I22" s="245">
        <f t="shared" si="0"/>
        <v>0</v>
      </c>
      <c r="J22" s="358">
        <f t="shared" si="1"/>
        <v>0</v>
      </c>
      <c r="K22" s="362"/>
      <c r="L22" s="257"/>
    </row>
    <row r="23" spans="3:12" ht="18" customHeight="1" thickBot="1" x14ac:dyDescent="0.3">
      <c r="C23" s="321"/>
      <c r="D23" s="360">
        <v>13</v>
      </c>
      <c r="E23" s="249" t="s">
        <v>368</v>
      </c>
      <c r="F23" s="188" t="s">
        <v>355</v>
      </c>
      <c r="G23" s="188">
        <v>100</v>
      </c>
      <c r="H23" s="246"/>
      <c r="I23" s="245">
        <f t="shared" si="0"/>
        <v>0</v>
      </c>
      <c r="J23" s="358">
        <f t="shared" si="1"/>
        <v>0</v>
      </c>
      <c r="K23" s="362"/>
      <c r="L23" s="257"/>
    </row>
    <row r="24" spans="3:12" ht="18" customHeight="1" thickBot="1" x14ac:dyDescent="0.3">
      <c r="C24" s="321"/>
      <c r="D24" s="360">
        <v>14</v>
      </c>
      <c r="E24" s="249" t="s">
        <v>369</v>
      </c>
      <c r="F24" s="188" t="s">
        <v>355</v>
      </c>
      <c r="G24" s="188">
        <v>700</v>
      </c>
      <c r="H24" s="246"/>
      <c r="I24" s="245">
        <f t="shared" si="0"/>
        <v>0</v>
      </c>
      <c r="J24" s="358">
        <f t="shared" si="1"/>
        <v>0</v>
      </c>
      <c r="K24" s="362"/>
      <c r="L24" s="257"/>
    </row>
    <row r="25" spans="3:12" ht="18" customHeight="1" thickBot="1" x14ac:dyDescent="0.3">
      <c r="C25" s="321"/>
      <c r="D25" s="360">
        <v>15</v>
      </c>
      <c r="E25" s="249" t="s">
        <v>370</v>
      </c>
      <c r="F25" s="188" t="s">
        <v>355</v>
      </c>
      <c r="G25" s="188">
        <v>700</v>
      </c>
      <c r="H25" s="246"/>
      <c r="I25" s="245">
        <f t="shared" si="0"/>
        <v>0</v>
      </c>
      <c r="J25" s="358">
        <f t="shared" si="1"/>
        <v>0</v>
      </c>
      <c r="K25" s="362"/>
      <c r="L25" s="257"/>
    </row>
    <row r="26" spans="3:12" ht="18" customHeight="1" thickBot="1" x14ac:dyDescent="0.3">
      <c r="C26" s="321"/>
      <c r="D26" s="360">
        <v>16</v>
      </c>
      <c r="E26" s="249" t="s">
        <v>371</v>
      </c>
      <c r="F26" s="188" t="s">
        <v>355</v>
      </c>
      <c r="G26" s="188">
        <v>700</v>
      </c>
      <c r="H26" s="246"/>
      <c r="I26" s="245">
        <f t="shared" si="0"/>
        <v>0</v>
      </c>
      <c r="J26" s="358">
        <f t="shared" si="1"/>
        <v>0</v>
      </c>
      <c r="K26" s="362"/>
      <c r="L26" s="257"/>
    </row>
    <row r="27" spans="3:12" ht="18" customHeight="1" thickBot="1" x14ac:dyDescent="0.3">
      <c r="C27" s="321"/>
      <c r="D27" s="360">
        <v>17</v>
      </c>
      <c r="E27" s="249" t="s">
        <v>372</v>
      </c>
      <c r="F27" s="188" t="s">
        <v>355</v>
      </c>
      <c r="G27" s="188">
        <v>700</v>
      </c>
      <c r="H27" s="246"/>
      <c r="I27" s="245">
        <f t="shared" si="0"/>
        <v>0</v>
      </c>
      <c r="J27" s="358">
        <f t="shared" si="1"/>
        <v>0</v>
      </c>
      <c r="K27" s="362"/>
      <c r="L27" s="257"/>
    </row>
    <row r="28" spans="3:12" ht="18" customHeight="1" thickBot="1" x14ac:dyDescent="0.3">
      <c r="C28" s="321"/>
      <c r="D28" s="360">
        <v>18</v>
      </c>
      <c r="E28" s="249" t="s">
        <v>373</v>
      </c>
      <c r="F28" s="188" t="s">
        <v>355</v>
      </c>
      <c r="G28" s="188">
        <v>700</v>
      </c>
      <c r="H28" s="246"/>
      <c r="I28" s="245">
        <f t="shared" si="0"/>
        <v>0</v>
      </c>
      <c r="J28" s="358">
        <f t="shared" si="1"/>
        <v>0</v>
      </c>
      <c r="K28" s="362"/>
      <c r="L28" s="257"/>
    </row>
    <row r="29" spans="3:12" ht="18" customHeight="1" thickBot="1" x14ac:dyDescent="0.3">
      <c r="C29" s="321"/>
      <c r="D29" s="360">
        <v>19</v>
      </c>
      <c r="E29" s="249" t="s">
        <v>374</v>
      </c>
      <c r="F29" s="188" t="s">
        <v>355</v>
      </c>
      <c r="G29" s="188">
        <v>700</v>
      </c>
      <c r="H29" s="246"/>
      <c r="I29" s="245">
        <f t="shared" si="0"/>
        <v>0</v>
      </c>
      <c r="J29" s="358">
        <f t="shared" si="1"/>
        <v>0</v>
      </c>
      <c r="K29" s="362"/>
      <c r="L29" s="257"/>
    </row>
    <row r="30" spans="3:12" ht="18" customHeight="1" thickBot="1" x14ac:dyDescent="0.3">
      <c r="C30" s="321"/>
      <c r="D30" s="360">
        <v>20</v>
      </c>
      <c r="E30" s="249" t="s">
        <v>375</v>
      </c>
      <c r="F30" s="188" t="s">
        <v>355</v>
      </c>
      <c r="G30" s="188">
        <v>700</v>
      </c>
      <c r="H30" s="246"/>
      <c r="I30" s="245">
        <f t="shared" si="0"/>
        <v>0</v>
      </c>
      <c r="J30" s="358">
        <f t="shared" si="1"/>
        <v>0</v>
      </c>
      <c r="K30" s="362"/>
      <c r="L30" s="257"/>
    </row>
    <row r="31" spans="3:12" ht="18" customHeight="1" thickBot="1" x14ac:dyDescent="0.3">
      <c r="C31" s="321"/>
      <c r="D31" s="360">
        <v>21</v>
      </c>
      <c r="E31" s="249" t="s">
        <v>376</v>
      </c>
      <c r="F31" s="188" t="s">
        <v>355</v>
      </c>
      <c r="G31" s="188">
        <v>700</v>
      </c>
      <c r="H31" s="246"/>
      <c r="I31" s="245">
        <f t="shared" si="0"/>
        <v>0</v>
      </c>
      <c r="J31" s="358">
        <f t="shared" si="1"/>
        <v>0</v>
      </c>
      <c r="K31" s="362"/>
      <c r="L31" s="257"/>
    </row>
    <row r="32" spans="3:12" ht="18" customHeight="1" thickBot="1" x14ac:dyDescent="0.3">
      <c r="C32" s="321"/>
      <c r="D32" s="360">
        <v>22</v>
      </c>
      <c r="E32" s="249" t="s">
        <v>377</v>
      </c>
      <c r="F32" s="188" t="s">
        <v>355</v>
      </c>
      <c r="G32" s="188">
        <v>700</v>
      </c>
      <c r="H32" s="246"/>
      <c r="I32" s="245">
        <f t="shared" si="0"/>
        <v>0</v>
      </c>
      <c r="J32" s="358">
        <f t="shared" si="1"/>
        <v>0</v>
      </c>
      <c r="K32" s="362"/>
      <c r="L32" s="257"/>
    </row>
    <row r="33" spans="3:12" ht="18" customHeight="1" thickBot="1" x14ac:dyDescent="0.3">
      <c r="C33" s="321"/>
      <c r="D33" s="360">
        <v>23</v>
      </c>
      <c r="E33" s="249" t="s">
        <v>378</v>
      </c>
      <c r="F33" s="188" t="s">
        <v>355</v>
      </c>
      <c r="G33" s="188">
        <v>700</v>
      </c>
      <c r="H33" s="246"/>
      <c r="I33" s="245">
        <f t="shared" si="0"/>
        <v>0</v>
      </c>
      <c r="J33" s="358">
        <f t="shared" si="1"/>
        <v>0</v>
      </c>
      <c r="K33" s="362"/>
      <c r="L33" s="257"/>
    </row>
    <row r="34" spans="3:12" ht="18" customHeight="1" thickBot="1" x14ac:dyDescent="0.3">
      <c r="C34" s="321"/>
      <c r="D34" s="360">
        <v>24</v>
      </c>
      <c r="E34" s="249" t="s">
        <v>379</v>
      </c>
      <c r="F34" s="188" t="s">
        <v>355</v>
      </c>
      <c r="G34" s="188">
        <v>700</v>
      </c>
      <c r="H34" s="246"/>
      <c r="I34" s="245">
        <f t="shared" si="0"/>
        <v>0</v>
      </c>
      <c r="J34" s="358">
        <f t="shared" si="1"/>
        <v>0</v>
      </c>
      <c r="K34" s="362"/>
      <c r="L34" s="257"/>
    </row>
    <row r="35" spans="3:12" ht="18" customHeight="1" thickBot="1" x14ac:dyDescent="0.3">
      <c r="C35" s="321"/>
      <c r="D35" s="360">
        <v>25</v>
      </c>
      <c r="E35" s="249" t="s">
        <v>380</v>
      </c>
      <c r="F35" s="188" t="s">
        <v>355</v>
      </c>
      <c r="G35" s="188">
        <v>700</v>
      </c>
      <c r="H35" s="246"/>
      <c r="I35" s="245">
        <f t="shared" si="0"/>
        <v>0</v>
      </c>
      <c r="J35" s="358">
        <f t="shared" si="1"/>
        <v>0</v>
      </c>
      <c r="K35" s="362"/>
      <c r="L35" s="257"/>
    </row>
    <row r="36" spans="3:12" ht="18" customHeight="1" thickBot="1" x14ac:dyDescent="0.3">
      <c r="C36" s="321"/>
      <c r="D36" s="360">
        <v>26</v>
      </c>
      <c r="E36" s="249" t="s">
        <v>381</v>
      </c>
      <c r="F36" s="188" t="s">
        <v>355</v>
      </c>
      <c r="G36" s="188">
        <v>30</v>
      </c>
      <c r="H36" s="246"/>
      <c r="I36" s="245">
        <f t="shared" si="0"/>
        <v>0</v>
      </c>
      <c r="J36" s="358">
        <f t="shared" si="1"/>
        <v>0</v>
      </c>
      <c r="K36" s="362"/>
      <c r="L36" s="257"/>
    </row>
    <row r="37" spans="3:12" ht="18" customHeight="1" thickBot="1" x14ac:dyDescent="0.3">
      <c r="C37" s="321"/>
      <c r="D37" s="360">
        <v>27</v>
      </c>
      <c r="E37" s="249" t="s">
        <v>382</v>
      </c>
      <c r="F37" s="188" t="s">
        <v>355</v>
      </c>
      <c r="G37" s="188">
        <v>15</v>
      </c>
      <c r="H37" s="246"/>
      <c r="I37" s="245">
        <f t="shared" si="0"/>
        <v>0</v>
      </c>
      <c r="J37" s="358">
        <f t="shared" si="1"/>
        <v>0</v>
      </c>
      <c r="K37" s="362"/>
      <c r="L37" s="257"/>
    </row>
    <row r="38" spans="3:12" ht="18" customHeight="1" thickBot="1" x14ac:dyDescent="0.3">
      <c r="C38" s="321"/>
      <c r="D38" s="360">
        <v>28</v>
      </c>
      <c r="E38" s="249" t="s">
        <v>383</v>
      </c>
      <c r="F38" s="188" t="s">
        <v>355</v>
      </c>
      <c r="G38" s="188">
        <v>10</v>
      </c>
      <c r="H38" s="246"/>
      <c r="I38" s="245">
        <f t="shared" si="0"/>
        <v>0</v>
      </c>
      <c r="J38" s="358">
        <f t="shared" si="1"/>
        <v>0</v>
      </c>
      <c r="K38" s="362"/>
      <c r="L38" s="257"/>
    </row>
    <row r="39" spans="3:12" ht="18" customHeight="1" thickBot="1" x14ac:dyDescent="0.3">
      <c r="C39" s="321"/>
      <c r="D39" s="360">
        <v>29</v>
      </c>
      <c r="E39" s="249" t="s">
        <v>384</v>
      </c>
      <c r="F39" s="188" t="s">
        <v>355</v>
      </c>
      <c r="G39" s="188">
        <v>10</v>
      </c>
      <c r="H39" s="246"/>
      <c r="I39" s="245">
        <f t="shared" si="0"/>
        <v>0</v>
      </c>
      <c r="J39" s="358">
        <f t="shared" si="1"/>
        <v>0</v>
      </c>
      <c r="K39" s="362"/>
      <c r="L39" s="257"/>
    </row>
    <row r="40" spans="3:12" ht="18" customHeight="1" thickBot="1" x14ac:dyDescent="0.3">
      <c r="C40" s="321"/>
      <c r="D40" s="360">
        <v>30</v>
      </c>
      <c r="E40" s="249" t="s">
        <v>385</v>
      </c>
      <c r="F40" s="188" t="s">
        <v>355</v>
      </c>
      <c r="G40" s="188">
        <v>10</v>
      </c>
      <c r="H40" s="246"/>
      <c r="I40" s="245">
        <f t="shared" si="0"/>
        <v>0</v>
      </c>
      <c r="J40" s="358">
        <f t="shared" si="1"/>
        <v>0</v>
      </c>
      <c r="K40" s="362"/>
      <c r="L40" s="257"/>
    </row>
    <row r="41" spans="3:12" ht="18" customHeight="1" thickBot="1" x14ac:dyDescent="0.3">
      <c r="C41" s="321"/>
      <c r="D41" s="360">
        <v>31</v>
      </c>
      <c r="E41" s="249" t="s">
        <v>386</v>
      </c>
      <c r="F41" s="188" t="s">
        <v>355</v>
      </c>
      <c r="G41" s="188">
        <v>10</v>
      </c>
      <c r="H41" s="246"/>
      <c r="I41" s="245">
        <f t="shared" si="0"/>
        <v>0</v>
      </c>
      <c r="J41" s="358">
        <f t="shared" si="1"/>
        <v>0</v>
      </c>
      <c r="K41" s="362"/>
      <c r="L41" s="257"/>
    </row>
    <row r="42" spans="3:12" ht="18" customHeight="1" thickBot="1" x14ac:dyDescent="0.3">
      <c r="C42" s="321"/>
      <c r="D42" s="360">
        <v>32</v>
      </c>
      <c r="E42" s="249" t="s">
        <v>387</v>
      </c>
      <c r="F42" s="188" t="s">
        <v>355</v>
      </c>
      <c r="G42" s="188">
        <v>150</v>
      </c>
      <c r="H42" s="246"/>
      <c r="I42" s="245">
        <f t="shared" si="0"/>
        <v>0</v>
      </c>
      <c r="J42" s="358">
        <f t="shared" si="1"/>
        <v>0</v>
      </c>
      <c r="K42" s="362"/>
      <c r="L42" s="257"/>
    </row>
    <row r="43" spans="3:12" ht="18" customHeight="1" thickBot="1" x14ac:dyDescent="0.3">
      <c r="C43" s="321"/>
      <c r="D43" s="360">
        <v>33</v>
      </c>
      <c r="E43" s="249" t="s">
        <v>388</v>
      </c>
      <c r="F43" s="188" t="s">
        <v>355</v>
      </c>
      <c r="G43" s="188">
        <v>12</v>
      </c>
      <c r="H43" s="246"/>
      <c r="I43" s="245">
        <f t="shared" si="0"/>
        <v>0</v>
      </c>
      <c r="J43" s="358">
        <f t="shared" si="1"/>
        <v>0</v>
      </c>
      <c r="K43" s="362"/>
      <c r="L43" s="257"/>
    </row>
    <row r="44" spans="3:12" ht="18" customHeight="1" thickBot="1" x14ac:dyDescent="0.3">
      <c r="C44" s="321"/>
      <c r="D44" s="360">
        <v>34</v>
      </c>
      <c r="E44" s="249" t="s">
        <v>389</v>
      </c>
      <c r="F44" s="188" t="s">
        <v>355</v>
      </c>
      <c r="G44" s="188">
        <v>280</v>
      </c>
      <c r="H44" s="246"/>
      <c r="I44" s="245">
        <f t="shared" si="0"/>
        <v>0</v>
      </c>
      <c r="J44" s="358">
        <f t="shared" si="1"/>
        <v>0</v>
      </c>
      <c r="K44" s="362"/>
      <c r="L44" s="257"/>
    </row>
    <row r="45" spans="3:12" ht="18" customHeight="1" thickBot="1" x14ac:dyDescent="0.3">
      <c r="C45" s="321"/>
      <c r="D45" s="360">
        <v>35</v>
      </c>
      <c r="E45" s="249" t="s">
        <v>390</v>
      </c>
      <c r="F45" s="188" t="s">
        <v>355</v>
      </c>
      <c r="G45" s="188">
        <v>280</v>
      </c>
      <c r="H45" s="246"/>
      <c r="I45" s="245">
        <f t="shared" si="0"/>
        <v>0</v>
      </c>
      <c r="J45" s="358">
        <f t="shared" si="1"/>
        <v>0</v>
      </c>
      <c r="K45" s="362"/>
      <c r="L45" s="257"/>
    </row>
    <row r="46" spans="3:12" ht="18" customHeight="1" thickBot="1" x14ac:dyDescent="0.3">
      <c r="C46" s="321"/>
      <c r="D46" s="360">
        <v>36</v>
      </c>
      <c r="E46" s="249" t="s">
        <v>391</v>
      </c>
      <c r="F46" s="188" t="s">
        <v>355</v>
      </c>
      <c r="G46" s="188">
        <v>280</v>
      </c>
      <c r="H46" s="246"/>
      <c r="I46" s="245">
        <f t="shared" si="0"/>
        <v>0</v>
      </c>
      <c r="J46" s="358">
        <f t="shared" si="1"/>
        <v>0</v>
      </c>
      <c r="K46" s="362"/>
      <c r="L46" s="257"/>
    </row>
    <row r="47" spans="3:12" ht="18" customHeight="1" thickBot="1" x14ac:dyDescent="0.3">
      <c r="C47" s="321"/>
      <c r="D47" s="360">
        <v>37</v>
      </c>
      <c r="E47" s="249" t="s">
        <v>392</v>
      </c>
      <c r="F47" s="188" t="s">
        <v>355</v>
      </c>
      <c r="G47" s="188">
        <v>280</v>
      </c>
      <c r="H47" s="246"/>
      <c r="I47" s="245">
        <f t="shared" si="0"/>
        <v>0</v>
      </c>
      <c r="J47" s="358">
        <f t="shared" si="1"/>
        <v>0</v>
      </c>
      <c r="K47" s="362"/>
      <c r="L47" s="257"/>
    </row>
    <row r="48" spans="3:12" ht="18" customHeight="1" thickBot="1" x14ac:dyDescent="0.3">
      <c r="C48" s="321"/>
      <c r="D48" s="360">
        <v>38</v>
      </c>
      <c r="E48" s="249" t="s">
        <v>393</v>
      </c>
      <c r="F48" s="188" t="s">
        <v>355</v>
      </c>
      <c r="G48" s="188">
        <v>280</v>
      </c>
      <c r="H48" s="246"/>
      <c r="I48" s="245">
        <f t="shared" si="0"/>
        <v>0</v>
      </c>
      <c r="J48" s="358">
        <f t="shared" si="1"/>
        <v>0</v>
      </c>
      <c r="K48" s="362"/>
      <c r="L48" s="257"/>
    </row>
    <row r="49" spans="3:12" ht="18" customHeight="1" thickBot="1" x14ac:dyDescent="0.3">
      <c r="C49" s="321"/>
      <c r="D49" s="360">
        <v>39</v>
      </c>
      <c r="E49" s="249" t="s">
        <v>394</v>
      </c>
      <c r="F49" s="188" t="s">
        <v>355</v>
      </c>
      <c r="G49" s="188">
        <v>280</v>
      </c>
      <c r="H49" s="246"/>
      <c r="I49" s="245">
        <f t="shared" si="0"/>
        <v>0</v>
      </c>
      <c r="J49" s="358">
        <f t="shared" si="1"/>
        <v>0</v>
      </c>
      <c r="K49" s="362"/>
      <c r="L49" s="257"/>
    </row>
    <row r="50" spans="3:12" ht="18" customHeight="1" thickBot="1" x14ac:dyDescent="0.3">
      <c r="C50" s="321"/>
      <c r="D50" s="360">
        <v>40</v>
      </c>
      <c r="E50" s="249" t="s">
        <v>395</v>
      </c>
      <c r="F50" s="188" t="s">
        <v>355</v>
      </c>
      <c r="G50" s="188">
        <v>100</v>
      </c>
      <c r="H50" s="246"/>
      <c r="I50" s="245">
        <f t="shared" si="0"/>
        <v>0</v>
      </c>
      <c r="J50" s="358">
        <f t="shared" si="1"/>
        <v>0</v>
      </c>
      <c r="K50" s="362"/>
      <c r="L50" s="257"/>
    </row>
    <row r="51" spans="3:12" ht="18" customHeight="1" thickBot="1" x14ac:dyDescent="0.3">
      <c r="C51" s="321"/>
      <c r="D51" s="360">
        <v>41</v>
      </c>
      <c r="E51" s="249" t="s">
        <v>396</v>
      </c>
      <c r="F51" s="188" t="s">
        <v>355</v>
      </c>
      <c r="G51" s="188">
        <v>100</v>
      </c>
      <c r="H51" s="246"/>
      <c r="I51" s="245">
        <f t="shared" si="0"/>
        <v>0</v>
      </c>
      <c r="J51" s="358">
        <f t="shared" si="1"/>
        <v>0</v>
      </c>
      <c r="K51" s="362"/>
      <c r="L51" s="257"/>
    </row>
    <row r="52" spans="3:12" ht="18" customHeight="1" thickBot="1" x14ac:dyDescent="0.3">
      <c r="C52" s="321"/>
      <c r="D52" s="360">
        <v>42</v>
      </c>
      <c r="E52" s="249" t="s">
        <v>397</v>
      </c>
      <c r="F52" s="188" t="s">
        <v>355</v>
      </c>
      <c r="G52" s="188">
        <v>100</v>
      </c>
      <c r="H52" s="246"/>
      <c r="I52" s="245">
        <f t="shared" si="0"/>
        <v>0</v>
      </c>
      <c r="J52" s="358">
        <f t="shared" si="1"/>
        <v>0</v>
      </c>
      <c r="K52" s="362"/>
      <c r="L52" s="257"/>
    </row>
    <row r="53" spans="3:12" ht="18" customHeight="1" thickBot="1" x14ac:dyDescent="0.3">
      <c r="C53" s="321"/>
      <c r="D53" s="360">
        <v>43</v>
      </c>
      <c r="E53" s="249" t="s">
        <v>398</v>
      </c>
      <c r="F53" s="188" t="s">
        <v>355</v>
      </c>
      <c r="G53" s="188">
        <v>100</v>
      </c>
      <c r="H53" s="246"/>
      <c r="I53" s="245">
        <f t="shared" si="0"/>
        <v>0</v>
      </c>
      <c r="J53" s="358">
        <f t="shared" si="1"/>
        <v>0</v>
      </c>
      <c r="K53" s="362"/>
      <c r="L53" s="257"/>
    </row>
    <row r="54" spans="3:12" ht="18" customHeight="1" thickBot="1" x14ac:dyDescent="0.3">
      <c r="C54" s="321"/>
      <c r="D54" s="360">
        <v>44</v>
      </c>
      <c r="E54" s="249" t="s">
        <v>399</v>
      </c>
      <c r="F54" s="188" t="s">
        <v>355</v>
      </c>
      <c r="G54" s="188">
        <v>100</v>
      </c>
      <c r="H54" s="246"/>
      <c r="I54" s="245">
        <f t="shared" si="0"/>
        <v>0</v>
      </c>
      <c r="J54" s="358">
        <f t="shared" si="1"/>
        <v>0</v>
      </c>
      <c r="K54" s="362"/>
      <c r="L54" s="257"/>
    </row>
    <row r="55" spans="3:12" ht="18" customHeight="1" thickBot="1" x14ac:dyDescent="0.3">
      <c r="C55" s="321"/>
      <c r="D55" s="360">
        <v>45</v>
      </c>
      <c r="E55" s="249" t="s">
        <v>400</v>
      </c>
      <c r="F55" s="188" t="s">
        <v>355</v>
      </c>
      <c r="G55" s="188">
        <v>100</v>
      </c>
      <c r="H55" s="246"/>
      <c r="I55" s="245">
        <f t="shared" si="0"/>
        <v>0</v>
      </c>
      <c r="J55" s="358">
        <f t="shared" si="1"/>
        <v>0</v>
      </c>
      <c r="K55" s="362"/>
      <c r="L55" s="257"/>
    </row>
    <row r="56" spans="3:12" ht="18" customHeight="1" thickBot="1" x14ac:dyDescent="0.3">
      <c r="C56" s="321"/>
      <c r="D56" s="360">
        <v>46</v>
      </c>
      <c r="E56" s="249" t="s">
        <v>401</v>
      </c>
      <c r="F56" s="188" t="s">
        <v>355</v>
      </c>
      <c r="G56" s="188">
        <v>100</v>
      </c>
      <c r="H56" s="246"/>
      <c r="I56" s="245">
        <f t="shared" si="0"/>
        <v>0</v>
      </c>
      <c r="J56" s="358">
        <f t="shared" si="1"/>
        <v>0</v>
      </c>
      <c r="K56" s="362"/>
      <c r="L56" s="257"/>
    </row>
    <row r="57" spans="3:12" ht="18" customHeight="1" thickBot="1" x14ac:dyDescent="0.3">
      <c r="C57" s="321"/>
      <c r="D57" s="360">
        <v>47</v>
      </c>
      <c r="E57" s="249" t="s">
        <v>402</v>
      </c>
      <c r="F57" s="188" t="s">
        <v>355</v>
      </c>
      <c r="G57" s="188">
        <v>100</v>
      </c>
      <c r="H57" s="246"/>
      <c r="I57" s="245">
        <f t="shared" si="0"/>
        <v>0</v>
      </c>
      <c r="J57" s="358">
        <f t="shared" si="1"/>
        <v>0</v>
      </c>
      <c r="K57" s="362"/>
      <c r="L57" s="257"/>
    </row>
    <row r="58" spans="3:12" ht="18" customHeight="1" thickBot="1" x14ac:dyDescent="0.3">
      <c r="C58" s="321"/>
      <c r="D58" s="360">
        <v>48</v>
      </c>
      <c r="E58" s="249" t="s">
        <v>403</v>
      </c>
      <c r="F58" s="188" t="s">
        <v>355</v>
      </c>
      <c r="G58" s="188">
        <v>100</v>
      </c>
      <c r="H58" s="246"/>
      <c r="I58" s="245">
        <f t="shared" si="0"/>
        <v>0</v>
      </c>
      <c r="J58" s="358">
        <f t="shared" si="1"/>
        <v>0</v>
      </c>
      <c r="K58" s="362"/>
      <c r="L58" s="257"/>
    </row>
    <row r="59" spans="3:12" ht="18" customHeight="1" thickBot="1" x14ac:dyDescent="0.3">
      <c r="C59" s="321"/>
      <c r="D59" s="360">
        <v>49</v>
      </c>
      <c r="E59" s="249" t="s">
        <v>404</v>
      </c>
      <c r="F59" s="188" t="s">
        <v>355</v>
      </c>
      <c r="G59" s="188">
        <v>800</v>
      </c>
      <c r="H59" s="246"/>
      <c r="I59" s="245">
        <f t="shared" si="0"/>
        <v>0</v>
      </c>
      <c r="J59" s="358">
        <f t="shared" si="1"/>
        <v>0</v>
      </c>
      <c r="K59" s="362"/>
      <c r="L59" s="257"/>
    </row>
    <row r="60" spans="3:12" ht="18" customHeight="1" thickBot="1" x14ac:dyDescent="0.3">
      <c r="C60" s="321"/>
      <c r="D60" s="360">
        <v>50</v>
      </c>
      <c r="E60" s="249" t="s">
        <v>405</v>
      </c>
      <c r="F60" s="188" t="s">
        <v>355</v>
      </c>
      <c r="G60" s="188">
        <v>800</v>
      </c>
      <c r="H60" s="246"/>
      <c r="I60" s="245">
        <f t="shared" si="0"/>
        <v>0</v>
      </c>
      <c r="J60" s="358">
        <f t="shared" si="1"/>
        <v>0</v>
      </c>
      <c r="K60" s="362"/>
      <c r="L60" s="257"/>
    </row>
    <row r="61" spans="3:12" ht="18" customHeight="1" thickBot="1" x14ac:dyDescent="0.3">
      <c r="C61" s="321"/>
      <c r="D61" s="360">
        <v>51</v>
      </c>
      <c r="E61" s="249" t="s">
        <v>406</v>
      </c>
      <c r="F61" s="188" t="s">
        <v>355</v>
      </c>
      <c r="G61" s="188">
        <v>200</v>
      </c>
      <c r="H61" s="246"/>
      <c r="I61" s="245">
        <f t="shared" si="0"/>
        <v>0</v>
      </c>
      <c r="J61" s="358">
        <f t="shared" si="1"/>
        <v>0</v>
      </c>
      <c r="K61" s="362"/>
      <c r="L61" s="257"/>
    </row>
    <row r="62" spans="3:12" ht="18" customHeight="1" thickBot="1" x14ac:dyDescent="0.3">
      <c r="C62" s="321"/>
      <c r="D62" s="360">
        <v>52</v>
      </c>
      <c r="E62" s="249" t="s">
        <v>407</v>
      </c>
      <c r="F62" s="188" t="s">
        <v>355</v>
      </c>
      <c r="G62" s="188">
        <v>80</v>
      </c>
      <c r="H62" s="246"/>
      <c r="I62" s="245">
        <f t="shared" si="0"/>
        <v>0</v>
      </c>
      <c r="J62" s="358">
        <f t="shared" si="1"/>
        <v>0</v>
      </c>
      <c r="K62" s="362"/>
      <c r="L62" s="257"/>
    </row>
    <row r="63" spans="3:12" ht="18" customHeight="1" thickBot="1" x14ac:dyDescent="0.3">
      <c r="C63" s="321"/>
      <c r="D63" s="360">
        <v>53</v>
      </c>
      <c r="E63" s="249" t="s">
        <v>408</v>
      </c>
      <c r="F63" s="188" t="s">
        <v>355</v>
      </c>
      <c r="G63" s="188">
        <v>80</v>
      </c>
      <c r="H63" s="246"/>
      <c r="I63" s="245">
        <f t="shared" si="0"/>
        <v>0</v>
      </c>
      <c r="J63" s="358">
        <f t="shared" si="1"/>
        <v>0</v>
      </c>
      <c r="K63" s="362"/>
      <c r="L63" s="257"/>
    </row>
    <row r="64" spans="3:12" ht="18" customHeight="1" thickBot="1" x14ac:dyDescent="0.3">
      <c r="C64" s="321"/>
      <c r="D64" s="360">
        <v>54</v>
      </c>
      <c r="E64" s="249" t="s">
        <v>409</v>
      </c>
      <c r="F64" s="188" t="s">
        <v>355</v>
      </c>
      <c r="G64" s="188">
        <v>80</v>
      </c>
      <c r="H64" s="246"/>
      <c r="I64" s="245">
        <f t="shared" si="0"/>
        <v>0</v>
      </c>
      <c r="J64" s="358">
        <f t="shared" si="1"/>
        <v>0</v>
      </c>
      <c r="K64" s="362"/>
      <c r="L64" s="257"/>
    </row>
    <row r="65" spans="3:12" ht="18" customHeight="1" thickBot="1" x14ac:dyDescent="0.3">
      <c r="C65" s="321"/>
      <c r="D65" s="360">
        <v>55</v>
      </c>
      <c r="E65" s="249" t="s">
        <v>410</v>
      </c>
      <c r="F65" s="188" t="s">
        <v>355</v>
      </c>
      <c r="G65" s="188">
        <v>25</v>
      </c>
      <c r="H65" s="246"/>
      <c r="I65" s="245">
        <f t="shared" si="0"/>
        <v>0</v>
      </c>
      <c r="J65" s="358">
        <f t="shared" si="1"/>
        <v>0</v>
      </c>
      <c r="K65" s="362"/>
      <c r="L65" s="257"/>
    </row>
    <row r="66" spans="3:12" ht="18" customHeight="1" thickBot="1" x14ac:dyDescent="0.3">
      <c r="C66" s="321"/>
      <c r="D66" s="360">
        <v>56</v>
      </c>
      <c r="E66" s="249" t="s">
        <v>411</v>
      </c>
      <c r="F66" s="188" t="s">
        <v>355</v>
      </c>
      <c r="G66" s="188">
        <v>20</v>
      </c>
      <c r="H66" s="246"/>
      <c r="I66" s="245">
        <f t="shared" si="0"/>
        <v>0</v>
      </c>
      <c r="J66" s="358">
        <f t="shared" si="1"/>
        <v>0</v>
      </c>
      <c r="K66" s="362"/>
      <c r="L66" s="257"/>
    </row>
    <row r="67" spans="3:12" ht="18" customHeight="1" thickBot="1" x14ac:dyDescent="0.3">
      <c r="C67" s="321"/>
      <c r="D67" s="360">
        <v>57</v>
      </c>
      <c r="E67" s="249" t="s">
        <v>412</v>
      </c>
      <c r="F67" s="188" t="s">
        <v>355</v>
      </c>
      <c r="G67" s="188">
        <v>20</v>
      </c>
      <c r="H67" s="246"/>
      <c r="I67" s="245">
        <f t="shared" si="0"/>
        <v>0</v>
      </c>
      <c r="J67" s="358">
        <f t="shared" si="1"/>
        <v>0</v>
      </c>
      <c r="K67" s="362"/>
      <c r="L67" s="257"/>
    </row>
    <row r="68" spans="3:12" ht="18" customHeight="1" thickBot="1" x14ac:dyDescent="0.3">
      <c r="C68" s="321"/>
      <c r="D68" s="360">
        <v>58</v>
      </c>
      <c r="E68" s="249" t="s">
        <v>413</v>
      </c>
      <c r="F68" s="188" t="s">
        <v>355</v>
      </c>
      <c r="G68" s="188">
        <v>20</v>
      </c>
      <c r="H68" s="246"/>
      <c r="I68" s="245">
        <f t="shared" si="0"/>
        <v>0</v>
      </c>
      <c r="J68" s="358">
        <f t="shared" si="1"/>
        <v>0</v>
      </c>
      <c r="K68" s="362"/>
      <c r="L68" s="257"/>
    </row>
    <row r="69" spans="3:12" ht="18" customHeight="1" thickBot="1" x14ac:dyDescent="0.3">
      <c r="C69" s="321"/>
      <c r="D69" s="360">
        <v>59</v>
      </c>
      <c r="E69" s="249" t="s">
        <v>414</v>
      </c>
      <c r="F69" s="188" t="s">
        <v>355</v>
      </c>
      <c r="G69" s="188">
        <v>20</v>
      </c>
      <c r="H69" s="246"/>
      <c r="I69" s="245">
        <f t="shared" si="0"/>
        <v>0</v>
      </c>
      <c r="J69" s="358">
        <f t="shared" si="1"/>
        <v>0</v>
      </c>
      <c r="K69" s="362"/>
      <c r="L69" s="257"/>
    </row>
    <row r="70" spans="3:12" ht="18" customHeight="1" thickBot="1" x14ac:dyDescent="0.3">
      <c r="C70" s="321"/>
      <c r="D70" s="360">
        <v>60</v>
      </c>
      <c r="E70" s="249" t="s">
        <v>415</v>
      </c>
      <c r="F70" s="188" t="s">
        <v>355</v>
      </c>
      <c r="G70" s="188">
        <f>30+19</f>
        <v>49</v>
      </c>
      <c r="H70" s="246"/>
      <c r="I70" s="245">
        <f t="shared" si="0"/>
        <v>0</v>
      </c>
      <c r="J70" s="358">
        <f t="shared" si="1"/>
        <v>0</v>
      </c>
      <c r="K70" s="362"/>
      <c r="L70" s="257"/>
    </row>
    <row r="71" spans="3:12" ht="18" customHeight="1" thickBot="1" x14ac:dyDescent="0.3">
      <c r="C71" s="321"/>
      <c r="D71" s="360">
        <v>61</v>
      </c>
      <c r="E71" s="249" t="s">
        <v>416</v>
      </c>
      <c r="F71" s="188" t="s">
        <v>355</v>
      </c>
      <c r="G71" s="188">
        <v>25</v>
      </c>
      <c r="H71" s="246"/>
      <c r="I71" s="245">
        <f t="shared" si="0"/>
        <v>0</v>
      </c>
      <c r="J71" s="358">
        <f t="shared" si="1"/>
        <v>0</v>
      </c>
      <c r="K71" s="362"/>
      <c r="L71" s="257"/>
    </row>
    <row r="72" spans="3:12" ht="18" customHeight="1" thickBot="1" x14ac:dyDescent="0.3">
      <c r="C72" s="321"/>
      <c r="D72" s="360">
        <v>62</v>
      </c>
      <c r="E72" s="249" t="s">
        <v>417</v>
      </c>
      <c r="F72" s="188" t="s">
        <v>355</v>
      </c>
      <c r="G72" s="188">
        <v>25</v>
      </c>
      <c r="H72" s="246"/>
      <c r="I72" s="245">
        <f t="shared" si="0"/>
        <v>0</v>
      </c>
      <c r="J72" s="358">
        <f t="shared" si="1"/>
        <v>0</v>
      </c>
      <c r="K72" s="362"/>
      <c r="L72" s="257"/>
    </row>
    <row r="73" spans="3:12" ht="18" customHeight="1" thickBot="1" x14ac:dyDescent="0.3">
      <c r="C73" s="321"/>
      <c r="D73" s="360">
        <v>63</v>
      </c>
      <c r="E73" s="249" t="s">
        <v>418</v>
      </c>
      <c r="F73" s="188" t="s">
        <v>355</v>
      </c>
      <c r="G73" s="188">
        <v>1000</v>
      </c>
      <c r="H73" s="246"/>
      <c r="I73" s="245">
        <f t="shared" si="0"/>
        <v>0</v>
      </c>
      <c r="J73" s="358">
        <f t="shared" si="1"/>
        <v>0</v>
      </c>
      <c r="K73" s="362"/>
      <c r="L73" s="257"/>
    </row>
    <row r="74" spans="3:12" ht="18" customHeight="1" thickBot="1" x14ac:dyDescent="0.3">
      <c r="C74" s="321"/>
      <c r="D74" s="360">
        <v>64</v>
      </c>
      <c r="E74" s="249" t="s">
        <v>419</v>
      </c>
      <c r="F74" s="188" t="s">
        <v>420</v>
      </c>
      <c r="G74" s="188">
        <v>500</v>
      </c>
      <c r="H74" s="246"/>
      <c r="I74" s="245">
        <f t="shared" si="0"/>
        <v>0</v>
      </c>
      <c r="J74" s="358">
        <f t="shared" si="1"/>
        <v>0</v>
      </c>
      <c r="K74" s="362"/>
      <c r="L74" s="257"/>
    </row>
    <row r="75" spans="3:12" ht="18" customHeight="1" thickBot="1" x14ac:dyDescent="0.3">
      <c r="C75" s="321"/>
      <c r="D75" s="360">
        <v>65</v>
      </c>
      <c r="E75" s="249" t="s">
        <v>421</v>
      </c>
      <c r="F75" s="188" t="s">
        <v>355</v>
      </c>
      <c r="G75" s="188">
        <v>80</v>
      </c>
      <c r="H75" s="246"/>
      <c r="I75" s="245">
        <f t="shared" ref="I75:I138" si="2">H75*G75</f>
        <v>0</v>
      </c>
      <c r="J75" s="358">
        <f t="shared" si="1"/>
        <v>0</v>
      </c>
      <c r="K75" s="362"/>
      <c r="L75" s="257"/>
    </row>
    <row r="76" spans="3:12" ht="18" customHeight="1" thickBot="1" x14ac:dyDescent="0.3">
      <c r="C76" s="321"/>
      <c r="D76" s="360">
        <v>66</v>
      </c>
      <c r="E76" s="249" t="s">
        <v>422</v>
      </c>
      <c r="F76" s="188" t="s">
        <v>355</v>
      </c>
      <c r="G76" s="188">
        <v>100</v>
      </c>
      <c r="H76" s="246"/>
      <c r="I76" s="245">
        <f t="shared" si="2"/>
        <v>0</v>
      </c>
      <c r="J76" s="358">
        <f t="shared" si="1"/>
        <v>0</v>
      </c>
      <c r="K76" s="362"/>
      <c r="L76" s="257"/>
    </row>
    <row r="77" spans="3:12" ht="18" customHeight="1" thickBot="1" x14ac:dyDescent="0.3">
      <c r="C77" s="321"/>
      <c r="D77" s="360">
        <v>67</v>
      </c>
      <c r="E77" s="249" t="s">
        <v>423</v>
      </c>
      <c r="F77" s="188" t="s">
        <v>424</v>
      </c>
      <c r="G77" s="188">
        <v>500</v>
      </c>
      <c r="H77" s="246"/>
      <c r="I77" s="245">
        <f t="shared" si="2"/>
        <v>0</v>
      </c>
      <c r="J77" s="358">
        <f t="shared" si="1"/>
        <v>0</v>
      </c>
      <c r="K77" s="362"/>
      <c r="L77" s="257"/>
    </row>
    <row r="78" spans="3:12" ht="18" customHeight="1" thickBot="1" x14ac:dyDescent="0.3">
      <c r="C78" s="321"/>
      <c r="D78" s="360">
        <v>68</v>
      </c>
      <c r="E78" s="249" t="s">
        <v>425</v>
      </c>
      <c r="F78" s="188" t="s">
        <v>355</v>
      </c>
      <c r="G78" s="188">
        <v>10560</v>
      </c>
      <c r="H78" s="246"/>
      <c r="I78" s="245">
        <f t="shared" si="2"/>
        <v>0</v>
      </c>
      <c r="J78" s="358">
        <f t="shared" si="1"/>
        <v>0</v>
      </c>
      <c r="K78" s="362"/>
      <c r="L78" s="257"/>
    </row>
    <row r="79" spans="3:12" ht="18" customHeight="1" thickBot="1" x14ac:dyDescent="0.3">
      <c r="C79" s="321"/>
      <c r="D79" s="360">
        <v>69</v>
      </c>
      <c r="E79" s="249" t="s">
        <v>426</v>
      </c>
      <c r="F79" s="188" t="s">
        <v>427</v>
      </c>
      <c r="G79" s="188">
        <v>300</v>
      </c>
      <c r="H79" s="246"/>
      <c r="I79" s="245">
        <f t="shared" si="2"/>
        <v>0</v>
      </c>
      <c r="J79" s="358">
        <f t="shared" si="1"/>
        <v>0</v>
      </c>
      <c r="K79" s="362"/>
      <c r="L79" s="257"/>
    </row>
    <row r="80" spans="3:12" ht="18" customHeight="1" thickBot="1" x14ac:dyDescent="0.3">
      <c r="C80" s="321"/>
      <c r="D80" s="360">
        <v>70</v>
      </c>
      <c r="E80" s="249" t="s">
        <v>428</v>
      </c>
      <c r="F80" s="188" t="s">
        <v>427</v>
      </c>
      <c r="G80" s="188">
        <v>450</v>
      </c>
      <c r="H80" s="246"/>
      <c r="I80" s="245">
        <f t="shared" si="2"/>
        <v>0</v>
      </c>
      <c r="J80" s="358">
        <f t="shared" si="1"/>
        <v>0</v>
      </c>
      <c r="K80" s="362"/>
      <c r="L80" s="257"/>
    </row>
    <row r="81" spans="3:12" ht="18" customHeight="1" thickBot="1" x14ac:dyDescent="0.3">
      <c r="C81" s="321"/>
      <c r="D81" s="360">
        <v>71</v>
      </c>
      <c r="E81" s="249" t="s">
        <v>429</v>
      </c>
      <c r="F81" s="188" t="s">
        <v>427</v>
      </c>
      <c r="G81" s="188">
        <v>80</v>
      </c>
      <c r="H81" s="246"/>
      <c r="I81" s="245">
        <f t="shared" si="2"/>
        <v>0</v>
      </c>
      <c r="J81" s="358">
        <f t="shared" si="1"/>
        <v>0</v>
      </c>
      <c r="K81" s="362"/>
      <c r="L81" s="257"/>
    </row>
    <row r="82" spans="3:12" ht="18" customHeight="1" thickBot="1" x14ac:dyDescent="0.3">
      <c r="C82" s="321"/>
      <c r="D82" s="360">
        <v>72</v>
      </c>
      <c r="E82" s="249" t="s">
        <v>430</v>
      </c>
      <c r="F82" s="188" t="s">
        <v>427</v>
      </c>
      <c r="G82" s="188">
        <v>100</v>
      </c>
      <c r="H82" s="246"/>
      <c r="I82" s="245">
        <f t="shared" si="2"/>
        <v>0</v>
      </c>
      <c r="J82" s="358">
        <f t="shared" si="1"/>
        <v>0</v>
      </c>
      <c r="K82" s="362"/>
      <c r="L82" s="257"/>
    </row>
    <row r="83" spans="3:12" ht="18" customHeight="1" thickBot="1" x14ac:dyDescent="0.3">
      <c r="C83" s="321"/>
      <c r="D83" s="360">
        <v>73</v>
      </c>
      <c r="E83" s="249" t="s">
        <v>431</v>
      </c>
      <c r="F83" s="188" t="s">
        <v>427</v>
      </c>
      <c r="G83" s="188">
        <v>100</v>
      </c>
      <c r="H83" s="246"/>
      <c r="I83" s="245">
        <f t="shared" si="2"/>
        <v>0</v>
      </c>
      <c r="J83" s="358">
        <f t="shared" si="1"/>
        <v>0</v>
      </c>
      <c r="K83" s="362"/>
      <c r="L83" s="257"/>
    </row>
    <row r="84" spans="3:12" ht="18" customHeight="1" thickBot="1" x14ac:dyDescent="0.3">
      <c r="C84" s="321"/>
      <c r="D84" s="360">
        <v>74</v>
      </c>
      <c r="E84" s="249" t="s">
        <v>432</v>
      </c>
      <c r="F84" s="188" t="s">
        <v>427</v>
      </c>
      <c r="G84" s="188">
        <v>600</v>
      </c>
      <c r="H84" s="246"/>
      <c r="I84" s="245">
        <f t="shared" si="2"/>
        <v>0</v>
      </c>
      <c r="J84" s="358">
        <f t="shared" si="1"/>
        <v>0</v>
      </c>
      <c r="K84" s="362"/>
      <c r="L84" s="257"/>
    </row>
    <row r="85" spans="3:12" ht="18" customHeight="1" thickBot="1" x14ac:dyDescent="0.3">
      <c r="C85" s="321"/>
      <c r="D85" s="360">
        <v>75</v>
      </c>
      <c r="E85" s="249" t="s">
        <v>433</v>
      </c>
      <c r="F85" s="188" t="s">
        <v>355</v>
      </c>
      <c r="G85" s="188">
        <v>35</v>
      </c>
      <c r="H85" s="246"/>
      <c r="I85" s="245">
        <f t="shared" si="2"/>
        <v>0</v>
      </c>
      <c r="J85" s="358">
        <f t="shared" si="1"/>
        <v>0</v>
      </c>
      <c r="K85" s="362"/>
      <c r="L85" s="257"/>
    </row>
    <row r="86" spans="3:12" ht="18" customHeight="1" thickBot="1" x14ac:dyDescent="0.3">
      <c r="C86" s="321"/>
      <c r="D86" s="360">
        <v>76</v>
      </c>
      <c r="E86" s="249" t="s">
        <v>434</v>
      </c>
      <c r="F86" s="188" t="s">
        <v>355</v>
      </c>
      <c r="G86" s="188">
        <v>20</v>
      </c>
      <c r="H86" s="246"/>
      <c r="I86" s="245">
        <f t="shared" si="2"/>
        <v>0</v>
      </c>
      <c r="J86" s="358">
        <f t="shared" si="1"/>
        <v>0</v>
      </c>
      <c r="K86" s="362"/>
      <c r="L86" s="257"/>
    </row>
    <row r="87" spans="3:12" ht="18" customHeight="1" thickBot="1" x14ac:dyDescent="0.3">
      <c r="C87" s="321"/>
      <c r="D87" s="360">
        <v>77</v>
      </c>
      <c r="E87" s="249" t="s">
        <v>435</v>
      </c>
      <c r="F87" s="188" t="s">
        <v>436</v>
      </c>
      <c r="G87" s="188">
        <v>70</v>
      </c>
      <c r="H87" s="246"/>
      <c r="I87" s="245">
        <f t="shared" si="2"/>
        <v>0</v>
      </c>
      <c r="J87" s="358">
        <f t="shared" si="1"/>
        <v>0</v>
      </c>
      <c r="K87" s="362"/>
      <c r="L87" s="257"/>
    </row>
    <row r="88" spans="3:12" ht="18" customHeight="1" thickBot="1" x14ac:dyDescent="0.3">
      <c r="C88" s="321"/>
      <c r="D88" s="360">
        <v>78</v>
      </c>
      <c r="E88" s="249" t="s">
        <v>437</v>
      </c>
      <c r="F88" s="188" t="s">
        <v>438</v>
      </c>
      <c r="G88" s="188">
        <v>700</v>
      </c>
      <c r="H88" s="246"/>
      <c r="I88" s="245">
        <f t="shared" si="2"/>
        <v>0</v>
      </c>
      <c r="J88" s="358">
        <f t="shared" si="1"/>
        <v>0</v>
      </c>
      <c r="K88" s="362"/>
      <c r="L88" s="257"/>
    </row>
    <row r="89" spans="3:12" ht="18" customHeight="1" thickBot="1" x14ac:dyDescent="0.3">
      <c r="C89" s="321"/>
      <c r="D89" s="360">
        <v>79</v>
      </c>
      <c r="E89" s="249" t="s">
        <v>439</v>
      </c>
      <c r="F89" s="188" t="s">
        <v>355</v>
      </c>
      <c r="G89" s="188">
        <v>35</v>
      </c>
      <c r="H89" s="246"/>
      <c r="I89" s="245">
        <f t="shared" si="2"/>
        <v>0</v>
      </c>
      <c r="J89" s="358">
        <f t="shared" si="1"/>
        <v>0</v>
      </c>
      <c r="K89" s="362"/>
      <c r="L89" s="257"/>
    </row>
    <row r="90" spans="3:12" ht="18" customHeight="1" thickBot="1" x14ac:dyDescent="0.3">
      <c r="C90" s="321"/>
      <c r="D90" s="360">
        <v>80</v>
      </c>
      <c r="E90" s="249" t="s">
        <v>440</v>
      </c>
      <c r="F90" s="188" t="s">
        <v>355</v>
      </c>
      <c r="G90" s="188">
        <v>100</v>
      </c>
      <c r="H90" s="246"/>
      <c r="I90" s="245">
        <f t="shared" si="2"/>
        <v>0</v>
      </c>
      <c r="J90" s="358">
        <f t="shared" si="1"/>
        <v>0</v>
      </c>
      <c r="K90" s="362"/>
      <c r="L90" s="257"/>
    </row>
    <row r="91" spans="3:12" ht="18" customHeight="1" thickBot="1" x14ac:dyDescent="0.3">
      <c r="C91" s="321"/>
      <c r="D91" s="360">
        <v>81</v>
      </c>
      <c r="E91" s="249" t="s">
        <v>441</v>
      </c>
      <c r="F91" s="188" t="s">
        <v>355</v>
      </c>
      <c r="G91" s="188">
        <v>100</v>
      </c>
      <c r="H91" s="246"/>
      <c r="I91" s="245">
        <f t="shared" si="2"/>
        <v>0</v>
      </c>
      <c r="J91" s="358">
        <f t="shared" si="1"/>
        <v>0</v>
      </c>
      <c r="K91" s="362"/>
      <c r="L91" s="257"/>
    </row>
    <row r="92" spans="3:12" ht="18" customHeight="1" thickBot="1" x14ac:dyDescent="0.3">
      <c r="C92" s="321"/>
      <c r="D92" s="360">
        <v>82</v>
      </c>
      <c r="E92" s="249" t="s">
        <v>442</v>
      </c>
      <c r="F92" s="188" t="s">
        <v>424</v>
      </c>
      <c r="G92" s="188">
        <v>255</v>
      </c>
      <c r="H92" s="246"/>
      <c r="I92" s="245">
        <f t="shared" si="2"/>
        <v>0</v>
      </c>
      <c r="J92" s="358">
        <f t="shared" si="1"/>
        <v>0</v>
      </c>
      <c r="K92" s="362"/>
      <c r="L92" s="257"/>
    </row>
    <row r="93" spans="3:12" ht="18" customHeight="1" thickBot="1" x14ac:dyDescent="0.3">
      <c r="C93" s="321"/>
      <c r="D93" s="360">
        <v>83</v>
      </c>
      <c r="E93" s="249" t="s">
        <v>443</v>
      </c>
      <c r="F93" s="188" t="s">
        <v>444</v>
      </c>
      <c r="G93" s="188">
        <v>1800</v>
      </c>
      <c r="H93" s="246"/>
      <c r="I93" s="245">
        <f t="shared" si="2"/>
        <v>0</v>
      </c>
      <c r="J93" s="358">
        <f t="shared" si="1"/>
        <v>0</v>
      </c>
      <c r="K93" s="362"/>
      <c r="L93" s="257"/>
    </row>
    <row r="94" spans="3:12" ht="18" customHeight="1" thickBot="1" x14ac:dyDescent="0.3">
      <c r="C94" s="321"/>
      <c r="D94" s="360">
        <v>84</v>
      </c>
      <c r="E94" s="249" t="s">
        <v>445</v>
      </c>
      <c r="F94" s="188" t="s">
        <v>444</v>
      </c>
      <c r="G94" s="188">
        <v>400</v>
      </c>
      <c r="H94" s="246"/>
      <c r="I94" s="245">
        <f t="shared" si="2"/>
        <v>0</v>
      </c>
      <c r="J94" s="358">
        <f t="shared" si="1"/>
        <v>0</v>
      </c>
      <c r="K94" s="362"/>
      <c r="L94" s="257"/>
    </row>
    <row r="95" spans="3:12" ht="18" customHeight="1" thickBot="1" x14ac:dyDescent="0.3">
      <c r="C95" s="321"/>
      <c r="D95" s="360">
        <v>85</v>
      </c>
      <c r="E95" s="249" t="s">
        <v>446</v>
      </c>
      <c r="F95" s="188" t="s">
        <v>438</v>
      </c>
      <c r="G95" s="188">
        <v>95</v>
      </c>
      <c r="H95" s="246"/>
      <c r="I95" s="245">
        <f t="shared" si="2"/>
        <v>0</v>
      </c>
      <c r="J95" s="358">
        <f t="shared" si="1"/>
        <v>0</v>
      </c>
      <c r="K95" s="362"/>
      <c r="L95" s="257"/>
    </row>
    <row r="96" spans="3:12" ht="18" customHeight="1" thickBot="1" x14ac:dyDescent="0.3">
      <c r="C96" s="321"/>
      <c r="D96" s="360">
        <v>86</v>
      </c>
      <c r="E96" s="249" t="s">
        <v>447</v>
      </c>
      <c r="F96" s="188" t="s">
        <v>355</v>
      </c>
      <c r="G96" s="188">
        <f>45+5</f>
        <v>50</v>
      </c>
      <c r="H96" s="246"/>
      <c r="I96" s="245">
        <f t="shared" si="2"/>
        <v>0</v>
      </c>
      <c r="J96" s="358">
        <f t="shared" si="1"/>
        <v>0</v>
      </c>
      <c r="K96" s="362"/>
      <c r="L96" s="257"/>
    </row>
    <row r="97" spans="3:12" ht="18" customHeight="1" thickBot="1" x14ac:dyDescent="0.3">
      <c r="C97" s="321"/>
      <c r="D97" s="360">
        <v>87</v>
      </c>
      <c r="E97" s="249" t="s">
        <v>448</v>
      </c>
      <c r="F97" s="188" t="s">
        <v>436</v>
      </c>
      <c r="G97" s="188">
        <v>2750</v>
      </c>
      <c r="H97" s="246"/>
      <c r="I97" s="245">
        <f t="shared" si="2"/>
        <v>0</v>
      </c>
      <c r="J97" s="358">
        <f t="shared" si="1"/>
        <v>0</v>
      </c>
      <c r="K97" s="362"/>
      <c r="L97" s="257"/>
    </row>
    <row r="98" spans="3:12" ht="18" customHeight="1" thickBot="1" x14ac:dyDescent="0.3">
      <c r="C98" s="321"/>
      <c r="D98" s="360">
        <v>88</v>
      </c>
      <c r="E98" s="249" t="s">
        <v>449</v>
      </c>
      <c r="F98" s="188" t="s">
        <v>355</v>
      </c>
      <c r="G98" s="188">
        <v>40</v>
      </c>
      <c r="H98" s="246"/>
      <c r="I98" s="245">
        <f t="shared" si="2"/>
        <v>0</v>
      </c>
      <c r="J98" s="358">
        <f t="shared" si="1"/>
        <v>0</v>
      </c>
      <c r="K98" s="362"/>
      <c r="L98" s="257"/>
    </row>
    <row r="99" spans="3:12" ht="18" customHeight="1" thickBot="1" x14ac:dyDescent="0.3">
      <c r="C99" s="321"/>
      <c r="D99" s="360">
        <v>89</v>
      </c>
      <c r="E99" s="249" t="s">
        <v>450</v>
      </c>
      <c r="F99" s="188" t="s">
        <v>355</v>
      </c>
      <c r="G99" s="188">
        <v>40</v>
      </c>
      <c r="H99" s="246"/>
      <c r="I99" s="245">
        <f t="shared" si="2"/>
        <v>0</v>
      </c>
      <c r="J99" s="358">
        <f t="shared" si="1"/>
        <v>0</v>
      </c>
      <c r="K99" s="362"/>
      <c r="L99" s="257"/>
    </row>
    <row r="100" spans="3:12" ht="18" customHeight="1" thickBot="1" x14ac:dyDescent="0.3">
      <c r="C100" s="321"/>
      <c r="D100" s="360">
        <v>90</v>
      </c>
      <c r="E100" s="249" t="s">
        <v>451</v>
      </c>
      <c r="F100" s="188" t="s">
        <v>355</v>
      </c>
      <c r="G100" s="188">
        <v>8</v>
      </c>
      <c r="H100" s="246"/>
      <c r="I100" s="245">
        <f t="shared" si="2"/>
        <v>0</v>
      </c>
      <c r="J100" s="358">
        <f t="shared" si="1"/>
        <v>0</v>
      </c>
      <c r="K100" s="362"/>
      <c r="L100" s="257"/>
    </row>
    <row r="101" spans="3:12" ht="18" customHeight="1" thickBot="1" x14ac:dyDescent="0.3">
      <c r="C101" s="321"/>
      <c r="D101" s="360">
        <v>91</v>
      </c>
      <c r="E101" s="249" t="s">
        <v>452</v>
      </c>
      <c r="F101" s="188" t="s">
        <v>355</v>
      </c>
      <c r="G101" s="188">
        <v>8</v>
      </c>
      <c r="H101" s="246"/>
      <c r="I101" s="245">
        <f t="shared" si="2"/>
        <v>0</v>
      </c>
      <c r="J101" s="358">
        <f t="shared" si="1"/>
        <v>0</v>
      </c>
      <c r="K101" s="362"/>
      <c r="L101" s="257"/>
    </row>
    <row r="102" spans="3:12" ht="18" customHeight="1" thickBot="1" x14ac:dyDescent="0.3">
      <c r="C102" s="321"/>
      <c r="D102" s="360">
        <v>92</v>
      </c>
      <c r="E102" s="249" t="s">
        <v>453</v>
      </c>
      <c r="F102" s="188" t="s">
        <v>355</v>
      </c>
      <c r="G102" s="188">
        <v>300</v>
      </c>
      <c r="H102" s="246"/>
      <c r="I102" s="245">
        <f t="shared" si="2"/>
        <v>0</v>
      </c>
      <c r="J102" s="358">
        <f t="shared" si="1"/>
        <v>0</v>
      </c>
      <c r="K102" s="362"/>
      <c r="L102" s="257"/>
    </row>
    <row r="103" spans="3:12" ht="18" customHeight="1" thickBot="1" x14ac:dyDescent="0.3">
      <c r="C103" s="321"/>
      <c r="D103" s="360">
        <v>93</v>
      </c>
      <c r="E103" s="249" t="s">
        <v>454</v>
      </c>
      <c r="F103" s="188" t="s">
        <v>355</v>
      </c>
      <c r="G103" s="188">
        <f>6+1</f>
        <v>7</v>
      </c>
      <c r="H103" s="246"/>
      <c r="I103" s="245">
        <f t="shared" si="2"/>
        <v>0</v>
      </c>
      <c r="J103" s="358">
        <f t="shared" si="1"/>
        <v>0</v>
      </c>
      <c r="K103" s="362"/>
      <c r="L103" s="257"/>
    </row>
    <row r="104" spans="3:12" ht="18" customHeight="1" thickBot="1" x14ac:dyDescent="0.3">
      <c r="C104" s="321"/>
      <c r="D104" s="360">
        <v>94</v>
      </c>
      <c r="E104" s="249" t="s">
        <v>455</v>
      </c>
      <c r="F104" s="188" t="s">
        <v>355</v>
      </c>
      <c r="G104" s="188">
        <v>160</v>
      </c>
      <c r="H104" s="246"/>
      <c r="I104" s="245">
        <f t="shared" si="2"/>
        <v>0</v>
      </c>
      <c r="J104" s="358">
        <f t="shared" si="1"/>
        <v>0</v>
      </c>
      <c r="K104" s="362"/>
      <c r="L104" s="257"/>
    </row>
    <row r="105" spans="3:12" ht="18" customHeight="1" thickBot="1" x14ac:dyDescent="0.3">
      <c r="C105" s="321"/>
      <c r="D105" s="360">
        <v>95</v>
      </c>
      <c r="E105" s="249" t="s">
        <v>456</v>
      </c>
      <c r="F105" s="188" t="s">
        <v>355</v>
      </c>
      <c r="G105" s="188">
        <v>800</v>
      </c>
      <c r="H105" s="246"/>
      <c r="I105" s="245">
        <f t="shared" si="2"/>
        <v>0</v>
      </c>
      <c r="J105" s="358">
        <f t="shared" si="1"/>
        <v>0</v>
      </c>
      <c r="K105" s="362"/>
      <c r="L105" s="257"/>
    </row>
    <row r="106" spans="3:12" ht="18" customHeight="1" thickBot="1" x14ac:dyDescent="0.3">
      <c r="C106" s="321"/>
      <c r="D106" s="360">
        <v>96</v>
      </c>
      <c r="E106" s="249" t="s">
        <v>457</v>
      </c>
      <c r="F106" s="188" t="s">
        <v>355</v>
      </c>
      <c r="G106" s="188">
        <v>650</v>
      </c>
      <c r="H106" s="246"/>
      <c r="I106" s="245">
        <f t="shared" si="2"/>
        <v>0</v>
      </c>
      <c r="J106" s="358">
        <f t="shared" si="1"/>
        <v>0</v>
      </c>
      <c r="K106" s="362"/>
      <c r="L106" s="257"/>
    </row>
    <row r="107" spans="3:12" ht="18" customHeight="1" thickBot="1" x14ac:dyDescent="0.3">
      <c r="C107" s="321"/>
      <c r="D107" s="360">
        <v>97</v>
      </c>
      <c r="E107" s="249" t="s">
        <v>458</v>
      </c>
      <c r="F107" s="188" t="s">
        <v>355</v>
      </c>
      <c r="G107" s="188">
        <v>650</v>
      </c>
      <c r="H107" s="246"/>
      <c r="I107" s="245">
        <f t="shared" si="2"/>
        <v>0</v>
      </c>
      <c r="J107" s="358">
        <f t="shared" si="1"/>
        <v>0</v>
      </c>
      <c r="K107" s="362"/>
      <c r="L107" s="257"/>
    </row>
    <row r="108" spans="3:12" ht="18" customHeight="1" thickBot="1" x14ac:dyDescent="0.3">
      <c r="C108" s="321"/>
      <c r="D108" s="360">
        <v>98</v>
      </c>
      <c r="E108" s="249" t="s">
        <v>459</v>
      </c>
      <c r="F108" s="188" t="s">
        <v>355</v>
      </c>
      <c r="G108" s="188">
        <v>40</v>
      </c>
      <c r="H108" s="246"/>
      <c r="I108" s="245">
        <f t="shared" si="2"/>
        <v>0</v>
      </c>
      <c r="J108" s="358">
        <f t="shared" si="1"/>
        <v>0</v>
      </c>
      <c r="K108" s="362"/>
      <c r="L108" s="257"/>
    </row>
    <row r="109" spans="3:12" ht="18" customHeight="1" thickBot="1" x14ac:dyDescent="0.3">
      <c r="C109" s="321"/>
      <c r="D109" s="360">
        <v>99</v>
      </c>
      <c r="E109" s="249" t="s">
        <v>460</v>
      </c>
      <c r="F109" s="188" t="s">
        <v>355</v>
      </c>
      <c r="G109" s="188">
        <v>40</v>
      </c>
      <c r="H109" s="246"/>
      <c r="I109" s="245">
        <f t="shared" si="2"/>
        <v>0</v>
      </c>
      <c r="J109" s="358">
        <f t="shared" si="1"/>
        <v>0</v>
      </c>
      <c r="K109" s="362"/>
      <c r="L109" s="257"/>
    </row>
    <row r="110" spans="3:12" ht="18" customHeight="1" thickBot="1" x14ac:dyDescent="0.3">
      <c r="C110" s="321"/>
      <c r="D110" s="360">
        <v>100</v>
      </c>
      <c r="E110" s="249" t="s">
        <v>461</v>
      </c>
      <c r="F110" s="188" t="s">
        <v>355</v>
      </c>
      <c r="G110" s="188">
        <v>40</v>
      </c>
      <c r="H110" s="246"/>
      <c r="I110" s="245">
        <f t="shared" si="2"/>
        <v>0</v>
      </c>
      <c r="J110" s="358">
        <f t="shared" si="1"/>
        <v>0</v>
      </c>
      <c r="K110" s="362"/>
      <c r="L110" s="257"/>
    </row>
    <row r="111" spans="3:12" ht="18" customHeight="1" thickBot="1" x14ac:dyDescent="0.3">
      <c r="C111" s="321"/>
      <c r="D111" s="360">
        <v>101</v>
      </c>
      <c r="E111" s="249" t="s">
        <v>462</v>
      </c>
      <c r="F111" s="188" t="s">
        <v>355</v>
      </c>
      <c r="G111" s="188">
        <v>40</v>
      </c>
      <c r="H111" s="246"/>
      <c r="I111" s="245">
        <f t="shared" si="2"/>
        <v>0</v>
      </c>
      <c r="J111" s="358">
        <f t="shared" si="1"/>
        <v>0</v>
      </c>
      <c r="K111" s="362"/>
      <c r="L111" s="257"/>
    </row>
    <row r="112" spans="3:12" ht="18" customHeight="1" thickBot="1" x14ac:dyDescent="0.3">
      <c r="C112" s="321"/>
      <c r="D112" s="360">
        <v>102</v>
      </c>
      <c r="E112" s="249" t="s">
        <v>463</v>
      </c>
      <c r="F112" s="188" t="s">
        <v>355</v>
      </c>
      <c r="G112" s="188">
        <v>40</v>
      </c>
      <c r="H112" s="246"/>
      <c r="I112" s="245">
        <f t="shared" si="2"/>
        <v>0</v>
      </c>
      <c r="J112" s="358">
        <f t="shared" si="1"/>
        <v>0</v>
      </c>
      <c r="K112" s="362"/>
      <c r="L112" s="257"/>
    </row>
    <row r="113" spans="3:12" ht="18" customHeight="1" thickBot="1" x14ac:dyDescent="0.3">
      <c r="C113" s="321"/>
      <c r="D113" s="360">
        <v>103</v>
      </c>
      <c r="E113" s="249" t="s">
        <v>464</v>
      </c>
      <c r="F113" s="188" t="s">
        <v>355</v>
      </c>
      <c r="G113" s="188">
        <v>40</v>
      </c>
      <c r="H113" s="246"/>
      <c r="I113" s="245">
        <f t="shared" si="2"/>
        <v>0</v>
      </c>
      <c r="J113" s="358">
        <f t="shared" si="1"/>
        <v>0</v>
      </c>
      <c r="K113" s="362"/>
      <c r="L113" s="257"/>
    </row>
    <row r="114" spans="3:12" ht="18" customHeight="1" thickBot="1" x14ac:dyDescent="0.3">
      <c r="C114" s="321"/>
      <c r="D114" s="360">
        <v>104</v>
      </c>
      <c r="E114" s="249" t="s">
        <v>465</v>
      </c>
      <c r="F114" s="188" t="s">
        <v>355</v>
      </c>
      <c r="G114" s="188">
        <v>40</v>
      </c>
      <c r="H114" s="246"/>
      <c r="I114" s="245">
        <f t="shared" si="2"/>
        <v>0</v>
      </c>
      <c r="J114" s="358">
        <f t="shared" si="1"/>
        <v>0</v>
      </c>
      <c r="K114" s="362"/>
      <c r="L114" s="257"/>
    </row>
    <row r="115" spans="3:12" ht="18" customHeight="1" thickBot="1" x14ac:dyDescent="0.3">
      <c r="C115" s="321"/>
      <c r="D115" s="360">
        <v>105</v>
      </c>
      <c r="E115" s="249" t="s">
        <v>466</v>
      </c>
      <c r="F115" s="188" t="s">
        <v>355</v>
      </c>
      <c r="G115" s="188">
        <v>40</v>
      </c>
      <c r="H115" s="246"/>
      <c r="I115" s="245">
        <f t="shared" si="2"/>
        <v>0</v>
      </c>
      <c r="J115" s="358">
        <f t="shared" si="1"/>
        <v>0</v>
      </c>
      <c r="K115" s="362"/>
      <c r="L115" s="257"/>
    </row>
    <row r="116" spans="3:12" ht="18" customHeight="1" thickBot="1" x14ac:dyDescent="0.3">
      <c r="C116" s="321"/>
      <c r="D116" s="360">
        <v>106</v>
      </c>
      <c r="E116" s="249" t="s">
        <v>467</v>
      </c>
      <c r="F116" s="188" t="s">
        <v>355</v>
      </c>
      <c r="G116" s="188">
        <v>40</v>
      </c>
      <c r="H116" s="246"/>
      <c r="I116" s="245">
        <f t="shared" si="2"/>
        <v>0</v>
      </c>
      <c r="J116" s="358">
        <f t="shared" si="1"/>
        <v>0</v>
      </c>
      <c r="K116" s="362"/>
      <c r="L116" s="257"/>
    </row>
    <row r="117" spans="3:12" ht="18" customHeight="1" thickBot="1" x14ac:dyDescent="0.3">
      <c r="C117" s="321"/>
      <c r="D117" s="360">
        <v>107</v>
      </c>
      <c r="E117" s="249" t="s">
        <v>468</v>
      </c>
      <c r="F117" s="188" t="s">
        <v>355</v>
      </c>
      <c r="G117" s="188">
        <v>40</v>
      </c>
      <c r="H117" s="246"/>
      <c r="I117" s="245">
        <f t="shared" si="2"/>
        <v>0</v>
      </c>
      <c r="J117" s="358">
        <f t="shared" si="1"/>
        <v>0</v>
      </c>
      <c r="K117" s="362"/>
      <c r="L117" s="257"/>
    </row>
    <row r="118" spans="3:12" ht="18" customHeight="1" thickBot="1" x14ac:dyDescent="0.3">
      <c r="C118" s="321"/>
      <c r="D118" s="360">
        <v>108</v>
      </c>
      <c r="E118" s="249" t="s">
        <v>469</v>
      </c>
      <c r="F118" s="188" t="s">
        <v>355</v>
      </c>
      <c r="G118" s="188">
        <v>40</v>
      </c>
      <c r="H118" s="246"/>
      <c r="I118" s="245">
        <f t="shared" si="2"/>
        <v>0</v>
      </c>
      <c r="J118" s="358">
        <f t="shared" si="1"/>
        <v>0</v>
      </c>
      <c r="K118" s="362"/>
      <c r="L118" s="257"/>
    </row>
    <row r="119" spans="3:12" ht="18" customHeight="1" thickBot="1" x14ac:dyDescent="0.3">
      <c r="C119" s="321"/>
      <c r="D119" s="360">
        <v>109</v>
      </c>
      <c r="E119" s="249" t="s">
        <v>470</v>
      </c>
      <c r="F119" s="188" t="s">
        <v>355</v>
      </c>
      <c r="G119" s="188">
        <v>40</v>
      </c>
      <c r="H119" s="246"/>
      <c r="I119" s="245">
        <f t="shared" si="2"/>
        <v>0</v>
      </c>
      <c r="J119" s="358">
        <f t="shared" si="1"/>
        <v>0</v>
      </c>
      <c r="K119" s="362"/>
      <c r="L119" s="257"/>
    </row>
    <row r="120" spans="3:12" ht="18" customHeight="1" thickBot="1" x14ac:dyDescent="0.3">
      <c r="C120" s="321"/>
      <c r="D120" s="360">
        <v>110</v>
      </c>
      <c r="E120" s="249" t="s">
        <v>471</v>
      </c>
      <c r="F120" s="188" t="s">
        <v>355</v>
      </c>
      <c r="G120" s="188">
        <v>40</v>
      </c>
      <c r="H120" s="246"/>
      <c r="I120" s="245">
        <f t="shared" si="2"/>
        <v>0</v>
      </c>
      <c r="J120" s="358">
        <f t="shared" si="1"/>
        <v>0</v>
      </c>
      <c r="K120" s="362"/>
      <c r="L120" s="257"/>
    </row>
    <row r="121" spans="3:12" ht="18" customHeight="1" thickBot="1" x14ac:dyDescent="0.3">
      <c r="C121" s="321"/>
      <c r="D121" s="360">
        <v>111</v>
      </c>
      <c r="E121" s="249" t="s">
        <v>472</v>
      </c>
      <c r="F121" s="188" t="s">
        <v>436</v>
      </c>
      <c r="G121" s="188">
        <v>200</v>
      </c>
      <c r="H121" s="246"/>
      <c r="I121" s="245">
        <f t="shared" si="2"/>
        <v>0</v>
      </c>
      <c r="J121" s="358">
        <f t="shared" si="1"/>
        <v>0</v>
      </c>
      <c r="K121" s="362"/>
      <c r="L121" s="257"/>
    </row>
    <row r="122" spans="3:12" ht="18" customHeight="1" thickBot="1" x14ac:dyDescent="0.3">
      <c r="C122" s="321"/>
      <c r="D122" s="360">
        <v>112</v>
      </c>
      <c r="E122" s="249" t="s">
        <v>473</v>
      </c>
      <c r="F122" s="188" t="s">
        <v>436</v>
      </c>
      <c r="G122" s="188">
        <v>200</v>
      </c>
      <c r="H122" s="246"/>
      <c r="I122" s="245">
        <f t="shared" si="2"/>
        <v>0</v>
      </c>
      <c r="J122" s="358">
        <f t="shared" si="1"/>
        <v>0</v>
      </c>
      <c r="K122" s="362"/>
      <c r="L122" s="257"/>
    </row>
    <row r="123" spans="3:12" ht="18" customHeight="1" thickBot="1" x14ac:dyDescent="0.3">
      <c r="C123" s="321"/>
      <c r="D123" s="360">
        <v>113</v>
      </c>
      <c r="E123" s="249" t="s">
        <v>474</v>
      </c>
      <c r="F123" s="188" t="s">
        <v>436</v>
      </c>
      <c r="G123" s="188">
        <v>200</v>
      </c>
      <c r="H123" s="246"/>
      <c r="I123" s="245">
        <f t="shared" si="2"/>
        <v>0</v>
      </c>
      <c r="J123" s="358">
        <f t="shared" si="1"/>
        <v>0</v>
      </c>
      <c r="K123" s="362"/>
      <c r="L123" s="257"/>
    </row>
    <row r="124" spans="3:12" ht="18" customHeight="1" thickBot="1" x14ac:dyDescent="0.3">
      <c r="C124" s="321"/>
      <c r="D124" s="360">
        <v>114</v>
      </c>
      <c r="E124" s="249" t="s">
        <v>475</v>
      </c>
      <c r="F124" s="188" t="s">
        <v>424</v>
      </c>
      <c r="G124" s="188">
        <v>70</v>
      </c>
      <c r="H124" s="246"/>
      <c r="I124" s="245">
        <f t="shared" si="2"/>
        <v>0</v>
      </c>
      <c r="J124" s="358">
        <f t="shared" si="1"/>
        <v>0</v>
      </c>
      <c r="K124" s="362"/>
      <c r="L124" s="257"/>
    </row>
    <row r="125" spans="3:12" ht="18" customHeight="1" thickBot="1" x14ac:dyDescent="0.3">
      <c r="C125" s="321"/>
      <c r="D125" s="360">
        <v>115</v>
      </c>
      <c r="E125" s="249" t="s">
        <v>476</v>
      </c>
      <c r="F125" s="188" t="s">
        <v>355</v>
      </c>
      <c r="G125" s="188">
        <v>50</v>
      </c>
      <c r="H125" s="246"/>
      <c r="I125" s="245">
        <f t="shared" si="2"/>
        <v>0</v>
      </c>
      <c r="J125" s="358">
        <f t="shared" si="1"/>
        <v>0</v>
      </c>
      <c r="K125" s="362"/>
      <c r="L125" s="257"/>
    </row>
    <row r="126" spans="3:12" ht="18" customHeight="1" thickBot="1" x14ac:dyDescent="0.3">
      <c r="C126" s="321"/>
      <c r="D126" s="360">
        <v>116</v>
      </c>
      <c r="E126" s="249" t="s">
        <v>477</v>
      </c>
      <c r="F126" s="188" t="s">
        <v>355</v>
      </c>
      <c r="G126" s="188">
        <v>50</v>
      </c>
      <c r="H126" s="246"/>
      <c r="I126" s="245">
        <f t="shared" si="2"/>
        <v>0</v>
      </c>
      <c r="J126" s="358">
        <f t="shared" si="1"/>
        <v>0</v>
      </c>
      <c r="K126" s="362"/>
      <c r="L126" s="257"/>
    </row>
    <row r="127" spans="3:12" ht="18" customHeight="1" thickBot="1" x14ac:dyDescent="0.3">
      <c r="C127" s="321"/>
      <c r="D127" s="360">
        <v>117</v>
      </c>
      <c r="E127" s="249" t="s">
        <v>478</v>
      </c>
      <c r="F127" s="188" t="s">
        <v>355</v>
      </c>
      <c r="G127" s="188">
        <v>50</v>
      </c>
      <c r="H127" s="246"/>
      <c r="I127" s="245">
        <f t="shared" si="2"/>
        <v>0</v>
      </c>
      <c r="J127" s="358">
        <f t="shared" si="1"/>
        <v>0</v>
      </c>
      <c r="K127" s="362"/>
      <c r="L127" s="257"/>
    </row>
    <row r="128" spans="3:12" ht="18" customHeight="1" thickBot="1" x14ac:dyDescent="0.3">
      <c r="C128" s="321"/>
      <c r="D128" s="360">
        <v>118</v>
      </c>
      <c r="E128" s="249" t="s">
        <v>479</v>
      </c>
      <c r="F128" s="188" t="s">
        <v>355</v>
      </c>
      <c r="G128" s="188">
        <v>50</v>
      </c>
      <c r="H128" s="246"/>
      <c r="I128" s="245">
        <f t="shared" si="2"/>
        <v>0</v>
      </c>
      <c r="J128" s="358">
        <f t="shared" si="1"/>
        <v>0</v>
      </c>
      <c r="K128" s="362"/>
      <c r="L128" s="257"/>
    </row>
    <row r="129" spans="3:12" ht="18" customHeight="1" thickBot="1" x14ac:dyDescent="0.3">
      <c r="C129" s="321"/>
      <c r="D129" s="360">
        <v>119</v>
      </c>
      <c r="E129" s="249" t="s">
        <v>480</v>
      </c>
      <c r="F129" s="188" t="s">
        <v>355</v>
      </c>
      <c r="G129" s="188">
        <v>50</v>
      </c>
      <c r="H129" s="246"/>
      <c r="I129" s="245">
        <f t="shared" si="2"/>
        <v>0</v>
      </c>
      <c r="J129" s="358">
        <f t="shared" si="1"/>
        <v>0</v>
      </c>
      <c r="K129" s="362"/>
      <c r="L129" s="257"/>
    </row>
    <row r="130" spans="3:12" ht="18" customHeight="1" thickBot="1" x14ac:dyDescent="0.3">
      <c r="C130" s="321"/>
      <c r="D130" s="360">
        <v>120</v>
      </c>
      <c r="E130" s="249" t="s">
        <v>481</v>
      </c>
      <c r="F130" s="188" t="s">
        <v>355</v>
      </c>
      <c r="G130" s="188">
        <v>50</v>
      </c>
      <c r="H130" s="246"/>
      <c r="I130" s="245">
        <f t="shared" si="2"/>
        <v>0</v>
      </c>
      <c r="J130" s="358">
        <f t="shared" si="1"/>
        <v>0</v>
      </c>
      <c r="K130" s="362"/>
      <c r="L130" s="257"/>
    </row>
    <row r="131" spans="3:12" ht="18" customHeight="1" thickBot="1" x14ac:dyDescent="0.3">
      <c r="C131" s="321"/>
      <c r="D131" s="360">
        <v>121</v>
      </c>
      <c r="E131" s="249" t="s">
        <v>482</v>
      </c>
      <c r="F131" s="188" t="s">
        <v>420</v>
      </c>
      <c r="G131" s="188">
        <v>130</v>
      </c>
      <c r="H131" s="246"/>
      <c r="I131" s="245">
        <f t="shared" si="2"/>
        <v>0</v>
      </c>
      <c r="J131" s="358">
        <f t="shared" si="1"/>
        <v>0</v>
      </c>
      <c r="K131" s="362"/>
      <c r="L131" s="257"/>
    </row>
    <row r="132" spans="3:12" ht="18" customHeight="1" thickBot="1" x14ac:dyDescent="0.3">
      <c r="C132" s="321"/>
      <c r="D132" s="360">
        <v>122</v>
      </c>
      <c r="E132" s="249" t="s">
        <v>483</v>
      </c>
      <c r="F132" s="188" t="s">
        <v>436</v>
      </c>
      <c r="G132" s="188">
        <v>100</v>
      </c>
      <c r="H132" s="246"/>
      <c r="I132" s="245">
        <f t="shared" si="2"/>
        <v>0</v>
      </c>
      <c r="J132" s="358">
        <f t="shared" si="1"/>
        <v>0</v>
      </c>
      <c r="K132" s="362"/>
      <c r="L132" s="257"/>
    </row>
    <row r="133" spans="3:12" ht="18" customHeight="1" thickBot="1" x14ac:dyDescent="0.3">
      <c r="C133" s="321"/>
      <c r="D133" s="360">
        <v>123</v>
      </c>
      <c r="E133" s="249" t="s">
        <v>484</v>
      </c>
      <c r="F133" s="188" t="s">
        <v>355</v>
      </c>
      <c r="G133" s="188">
        <v>700</v>
      </c>
      <c r="H133" s="246"/>
      <c r="I133" s="245">
        <f t="shared" si="2"/>
        <v>0</v>
      </c>
      <c r="J133" s="358">
        <f t="shared" si="1"/>
        <v>0</v>
      </c>
      <c r="K133" s="362"/>
      <c r="L133" s="257"/>
    </row>
    <row r="134" spans="3:12" ht="18" customHeight="1" thickBot="1" x14ac:dyDescent="0.3">
      <c r="C134" s="321"/>
      <c r="D134" s="360">
        <v>124</v>
      </c>
      <c r="E134" s="249" t="s">
        <v>485</v>
      </c>
      <c r="F134" s="188" t="s">
        <v>355</v>
      </c>
      <c r="G134" s="188">
        <v>700</v>
      </c>
      <c r="H134" s="246"/>
      <c r="I134" s="245">
        <f t="shared" si="2"/>
        <v>0</v>
      </c>
      <c r="J134" s="358">
        <f t="shared" si="1"/>
        <v>0</v>
      </c>
      <c r="K134" s="362"/>
      <c r="L134" s="257"/>
    </row>
    <row r="135" spans="3:12" ht="18" customHeight="1" thickBot="1" x14ac:dyDescent="0.3">
      <c r="C135" s="321"/>
      <c r="D135" s="360">
        <v>125</v>
      </c>
      <c r="E135" s="249" t="s">
        <v>486</v>
      </c>
      <c r="F135" s="188" t="s">
        <v>355</v>
      </c>
      <c r="G135" s="188">
        <v>700</v>
      </c>
      <c r="H135" s="246"/>
      <c r="I135" s="245">
        <f t="shared" si="2"/>
        <v>0</v>
      </c>
      <c r="J135" s="358">
        <f t="shared" si="1"/>
        <v>0</v>
      </c>
      <c r="K135" s="362"/>
      <c r="L135" s="257"/>
    </row>
    <row r="136" spans="3:12" ht="18" customHeight="1" thickBot="1" x14ac:dyDescent="0.3">
      <c r="C136" s="321"/>
      <c r="D136" s="360">
        <v>126</v>
      </c>
      <c r="E136" s="249" t="s">
        <v>487</v>
      </c>
      <c r="F136" s="188" t="s">
        <v>355</v>
      </c>
      <c r="G136" s="188">
        <v>700</v>
      </c>
      <c r="H136" s="246"/>
      <c r="I136" s="245">
        <f t="shared" si="2"/>
        <v>0</v>
      </c>
      <c r="J136" s="358">
        <f t="shared" si="1"/>
        <v>0</v>
      </c>
      <c r="K136" s="362"/>
      <c r="L136" s="257"/>
    </row>
    <row r="137" spans="3:12" ht="18" customHeight="1" thickBot="1" x14ac:dyDescent="0.3">
      <c r="C137" s="321"/>
      <c r="D137" s="360">
        <v>127</v>
      </c>
      <c r="E137" s="249" t="s">
        <v>488</v>
      </c>
      <c r="F137" s="188" t="s">
        <v>355</v>
      </c>
      <c r="G137" s="188">
        <v>700</v>
      </c>
      <c r="H137" s="246"/>
      <c r="I137" s="245">
        <f t="shared" si="2"/>
        <v>0</v>
      </c>
      <c r="J137" s="358">
        <f t="shared" si="1"/>
        <v>0</v>
      </c>
      <c r="K137" s="362"/>
      <c r="L137" s="257"/>
    </row>
    <row r="138" spans="3:12" ht="18" customHeight="1" thickBot="1" x14ac:dyDescent="0.3">
      <c r="C138" s="321"/>
      <c r="D138" s="360">
        <v>128</v>
      </c>
      <c r="E138" s="249" t="s">
        <v>489</v>
      </c>
      <c r="F138" s="188" t="s">
        <v>355</v>
      </c>
      <c r="G138" s="188">
        <v>700</v>
      </c>
      <c r="H138" s="246"/>
      <c r="I138" s="245">
        <f t="shared" si="2"/>
        <v>0</v>
      </c>
      <c r="J138" s="358">
        <f t="shared" si="1"/>
        <v>0</v>
      </c>
      <c r="K138" s="362"/>
      <c r="L138" s="257"/>
    </row>
    <row r="139" spans="3:12" ht="18" customHeight="1" thickBot="1" x14ac:dyDescent="0.3">
      <c r="C139" s="321"/>
      <c r="D139" s="360">
        <v>129</v>
      </c>
      <c r="E139" s="249" t="s">
        <v>490</v>
      </c>
      <c r="F139" s="188" t="s">
        <v>355</v>
      </c>
      <c r="G139" s="188">
        <v>700</v>
      </c>
      <c r="H139" s="246"/>
      <c r="I139" s="245">
        <f t="shared" ref="I139:I200" si="3">H139*G139</f>
        <v>0</v>
      </c>
      <c r="J139" s="358">
        <f t="shared" si="1"/>
        <v>0</v>
      </c>
      <c r="K139" s="362"/>
      <c r="L139" s="257"/>
    </row>
    <row r="140" spans="3:12" ht="18" customHeight="1" thickBot="1" x14ac:dyDescent="0.3">
      <c r="C140" s="321"/>
      <c r="D140" s="360">
        <v>130</v>
      </c>
      <c r="E140" s="249" t="s">
        <v>491</v>
      </c>
      <c r="F140" s="188" t="s">
        <v>424</v>
      </c>
      <c r="G140" s="188">
        <v>700</v>
      </c>
      <c r="H140" s="246"/>
      <c r="I140" s="245">
        <f t="shared" si="3"/>
        <v>0</v>
      </c>
      <c r="J140" s="358">
        <f t="shared" si="1"/>
        <v>0</v>
      </c>
      <c r="K140" s="362"/>
      <c r="L140" s="257"/>
    </row>
    <row r="141" spans="3:12" ht="18" customHeight="1" thickBot="1" x14ac:dyDescent="0.3">
      <c r="C141" s="321"/>
      <c r="D141" s="360">
        <v>131</v>
      </c>
      <c r="E141" s="249" t="s">
        <v>492</v>
      </c>
      <c r="F141" s="188" t="s">
        <v>355</v>
      </c>
      <c r="G141" s="188">
        <v>40</v>
      </c>
      <c r="H141" s="246"/>
      <c r="I141" s="245">
        <f t="shared" si="3"/>
        <v>0</v>
      </c>
      <c r="J141" s="358">
        <f t="shared" si="1"/>
        <v>0</v>
      </c>
      <c r="K141" s="362"/>
      <c r="L141" s="257"/>
    </row>
    <row r="142" spans="3:12" ht="18" customHeight="1" thickBot="1" x14ac:dyDescent="0.3">
      <c r="C142" s="321"/>
      <c r="D142" s="360">
        <v>132</v>
      </c>
      <c r="E142" s="249" t="s">
        <v>493</v>
      </c>
      <c r="F142" s="188" t="s">
        <v>355</v>
      </c>
      <c r="G142" s="188">
        <v>40</v>
      </c>
      <c r="H142" s="246"/>
      <c r="I142" s="245">
        <f t="shared" si="3"/>
        <v>0</v>
      </c>
      <c r="J142" s="358">
        <f t="shared" si="1"/>
        <v>0</v>
      </c>
      <c r="K142" s="362"/>
      <c r="L142" s="257"/>
    </row>
    <row r="143" spans="3:12" ht="18" customHeight="1" thickBot="1" x14ac:dyDescent="0.3">
      <c r="C143" s="321"/>
      <c r="D143" s="360">
        <v>133</v>
      </c>
      <c r="E143" s="249" t="s">
        <v>494</v>
      </c>
      <c r="F143" s="188" t="s">
        <v>355</v>
      </c>
      <c r="G143" s="188">
        <v>40</v>
      </c>
      <c r="H143" s="246"/>
      <c r="I143" s="245">
        <f t="shared" si="3"/>
        <v>0</v>
      </c>
      <c r="J143" s="358">
        <f t="shared" si="1"/>
        <v>0</v>
      </c>
      <c r="K143" s="362"/>
      <c r="L143" s="257"/>
    </row>
    <row r="144" spans="3:12" ht="18" customHeight="1" thickBot="1" x14ac:dyDescent="0.3">
      <c r="C144" s="321"/>
      <c r="D144" s="360">
        <v>134</v>
      </c>
      <c r="E144" s="249" t="s">
        <v>495</v>
      </c>
      <c r="F144" s="188" t="s">
        <v>355</v>
      </c>
      <c r="G144" s="188">
        <v>40</v>
      </c>
      <c r="H144" s="246"/>
      <c r="I144" s="245">
        <f t="shared" si="3"/>
        <v>0</v>
      </c>
      <c r="J144" s="358">
        <f t="shared" si="1"/>
        <v>0</v>
      </c>
      <c r="K144" s="362"/>
      <c r="L144" s="257"/>
    </row>
    <row r="145" spans="3:12" ht="18" customHeight="1" thickBot="1" x14ac:dyDescent="0.3">
      <c r="C145" s="321"/>
      <c r="D145" s="360">
        <v>135</v>
      </c>
      <c r="E145" s="249" t="s">
        <v>496</v>
      </c>
      <c r="F145" s="188" t="s">
        <v>355</v>
      </c>
      <c r="G145" s="188">
        <v>700</v>
      </c>
      <c r="H145" s="246"/>
      <c r="I145" s="245">
        <f t="shared" si="3"/>
        <v>0</v>
      </c>
      <c r="J145" s="358">
        <f t="shared" si="1"/>
        <v>0</v>
      </c>
      <c r="K145" s="362"/>
      <c r="L145" s="257"/>
    </row>
    <row r="146" spans="3:12" ht="18" customHeight="1" thickBot="1" x14ac:dyDescent="0.3">
      <c r="C146" s="321"/>
      <c r="D146" s="360">
        <v>136</v>
      </c>
      <c r="E146" s="249" t="s">
        <v>497</v>
      </c>
      <c r="F146" s="188" t="s">
        <v>355</v>
      </c>
      <c r="G146" s="188">
        <v>700</v>
      </c>
      <c r="H146" s="246"/>
      <c r="I146" s="245">
        <f t="shared" si="3"/>
        <v>0</v>
      </c>
      <c r="J146" s="358">
        <f t="shared" si="1"/>
        <v>0</v>
      </c>
      <c r="K146" s="362"/>
      <c r="L146" s="257"/>
    </row>
    <row r="147" spans="3:12" ht="18" customHeight="1" thickBot="1" x14ac:dyDescent="0.3">
      <c r="C147" s="321"/>
      <c r="D147" s="360">
        <v>137</v>
      </c>
      <c r="E147" s="249" t="s">
        <v>498</v>
      </c>
      <c r="F147" s="188" t="s">
        <v>355</v>
      </c>
      <c r="G147" s="188">
        <v>700</v>
      </c>
      <c r="H147" s="246"/>
      <c r="I147" s="245">
        <f t="shared" si="3"/>
        <v>0</v>
      </c>
      <c r="J147" s="358">
        <f t="shared" si="1"/>
        <v>0</v>
      </c>
      <c r="K147" s="362"/>
      <c r="L147" s="257"/>
    </row>
    <row r="148" spans="3:12" ht="18" customHeight="1" thickBot="1" x14ac:dyDescent="0.3">
      <c r="C148" s="321"/>
      <c r="D148" s="360">
        <v>138</v>
      </c>
      <c r="E148" s="249" t="s">
        <v>499</v>
      </c>
      <c r="F148" s="188" t="s">
        <v>355</v>
      </c>
      <c r="G148" s="188">
        <v>700</v>
      </c>
      <c r="H148" s="246"/>
      <c r="I148" s="245">
        <f t="shared" si="3"/>
        <v>0</v>
      </c>
      <c r="J148" s="358">
        <f t="shared" si="1"/>
        <v>0</v>
      </c>
      <c r="K148" s="362"/>
      <c r="L148" s="257"/>
    </row>
    <row r="149" spans="3:12" ht="18" customHeight="1" thickBot="1" x14ac:dyDescent="0.3">
      <c r="C149" s="321"/>
      <c r="D149" s="360">
        <v>139</v>
      </c>
      <c r="E149" s="249" t="s">
        <v>500</v>
      </c>
      <c r="F149" s="188" t="s">
        <v>355</v>
      </c>
      <c r="G149" s="188">
        <v>700</v>
      </c>
      <c r="H149" s="246"/>
      <c r="I149" s="245">
        <f t="shared" si="3"/>
        <v>0</v>
      </c>
      <c r="J149" s="358">
        <f t="shared" si="1"/>
        <v>0</v>
      </c>
      <c r="K149" s="362"/>
      <c r="L149" s="257"/>
    </row>
    <row r="150" spans="3:12" ht="18" customHeight="1" thickBot="1" x14ac:dyDescent="0.3">
      <c r="C150" s="321"/>
      <c r="D150" s="360">
        <v>140</v>
      </c>
      <c r="E150" s="249" t="s">
        <v>501</v>
      </c>
      <c r="F150" s="188" t="s">
        <v>355</v>
      </c>
      <c r="G150" s="188">
        <v>700</v>
      </c>
      <c r="H150" s="246"/>
      <c r="I150" s="245">
        <f t="shared" si="3"/>
        <v>0</v>
      </c>
      <c r="J150" s="358">
        <f t="shared" si="1"/>
        <v>0</v>
      </c>
      <c r="K150" s="362"/>
      <c r="L150" s="257"/>
    </row>
    <row r="151" spans="3:12" ht="18" customHeight="1" thickBot="1" x14ac:dyDescent="0.3">
      <c r="C151" s="321"/>
      <c r="D151" s="360">
        <v>141</v>
      </c>
      <c r="E151" s="249" t="s">
        <v>502</v>
      </c>
      <c r="F151" s="188" t="s">
        <v>355</v>
      </c>
      <c r="G151" s="188">
        <v>700</v>
      </c>
      <c r="H151" s="246"/>
      <c r="I151" s="245">
        <f t="shared" si="3"/>
        <v>0</v>
      </c>
      <c r="J151" s="358">
        <f t="shared" si="1"/>
        <v>0</v>
      </c>
      <c r="K151" s="362"/>
      <c r="L151" s="257"/>
    </row>
    <row r="152" spans="3:12" ht="18" customHeight="1" thickBot="1" x14ac:dyDescent="0.3">
      <c r="C152" s="321"/>
      <c r="D152" s="360">
        <v>142</v>
      </c>
      <c r="E152" s="249" t="s">
        <v>503</v>
      </c>
      <c r="F152" s="188" t="s">
        <v>355</v>
      </c>
      <c r="G152" s="188">
        <v>700</v>
      </c>
      <c r="H152" s="246"/>
      <c r="I152" s="245">
        <f t="shared" si="3"/>
        <v>0</v>
      </c>
      <c r="J152" s="358">
        <f t="shared" si="1"/>
        <v>0</v>
      </c>
      <c r="K152" s="362"/>
      <c r="L152" s="257"/>
    </row>
    <row r="153" spans="3:12" ht="18" customHeight="1" thickBot="1" x14ac:dyDescent="0.3">
      <c r="C153" s="321"/>
      <c r="D153" s="360">
        <v>143</v>
      </c>
      <c r="E153" s="249" t="s">
        <v>504</v>
      </c>
      <c r="F153" s="188" t="s">
        <v>355</v>
      </c>
      <c r="G153" s="188">
        <v>700</v>
      </c>
      <c r="H153" s="246"/>
      <c r="I153" s="245">
        <f t="shared" si="3"/>
        <v>0</v>
      </c>
      <c r="J153" s="358">
        <f t="shared" si="1"/>
        <v>0</v>
      </c>
      <c r="K153" s="362"/>
      <c r="L153" s="257"/>
    </row>
    <row r="154" spans="3:12" ht="18" customHeight="1" thickBot="1" x14ac:dyDescent="0.3">
      <c r="C154" s="321"/>
      <c r="D154" s="360">
        <v>144</v>
      </c>
      <c r="E154" s="249" t="s">
        <v>505</v>
      </c>
      <c r="F154" s="188" t="s">
        <v>355</v>
      </c>
      <c r="G154" s="188">
        <v>700</v>
      </c>
      <c r="H154" s="246"/>
      <c r="I154" s="245">
        <f t="shared" si="3"/>
        <v>0</v>
      </c>
      <c r="J154" s="358">
        <f t="shared" si="1"/>
        <v>0</v>
      </c>
      <c r="K154" s="362"/>
      <c r="L154" s="257"/>
    </row>
    <row r="155" spans="3:12" ht="18" customHeight="1" thickBot="1" x14ac:dyDescent="0.3">
      <c r="C155" s="321"/>
      <c r="D155" s="360">
        <v>145</v>
      </c>
      <c r="E155" s="249" t="s">
        <v>506</v>
      </c>
      <c r="F155" s="188" t="s">
        <v>355</v>
      </c>
      <c r="G155" s="188">
        <v>700</v>
      </c>
      <c r="H155" s="246"/>
      <c r="I155" s="245">
        <f t="shared" si="3"/>
        <v>0</v>
      </c>
      <c r="J155" s="358">
        <f t="shared" si="1"/>
        <v>0</v>
      </c>
      <c r="K155" s="362"/>
      <c r="L155" s="257"/>
    </row>
    <row r="156" spans="3:12" ht="18" customHeight="1" thickBot="1" x14ac:dyDescent="0.3">
      <c r="C156" s="321"/>
      <c r="D156" s="360">
        <v>146</v>
      </c>
      <c r="E156" s="249" t="s">
        <v>507</v>
      </c>
      <c r="F156" s="188" t="s">
        <v>355</v>
      </c>
      <c r="G156" s="188">
        <v>3500</v>
      </c>
      <c r="H156" s="246"/>
      <c r="I156" s="245">
        <f t="shared" si="3"/>
        <v>0</v>
      </c>
      <c r="J156" s="358">
        <f t="shared" si="1"/>
        <v>0</v>
      </c>
      <c r="K156" s="362"/>
      <c r="L156" s="257"/>
    </row>
    <row r="157" spans="3:12" ht="18" customHeight="1" thickBot="1" x14ac:dyDescent="0.3">
      <c r="C157" s="321"/>
      <c r="D157" s="360">
        <v>147</v>
      </c>
      <c r="E157" s="249" t="s">
        <v>508</v>
      </c>
      <c r="F157" s="188" t="s">
        <v>420</v>
      </c>
      <c r="G157" s="188">
        <v>200</v>
      </c>
      <c r="H157" s="246"/>
      <c r="I157" s="245">
        <f t="shared" si="3"/>
        <v>0</v>
      </c>
      <c r="J157" s="358">
        <f t="shared" si="1"/>
        <v>0</v>
      </c>
      <c r="K157" s="362"/>
      <c r="L157" s="257"/>
    </row>
    <row r="158" spans="3:12" ht="18" customHeight="1" thickBot="1" x14ac:dyDescent="0.3">
      <c r="C158" s="321"/>
      <c r="D158" s="360">
        <v>148</v>
      </c>
      <c r="E158" s="249" t="s">
        <v>509</v>
      </c>
      <c r="F158" s="188" t="s">
        <v>355</v>
      </c>
      <c r="G158" s="188">
        <v>3600</v>
      </c>
      <c r="H158" s="246"/>
      <c r="I158" s="245">
        <f t="shared" si="3"/>
        <v>0</v>
      </c>
      <c r="J158" s="358">
        <f t="shared" si="1"/>
        <v>0</v>
      </c>
      <c r="K158" s="362"/>
      <c r="L158" s="257"/>
    </row>
    <row r="159" spans="3:12" ht="18" customHeight="1" thickBot="1" x14ac:dyDescent="0.3">
      <c r="C159" s="321"/>
      <c r="D159" s="360">
        <v>149</v>
      </c>
      <c r="E159" s="249" t="s">
        <v>510</v>
      </c>
      <c r="F159" s="188" t="s">
        <v>355</v>
      </c>
      <c r="G159" s="188">
        <v>100</v>
      </c>
      <c r="H159" s="246"/>
      <c r="I159" s="245">
        <f t="shared" si="3"/>
        <v>0</v>
      </c>
      <c r="J159" s="358">
        <f t="shared" si="1"/>
        <v>0</v>
      </c>
      <c r="K159" s="362"/>
      <c r="L159" s="257"/>
    </row>
    <row r="160" spans="3:12" ht="18" customHeight="1" thickBot="1" x14ac:dyDescent="0.3">
      <c r="C160" s="321"/>
      <c r="D160" s="360">
        <v>150</v>
      </c>
      <c r="E160" s="249" t="s">
        <v>511</v>
      </c>
      <c r="F160" s="188" t="s">
        <v>355</v>
      </c>
      <c r="G160" s="188">
        <v>400</v>
      </c>
      <c r="H160" s="246"/>
      <c r="I160" s="245">
        <f t="shared" si="3"/>
        <v>0</v>
      </c>
      <c r="J160" s="358">
        <f t="shared" si="1"/>
        <v>0</v>
      </c>
      <c r="K160" s="362"/>
      <c r="L160" s="257"/>
    </row>
    <row r="161" spans="3:12" ht="18" customHeight="1" thickBot="1" x14ac:dyDescent="0.3">
      <c r="C161" s="321"/>
      <c r="D161" s="360">
        <v>151</v>
      </c>
      <c r="E161" s="249" t="s">
        <v>512</v>
      </c>
      <c r="F161" s="188" t="s">
        <v>355</v>
      </c>
      <c r="G161" s="188">
        <v>400</v>
      </c>
      <c r="H161" s="246"/>
      <c r="I161" s="245">
        <f t="shared" si="3"/>
        <v>0</v>
      </c>
      <c r="J161" s="358">
        <f t="shared" si="1"/>
        <v>0</v>
      </c>
      <c r="K161" s="362"/>
      <c r="L161" s="257"/>
    </row>
    <row r="162" spans="3:12" ht="18" customHeight="1" thickBot="1" x14ac:dyDescent="0.3">
      <c r="C162" s="321"/>
      <c r="D162" s="360">
        <v>152</v>
      </c>
      <c r="E162" s="249" t="s">
        <v>513</v>
      </c>
      <c r="F162" s="188" t="s">
        <v>355</v>
      </c>
      <c r="G162" s="188">
        <f>12+2</f>
        <v>14</v>
      </c>
      <c r="H162" s="246"/>
      <c r="I162" s="245">
        <f t="shared" si="3"/>
        <v>0</v>
      </c>
      <c r="J162" s="358">
        <f t="shared" si="1"/>
        <v>0</v>
      </c>
      <c r="K162" s="362"/>
      <c r="L162" s="257"/>
    </row>
    <row r="163" spans="3:12" ht="18" customHeight="1" thickBot="1" x14ac:dyDescent="0.3">
      <c r="C163" s="321"/>
      <c r="D163" s="360">
        <v>153</v>
      </c>
      <c r="E163" s="249" t="s">
        <v>514</v>
      </c>
      <c r="F163" s="188" t="s">
        <v>355</v>
      </c>
      <c r="G163" s="188">
        <v>6500</v>
      </c>
      <c r="H163" s="246"/>
      <c r="I163" s="245">
        <f>H163*G163</f>
        <v>0</v>
      </c>
      <c r="J163" s="358">
        <f t="shared" si="1"/>
        <v>0</v>
      </c>
      <c r="K163" s="362"/>
      <c r="L163" s="257"/>
    </row>
    <row r="164" spans="3:12" ht="18" customHeight="1" thickBot="1" x14ac:dyDescent="0.3">
      <c r="C164" s="321"/>
      <c r="D164" s="360">
        <v>154</v>
      </c>
      <c r="E164" s="249" t="s">
        <v>515</v>
      </c>
      <c r="F164" s="188" t="s">
        <v>355</v>
      </c>
      <c r="G164" s="188">
        <v>80</v>
      </c>
      <c r="H164" s="246"/>
      <c r="I164" s="245">
        <f t="shared" si="3"/>
        <v>0</v>
      </c>
      <c r="J164" s="358">
        <f t="shared" si="1"/>
        <v>0</v>
      </c>
      <c r="K164" s="362"/>
      <c r="L164" s="257"/>
    </row>
    <row r="165" spans="3:12" ht="18" customHeight="1" thickBot="1" x14ac:dyDescent="0.3">
      <c r="C165" s="321"/>
      <c r="D165" s="360">
        <v>155</v>
      </c>
      <c r="E165" s="249" t="s">
        <v>516</v>
      </c>
      <c r="F165" s="188" t="s">
        <v>355</v>
      </c>
      <c r="G165" s="188">
        <v>1800</v>
      </c>
      <c r="H165" s="246"/>
      <c r="I165" s="245">
        <f t="shared" si="3"/>
        <v>0</v>
      </c>
      <c r="J165" s="358">
        <f t="shared" si="1"/>
        <v>0</v>
      </c>
      <c r="K165" s="362"/>
      <c r="L165" s="257"/>
    </row>
    <row r="166" spans="3:12" ht="18" customHeight="1" thickBot="1" x14ac:dyDescent="0.3">
      <c r="C166" s="321"/>
      <c r="D166" s="360">
        <v>156</v>
      </c>
      <c r="E166" s="249" t="s">
        <v>517</v>
      </c>
      <c r="F166" s="188" t="s">
        <v>420</v>
      </c>
      <c r="G166" s="188">
        <v>800</v>
      </c>
      <c r="H166" s="246"/>
      <c r="I166" s="245">
        <f t="shared" si="3"/>
        <v>0</v>
      </c>
      <c r="J166" s="358">
        <f t="shared" si="1"/>
        <v>0</v>
      </c>
      <c r="K166" s="362"/>
      <c r="L166" s="257"/>
    </row>
    <row r="167" spans="3:12" ht="18" customHeight="1" thickBot="1" x14ac:dyDescent="0.3">
      <c r="C167" s="321"/>
      <c r="D167" s="360">
        <v>157</v>
      </c>
      <c r="E167" s="249" t="s">
        <v>518</v>
      </c>
      <c r="F167" s="188" t="s">
        <v>519</v>
      </c>
      <c r="G167" s="188">
        <v>120</v>
      </c>
      <c r="H167" s="246"/>
      <c r="I167" s="245">
        <f t="shared" si="3"/>
        <v>0</v>
      </c>
      <c r="J167" s="358">
        <f t="shared" si="1"/>
        <v>0</v>
      </c>
      <c r="K167" s="362"/>
      <c r="L167" s="257"/>
    </row>
    <row r="168" spans="3:12" ht="18" customHeight="1" thickBot="1" x14ac:dyDescent="0.3">
      <c r="C168" s="321"/>
      <c r="D168" s="360">
        <v>158</v>
      </c>
      <c r="E168" s="249" t="s">
        <v>520</v>
      </c>
      <c r="F168" s="188" t="s">
        <v>519</v>
      </c>
      <c r="G168" s="188">
        <f>80+4</f>
        <v>84</v>
      </c>
      <c r="H168" s="246"/>
      <c r="I168" s="245">
        <f t="shared" si="3"/>
        <v>0</v>
      </c>
      <c r="J168" s="358">
        <f t="shared" si="1"/>
        <v>0</v>
      </c>
      <c r="K168" s="362"/>
      <c r="L168" s="257"/>
    </row>
    <row r="169" spans="3:12" ht="18" customHeight="1" thickBot="1" x14ac:dyDescent="0.3">
      <c r="C169" s="321"/>
      <c r="D169" s="360">
        <v>159</v>
      </c>
      <c r="E169" s="249" t="s">
        <v>521</v>
      </c>
      <c r="F169" s="188" t="s">
        <v>519</v>
      </c>
      <c r="G169" s="188">
        <f>120+4</f>
        <v>124</v>
      </c>
      <c r="H169" s="246"/>
      <c r="I169" s="245">
        <f t="shared" si="3"/>
        <v>0</v>
      </c>
      <c r="J169" s="358">
        <f t="shared" si="1"/>
        <v>0</v>
      </c>
      <c r="K169" s="362"/>
      <c r="L169" s="257"/>
    </row>
    <row r="170" spans="3:12" ht="18" customHeight="1" thickBot="1" x14ac:dyDescent="0.3">
      <c r="C170" s="321"/>
      <c r="D170" s="360">
        <v>160</v>
      </c>
      <c r="E170" s="249" t="s">
        <v>522</v>
      </c>
      <c r="F170" s="188" t="s">
        <v>519</v>
      </c>
      <c r="G170" s="188">
        <f t="shared" ref="G170:G173" si="4">120+4</f>
        <v>124</v>
      </c>
      <c r="H170" s="246"/>
      <c r="I170" s="245">
        <f t="shared" si="3"/>
        <v>0</v>
      </c>
      <c r="J170" s="358">
        <f t="shared" si="1"/>
        <v>0</v>
      </c>
      <c r="K170" s="362"/>
      <c r="L170" s="257"/>
    </row>
    <row r="171" spans="3:12" ht="18" customHeight="1" thickBot="1" x14ac:dyDescent="0.3">
      <c r="C171" s="321"/>
      <c r="D171" s="360">
        <v>161</v>
      </c>
      <c r="E171" s="249" t="s">
        <v>523</v>
      </c>
      <c r="F171" s="188" t="s">
        <v>519</v>
      </c>
      <c r="G171" s="188">
        <f t="shared" si="4"/>
        <v>124</v>
      </c>
      <c r="H171" s="246"/>
      <c r="I171" s="245">
        <f t="shared" si="3"/>
        <v>0</v>
      </c>
      <c r="J171" s="358">
        <f t="shared" si="1"/>
        <v>0</v>
      </c>
      <c r="K171" s="362"/>
      <c r="L171" s="257"/>
    </row>
    <row r="172" spans="3:12" ht="18" customHeight="1" thickBot="1" x14ac:dyDescent="0.3">
      <c r="C172" s="321"/>
      <c r="D172" s="360">
        <v>162</v>
      </c>
      <c r="E172" s="249" t="s">
        <v>524</v>
      </c>
      <c r="F172" s="188" t="s">
        <v>519</v>
      </c>
      <c r="G172" s="188">
        <f t="shared" si="4"/>
        <v>124</v>
      </c>
      <c r="H172" s="246"/>
      <c r="I172" s="245">
        <f t="shared" si="3"/>
        <v>0</v>
      </c>
      <c r="J172" s="358">
        <f t="shared" si="1"/>
        <v>0</v>
      </c>
      <c r="K172" s="362"/>
      <c r="L172" s="257"/>
    </row>
    <row r="173" spans="3:12" ht="18" customHeight="1" thickBot="1" x14ac:dyDescent="0.3">
      <c r="C173" s="321"/>
      <c r="D173" s="360">
        <v>163</v>
      </c>
      <c r="E173" s="249" t="s">
        <v>525</v>
      </c>
      <c r="F173" s="188" t="s">
        <v>519</v>
      </c>
      <c r="G173" s="188">
        <f t="shared" si="4"/>
        <v>124</v>
      </c>
      <c r="H173" s="246"/>
      <c r="I173" s="245">
        <f t="shared" si="3"/>
        <v>0</v>
      </c>
      <c r="J173" s="358">
        <f t="shared" si="1"/>
        <v>0</v>
      </c>
      <c r="K173" s="362"/>
      <c r="L173" s="257"/>
    </row>
    <row r="174" spans="3:12" ht="18" customHeight="1" thickBot="1" x14ac:dyDescent="0.3">
      <c r="C174" s="321"/>
      <c r="D174" s="360">
        <v>164</v>
      </c>
      <c r="E174" s="249" t="s">
        <v>526</v>
      </c>
      <c r="F174" s="188" t="s">
        <v>355</v>
      </c>
      <c r="G174" s="188">
        <v>60</v>
      </c>
      <c r="H174" s="246"/>
      <c r="I174" s="245">
        <f t="shared" si="3"/>
        <v>0</v>
      </c>
      <c r="J174" s="358">
        <f t="shared" si="1"/>
        <v>0</v>
      </c>
      <c r="K174" s="362"/>
      <c r="L174" s="257"/>
    </row>
    <row r="175" spans="3:12" ht="18" customHeight="1" thickBot="1" x14ac:dyDescent="0.3">
      <c r="C175" s="321"/>
      <c r="D175" s="360">
        <v>165</v>
      </c>
      <c r="E175" s="249" t="s">
        <v>527</v>
      </c>
      <c r="F175" s="188" t="s">
        <v>355</v>
      </c>
      <c r="G175" s="188">
        <v>300</v>
      </c>
      <c r="H175" s="246"/>
      <c r="I175" s="245">
        <f t="shared" si="3"/>
        <v>0</v>
      </c>
      <c r="J175" s="358">
        <f t="shared" si="1"/>
        <v>0</v>
      </c>
      <c r="K175" s="362"/>
      <c r="L175" s="257"/>
    </row>
    <row r="176" spans="3:12" ht="18" customHeight="1" thickBot="1" x14ac:dyDescent="0.3">
      <c r="C176" s="321"/>
      <c r="D176" s="360">
        <v>166</v>
      </c>
      <c r="E176" s="249" t="s">
        <v>528</v>
      </c>
      <c r="F176" s="188" t="s">
        <v>529</v>
      </c>
      <c r="G176" s="188">
        <v>28</v>
      </c>
      <c r="H176" s="246"/>
      <c r="I176" s="245">
        <f t="shared" si="3"/>
        <v>0</v>
      </c>
      <c r="J176" s="358">
        <f t="shared" si="1"/>
        <v>0</v>
      </c>
      <c r="K176" s="362"/>
      <c r="L176" s="257"/>
    </row>
    <row r="177" spans="3:12" ht="18" customHeight="1" thickBot="1" x14ac:dyDescent="0.3">
      <c r="C177" s="321"/>
      <c r="D177" s="360">
        <v>167</v>
      </c>
      <c r="E177" s="249" t="s">
        <v>530</v>
      </c>
      <c r="F177" s="188" t="s">
        <v>355</v>
      </c>
      <c r="G177" s="188">
        <v>25</v>
      </c>
      <c r="H177" s="246"/>
      <c r="I177" s="245">
        <f t="shared" si="3"/>
        <v>0</v>
      </c>
      <c r="J177" s="358">
        <f t="shared" si="1"/>
        <v>0</v>
      </c>
      <c r="K177" s="362"/>
      <c r="L177" s="257"/>
    </row>
    <row r="178" spans="3:12" ht="18" customHeight="1" thickBot="1" x14ac:dyDescent="0.3">
      <c r="C178" s="321"/>
      <c r="D178" s="360">
        <v>168</v>
      </c>
      <c r="E178" s="249" t="s">
        <v>531</v>
      </c>
      <c r="F178" s="188" t="s">
        <v>355</v>
      </c>
      <c r="G178" s="188">
        <v>350</v>
      </c>
      <c r="H178" s="246"/>
      <c r="I178" s="245">
        <f t="shared" si="3"/>
        <v>0</v>
      </c>
      <c r="J178" s="358">
        <f t="shared" si="1"/>
        <v>0</v>
      </c>
      <c r="K178" s="362"/>
      <c r="L178" s="257"/>
    </row>
    <row r="179" spans="3:12" ht="18" customHeight="1" thickBot="1" x14ac:dyDescent="0.3">
      <c r="C179" s="321"/>
      <c r="D179" s="360">
        <v>169</v>
      </c>
      <c r="E179" s="249" t="s">
        <v>532</v>
      </c>
      <c r="F179" s="188" t="s">
        <v>355</v>
      </c>
      <c r="G179" s="188">
        <v>400</v>
      </c>
      <c r="H179" s="246"/>
      <c r="I179" s="245">
        <f t="shared" si="3"/>
        <v>0</v>
      </c>
      <c r="J179" s="358">
        <f t="shared" si="1"/>
        <v>0</v>
      </c>
      <c r="K179" s="362"/>
      <c r="L179" s="257"/>
    </row>
    <row r="180" spans="3:12" ht="18" customHeight="1" thickBot="1" x14ac:dyDescent="0.3">
      <c r="C180" s="321"/>
      <c r="D180" s="360">
        <v>170</v>
      </c>
      <c r="E180" s="249" t="s">
        <v>533</v>
      </c>
      <c r="F180" s="188" t="s">
        <v>355</v>
      </c>
      <c r="G180" s="188">
        <v>400</v>
      </c>
      <c r="H180" s="246"/>
      <c r="I180" s="245">
        <f t="shared" si="3"/>
        <v>0</v>
      </c>
      <c r="J180" s="358">
        <f t="shared" si="1"/>
        <v>0</v>
      </c>
      <c r="K180" s="362"/>
      <c r="L180" s="257"/>
    </row>
    <row r="181" spans="3:12" ht="18" customHeight="1" thickBot="1" x14ac:dyDescent="0.3">
      <c r="C181" s="321"/>
      <c r="D181" s="360">
        <v>171</v>
      </c>
      <c r="E181" s="249" t="s">
        <v>534</v>
      </c>
      <c r="F181" s="188" t="s">
        <v>355</v>
      </c>
      <c r="G181" s="188">
        <v>60</v>
      </c>
      <c r="H181" s="246"/>
      <c r="I181" s="245">
        <f t="shared" si="3"/>
        <v>0</v>
      </c>
      <c r="J181" s="358">
        <f t="shared" si="1"/>
        <v>0</v>
      </c>
      <c r="K181" s="362"/>
      <c r="L181" s="257"/>
    </row>
    <row r="182" spans="3:12" ht="18" customHeight="1" thickBot="1" x14ac:dyDescent="0.3">
      <c r="C182" s="321"/>
      <c r="D182" s="360">
        <v>172</v>
      </c>
      <c r="E182" s="249" t="s">
        <v>535</v>
      </c>
      <c r="F182" s="188" t="s">
        <v>355</v>
      </c>
      <c r="G182" s="188">
        <v>100</v>
      </c>
      <c r="H182" s="246"/>
      <c r="I182" s="245">
        <f t="shared" si="3"/>
        <v>0</v>
      </c>
      <c r="J182" s="358">
        <f t="shared" si="1"/>
        <v>0</v>
      </c>
      <c r="K182" s="362"/>
      <c r="L182" s="257"/>
    </row>
    <row r="183" spans="3:12" ht="18" customHeight="1" thickBot="1" x14ac:dyDescent="0.3">
      <c r="C183" s="321"/>
      <c r="D183" s="360">
        <v>173</v>
      </c>
      <c r="E183" s="249" t="s">
        <v>536</v>
      </c>
      <c r="F183" s="188" t="s">
        <v>355</v>
      </c>
      <c r="G183" s="188">
        <v>20</v>
      </c>
      <c r="H183" s="246"/>
      <c r="I183" s="245">
        <f t="shared" si="3"/>
        <v>0</v>
      </c>
      <c r="J183" s="358">
        <f t="shared" si="1"/>
        <v>0</v>
      </c>
      <c r="K183" s="362"/>
      <c r="L183" s="257"/>
    </row>
    <row r="184" spans="3:12" ht="18" customHeight="1" thickBot="1" x14ac:dyDescent="0.3">
      <c r="C184" s="321"/>
      <c r="D184" s="360">
        <v>174</v>
      </c>
      <c r="E184" s="249" t="s">
        <v>537</v>
      </c>
      <c r="F184" s="188" t="s">
        <v>355</v>
      </c>
      <c r="G184" s="188">
        <v>10</v>
      </c>
      <c r="H184" s="246"/>
      <c r="I184" s="245">
        <f t="shared" si="3"/>
        <v>0</v>
      </c>
      <c r="J184" s="358">
        <f t="shared" si="1"/>
        <v>0</v>
      </c>
      <c r="K184" s="362"/>
      <c r="L184" s="257"/>
    </row>
    <row r="185" spans="3:12" ht="18" customHeight="1" thickBot="1" x14ac:dyDescent="0.3">
      <c r="C185" s="321"/>
      <c r="D185" s="360">
        <v>175</v>
      </c>
      <c r="E185" s="249" t="s">
        <v>538</v>
      </c>
      <c r="F185" s="188" t="s">
        <v>355</v>
      </c>
      <c r="G185" s="188">
        <v>240</v>
      </c>
      <c r="H185" s="246"/>
      <c r="I185" s="245">
        <f t="shared" si="3"/>
        <v>0</v>
      </c>
      <c r="J185" s="358">
        <f t="shared" si="1"/>
        <v>0</v>
      </c>
      <c r="K185" s="362"/>
      <c r="L185" s="257"/>
    </row>
    <row r="186" spans="3:12" ht="18" customHeight="1" thickBot="1" x14ac:dyDescent="0.3">
      <c r="C186" s="321"/>
      <c r="D186" s="360">
        <v>176</v>
      </c>
      <c r="E186" s="249" t="s">
        <v>539</v>
      </c>
      <c r="F186" s="188" t="s">
        <v>420</v>
      </c>
      <c r="G186" s="188">
        <v>4500</v>
      </c>
      <c r="H186" s="246"/>
      <c r="I186" s="245">
        <f t="shared" si="3"/>
        <v>0</v>
      </c>
      <c r="J186" s="358">
        <f t="shared" si="1"/>
        <v>0</v>
      </c>
      <c r="K186" s="362"/>
      <c r="L186" s="257"/>
    </row>
    <row r="187" spans="3:12" ht="18" customHeight="1" thickBot="1" x14ac:dyDescent="0.3">
      <c r="C187" s="321"/>
      <c r="D187" s="360">
        <v>177</v>
      </c>
      <c r="E187" s="249" t="s">
        <v>540</v>
      </c>
      <c r="F187" s="188" t="s">
        <v>420</v>
      </c>
      <c r="G187" s="188">
        <v>900</v>
      </c>
      <c r="H187" s="246"/>
      <c r="I187" s="245">
        <f t="shared" si="3"/>
        <v>0</v>
      </c>
      <c r="J187" s="358">
        <f t="shared" si="1"/>
        <v>0</v>
      </c>
      <c r="K187" s="362"/>
      <c r="L187" s="257"/>
    </row>
    <row r="188" spans="3:12" ht="18" customHeight="1" thickBot="1" x14ac:dyDescent="0.3">
      <c r="C188" s="321"/>
      <c r="D188" s="360">
        <v>178</v>
      </c>
      <c r="E188" s="249" t="s">
        <v>541</v>
      </c>
      <c r="F188" s="188" t="s">
        <v>355</v>
      </c>
      <c r="G188" s="188">
        <v>150</v>
      </c>
      <c r="H188" s="246"/>
      <c r="I188" s="245">
        <f t="shared" si="3"/>
        <v>0</v>
      </c>
      <c r="J188" s="358">
        <f t="shared" ref="J188:J201" si="5">I188/12</f>
        <v>0</v>
      </c>
      <c r="K188" s="362"/>
      <c r="L188" s="257"/>
    </row>
    <row r="189" spans="3:12" ht="18" customHeight="1" thickBot="1" x14ac:dyDescent="0.3">
      <c r="C189" s="321"/>
      <c r="D189" s="360">
        <v>179</v>
      </c>
      <c r="E189" s="249" t="s">
        <v>542</v>
      </c>
      <c r="F189" s="188" t="s">
        <v>355</v>
      </c>
      <c r="G189" s="188">
        <v>150</v>
      </c>
      <c r="H189" s="246"/>
      <c r="I189" s="245">
        <f t="shared" si="3"/>
        <v>0</v>
      </c>
      <c r="J189" s="358">
        <f t="shared" si="5"/>
        <v>0</v>
      </c>
      <c r="K189" s="362"/>
      <c r="L189" s="257"/>
    </row>
    <row r="190" spans="3:12" ht="18" customHeight="1" thickBot="1" x14ac:dyDescent="0.3">
      <c r="C190" s="321"/>
      <c r="D190" s="360">
        <v>180</v>
      </c>
      <c r="E190" s="249" t="s">
        <v>543</v>
      </c>
      <c r="F190" s="188" t="s">
        <v>544</v>
      </c>
      <c r="G190" s="188">
        <v>10</v>
      </c>
      <c r="H190" s="246"/>
      <c r="I190" s="245">
        <f t="shared" si="3"/>
        <v>0</v>
      </c>
      <c r="J190" s="358">
        <f t="shared" si="5"/>
        <v>0</v>
      </c>
      <c r="K190" s="362"/>
      <c r="L190" s="257"/>
    </row>
    <row r="191" spans="3:12" ht="18" customHeight="1" thickBot="1" x14ac:dyDescent="0.3">
      <c r="C191" s="321"/>
      <c r="D191" s="360">
        <v>181</v>
      </c>
      <c r="E191" s="249" t="s">
        <v>545</v>
      </c>
      <c r="F191" s="188" t="s">
        <v>355</v>
      </c>
      <c r="G191" s="188">
        <v>300</v>
      </c>
      <c r="H191" s="246"/>
      <c r="I191" s="245">
        <f t="shared" si="3"/>
        <v>0</v>
      </c>
      <c r="J191" s="358">
        <f t="shared" si="5"/>
        <v>0</v>
      </c>
      <c r="K191" s="362"/>
      <c r="L191" s="257"/>
    </row>
    <row r="192" spans="3:12" ht="18" customHeight="1" thickBot="1" x14ac:dyDescent="0.3">
      <c r="C192" s="321"/>
      <c r="D192" s="360">
        <v>182</v>
      </c>
      <c r="E192" s="249" t="s">
        <v>546</v>
      </c>
      <c r="F192" s="188" t="s">
        <v>355</v>
      </c>
      <c r="G192" s="188">
        <v>300</v>
      </c>
      <c r="H192" s="246"/>
      <c r="I192" s="245">
        <f t="shared" si="3"/>
        <v>0</v>
      </c>
      <c r="J192" s="358">
        <f t="shared" si="5"/>
        <v>0</v>
      </c>
      <c r="K192" s="362"/>
      <c r="L192" s="257"/>
    </row>
    <row r="193" spans="3:12" ht="18" customHeight="1" thickBot="1" x14ac:dyDescent="0.3">
      <c r="C193" s="321"/>
      <c r="D193" s="360">
        <v>183</v>
      </c>
      <c r="E193" s="249" t="s">
        <v>547</v>
      </c>
      <c r="F193" s="188" t="s">
        <v>427</v>
      </c>
      <c r="G193" s="188">
        <v>50</v>
      </c>
      <c r="H193" s="246"/>
      <c r="I193" s="245">
        <f t="shared" si="3"/>
        <v>0</v>
      </c>
      <c r="J193" s="358">
        <f t="shared" si="5"/>
        <v>0</v>
      </c>
      <c r="K193" s="362"/>
      <c r="L193" s="257"/>
    </row>
    <row r="194" spans="3:12" ht="18" customHeight="1" thickBot="1" x14ac:dyDescent="0.3">
      <c r="C194" s="321"/>
      <c r="D194" s="360">
        <v>184</v>
      </c>
      <c r="E194" s="249" t="s">
        <v>548</v>
      </c>
      <c r="F194" s="188" t="s">
        <v>355</v>
      </c>
      <c r="G194" s="188">
        <v>100</v>
      </c>
      <c r="H194" s="246"/>
      <c r="I194" s="245">
        <f t="shared" si="3"/>
        <v>0</v>
      </c>
      <c r="J194" s="358">
        <f t="shared" si="5"/>
        <v>0</v>
      </c>
      <c r="K194" s="362"/>
      <c r="L194" s="257"/>
    </row>
    <row r="195" spans="3:12" ht="18" customHeight="1" thickBot="1" x14ac:dyDescent="0.3">
      <c r="C195" s="321"/>
      <c r="D195" s="360">
        <v>185</v>
      </c>
      <c r="E195" s="249" t="s">
        <v>549</v>
      </c>
      <c r="F195" s="188" t="s">
        <v>355</v>
      </c>
      <c r="G195" s="188">
        <v>100</v>
      </c>
      <c r="H195" s="246"/>
      <c r="I195" s="245">
        <f t="shared" si="3"/>
        <v>0</v>
      </c>
      <c r="J195" s="358">
        <f>I195/12</f>
        <v>0</v>
      </c>
      <c r="K195" s="362"/>
      <c r="L195" s="257"/>
    </row>
    <row r="196" spans="3:12" ht="18" customHeight="1" thickBot="1" x14ac:dyDescent="0.3">
      <c r="C196" s="321"/>
      <c r="D196" s="360">
        <v>186</v>
      </c>
      <c r="E196" s="249" t="s">
        <v>550</v>
      </c>
      <c r="F196" s="188" t="s">
        <v>436</v>
      </c>
      <c r="G196" s="188">
        <v>300</v>
      </c>
      <c r="H196" s="246"/>
      <c r="I196" s="245">
        <f t="shared" si="3"/>
        <v>0</v>
      </c>
      <c r="J196" s="358">
        <f t="shared" si="5"/>
        <v>0</v>
      </c>
      <c r="K196" s="362"/>
      <c r="L196" s="257"/>
    </row>
    <row r="197" spans="3:12" ht="18" customHeight="1" thickBot="1" x14ac:dyDescent="0.3">
      <c r="C197" s="321"/>
      <c r="D197" s="360">
        <v>187</v>
      </c>
      <c r="E197" s="249" t="s">
        <v>551</v>
      </c>
      <c r="F197" s="188" t="s">
        <v>436</v>
      </c>
      <c r="G197" s="188">
        <v>300</v>
      </c>
      <c r="H197" s="246"/>
      <c r="I197" s="245">
        <f t="shared" si="3"/>
        <v>0</v>
      </c>
      <c r="J197" s="358">
        <f t="shared" si="5"/>
        <v>0</v>
      </c>
      <c r="K197" s="362"/>
      <c r="L197" s="257"/>
    </row>
    <row r="198" spans="3:12" ht="18" customHeight="1" thickBot="1" x14ac:dyDescent="0.3">
      <c r="C198" s="321"/>
      <c r="D198" s="360">
        <v>188</v>
      </c>
      <c r="E198" s="249" t="s">
        <v>552</v>
      </c>
      <c r="F198" s="188" t="s">
        <v>436</v>
      </c>
      <c r="G198" s="188">
        <v>300</v>
      </c>
      <c r="H198" s="246"/>
      <c r="I198" s="245">
        <f t="shared" si="3"/>
        <v>0</v>
      </c>
      <c r="J198" s="358">
        <f>I198/12</f>
        <v>0</v>
      </c>
      <c r="K198" s="362"/>
      <c r="L198" s="257"/>
    </row>
    <row r="199" spans="3:12" ht="18" customHeight="1" thickBot="1" x14ac:dyDescent="0.3">
      <c r="C199" s="321"/>
      <c r="D199" s="360">
        <v>189</v>
      </c>
      <c r="E199" s="249" t="s">
        <v>553</v>
      </c>
      <c r="F199" s="188" t="s">
        <v>355</v>
      </c>
      <c r="G199" s="188">
        <v>25</v>
      </c>
      <c r="H199" s="246"/>
      <c r="I199" s="245">
        <f t="shared" si="3"/>
        <v>0</v>
      </c>
      <c r="J199" s="358">
        <f>I199/12</f>
        <v>0</v>
      </c>
      <c r="K199" s="362"/>
      <c r="L199" s="257"/>
    </row>
    <row r="200" spans="3:12" ht="18" customHeight="1" thickBot="1" x14ac:dyDescent="0.3">
      <c r="C200" s="321"/>
      <c r="D200" s="360">
        <v>190</v>
      </c>
      <c r="E200" s="249" t="s">
        <v>554</v>
      </c>
      <c r="F200" s="188" t="s">
        <v>355</v>
      </c>
      <c r="G200" s="188">
        <v>25</v>
      </c>
      <c r="H200" s="246"/>
      <c r="I200" s="245">
        <f t="shared" si="3"/>
        <v>0</v>
      </c>
      <c r="J200" s="358">
        <f>I200/12</f>
        <v>0</v>
      </c>
      <c r="K200" s="362"/>
      <c r="L200" s="257"/>
    </row>
    <row r="201" spans="3:12" ht="18" customHeight="1" thickBot="1" x14ac:dyDescent="0.3">
      <c r="C201" s="321"/>
      <c r="D201" s="360">
        <v>191</v>
      </c>
      <c r="E201" s="249" t="s">
        <v>555</v>
      </c>
      <c r="F201" s="188" t="s">
        <v>556</v>
      </c>
      <c r="G201" s="188">
        <v>20</v>
      </c>
      <c r="H201" s="246"/>
      <c r="I201" s="245">
        <f>H201*G201</f>
        <v>0</v>
      </c>
      <c r="J201" s="358">
        <f t="shared" si="5"/>
        <v>0</v>
      </c>
      <c r="K201" s="362"/>
      <c r="L201" s="257"/>
    </row>
    <row r="202" spans="3:12" ht="21.75" customHeight="1" thickBot="1" x14ac:dyDescent="0.3">
      <c r="C202" s="321"/>
      <c r="D202" s="836" t="s">
        <v>557</v>
      </c>
      <c r="E202" s="837"/>
      <c r="F202" s="837"/>
      <c r="G202" s="838"/>
      <c r="H202" s="247">
        <f>SUM(H11:H201)</f>
        <v>0</v>
      </c>
      <c r="I202" s="247">
        <f>SUM(I11:I201)</f>
        <v>0</v>
      </c>
      <c r="J202" s="359">
        <f>SUM(J11:J201)</f>
        <v>0</v>
      </c>
      <c r="K202" s="363"/>
    </row>
    <row r="203" spans="3:12" ht="21.75" customHeight="1" x14ac:dyDescent="0.25">
      <c r="C203" s="321"/>
      <c r="D203" s="839" t="s">
        <v>346</v>
      </c>
      <c r="E203" s="840"/>
      <c r="F203" s="840"/>
      <c r="G203" s="840"/>
      <c r="H203" s="840"/>
      <c r="I203" s="841"/>
      <c r="J203" s="361">
        <f>$J$202/$J$6</f>
        <v>0</v>
      </c>
      <c r="K203" s="363"/>
    </row>
    <row r="204" spans="3:12" ht="8.25" customHeight="1" x14ac:dyDescent="0.25">
      <c r="C204" s="321"/>
      <c r="D204" s="321"/>
      <c r="E204" s="355"/>
      <c r="F204" s="321"/>
      <c r="G204" s="321"/>
      <c r="H204" s="356"/>
      <c r="I204" s="356"/>
      <c r="J204" s="356"/>
      <c r="K204" s="321"/>
    </row>
  </sheetData>
  <autoFilter ref="D10:J203" xr:uid="{DF8EAF10-B9F4-4352-AB28-DF6E4BA851DE}"/>
  <mergeCells count="10">
    <mergeCell ref="D9:I9"/>
    <mergeCell ref="D202:G202"/>
    <mergeCell ref="D203:I203"/>
    <mergeCell ref="D8:I8"/>
    <mergeCell ref="D7:I7"/>
    <mergeCell ref="D6:I6"/>
    <mergeCell ref="D2:J2"/>
    <mergeCell ref="D3:J3"/>
    <mergeCell ref="D4:J4"/>
    <mergeCell ref="D5:J5"/>
  </mergeCells>
  <conditionalFormatting sqref="K11:K203">
    <cfRule type="colorScale" priority="14">
      <colorScale>
        <cfvo type="min"/>
        <cfvo type="percentile" val="50"/>
        <cfvo type="max"/>
        <color rgb="FF63BE7B"/>
        <color rgb="FFFFEB84"/>
        <color rgb="FFF8696B"/>
      </colorScale>
    </cfRule>
  </conditionalFormatting>
  <printOptions horizontalCentered="1"/>
  <pageMargins left="0.51181102362204722" right="0.51181102362204722" top="0.78740157480314965" bottom="0.78740157480314965" header="0.31496062992125984" footer="0.31496062992125984"/>
  <pageSetup paperSize="9" scale="51" fitToHeight="0"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810F06-F76E-45FB-901D-6AFCF03940EF}">
  <sheetPr>
    <tabColor theme="8" tint="-0.499984740745262"/>
    <pageSetUpPr fitToPage="1"/>
  </sheetPr>
  <dimension ref="B1:P21"/>
  <sheetViews>
    <sheetView showGridLines="0" zoomScaleNormal="100" workbookViewId="0">
      <selection activeCell="F24" sqref="F24"/>
    </sheetView>
  </sheetViews>
  <sheetFormatPr defaultRowHeight="15" x14ac:dyDescent="0.25"/>
  <cols>
    <col min="1" max="1" width="1.5703125" customWidth="1"/>
    <col min="2" max="2" width="62.140625" customWidth="1"/>
    <col min="3" max="3" width="9.42578125" customWidth="1"/>
    <col min="4" max="4" width="10.85546875" customWidth="1"/>
    <col min="5" max="5" width="14.42578125" customWidth="1"/>
    <col min="6" max="6" width="19.42578125" customWidth="1"/>
    <col min="7" max="7" width="13.28515625" customWidth="1"/>
    <col min="8" max="8" width="15.7109375" customWidth="1"/>
    <col min="9" max="9" width="9.5703125" customWidth="1"/>
    <col min="10" max="10" width="25.7109375" customWidth="1"/>
    <col min="11" max="11" width="16.28515625" customWidth="1"/>
    <col min="12" max="12" width="26.42578125" customWidth="1"/>
    <col min="13" max="14" width="14.28515625" bestFit="1" customWidth="1"/>
    <col min="15" max="15" width="11.85546875" bestFit="1" customWidth="1"/>
  </cols>
  <sheetData>
    <row r="1" spans="2:16" ht="6" customHeight="1" thickBot="1" x14ac:dyDescent="0.3"/>
    <row r="2" spans="2:16" ht="27" customHeight="1" thickBot="1" x14ac:dyDescent="0.3">
      <c r="B2" s="842" t="s">
        <v>558</v>
      </c>
      <c r="C2" s="843"/>
      <c r="D2" s="843"/>
      <c r="E2" s="843"/>
      <c r="F2" s="843"/>
      <c r="G2" s="843"/>
      <c r="H2" s="843"/>
      <c r="I2" s="843"/>
      <c r="J2" s="843"/>
      <c r="K2" s="844"/>
      <c r="L2" s="845"/>
    </row>
    <row r="3" spans="2:16" x14ac:dyDescent="0.25">
      <c r="B3" s="846" t="s">
        <v>559</v>
      </c>
      <c r="C3" s="847"/>
      <c r="D3" s="847"/>
      <c r="E3" s="847"/>
      <c r="F3" s="847"/>
      <c r="G3" s="847"/>
      <c r="H3" s="847"/>
      <c r="I3" s="847"/>
      <c r="J3" s="847"/>
      <c r="K3" s="847"/>
      <c r="L3" s="848"/>
    </row>
    <row r="4" spans="2:16" ht="15" customHeight="1" x14ac:dyDescent="0.25">
      <c r="B4" s="849" t="s">
        <v>341</v>
      </c>
      <c r="C4" s="850"/>
      <c r="D4" s="850"/>
      <c r="E4" s="850"/>
      <c r="F4" s="850"/>
      <c r="G4" s="850"/>
      <c r="H4" s="850"/>
      <c r="I4" s="850"/>
      <c r="J4" s="850"/>
      <c r="K4" s="850"/>
      <c r="L4" s="851"/>
    </row>
    <row r="5" spans="2:16" ht="15" customHeight="1" thickBot="1" x14ac:dyDescent="0.3">
      <c r="B5" s="852" t="s">
        <v>560</v>
      </c>
      <c r="C5" s="853"/>
      <c r="D5" s="853"/>
      <c r="E5" s="853"/>
      <c r="F5" s="853"/>
      <c r="G5" s="853"/>
      <c r="H5" s="853"/>
      <c r="I5" s="853"/>
      <c r="J5" s="853"/>
      <c r="K5" s="853"/>
      <c r="L5" s="854"/>
    </row>
    <row r="6" spans="2:16" ht="20.25" customHeight="1" thickBot="1" x14ac:dyDescent="0.3">
      <c r="B6" s="860" t="s">
        <v>561</v>
      </c>
      <c r="C6" s="861"/>
      <c r="D6" s="861"/>
      <c r="E6" s="861"/>
      <c r="F6" s="861"/>
      <c r="G6" s="861"/>
      <c r="H6" s="861"/>
      <c r="I6" s="861"/>
      <c r="J6" s="861"/>
      <c r="K6" s="861"/>
      <c r="L6" s="307">
        <f>'Custos Indiretos Tributos Lucro'!I13</f>
        <v>0</v>
      </c>
    </row>
    <row r="7" spans="2:16" ht="18.75" customHeight="1" x14ac:dyDescent="0.25">
      <c r="B7" s="858" t="s">
        <v>344</v>
      </c>
      <c r="C7" s="859"/>
      <c r="D7" s="859"/>
      <c r="E7" s="859"/>
      <c r="F7" s="859"/>
      <c r="G7" s="859"/>
      <c r="H7" s="859"/>
      <c r="I7" s="859"/>
      <c r="J7" s="859"/>
      <c r="K7" s="859"/>
      <c r="L7" s="306">
        <f>'Legenda - Abas Numéricas'!I32</f>
        <v>256</v>
      </c>
    </row>
    <row r="8" spans="2:16" ht="18.75" customHeight="1" x14ac:dyDescent="0.25">
      <c r="B8" s="862" t="s">
        <v>562</v>
      </c>
      <c r="C8" s="863"/>
      <c r="D8" s="863"/>
      <c r="E8" s="863"/>
      <c r="F8" s="863"/>
      <c r="G8" s="863"/>
      <c r="H8" s="863"/>
      <c r="I8" s="863"/>
      <c r="J8" s="863"/>
      <c r="K8" s="863"/>
      <c r="L8" s="298">
        <f>L15</f>
        <v>0</v>
      </c>
    </row>
    <row r="9" spans="2:16" ht="18.75" customHeight="1" x14ac:dyDescent="0.25">
      <c r="B9" s="862" t="s">
        <v>563</v>
      </c>
      <c r="C9" s="863"/>
      <c r="D9" s="863"/>
      <c r="E9" s="863"/>
      <c r="F9" s="863"/>
      <c r="G9" s="863"/>
      <c r="H9" s="863"/>
      <c r="I9" s="863"/>
      <c r="J9" s="863"/>
      <c r="K9" s="863"/>
      <c r="L9" s="299">
        <f>+L8/12</f>
        <v>0</v>
      </c>
      <c r="M9" s="19"/>
      <c r="N9" s="19"/>
      <c r="O9" s="19"/>
      <c r="P9" s="19"/>
    </row>
    <row r="10" spans="2:16" ht="18.75" customHeight="1" x14ac:dyDescent="0.25">
      <c r="B10" s="862" t="s">
        <v>564</v>
      </c>
      <c r="C10" s="863"/>
      <c r="D10" s="863"/>
      <c r="E10" s="864"/>
      <c r="F10" s="863"/>
      <c r="G10" s="864"/>
      <c r="H10" s="863"/>
      <c r="I10" s="864"/>
      <c r="J10" s="863"/>
      <c r="K10" s="865"/>
      <c r="L10" s="299">
        <f>+L9/L7</f>
        <v>0</v>
      </c>
      <c r="M10" s="19"/>
      <c r="N10" s="19"/>
      <c r="O10" s="19"/>
      <c r="P10" s="19"/>
    </row>
    <row r="11" spans="2:16" s="19" customFormat="1" ht="88.5" customHeight="1" x14ac:dyDescent="0.25">
      <c r="B11" s="300" t="s">
        <v>565</v>
      </c>
      <c r="C11" s="291" t="s">
        <v>566</v>
      </c>
      <c r="D11" s="291" t="s">
        <v>567</v>
      </c>
      <c r="E11" s="294" t="s">
        <v>568</v>
      </c>
      <c r="F11" s="295" t="s">
        <v>569</v>
      </c>
      <c r="G11" s="294" t="s">
        <v>570</v>
      </c>
      <c r="H11" s="292" t="s">
        <v>571</v>
      </c>
      <c r="I11" s="291" t="s">
        <v>572</v>
      </c>
      <c r="J11" s="289" t="s">
        <v>573</v>
      </c>
      <c r="K11" s="288" t="s">
        <v>574</v>
      </c>
      <c r="L11" s="301" t="s">
        <v>575</v>
      </c>
    </row>
    <row r="12" spans="2:16" s="19" customFormat="1" ht="21" customHeight="1" x14ac:dyDescent="0.25">
      <c r="B12" s="302" t="s">
        <v>576</v>
      </c>
      <c r="C12" s="297" t="s">
        <v>566</v>
      </c>
      <c r="D12" s="297">
        <v>1</v>
      </c>
      <c r="E12" s="296"/>
      <c r="F12" s="215"/>
      <c r="G12" s="293">
        <f>+E12*0.03</f>
        <v>0</v>
      </c>
      <c r="H12" s="216">
        <v>10</v>
      </c>
      <c r="I12" s="290">
        <v>0.2</v>
      </c>
      <c r="J12" s="218">
        <f>((D12*E12)*(1-I12))/H12/12</f>
        <v>0</v>
      </c>
      <c r="K12" s="287">
        <f>ROUND((J12*$L$6)+J12,2)</f>
        <v>0</v>
      </c>
      <c r="L12" s="303">
        <f>(K12*12)+((F12+G12)*D12)</f>
        <v>0</v>
      </c>
    </row>
    <row r="13" spans="2:16" s="19" customFormat="1" ht="21" customHeight="1" x14ac:dyDescent="0.25">
      <c r="B13" s="302" t="s">
        <v>577</v>
      </c>
      <c r="C13" s="213" t="s">
        <v>566</v>
      </c>
      <c r="D13" s="213">
        <v>2</v>
      </c>
      <c r="E13" s="214"/>
      <c r="F13" s="215"/>
      <c r="G13" s="215">
        <f>+E13*0.03</f>
        <v>0</v>
      </c>
      <c r="H13" s="216">
        <v>10</v>
      </c>
      <c r="I13" s="217">
        <v>0.2</v>
      </c>
      <c r="J13" s="218">
        <f>((D13*E13)*(1-I13))/H13/12</f>
        <v>0</v>
      </c>
      <c r="K13" s="218">
        <f t="shared" ref="K13:K14" si="0">ROUND((J13*$L$6)+J13,2)</f>
        <v>0</v>
      </c>
      <c r="L13" s="304">
        <f t="shared" ref="L13:L14" si="1">(K13*12)+((F13+G13)*D13)</f>
        <v>0</v>
      </c>
    </row>
    <row r="14" spans="2:16" s="19" customFormat="1" ht="21" customHeight="1" x14ac:dyDescent="0.25">
      <c r="B14" s="302" t="s">
        <v>578</v>
      </c>
      <c r="C14" s="213" t="s">
        <v>566</v>
      </c>
      <c r="D14" s="213">
        <v>2</v>
      </c>
      <c r="E14" s="214"/>
      <c r="F14" s="215"/>
      <c r="G14" s="215">
        <f>+E14*0.03</f>
        <v>0</v>
      </c>
      <c r="H14" s="216">
        <v>10</v>
      </c>
      <c r="I14" s="217">
        <v>0.2</v>
      </c>
      <c r="J14" s="218">
        <f>((D14*E14)*(1-I14))/H14/12</f>
        <v>0</v>
      </c>
      <c r="K14" s="218">
        <f t="shared" si="0"/>
        <v>0</v>
      </c>
      <c r="L14" s="304">
        <f t="shared" si="1"/>
        <v>0</v>
      </c>
    </row>
    <row r="15" spans="2:16" s="19" customFormat="1" ht="21.75" customHeight="1" thickBot="1" x14ac:dyDescent="0.3">
      <c r="B15" s="869" t="s">
        <v>579</v>
      </c>
      <c r="C15" s="870"/>
      <c r="D15" s="870"/>
      <c r="E15" s="870"/>
      <c r="F15" s="870"/>
      <c r="G15" s="870"/>
      <c r="H15" s="870"/>
      <c r="I15" s="870"/>
      <c r="J15" s="212">
        <f t="shared" ref="J15:K15" si="2">SUM(J12:J14)</f>
        <v>0</v>
      </c>
      <c r="K15" s="212">
        <f t="shared" si="2"/>
        <v>0</v>
      </c>
      <c r="L15" s="305">
        <f>SUM(L12:L14)</f>
        <v>0</v>
      </c>
    </row>
    <row r="16" spans="2:16" ht="18" customHeight="1" x14ac:dyDescent="0.25">
      <c r="B16" s="855" t="s">
        <v>580</v>
      </c>
      <c r="C16" s="856"/>
      <c r="D16" s="856"/>
      <c r="E16" s="856"/>
      <c r="F16" s="856"/>
      <c r="G16" s="856"/>
      <c r="H16" s="856"/>
      <c r="I16" s="856"/>
      <c r="J16" s="856"/>
      <c r="K16" s="856"/>
      <c r="L16" s="857"/>
      <c r="M16" s="19"/>
      <c r="N16" s="19"/>
      <c r="O16" s="19"/>
      <c r="P16" s="19"/>
    </row>
    <row r="17" spans="2:16" ht="18" customHeight="1" x14ac:dyDescent="0.25">
      <c r="B17" s="855" t="s">
        <v>581</v>
      </c>
      <c r="C17" s="856"/>
      <c r="D17" s="856"/>
      <c r="E17" s="856"/>
      <c r="F17" s="856"/>
      <c r="G17" s="856"/>
      <c r="H17" s="856"/>
      <c r="I17" s="856"/>
      <c r="J17" s="856"/>
      <c r="K17" s="856"/>
      <c r="L17" s="857"/>
      <c r="M17" s="19"/>
      <c r="N17" s="19"/>
      <c r="O17" s="19"/>
      <c r="P17" s="19"/>
    </row>
    <row r="18" spans="2:16" x14ac:dyDescent="0.25">
      <c r="B18" s="855" t="s">
        <v>582</v>
      </c>
      <c r="C18" s="856"/>
      <c r="D18" s="856"/>
      <c r="E18" s="856"/>
      <c r="F18" s="856"/>
      <c r="G18" s="856"/>
      <c r="H18" s="856"/>
      <c r="I18" s="856"/>
      <c r="J18" s="856"/>
      <c r="K18" s="856"/>
      <c r="L18" s="857"/>
      <c r="M18" s="257"/>
    </row>
    <row r="19" spans="2:16" x14ac:dyDescent="0.25">
      <c r="B19" s="855" t="s">
        <v>583</v>
      </c>
      <c r="C19" s="856"/>
      <c r="D19" s="856"/>
      <c r="E19" s="856"/>
      <c r="F19" s="856"/>
      <c r="G19" s="856"/>
      <c r="H19" s="856"/>
      <c r="I19" s="856"/>
      <c r="J19" s="856"/>
      <c r="K19" s="856"/>
      <c r="L19" s="857"/>
      <c r="M19" s="257"/>
    </row>
    <row r="20" spans="2:16" ht="15" customHeight="1" x14ac:dyDescent="0.25">
      <c r="B20" s="855" t="s">
        <v>584</v>
      </c>
      <c r="C20" s="856"/>
      <c r="D20" s="856"/>
      <c r="E20" s="856"/>
      <c r="F20" s="856"/>
      <c r="G20" s="856"/>
      <c r="H20" s="856"/>
      <c r="I20" s="856"/>
      <c r="J20" s="856"/>
      <c r="K20" s="856"/>
      <c r="L20" s="857"/>
      <c r="M20" s="257"/>
    </row>
    <row r="21" spans="2:16" ht="15.75" thickBot="1" x14ac:dyDescent="0.3">
      <c r="B21" s="866" t="s">
        <v>585</v>
      </c>
      <c r="C21" s="867"/>
      <c r="D21" s="867"/>
      <c r="E21" s="867"/>
      <c r="F21" s="867"/>
      <c r="G21" s="867"/>
      <c r="H21" s="867"/>
      <c r="I21" s="867"/>
      <c r="J21" s="867"/>
      <c r="K21" s="867"/>
      <c r="L21" s="868"/>
      <c r="M21" s="257"/>
    </row>
  </sheetData>
  <mergeCells count="16">
    <mergeCell ref="B19:L19"/>
    <mergeCell ref="B20:L20"/>
    <mergeCell ref="B21:L21"/>
    <mergeCell ref="B15:I15"/>
    <mergeCell ref="B16:L16"/>
    <mergeCell ref="B17:L17"/>
    <mergeCell ref="B2:L2"/>
    <mergeCell ref="B3:L3"/>
    <mergeCell ref="B4:L4"/>
    <mergeCell ref="B5:L5"/>
    <mergeCell ref="B18:L18"/>
    <mergeCell ref="B7:K7"/>
    <mergeCell ref="B6:K6"/>
    <mergeCell ref="B8:K8"/>
    <mergeCell ref="B9:K9"/>
    <mergeCell ref="B10:K10"/>
  </mergeCells>
  <conditionalFormatting sqref="N12:N14">
    <cfRule type="colorScale" priority="1">
      <colorScale>
        <cfvo type="min"/>
        <cfvo type="percentile" val="50"/>
        <cfvo type="max"/>
        <color rgb="FF63BE7B"/>
        <color rgb="FFFFEB84"/>
        <color rgb="FFF8696B"/>
      </colorScale>
    </cfRule>
  </conditionalFormatting>
  <printOptions horizontalCentered="1"/>
  <pageMargins left="0.51181102362204722" right="0.51181102362204722" top="0.78740157480314965" bottom="0.78740157480314965" header="0.31496062992125984" footer="0.31496062992125984"/>
  <pageSetup paperSize="9" scale="41" orientation="portrait" r:id="rId1"/>
  <ignoredErrors>
    <ignoredError sqref="G12 G14 G13" unlockedFormula="1"/>
  </ignoredError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E94208-9B9E-4593-B24F-112D3596C882}">
  <sheetPr>
    <tabColor theme="8" tint="-0.499984740745262"/>
    <pageSetUpPr fitToPage="1"/>
  </sheetPr>
  <dimension ref="B1:R382"/>
  <sheetViews>
    <sheetView showGridLines="0" zoomScaleNormal="100" workbookViewId="0">
      <pane xSplit="12" ySplit="13" topLeftCell="O14" activePane="bottomRight" state="frozen"/>
      <selection pane="topRight" activeCell="J9" sqref="J9"/>
      <selection pane="bottomLeft" activeCell="J9" sqref="J9"/>
      <selection pane="bottomRight" activeCell="H14" sqref="H14"/>
    </sheetView>
  </sheetViews>
  <sheetFormatPr defaultColWidth="9.140625" defaultRowHeight="12.75" x14ac:dyDescent="0.25"/>
  <cols>
    <col min="1" max="1" width="2.7109375" style="17" customWidth="1"/>
    <col min="2" max="2" width="2.28515625" style="17" customWidth="1"/>
    <col min="3" max="3" width="47.42578125" style="16" customWidth="1"/>
    <col min="4" max="5" width="12.7109375" style="20" customWidth="1"/>
    <col min="6" max="6" width="19.28515625" style="20" customWidth="1"/>
    <col min="7" max="7" width="10" style="16" customWidth="1"/>
    <col min="8" max="8" width="13.28515625" style="16" customWidth="1"/>
    <col min="9" max="9" width="15.42578125" style="16" customWidth="1"/>
    <col min="10" max="10" width="35" style="16" customWidth="1"/>
    <col min="11" max="11" width="13.42578125" style="16" customWidth="1"/>
    <col min="12" max="12" width="17.85546875" style="21" customWidth="1"/>
    <col min="13" max="13" width="2" style="21" customWidth="1"/>
    <col min="14" max="14" width="24.140625" style="209" customWidth="1"/>
    <col min="15" max="15" width="16.42578125" style="17" customWidth="1"/>
    <col min="16" max="16" width="15.5703125" style="17" customWidth="1"/>
    <col min="17" max="17" width="11.7109375" style="17" bestFit="1" customWidth="1"/>
    <col min="18" max="18" width="13" style="17" customWidth="1"/>
    <col min="19" max="16384" width="9.140625" style="17"/>
  </cols>
  <sheetData>
    <row r="1" spans="2:15" ht="9.75" customHeight="1" x14ac:dyDescent="0.25">
      <c r="B1" s="443"/>
      <c r="C1" s="444"/>
      <c r="D1" s="445"/>
      <c r="E1" s="445"/>
      <c r="F1" s="445"/>
      <c r="G1" s="444"/>
      <c r="H1" s="444"/>
      <c r="I1" s="444"/>
      <c r="J1" s="444"/>
      <c r="K1" s="444"/>
      <c r="L1" s="439"/>
      <c r="M1" s="439"/>
    </row>
    <row r="2" spans="2:15" ht="26.25" customHeight="1" thickBot="1" x14ac:dyDescent="0.3">
      <c r="B2" s="443"/>
      <c r="C2" s="930" t="s">
        <v>586</v>
      </c>
      <c r="D2" s="931"/>
      <c r="E2" s="931"/>
      <c r="F2" s="931"/>
      <c r="G2" s="931"/>
      <c r="H2" s="931"/>
      <c r="I2" s="931"/>
      <c r="J2" s="931"/>
      <c r="K2" s="931"/>
      <c r="L2" s="932"/>
      <c r="M2" s="439"/>
    </row>
    <row r="3" spans="2:15" ht="13.5" customHeight="1" x14ac:dyDescent="0.25">
      <c r="B3" s="443"/>
      <c r="C3" s="933" t="s">
        <v>559</v>
      </c>
      <c r="D3" s="847"/>
      <c r="E3" s="847"/>
      <c r="F3" s="847"/>
      <c r="G3" s="847"/>
      <c r="H3" s="847"/>
      <c r="I3" s="847"/>
      <c r="J3" s="847"/>
      <c r="K3" s="847"/>
      <c r="L3" s="934"/>
      <c r="M3" s="439"/>
    </row>
    <row r="4" spans="2:15" ht="13.5" customHeight="1" x14ac:dyDescent="0.25">
      <c r="B4" s="443"/>
      <c r="C4" s="935" t="s">
        <v>341</v>
      </c>
      <c r="D4" s="850"/>
      <c r="E4" s="850"/>
      <c r="F4" s="850"/>
      <c r="G4" s="850"/>
      <c r="H4" s="850"/>
      <c r="I4" s="850"/>
      <c r="J4" s="850"/>
      <c r="K4" s="850"/>
      <c r="L4" s="936"/>
      <c r="M4" s="439"/>
    </row>
    <row r="5" spans="2:15" ht="13.5" customHeight="1" thickBot="1" x14ac:dyDescent="0.3">
      <c r="B5" s="443"/>
      <c r="C5" s="937" t="s">
        <v>560</v>
      </c>
      <c r="D5" s="853"/>
      <c r="E5" s="853"/>
      <c r="F5" s="853"/>
      <c r="G5" s="853"/>
      <c r="H5" s="853"/>
      <c r="I5" s="853"/>
      <c r="J5" s="853"/>
      <c r="K5" s="853"/>
      <c r="L5" s="938"/>
      <c r="M5" s="439"/>
    </row>
    <row r="6" spans="2:15" ht="19.5" customHeight="1" x14ac:dyDescent="0.25">
      <c r="B6" s="443"/>
      <c r="C6" s="871" t="s">
        <v>587</v>
      </c>
      <c r="D6" s="872"/>
      <c r="E6" s="872"/>
      <c r="F6" s="872"/>
      <c r="G6" s="872"/>
      <c r="H6" s="872"/>
      <c r="I6" s="872"/>
      <c r="J6" s="872"/>
      <c r="K6" s="873"/>
      <c r="L6" s="509">
        <f>+'Custos Indiretos Tributos Lucro'!$I$13</f>
        <v>0</v>
      </c>
      <c r="M6" s="439"/>
    </row>
    <row r="7" spans="2:15" ht="15" customHeight="1" x14ac:dyDescent="0.25">
      <c r="B7" s="443"/>
      <c r="C7" s="877" t="s">
        <v>344</v>
      </c>
      <c r="D7" s="878"/>
      <c r="E7" s="878"/>
      <c r="F7" s="878"/>
      <c r="G7" s="878"/>
      <c r="H7" s="878"/>
      <c r="I7" s="878"/>
      <c r="J7" s="878"/>
      <c r="K7" s="879"/>
      <c r="L7" s="543">
        <f>'Legenda - Abas Numéricas'!$I$32</f>
        <v>256</v>
      </c>
      <c r="M7" s="439"/>
    </row>
    <row r="8" spans="2:15" ht="15" customHeight="1" x14ac:dyDescent="0.25">
      <c r="B8" s="443"/>
      <c r="C8" s="877" t="s">
        <v>588</v>
      </c>
      <c r="D8" s="878"/>
      <c r="E8" s="878"/>
      <c r="F8" s="878"/>
      <c r="G8" s="878"/>
      <c r="H8" s="878"/>
      <c r="I8" s="878"/>
      <c r="J8" s="878"/>
      <c r="K8" s="879"/>
      <c r="L8" s="544">
        <f ca="1">$L$229</f>
        <v>0</v>
      </c>
      <c r="M8" s="439"/>
      <c r="O8" s="252"/>
    </row>
    <row r="9" spans="2:15" ht="15" customHeight="1" x14ac:dyDescent="0.25">
      <c r="B9" s="443"/>
      <c r="C9" s="877" t="s">
        <v>589</v>
      </c>
      <c r="D9" s="878"/>
      <c r="E9" s="878"/>
      <c r="F9" s="878"/>
      <c r="G9" s="878"/>
      <c r="H9" s="878"/>
      <c r="I9" s="878"/>
      <c r="J9" s="878"/>
      <c r="K9" s="879"/>
      <c r="L9" s="545">
        <f ca="1">L8/12</f>
        <v>0</v>
      </c>
      <c r="M9" s="439"/>
    </row>
    <row r="10" spans="2:15" ht="15" customHeight="1" thickBot="1" x14ac:dyDescent="0.3">
      <c r="B10" s="443"/>
      <c r="C10" s="877" t="s">
        <v>564</v>
      </c>
      <c r="D10" s="878"/>
      <c r="E10" s="878"/>
      <c r="F10" s="878"/>
      <c r="G10" s="878"/>
      <c r="H10" s="878"/>
      <c r="I10" s="878"/>
      <c r="J10" s="878"/>
      <c r="K10" s="879"/>
      <c r="L10" s="546">
        <f ca="1">L9/L7</f>
        <v>0</v>
      </c>
      <c r="M10" s="439"/>
    </row>
    <row r="11" spans="2:15" s="18" customFormat="1" ht="14.25" x14ac:dyDescent="0.25">
      <c r="B11" s="446"/>
      <c r="C11" s="953" t="s">
        <v>590</v>
      </c>
      <c r="D11" s="917" t="s">
        <v>350</v>
      </c>
      <c r="E11" s="917" t="s">
        <v>351</v>
      </c>
      <c r="F11" s="917" t="s">
        <v>571</v>
      </c>
      <c r="G11" s="874" t="s">
        <v>591</v>
      </c>
      <c r="H11" s="875"/>
      <c r="I11" s="875"/>
      <c r="J11" s="875"/>
      <c r="K11" s="875"/>
      <c r="L11" s="876"/>
      <c r="M11" s="439"/>
      <c r="N11" s="210"/>
    </row>
    <row r="12" spans="2:15" s="18" customFormat="1" ht="65.25" customHeight="1" x14ac:dyDescent="0.25">
      <c r="B12" s="446"/>
      <c r="C12" s="954"/>
      <c r="D12" s="918"/>
      <c r="E12" s="918"/>
      <c r="F12" s="918"/>
      <c r="G12" s="513" t="s">
        <v>572</v>
      </c>
      <c r="H12" s="226" t="s">
        <v>256</v>
      </c>
      <c r="I12" s="226" t="s">
        <v>592</v>
      </c>
      <c r="J12" s="73" t="s">
        <v>593</v>
      </c>
      <c r="K12" s="226" t="s">
        <v>574</v>
      </c>
      <c r="L12" s="547" t="s">
        <v>594</v>
      </c>
      <c r="M12" s="439"/>
      <c r="N12" s="210"/>
    </row>
    <row r="13" spans="2:15" s="18" customFormat="1" ht="25.5" customHeight="1" x14ac:dyDescent="0.25">
      <c r="B13" s="446"/>
      <c r="C13" s="948" t="s">
        <v>595</v>
      </c>
      <c r="D13" s="949"/>
      <c r="E13" s="949"/>
      <c r="F13" s="949"/>
      <c r="G13" s="949"/>
      <c r="H13" s="949"/>
      <c r="I13" s="949"/>
      <c r="J13" s="949"/>
      <c r="K13" s="949"/>
      <c r="L13" s="950"/>
      <c r="M13" s="439"/>
      <c r="N13" s="210"/>
    </row>
    <row r="14" spans="2:15" s="18" customFormat="1" ht="23.25" thickBot="1" x14ac:dyDescent="0.3">
      <c r="B14" s="446"/>
      <c r="C14" s="548" t="s">
        <v>596</v>
      </c>
      <c r="D14" s="176" t="s">
        <v>597</v>
      </c>
      <c r="E14" s="177">
        <f t="shared" ref="E14:E45" ca="1" si="0">SUMIF($E$233:$I$381,C14,$L$233:$L$381)</f>
        <v>66</v>
      </c>
      <c r="F14" s="163">
        <v>5</v>
      </c>
      <c r="G14" s="164">
        <v>0.2</v>
      </c>
      <c r="H14" s="178"/>
      <c r="I14" s="72">
        <f ca="1">H14*E14</f>
        <v>0</v>
      </c>
      <c r="J14" s="72">
        <f ca="1">ROUND(((E14*H14)*(1-G14))/F14/12,2)</f>
        <v>0</v>
      </c>
      <c r="K14" s="211">
        <f ca="1">ROUND((J14*$L$6)+J14,2)</f>
        <v>0</v>
      </c>
      <c r="L14" s="549">
        <f ca="1">ROUND(K14*12,2)</f>
        <v>0</v>
      </c>
      <c r="M14" s="439"/>
      <c r="N14" s="210"/>
    </row>
    <row r="15" spans="2:15" s="18" customFormat="1" ht="24.75" customHeight="1" thickBot="1" x14ac:dyDescent="0.3">
      <c r="B15" s="446"/>
      <c r="C15" s="548" t="s">
        <v>598</v>
      </c>
      <c r="D15" s="176" t="s">
        <v>597</v>
      </c>
      <c r="E15" s="177">
        <f t="shared" ca="1" si="0"/>
        <v>24</v>
      </c>
      <c r="F15" s="163">
        <v>5</v>
      </c>
      <c r="G15" s="164">
        <v>0.2</v>
      </c>
      <c r="H15" s="178"/>
      <c r="I15" s="72">
        <f t="shared" ref="I15:I81" ca="1" si="1">H15*E15</f>
        <v>0</v>
      </c>
      <c r="J15" s="72">
        <f t="shared" ref="J15:J88" ca="1" si="2">ROUND(((E15*H15)*(1-G15))/F15/12,2)</f>
        <v>0</v>
      </c>
      <c r="K15" s="211">
        <f t="shared" ref="K15:K88" ca="1" si="3">ROUND((J15*$L$6)+J15,2)</f>
        <v>0</v>
      </c>
      <c r="L15" s="549">
        <f t="shared" ref="L15:L88" ca="1" si="4">ROUND(K15*12,2)</f>
        <v>0</v>
      </c>
      <c r="M15" s="440"/>
      <c r="N15" s="210"/>
    </row>
    <row r="16" spans="2:15" s="18" customFormat="1" ht="15" thickBot="1" x14ac:dyDescent="0.3">
      <c r="B16" s="446"/>
      <c r="C16" s="548" t="s">
        <v>599</v>
      </c>
      <c r="D16" s="176" t="s">
        <v>597</v>
      </c>
      <c r="E16" s="177">
        <f t="shared" ca="1" si="0"/>
        <v>24</v>
      </c>
      <c r="F16" s="163">
        <v>5</v>
      </c>
      <c r="G16" s="164">
        <v>0.2</v>
      </c>
      <c r="H16" s="178"/>
      <c r="I16" s="72">
        <f t="shared" ca="1" si="1"/>
        <v>0</v>
      </c>
      <c r="J16" s="72">
        <f t="shared" ca="1" si="2"/>
        <v>0</v>
      </c>
      <c r="K16" s="211">
        <f t="shared" ca="1" si="3"/>
        <v>0</v>
      </c>
      <c r="L16" s="549">
        <f t="shared" ca="1" si="4"/>
        <v>0</v>
      </c>
      <c r="M16" s="440"/>
      <c r="N16" s="210"/>
    </row>
    <row r="17" spans="2:14" s="18" customFormat="1" ht="23.25" thickBot="1" x14ac:dyDescent="0.3">
      <c r="B17" s="446"/>
      <c r="C17" s="548" t="s">
        <v>600</v>
      </c>
      <c r="D17" s="176" t="s">
        <v>597</v>
      </c>
      <c r="E17" s="177">
        <f t="shared" ca="1" si="0"/>
        <v>50</v>
      </c>
      <c r="F17" s="163">
        <v>5</v>
      </c>
      <c r="G17" s="164">
        <v>0.2</v>
      </c>
      <c r="H17" s="178"/>
      <c r="I17" s="72">
        <f t="shared" ca="1" si="1"/>
        <v>0</v>
      </c>
      <c r="J17" s="72">
        <f t="shared" ca="1" si="2"/>
        <v>0</v>
      </c>
      <c r="K17" s="211">
        <f t="shared" ca="1" si="3"/>
        <v>0</v>
      </c>
      <c r="L17" s="549">
        <f t="shared" ca="1" si="4"/>
        <v>0</v>
      </c>
      <c r="M17" s="440"/>
      <c r="N17" s="210"/>
    </row>
    <row r="18" spans="2:14" s="18" customFormat="1" ht="15" thickBot="1" x14ac:dyDescent="0.3">
      <c r="B18" s="446"/>
      <c r="C18" s="548" t="s">
        <v>601</v>
      </c>
      <c r="D18" s="176" t="s">
        <v>597</v>
      </c>
      <c r="E18" s="177">
        <f t="shared" ca="1" si="0"/>
        <v>40</v>
      </c>
      <c r="F18" s="163">
        <v>5</v>
      </c>
      <c r="G18" s="164">
        <v>0.2</v>
      </c>
      <c r="H18" s="178"/>
      <c r="I18" s="72">
        <f t="shared" ca="1" si="1"/>
        <v>0</v>
      </c>
      <c r="J18" s="72">
        <f t="shared" ca="1" si="2"/>
        <v>0</v>
      </c>
      <c r="K18" s="211">
        <f t="shared" ca="1" si="3"/>
        <v>0</v>
      </c>
      <c r="L18" s="549">
        <f t="shared" ca="1" si="4"/>
        <v>0</v>
      </c>
      <c r="M18" s="440"/>
      <c r="N18" s="210"/>
    </row>
    <row r="19" spans="2:14" s="18" customFormat="1" ht="23.25" thickBot="1" x14ac:dyDescent="0.3">
      <c r="B19" s="446"/>
      <c r="C19" s="548" t="s">
        <v>602</v>
      </c>
      <c r="D19" s="176" t="s">
        <v>597</v>
      </c>
      <c r="E19" s="177">
        <f t="shared" ca="1" si="0"/>
        <v>24</v>
      </c>
      <c r="F19" s="163">
        <v>5</v>
      </c>
      <c r="G19" s="164">
        <v>0.2</v>
      </c>
      <c r="H19" s="178"/>
      <c r="I19" s="72">
        <f t="shared" ca="1" si="1"/>
        <v>0</v>
      </c>
      <c r="J19" s="72">
        <f t="shared" ca="1" si="2"/>
        <v>0</v>
      </c>
      <c r="K19" s="211">
        <f t="shared" ca="1" si="3"/>
        <v>0</v>
      </c>
      <c r="L19" s="549">
        <f t="shared" ca="1" si="4"/>
        <v>0</v>
      </c>
      <c r="M19" s="440"/>
      <c r="N19" s="210"/>
    </row>
    <row r="20" spans="2:14" s="18" customFormat="1" ht="15" thickBot="1" x14ac:dyDescent="0.3">
      <c r="B20" s="446"/>
      <c r="C20" s="548" t="s">
        <v>603</v>
      </c>
      <c r="D20" s="176" t="s">
        <v>597</v>
      </c>
      <c r="E20" s="177">
        <f t="shared" ca="1" si="0"/>
        <v>90</v>
      </c>
      <c r="F20" s="163">
        <v>5</v>
      </c>
      <c r="G20" s="164">
        <v>0.2</v>
      </c>
      <c r="H20" s="178"/>
      <c r="I20" s="72">
        <f t="shared" ca="1" si="1"/>
        <v>0</v>
      </c>
      <c r="J20" s="72">
        <f t="shared" ca="1" si="2"/>
        <v>0</v>
      </c>
      <c r="K20" s="211">
        <f t="shared" ca="1" si="3"/>
        <v>0</v>
      </c>
      <c r="L20" s="549">
        <f t="shared" ca="1" si="4"/>
        <v>0</v>
      </c>
      <c r="M20" s="440"/>
      <c r="N20" s="210"/>
    </row>
    <row r="21" spans="2:14" s="18" customFormat="1" ht="15" thickBot="1" x14ac:dyDescent="0.3">
      <c r="B21" s="446"/>
      <c r="C21" s="548" t="s">
        <v>604</v>
      </c>
      <c r="D21" s="176" t="s">
        <v>597</v>
      </c>
      <c r="E21" s="177">
        <f t="shared" ca="1" si="0"/>
        <v>24</v>
      </c>
      <c r="F21" s="163">
        <v>5</v>
      </c>
      <c r="G21" s="164">
        <v>0.2</v>
      </c>
      <c r="H21" s="178"/>
      <c r="I21" s="72">
        <f t="shared" ca="1" si="1"/>
        <v>0</v>
      </c>
      <c r="J21" s="72">
        <f t="shared" ca="1" si="2"/>
        <v>0</v>
      </c>
      <c r="K21" s="211">
        <f t="shared" ca="1" si="3"/>
        <v>0</v>
      </c>
      <c r="L21" s="549">
        <f t="shared" ca="1" si="4"/>
        <v>0</v>
      </c>
      <c r="M21" s="440"/>
      <c r="N21" s="210"/>
    </row>
    <row r="22" spans="2:14" s="18" customFormat="1" ht="15" thickBot="1" x14ac:dyDescent="0.3">
      <c r="B22" s="446"/>
      <c r="C22" s="548" t="s">
        <v>605</v>
      </c>
      <c r="D22" s="176" t="s">
        <v>597</v>
      </c>
      <c r="E22" s="177">
        <f t="shared" ca="1" si="0"/>
        <v>24</v>
      </c>
      <c r="F22" s="163">
        <v>5</v>
      </c>
      <c r="G22" s="164">
        <v>0.2</v>
      </c>
      <c r="H22" s="178"/>
      <c r="I22" s="72">
        <f t="shared" ca="1" si="1"/>
        <v>0</v>
      </c>
      <c r="J22" s="72">
        <f t="shared" ca="1" si="2"/>
        <v>0</v>
      </c>
      <c r="K22" s="211">
        <f t="shared" ca="1" si="3"/>
        <v>0</v>
      </c>
      <c r="L22" s="549">
        <f t="shared" ca="1" si="4"/>
        <v>0</v>
      </c>
      <c r="M22" s="440"/>
      <c r="N22" s="210"/>
    </row>
    <row r="23" spans="2:14" s="18" customFormat="1" ht="15" thickBot="1" x14ac:dyDescent="0.3">
      <c r="B23" s="446"/>
      <c r="C23" s="548" t="s">
        <v>606</v>
      </c>
      <c r="D23" s="176" t="s">
        <v>597</v>
      </c>
      <c r="E23" s="177">
        <f t="shared" ca="1" si="0"/>
        <v>66</v>
      </c>
      <c r="F23" s="163">
        <v>5</v>
      </c>
      <c r="G23" s="164">
        <v>0.2</v>
      </c>
      <c r="H23" s="178"/>
      <c r="I23" s="72">
        <f t="shared" ca="1" si="1"/>
        <v>0</v>
      </c>
      <c r="J23" s="72">
        <f t="shared" ca="1" si="2"/>
        <v>0</v>
      </c>
      <c r="K23" s="211">
        <f t="shared" ca="1" si="3"/>
        <v>0</v>
      </c>
      <c r="L23" s="549">
        <f t="shared" ca="1" si="4"/>
        <v>0</v>
      </c>
      <c r="M23" s="440"/>
      <c r="N23" s="210"/>
    </row>
    <row r="24" spans="2:14" s="18" customFormat="1" ht="21.75" customHeight="1" thickBot="1" x14ac:dyDescent="0.3">
      <c r="B24" s="446"/>
      <c r="C24" s="548" t="s">
        <v>607</v>
      </c>
      <c r="D24" s="176" t="s">
        <v>597</v>
      </c>
      <c r="E24" s="177">
        <f t="shared" ca="1" si="0"/>
        <v>90</v>
      </c>
      <c r="F24" s="163">
        <v>5</v>
      </c>
      <c r="G24" s="164">
        <v>0.2</v>
      </c>
      <c r="H24" s="178"/>
      <c r="I24" s="72">
        <f t="shared" ca="1" si="1"/>
        <v>0</v>
      </c>
      <c r="J24" s="72">
        <f t="shared" ca="1" si="2"/>
        <v>0</v>
      </c>
      <c r="K24" s="211">
        <f t="shared" ca="1" si="3"/>
        <v>0</v>
      </c>
      <c r="L24" s="549">
        <f t="shared" ca="1" si="4"/>
        <v>0</v>
      </c>
      <c r="M24" s="440"/>
      <c r="N24" s="210"/>
    </row>
    <row r="25" spans="2:14" s="18" customFormat="1" ht="21.75" customHeight="1" thickBot="1" x14ac:dyDescent="0.3">
      <c r="B25" s="446"/>
      <c r="C25" s="548" t="s">
        <v>608</v>
      </c>
      <c r="D25" s="176" t="s">
        <v>597</v>
      </c>
      <c r="E25" s="177">
        <f t="shared" ca="1" si="0"/>
        <v>20</v>
      </c>
      <c r="F25" s="163">
        <v>5</v>
      </c>
      <c r="G25" s="164">
        <v>0.2</v>
      </c>
      <c r="H25" s="178"/>
      <c r="I25" s="72">
        <f t="shared" ca="1" si="1"/>
        <v>0</v>
      </c>
      <c r="J25" s="72">
        <f t="shared" ca="1" si="2"/>
        <v>0</v>
      </c>
      <c r="K25" s="211">
        <f t="shared" ca="1" si="3"/>
        <v>0</v>
      </c>
      <c r="L25" s="549">
        <f t="shared" ca="1" si="4"/>
        <v>0</v>
      </c>
      <c r="M25" s="440"/>
      <c r="N25" s="210"/>
    </row>
    <row r="26" spans="2:14" s="18" customFormat="1" ht="21.75" customHeight="1" thickBot="1" x14ac:dyDescent="0.3">
      <c r="B26" s="446"/>
      <c r="C26" s="548" t="s">
        <v>609</v>
      </c>
      <c r="D26" s="176" t="s">
        <v>597</v>
      </c>
      <c r="E26" s="177">
        <f t="shared" ca="1" si="0"/>
        <v>40</v>
      </c>
      <c r="F26" s="163">
        <v>5</v>
      </c>
      <c r="G26" s="164">
        <v>0.2</v>
      </c>
      <c r="H26" s="178"/>
      <c r="I26" s="72">
        <f t="shared" ca="1" si="1"/>
        <v>0</v>
      </c>
      <c r="J26" s="72">
        <f t="shared" ca="1" si="2"/>
        <v>0</v>
      </c>
      <c r="K26" s="211">
        <f t="shared" ca="1" si="3"/>
        <v>0</v>
      </c>
      <c r="L26" s="549">
        <f t="shared" ca="1" si="4"/>
        <v>0</v>
      </c>
      <c r="M26" s="440"/>
      <c r="N26" s="210"/>
    </row>
    <row r="27" spans="2:14" s="18" customFormat="1" ht="21.75" customHeight="1" thickBot="1" x14ac:dyDescent="0.3">
      <c r="B27" s="446"/>
      <c r="C27" s="548" t="s">
        <v>610</v>
      </c>
      <c r="D27" s="176" t="s">
        <v>597</v>
      </c>
      <c r="E27" s="177">
        <f t="shared" ca="1" si="0"/>
        <v>40</v>
      </c>
      <c r="F27" s="163">
        <v>5</v>
      </c>
      <c r="G27" s="164">
        <v>0.2</v>
      </c>
      <c r="H27" s="178"/>
      <c r="I27" s="72">
        <f t="shared" ca="1" si="1"/>
        <v>0</v>
      </c>
      <c r="J27" s="72">
        <f t="shared" ca="1" si="2"/>
        <v>0</v>
      </c>
      <c r="K27" s="211">
        <f t="shared" ca="1" si="3"/>
        <v>0</v>
      </c>
      <c r="L27" s="549">
        <f t="shared" ca="1" si="4"/>
        <v>0</v>
      </c>
      <c r="M27" s="440"/>
      <c r="N27" s="210"/>
    </row>
    <row r="28" spans="2:14" s="18" customFormat="1" ht="21.75" customHeight="1" thickBot="1" x14ac:dyDescent="0.3">
      <c r="B28" s="446"/>
      <c r="C28" s="548" t="s">
        <v>611</v>
      </c>
      <c r="D28" s="176" t="s">
        <v>597</v>
      </c>
      <c r="E28" s="177">
        <f t="shared" ca="1" si="0"/>
        <v>40</v>
      </c>
      <c r="F28" s="163">
        <v>5</v>
      </c>
      <c r="G28" s="164">
        <v>0.2</v>
      </c>
      <c r="H28" s="178"/>
      <c r="I28" s="72">
        <f t="shared" ca="1" si="1"/>
        <v>0</v>
      </c>
      <c r="J28" s="72">
        <f t="shared" ca="1" si="2"/>
        <v>0</v>
      </c>
      <c r="K28" s="211">
        <f t="shared" ca="1" si="3"/>
        <v>0</v>
      </c>
      <c r="L28" s="549">
        <f t="shared" ca="1" si="4"/>
        <v>0</v>
      </c>
      <c r="M28" s="440"/>
      <c r="N28" s="210"/>
    </row>
    <row r="29" spans="2:14" s="18" customFormat="1" ht="21.75" customHeight="1" thickBot="1" x14ac:dyDescent="0.3">
      <c r="B29" s="446"/>
      <c r="C29" s="548" t="s">
        <v>612</v>
      </c>
      <c r="D29" s="176" t="s">
        <v>597</v>
      </c>
      <c r="E29" s="177">
        <f t="shared" ca="1" si="0"/>
        <v>24</v>
      </c>
      <c r="F29" s="163">
        <v>5</v>
      </c>
      <c r="G29" s="164">
        <v>0.2</v>
      </c>
      <c r="H29" s="178"/>
      <c r="I29" s="72">
        <f t="shared" ca="1" si="1"/>
        <v>0</v>
      </c>
      <c r="J29" s="72">
        <f t="shared" ca="1" si="2"/>
        <v>0</v>
      </c>
      <c r="K29" s="211">
        <f t="shared" ca="1" si="3"/>
        <v>0</v>
      </c>
      <c r="L29" s="549">
        <f t="shared" ca="1" si="4"/>
        <v>0</v>
      </c>
      <c r="M29" s="440"/>
      <c r="N29" s="210"/>
    </row>
    <row r="30" spans="2:14" s="18" customFormat="1" ht="21.75" customHeight="1" thickBot="1" x14ac:dyDescent="0.3">
      <c r="B30" s="446"/>
      <c r="C30" s="548" t="s">
        <v>613</v>
      </c>
      <c r="D30" s="176" t="s">
        <v>597</v>
      </c>
      <c r="E30" s="177">
        <f t="shared" ca="1" si="0"/>
        <v>26</v>
      </c>
      <c r="F30" s="163">
        <v>5</v>
      </c>
      <c r="G30" s="164">
        <v>0.2</v>
      </c>
      <c r="H30" s="178"/>
      <c r="I30" s="72">
        <f t="shared" ref="I30:I32" ca="1" si="5">H30*E30</f>
        <v>0</v>
      </c>
      <c r="J30" s="72">
        <f t="shared" ref="J30:J32" ca="1" si="6">ROUND(((E30*H30)*(1-G30))/F30/12,2)</f>
        <v>0</v>
      </c>
      <c r="K30" s="211">
        <f t="shared" ref="K30:K32" ca="1" si="7">ROUND((J30*$L$6)+J30,2)</f>
        <v>0</v>
      </c>
      <c r="L30" s="549">
        <f t="shared" ref="L30:L32" ca="1" si="8">ROUND(K30*12,2)</f>
        <v>0</v>
      </c>
      <c r="M30" s="440"/>
      <c r="N30" s="210"/>
    </row>
    <row r="31" spans="2:14" s="18" customFormat="1" ht="21.75" customHeight="1" thickBot="1" x14ac:dyDescent="0.3">
      <c r="B31" s="446"/>
      <c r="C31" s="548" t="s">
        <v>614</v>
      </c>
      <c r="D31" s="176" t="s">
        <v>597</v>
      </c>
      <c r="E31" s="177">
        <f t="shared" ca="1" si="0"/>
        <v>26</v>
      </c>
      <c r="F31" s="163">
        <v>5</v>
      </c>
      <c r="G31" s="164">
        <v>0.2</v>
      </c>
      <c r="H31" s="178"/>
      <c r="I31" s="72">
        <f t="shared" ca="1" si="5"/>
        <v>0</v>
      </c>
      <c r="J31" s="72">
        <f t="shared" ca="1" si="6"/>
        <v>0</v>
      </c>
      <c r="K31" s="211">
        <f t="shared" ca="1" si="7"/>
        <v>0</v>
      </c>
      <c r="L31" s="549">
        <f t="shared" ca="1" si="8"/>
        <v>0</v>
      </c>
      <c r="M31" s="440"/>
      <c r="N31" s="210"/>
    </row>
    <row r="32" spans="2:14" s="18" customFormat="1" ht="21.75" customHeight="1" thickBot="1" x14ac:dyDescent="0.3">
      <c r="B32" s="446"/>
      <c r="C32" s="548" t="s">
        <v>615</v>
      </c>
      <c r="D32" s="176" t="s">
        <v>597</v>
      </c>
      <c r="E32" s="177">
        <f t="shared" ca="1" si="0"/>
        <v>26</v>
      </c>
      <c r="F32" s="163">
        <v>5</v>
      </c>
      <c r="G32" s="164">
        <v>0.2</v>
      </c>
      <c r="H32" s="178"/>
      <c r="I32" s="72">
        <f t="shared" ca="1" si="5"/>
        <v>0</v>
      </c>
      <c r="J32" s="72">
        <f t="shared" ca="1" si="6"/>
        <v>0</v>
      </c>
      <c r="K32" s="211">
        <f t="shared" ca="1" si="7"/>
        <v>0</v>
      </c>
      <c r="L32" s="549">
        <f t="shared" ca="1" si="8"/>
        <v>0</v>
      </c>
      <c r="M32" s="440"/>
      <c r="N32" s="210"/>
    </row>
    <row r="33" spans="2:14" s="18" customFormat="1" ht="21.75" customHeight="1" thickBot="1" x14ac:dyDescent="0.3">
      <c r="B33" s="446"/>
      <c r="C33" s="548" t="s">
        <v>616</v>
      </c>
      <c r="D33" s="176" t="s">
        <v>597</v>
      </c>
      <c r="E33" s="177">
        <f t="shared" ca="1" si="0"/>
        <v>24</v>
      </c>
      <c r="F33" s="163">
        <v>5</v>
      </c>
      <c r="G33" s="164">
        <v>0.2</v>
      </c>
      <c r="H33" s="178"/>
      <c r="I33" s="72">
        <f t="shared" ca="1" si="1"/>
        <v>0</v>
      </c>
      <c r="J33" s="72">
        <f t="shared" ca="1" si="2"/>
        <v>0</v>
      </c>
      <c r="K33" s="211">
        <f t="shared" ca="1" si="3"/>
        <v>0</v>
      </c>
      <c r="L33" s="549">
        <f t="shared" ca="1" si="4"/>
        <v>0</v>
      </c>
      <c r="M33" s="440"/>
      <c r="N33" s="210"/>
    </row>
    <row r="34" spans="2:14" s="18" customFormat="1" ht="21.75" customHeight="1" thickBot="1" x14ac:dyDescent="0.3">
      <c r="B34" s="446"/>
      <c r="C34" s="548" t="s">
        <v>617</v>
      </c>
      <c r="D34" s="176" t="s">
        <v>597</v>
      </c>
      <c r="E34" s="177">
        <f t="shared" ca="1" si="0"/>
        <v>24</v>
      </c>
      <c r="F34" s="163">
        <v>5</v>
      </c>
      <c r="G34" s="164">
        <v>0.2</v>
      </c>
      <c r="H34" s="178"/>
      <c r="I34" s="72">
        <f t="shared" ca="1" si="1"/>
        <v>0</v>
      </c>
      <c r="J34" s="72">
        <f t="shared" ca="1" si="2"/>
        <v>0</v>
      </c>
      <c r="K34" s="211">
        <f t="shared" ca="1" si="3"/>
        <v>0</v>
      </c>
      <c r="L34" s="549">
        <f t="shared" ca="1" si="4"/>
        <v>0</v>
      </c>
      <c r="M34" s="440"/>
      <c r="N34" s="210"/>
    </row>
    <row r="35" spans="2:14" s="18" customFormat="1" ht="21.75" customHeight="1" thickBot="1" x14ac:dyDescent="0.3">
      <c r="B35" s="446"/>
      <c r="C35" s="548" t="s">
        <v>618</v>
      </c>
      <c r="D35" s="176" t="s">
        <v>597</v>
      </c>
      <c r="E35" s="177">
        <f t="shared" ca="1" si="0"/>
        <v>26</v>
      </c>
      <c r="F35" s="163">
        <v>5</v>
      </c>
      <c r="G35" s="164">
        <v>0.2</v>
      </c>
      <c r="H35" s="178"/>
      <c r="I35" s="72">
        <f t="shared" ref="I35" ca="1" si="9">H35*E35</f>
        <v>0</v>
      </c>
      <c r="J35" s="72">
        <f t="shared" ref="J35" ca="1" si="10">ROUND(((E35*H35)*(1-G35))/F35/12,2)</f>
        <v>0</v>
      </c>
      <c r="K35" s="211">
        <f t="shared" ref="K35" ca="1" si="11">ROUND((J35*$L$6)+J35,2)</f>
        <v>0</v>
      </c>
      <c r="L35" s="549">
        <f t="shared" ref="L35" ca="1" si="12">ROUND(K35*12,2)</f>
        <v>0</v>
      </c>
      <c r="M35" s="440"/>
      <c r="N35" s="210"/>
    </row>
    <row r="36" spans="2:14" s="18" customFormat="1" ht="21.75" customHeight="1" thickBot="1" x14ac:dyDescent="0.3">
      <c r="B36" s="446"/>
      <c r="C36" s="548" t="s">
        <v>619</v>
      </c>
      <c r="D36" s="176" t="s">
        <v>597</v>
      </c>
      <c r="E36" s="177">
        <f t="shared" ca="1" si="0"/>
        <v>50</v>
      </c>
      <c r="F36" s="163">
        <v>5</v>
      </c>
      <c r="G36" s="164">
        <v>0.2</v>
      </c>
      <c r="H36" s="178"/>
      <c r="I36" s="72">
        <f t="shared" ca="1" si="1"/>
        <v>0</v>
      </c>
      <c r="J36" s="72">
        <f t="shared" ca="1" si="2"/>
        <v>0</v>
      </c>
      <c r="K36" s="211">
        <f t="shared" ca="1" si="3"/>
        <v>0</v>
      </c>
      <c r="L36" s="549">
        <f t="shared" ca="1" si="4"/>
        <v>0</v>
      </c>
      <c r="M36" s="440"/>
      <c r="N36" s="210"/>
    </row>
    <row r="37" spans="2:14" s="18" customFormat="1" ht="15" thickBot="1" x14ac:dyDescent="0.3">
      <c r="B37" s="446"/>
      <c r="C37" s="548" t="s">
        <v>620</v>
      </c>
      <c r="D37" s="176" t="s">
        <v>597</v>
      </c>
      <c r="E37" s="177">
        <f t="shared" ca="1" si="0"/>
        <v>40</v>
      </c>
      <c r="F37" s="163">
        <v>5</v>
      </c>
      <c r="G37" s="164">
        <v>0.2</v>
      </c>
      <c r="H37" s="178"/>
      <c r="I37" s="72">
        <f t="shared" ca="1" si="1"/>
        <v>0</v>
      </c>
      <c r="J37" s="72">
        <f t="shared" ca="1" si="2"/>
        <v>0</v>
      </c>
      <c r="K37" s="211">
        <f t="shared" ca="1" si="3"/>
        <v>0</v>
      </c>
      <c r="L37" s="549">
        <f t="shared" ca="1" si="4"/>
        <v>0</v>
      </c>
      <c r="M37" s="440"/>
      <c r="N37" s="210"/>
    </row>
    <row r="38" spans="2:14" s="18" customFormat="1" ht="15" thickBot="1" x14ac:dyDescent="0.3">
      <c r="B38" s="446"/>
      <c r="C38" s="548" t="s">
        <v>621</v>
      </c>
      <c r="D38" s="176" t="s">
        <v>597</v>
      </c>
      <c r="E38" s="177">
        <f t="shared" ca="1" si="0"/>
        <v>40</v>
      </c>
      <c r="F38" s="163">
        <v>5</v>
      </c>
      <c r="G38" s="164">
        <v>0.2</v>
      </c>
      <c r="H38" s="178"/>
      <c r="I38" s="72">
        <f t="shared" ca="1" si="1"/>
        <v>0</v>
      </c>
      <c r="J38" s="72">
        <f t="shared" ca="1" si="2"/>
        <v>0</v>
      </c>
      <c r="K38" s="211">
        <f t="shared" ca="1" si="3"/>
        <v>0</v>
      </c>
      <c r="L38" s="549">
        <f t="shared" ca="1" si="4"/>
        <v>0</v>
      </c>
      <c r="M38" s="440"/>
      <c r="N38" s="210"/>
    </row>
    <row r="39" spans="2:14" s="18" customFormat="1" ht="15" thickBot="1" x14ac:dyDescent="0.3">
      <c r="B39" s="446"/>
      <c r="C39" s="548" t="s">
        <v>622</v>
      </c>
      <c r="D39" s="176" t="s">
        <v>597</v>
      </c>
      <c r="E39" s="177">
        <f t="shared" ca="1" si="0"/>
        <v>40</v>
      </c>
      <c r="F39" s="163">
        <v>5</v>
      </c>
      <c r="G39" s="164">
        <v>0.2</v>
      </c>
      <c r="H39" s="178"/>
      <c r="I39" s="72">
        <f t="shared" ca="1" si="1"/>
        <v>0</v>
      </c>
      <c r="J39" s="72">
        <f t="shared" ca="1" si="2"/>
        <v>0</v>
      </c>
      <c r="K39" s="211">
        <f t="shared" ca="1" si="3"/>
        <v>0</v>
      </c>
      <c r="L39" s="549">
        <f t="shared" ca="1" si="4"/>
        <v>0</v>
      </c>
      <c r="M39" s="440"/>
      <c r="N39" s="210"/>
    </row>
    <row r="40" spans="2:14" s="18" customFormat="1" ht="15" thickBot="1" x14ac:dyDescent="0.3">
      <c r="B40" s="446"/>
      <c r="C40" s="548" t="s">
        <v>623</v>
      </c>
      <c r="D40" s="176" t="s">
        <v>597</v>
      </c>
      <c r="E40" s="177">
        <f t="shared" ca="1" si="0"/>
        <v>40</v>
      </c>
      <c r="F40" s="163">
        <v>5</v>
      </c>
      <c r="G40" s="164">
        <v>0.2</v>
      </c>
      <c r="H40" s="178"/>
      <c r="I40" s="72">
        <f t="shared" ca="1" si="1"/>
        <v>0</v>
      </c>
      <c r="J40" s="72">
        <f t="shared" ca="1" si="2"/>
        <v>0</v>
      </c>
      <c r="K40" s="211">
        <f t="shared" ca="1" si="3"/>
        <v>0</v>
      </c>
      <c r="L40" s="549">
        <f t="shared" ca="1" si="4"/>
        <v>0</v>
      </c>
      <c r="M40" s="440"/>
      <c r="N40" s="210"/>
    </row>
    <row r="41" spans="2:14" s="18" customFormat="1" ht="15" thickBot="1" x14ac:dyDescent="0.3">
      <c r="B41" s="446"/>
      <c r="C41" s="548" t="s">
        <v>624</v>
      </c>
      <c r="D41" s="176" t="s">
        <v>597</v>
      </c>
      <c r="E41" s="177">
        <f t="shared" ca="1" si="0"/>
        <v>40</v>
      </c>
      <c r="F41" s="163">
        <v>5</v>
      </c>
      <c r="G41" s="164">
        <v>0.2</v>
      </c>
      <c r="H41" s="178"/>
      <c r="I41" s="72">
        <f t="shared" ca="1" si="1"/>
        <v>0</v>
      </c>
      <c r="J41" s="72">
        <f t="shared" ca="1" si="2"/>
        <v>0</v>
      </c>
      <c r="K41" s="211">
        <f t="shared" ca="1" si="3"/>
        <v>0</v>
      </c>
      <c r="L41" s="549">
        <f t="shared" ca="1" si="4"/>
        <v>0</v>
      </c>
      <c r="M41" s="440"/>
      <c r="N41" s="210"/>
    </row>
    <row r="42" spans="2:14" s="18" customFormat="1" ht="15" thickBot="1" x14ac:dyDescent="0.3">
      <c r="B42" s="446"/>
      <c r="C42" s="548" t="s">
        <v>625</v>
      </c>
      <c r="D42" s="176" t="s">
        <v>597</v>
      </c>
      <c r="E42" s="177">
        <f t="shared" ca="1" si="0"/>
        <v>50</v>
      </c>
      <c r="F42" s="163">
        <v>5</v>
      </c>
      <c r="G42" s="164">
        <v>0.2</v>
      </c>
      <c r="H42" s="178"/>
      <c r="I42" s="72">
        <f t="shared" ca="1" si="1"/>
        <v>0</v>
      </c>
      <c r="J42" s="72">
        <f t="shared" ca="1" si="2"/>
        <v>0</v>
      </c>
      <c r="K42" s="211">
        <f t="shared" ca="1" si="3"/>
        <v>0</v>
      </c>
      <c r="L42" s="549">
        <f t="shared" ca="1" si="4"/>
        <v>0</v>
      </c>
      <c r="M42" s="440"/>
      <c r="N42" s="210"/>
    </row>
    <row r="43" spans="2:14" s="18" customFormat="1" ht="15" thickBot="1" x14ac:dyDescent="0.3">
      <c r="B43" s="446"/>
      <c r="C43" s="548" t="s">
        <v>626</v>
      </c>
      <c r="D43" s="176" t="s">
        <v>597</v>
      </c>
      <c r="E43" s="177">
        <f t="shared" ca="1" si="0"/>
        <v>26</v>
      </c>
      <c r="F43" s="163">
        <v>5</v>
      </c>
      <c r="G43" s="164">
        <v>0.2</v>
      </c>
      <c r="H43" s="178"/>
      <c r="I43" s="72">
        <f t="shared" ref="I43" ca="1" si="13">H43*E43</f>
        <v>0</v>
      </c>
      <c r="J43" s="72">
        <f t="shared" ref="J43" ca="1" si="14">ROUND(((E43*H43)*(1-G43))/F43/12,2)</f>
        <v>0</v>
      </c>
      <c r="K43" s="211">
        <f t="shared" ref="K43" ca="1" si="15">ROUND((J43*$L$6)+J43,2)</f>
        <v>0</v>
      </c>
      <c r="L43" s="549">
        <f t="shared" ref="L43" ca="1" si="16">ROUND(K43*12,2)</f>
        <v>0</v>
      </c>
      <c r="M43" s="440"/>
      <c r="N43" s="210"/>
    </row>
    <row r="44" spans="2:14" s="18" customFormat="1" ht="15" thickBot="1" x14ac:dyDescent="0.3">
      <c r="B44" s="446"/>
      <c r="C44" s="548" t="s">
        <v>627</v>
      </c>
      <c r="D44" s="176" t="s">
        <v>597</v>
      </c>
      <c r="E44" s="177">
        <f t="shared" ca="1" si="0"/>
        <v>50</v>
      </c>
      <c r="F44" s="163">
        <v>5</v>
      </c>
      <c r="G44" s="164">
        <v>0.2</v>
      </c>
      <c r="H44" s="178"/>
      <c r="I44" s="72">
        <f t="shared" ca="1" si="1"/>
        <v>0</v>
      </c>
      <c r="J44" s="72">
        <f t="shared" ca="1" si="2"/>
        <v>0</v>
      </c>
      <c r="K44" s="211">
        <f t="shared" ca="1" si="3"/>
        <v>0</v>
      </c>
      <c r="L44" s="549">
        <f t="shared" ca="1" si="4"/>
        <v>0</v>
      </c>
      <c r="M44" s="440"/>
      <c r="N44" s="210"/>
    </row>
    <row r="45" spans="2:14" s="18" customFormat="1" ht="20.25" customHeight="1" thickBot="1" x14ac:dyDescent="0.3">
      <c r="B45" s="446"/>
      <c r="C45" s="548" t="s">
        <v>628</v>
      </c>
      <c r="D45" s="176" t="s">
        <v>597</v>
      </c>
      <c r="E45" s="177">
        <f t="shared" ca="1" si="0"/>
        <v>26</v>
      </c>
      <c r="F45" s="163">
        <v>5</v>
      </c>
      <c r="G45" s="164">
        <v>0.2</v>
      </c>
      <c r="H45" s="178"/>
      <c r="I45" s="72">
        <f t="shared" ref="I45:I49" ca="1" si="17">H45*E45</f>
        <v>0</v>
      </c>
      <c r="J45" s="72">
        <f t="shared" ref="J45:J49" ca="1" si="18">ROUND(((E45*H45)*(1-G45))/F45/12,2)</f>
        <v>0</v>
      </c>
      <c r="K45" s="211">
        <f t="shared" ref="K45:K49" ca="1" si="19">ROUND((J45*$L$6)+J45,2)</f>
        <v>0</v>
      </c>
      <c r="L45" s="549">
        <f t="shared" ref="L45:L49" ca="1" si="20">ROUND(K45*12,2)</f>
        <v>0</v>
      </c>
      <c r="M45" s="440"/>
      <c r="N45" s="210"/>
    </row>
    <row r="46" spans="2:14" s="18" customFormat="1" ht="20.25" customHeight="1" thickBot="1" x14ac:dyDescent="0.3">
      <c r="B46" s="446"/>
      <c r="C46" s="548" t="s">
        <v>629</v>
      </c>
      <c r="D46" s="176" t="s">
        <v>597</v>
      </c>
      <c r="E46" s="177">
        <f t="shared" ref="E46:E81" ca="1" si="21">SUMIF($E$233:$I$381,C46,$L$233:$L$381)</f>
        <v>26</v>
      </c>
      <c r="F46" s="163">
        <v>5</v>
      </c>
      <c r="G46" s="164">
        <v>0.2</v>
      </c>
      <c r="H46" s="178"/>
      <c r="I46" s="72">
        <f t="shared" ca="1" si="17"/>
        <v>0</v>
      </c>
      <c r="J46" s="72">
        <f t="shared" ca="1" si="18"/>
        <v>0</v>
      </c>
      <c r="K46" s="211">
        <f t="shared" ca="1" si="19"/>
        <v>0</v>
      </c>
      <c r="L46" s="549">
        <f t="shared" ca="1" si="20"/>
        <v>0</v>
      </c>
      <c r="M46" s="440"/>
      <c r="N46" s="210"/>
    </row>
    <row r="47" spans="2:14" s="18" customFormat="1" ht="20.25" customHeight="1" thickBot="1" x14ac:dyDescent="0.3">
      <c r="B47" s="446"/>
      <c r="C47" s="548" t="s">
        <v>630</v>
      </c>
      <c r="D47" s="176" t="s">
        <v>597</v>
      </c>
      <c r="E47" s="177">
        <f t="shared" ca="1" si="21"/>
        <v>26</v>
      </c>
      <c r="F47" s="163">
        <v>5</v>
      </c>
      <c r="G47" s="164">
        <v>0.2</v>
      </c>
      <c r="H47" s="178"/>
      <c r="I47" s="72">
        <f t="shared" ca="1" si="17"/>
        <v>0</v>
      </c>
      <c r="J47" s="72">
        <f t="shared" ca="1" si="18"/>
        <v>0</v>
      </c>
      <c r="K47" s="211">
        <f t="shared" ca="1" si="19"/>
        <v>0</v>
      </c>
      <c r="L47" s="549">
        <f t="shared" ca="1" si="20"/>
        <v>0</v>
      </c>
      <c r="M47" s="440"/>
      <c r="N47" s="210"/>
    </row>
    <row r="48" spans="2:14" s="18" customFormat="1" ht="20.25" customHeight="1" thickBot="1" x14ac:dyDescent="0.3">
      <c r="B48" s="446"/>
      <c r="C48" s="548" t="s">
        <v>631</v>
      </c>
      <c r="D48" s="176" t="s">
        <v>597</v>
      </c>
      <c r="E48" s="177">
        <f t="shared" ca="1" si="21"/>
        <v>26</v>
      </c>
      <c r="F48" s="163">
        <v>5</v>
      </c>
      <c r="G48" s="164">
        <v>0.2</v>
      </c>
      <c r="H48" s="178"/>
      <c r="I48" s="72">
        <f t="shared" ca="1" si="17"/>
        <v>0</v>
      </c>
      <c r="J48" s="72">
        <f t="shared" ca="1" si="18"/>
        <v>0</v>
      </c>
      <c r="K48" s="211">
        <f t="shared" ca="1" si="19"/>
        <v>0</v>
      </c>
      <c r="L48" s="549">
        <f t="shared" ca="1" si="20"/>
        <v>0</v>
      </c>
      <c r="M48" s="440"/>
      <c r="N48" s="210"/>
    </row>
    <row r="49" spans="2:14" s="18" customFormat="1" ht="20.25" customHeight="1" thickBot="1" x14ac:dyDescent="0.3">
      <c r="B49" s="446"/>
      <c r="C49" s="548" t="s">
        <v>632</v>
      </c>
      <c r="D49" s="176" t="s">
        <v>597</v>
      </c>
      <c r="E49" s="177">
        <f t="shared" ca="1" si="21"/>
        <v>26</v>
      </c>
      <c r="F49" s="163">
        <v>5</v>
      </c>
      <c r="G49" s="164">
        <v>0.2</v>
      </c>
      <c r="H49" s="178"/>
      <c r="I49" s="72">
        <f t="shared" ca="1" si="17"/>
        <v>0</v>
      </c>
      <c r="J49" s="72">
        <f t="shared" ca="1" si="18"/>
        <v>0</v>
      </c>
      <c r="K49" s="211">
        <f t="shared" ca="1" si="19"/>
        <v>0</v>
      </c>
      <c r="L49" s="549">
        <f t="shared" ca="1" si="20"/>
        <v>0</v>
      </c>
      <c r="M49" s="440"/>
      <c r="N49" s="210"/>
    </row>
    <row r="50" spans="2:14" s="18" customFormat="1" ht="15" thickBot="1" x14ac:dyDescent="0.3">
      <c r="B50" s="446"/>
      <c r="C50" s="548" t="s">
        <v>633</v>
      </c>
      <c r="D50" s="176" t="s">
        <v>597</v>
      </c>
      <c r="E50" s="177">
        <f t="shared" ca="1" si="21"/>
        <v>40</v>
      </c>
      <c r="F50" s="163">
        <v>5</v>
      </c>
      <c r="G50" s="164">
        <v>0.2</v>
      </c>
      <c r="H50" s="178"/>
      <c r="I50" s="72">
        <f t="shared" ca="1" si="1"/>
        <v>0</v>
      </c>
      <c r="J50" s="72">
        <f t="shared" ca="1" si="2"/>
        <v>0</v>
      </c>
      <c r="K50" s="211">
        <f t="shared" ca="1" si="3"/>
        <v>0</v>
      </c>
      <c r="L50" s="549">
        <f t="shared" ca="1" si="4"/>
        <v>0</v>
      </c>
      <c r="M50" s="440"/>
      <c r="N50" s="210"/>
    </row>
    <row r="51" spans="2:14" s="18" customFormat="1" ht="15" thickBot="1" x14ac:dyDescent="0.3">
      <c r="B51" s="446"/>
      <c r="C51" s="548" t="s">
        <v>634</v>
      </c>
      <c r="D51" s="176" t="s">
        <v>597</v>
      </c>
      <c r="E51" s="177">
        <f t="shared" ca="1" si="21"/>
        <v>40</v>
      </c>
      <c r="F51" s="163">
        <v>5</v>
      </c>
      <c r="G51" s="164">
        <v>0.2</v>
      </c>
      <c r="H51" s="178"/>
      <c r="I51" s="72">
        <f t="shared" ca="1" si="1"/>
        <v>0</v>
      </c>
      <c r="J51" s="72">
        <f t="shared" ca="1" si="2"/>
        <v>0</v>
      </c>
      <c r="K51" s="211">
        <f t="shared" ca="1" si="3"/>
        <v>0</v>
      </c>
      <c r="L51" s="549">
        <f t="shared" ca="1" si="4"/>
        <v>0</v>
      </c>
      <c r="M51" s="440"/>
      <c r="N51" s="210"/>
    </row>
    <row r="52" spans="2:14" s="18" customFormat="1" ht="15" thickBot="1" x14ac:dyDescent="0.3">
      <c r="B52" s="446"/>
      <c r="C52" s="548" t="s">
        <v>635</v>
      </c>
      <c r="D52" s="176" t="s">
        <v>597</v>
      </c>
      <c r="E52" s="177">
        <f t="shared" ca="1" si="21"/>
        <v>40</v>
      </c>
      <c r="F52" s="163">
        <v>5</v>
      </c>
      <c r="G52" s="164">
        <v>0.2</v>
      </c>
      <c r="H52" s="178"/>
      <c r="I52" s="72">
        <f t="shared" ca="1" si="1"/>
        <v>0</v>
      </c>
      <c r="J52" s="72">
        <f t="shared" ca="1" si="2"/>
        <v>0</v>
      </c>
      <c r="K52" s="211">
        <f t="shared" ca="1" si="3"/>
        <v>0</v>
      </c>
      <c r="L52" s="549">
        <f t="shared" ca="1" si="4"/>
        <v>0</v>
      </c>
      <c r="M52" s="440"/>
      <c r="N52" s="210"/>
    </row>
    <row r="53" spans="2:14" s="18" customFormat="1" ht="15" thickBot="1" x14ac:dyDescent="0.3">
      <c r="B53" s="446"/>
      <c r="C53" s="548" t="s">
        <v>636</v>
      </c>
      <c r="D53" s="176" t="s">
        <v>597</v>
      </c>
      <c r="E53" s="177">
        <f t="shared" ca="1" si="21"/>
        <v>40</v>
      </c>
      <c r="F53" s="163">
        <v>5</v>
      </c>
      <c r="G53" s="164">
        <v>0.2</v>
      </c>
      <c r="H53" s="178"/>
      <c r="I53" s="72">
        <f t="shared" ca="1" si="1"/>
        <v>0</v>
      </c>
      <c r="J53" s="72">
        <f t="shared" ca="1" si="2"/>
        <v>0</v>
      </c>
      <c r="K53" s="211">
        <f t="shared" ca="1" si="3"/>
        <v>0</v>
      </c>
      <c r="L53" s="549">
        <f t="shared" ca="1" si="4"/>
        <v>0</v>
      </c>
      <c r="M53" s="440"/>
      <c r="N53" s="210"/>
    </row>
    <row r="54" spans="2:14" s="18" customFormat="1" ht="15" thickBot="1" x14ac:dyDescent="0.3">
      <c r="B54" s="446"/>
      <c r="C54" s="548" t="s">
        <v>637</v>
      </c>
      <c r="D54" s="176" t="s">
        <v>597</v>
      </c>
      <c r="E54" s="177">
        <f t="shared" ca="1" si="21"/>
        <v>40</v>
      </c>
      <c r="F54" s="163">
        <v>5</v>
      </c>
      <c r="G54" s="164">
        <v>0.2</v>
      </c>
      <c r="H54" s="178"/>
      <c r="I54" s="72">
        <f t="shared" ca="1" si="1"/>
        <v>0</v>
      </c>
      <c r="J54" s="72">
        <f t="shared" ca="1" si="2"/>
        <v>0</v>
      </c>
      <c r="K54" s="211">
        <f t="shared" ca="1" si="3"/>
        <v>0</v>
      </c>
      <c r="L54" s="549">
        <f t="shared" ca="1" si="4"/>
        <v>0</v>
      </c>
      <c r="M54" s="440"/>
      <c r="N54" s="210"/>
    </row>
    <row r="55" spans="2:14" s="18" customFormat="1" ht="15" thickBot="1" x14ac:dyDescent="0.3">
      <c r="B55" s="446"/>
      <c r="C55" s="548" t="s">
        <v>638</v>
      </c>
      <c r="D55" s="176" t="s">
        <v>597</v>
      </c>
      <c r="E55" s="177">
        <f t="shared" ca="1" si="21"/>
        <v>24</v>
      </c>
      <c r="F55" s="163">
        <v>5</v>
      </c>
      <c r="G55" s="164">
        <v>0.2</v>
      </c>
      <c r="H55" s="178"/>
      <c r="I55" s="72">
        <f t="shared" ca="1" si="1"/>
        <v>0</v>
      </c>
      <c r="J55" s="72">
        <f t="shared" ca="1" si="2"/>
        <v>0</v>
      </c>
      <c r="K55" s="211">
        <f t="shared" ca="1" si="3"/>
        <v>0</v>
      </c>
      <c r="L55" s="549">
        <f t="shared" ca="1" si="4"/>
        <v>0</v>
      </c>
      <c r="M55" s="440"/>
      <c r="N55" s="210"/>
    </row>
    <row r="56" spans="2:14" s="18" customFormat="1" ht="15" thickBot="1" x14ac:dyDescent="0.3">
      <c r="B56" s="446"/>
      <c r="C56" s="548" t="s">
        <v>639</v>
      </c>
      <c r="D56" s="176" t="s">
        <v>597</v>
      </c>
      <c r="E56" s="177">
        <f t="shared" ca="1" si="21"/>
        <v>24</v>
      </c>
      <c r="F56" s="163">
        <v>5</v>
      </c>
      <c r="G56" s="164">
        <v>0.2</v>
      </c>
      <c r="H56" s="178"/>
      <c r="I56" s="72">
        <f t="shared" ca="1" si="1"/>
        <v>0</v>
      </c>
      <c r="J56" s="72">
        <f t="shared" ca="1" si="2"/>
        <v>0</v>
      </c>
      <c r="K56" s="211">
        <f t="shared" ca="1" si="3"/>
        <v>0</v>
      </c>
      <c r="L56" s="549">
        <f t="shared" ca="1" si="4"/>
        <v>0</v>
      </c>
      <c r="M56" s="440"/>
      <c r="N56" s="210"/>
    </row>
    <row r="57" spans="2:14" s="18" customFormat="1" ht="15" thickBot="1" x14ac:dyDescent="0.3">
      <c r="B57" s="446"/>
      <c r="C57" s="548" t="s">
        <v>640</v>
      </c>
      <c r="D57" s="176" t="s">
        <v>597</v>
      </c>
      <c r="E57" s="177">
        <f t="shared" ca="1" si="21"/>
        <v>24</v>
      </c>
      <c r="F57" s="163">
        <v>5</v>
      </c>
      <c r="G57" s="164">
        <v>0.2</v>
      </c>
      <c r="H57" s="178"/>
      <c r="I57" s="72">
        <f t="shared" ca="1" si="1"/>
        <v>0</v>
      </c>
      <c r="J57" s="72">
        <f t="shared" ca="1" si="2"/>
        <v>0</v>
      </c>
      <c r="K57" s="211">
        <f t="shared" ca="1" si="3"/>
        <v>0</v>
      </c>
      <c r="L57" s="549">
        <f t="shared" ca="1" si="4"/>
        <v>0</v>
      </c>
      <c r="M57" s="440"/>
      <c r="N57" s="210"/>
    </row>
    <row r="58" spans="2:14" s="18" customFormat="1" ht="15" thickBot="1" x14ac:dyDescent="0.3">
      <c r="B58" s="446"/>
      <c r="C58" s="548" t="s">
        <v>641</v>
      </c>
      <c r="D58" s="176" t="s">
        <v>597</v>
      </c>
      <c r="E58" s="177">
        <f t="shared" ca="1" si="21"/>
        <v>24</v>
      </c>
      <c r="F58" s="163">
        <v>5</v>
      </c>
      <c r="G58" s="164">
        <v>0.2</v>
      </c>
      <c r="H58" s="178"/>
      <c r="I58" s="72">
        <f t="shared" ca="1" si="1"/>
        <v>0</v>
      </c>
      <c r="J58" s="72">
        <f t="shared" ca="1" si="2"/>
        <v>0</v>
      </c>
      <c r="K58" s="211">
        <f t="shared" ca="1" si="3"/>
        <v>0</v>
      </c>
      <c r="L58" s="549">
        <f t="shared" ca="1" si="4"/>
        <v>0</v>
      </c>
      <c r="M58" s="440"/>
      <c r="N58" s="210"/>
    </row>
    <row r="59" spans="2:14" s="18" customFormat="1" ht="15" thickBot="1" x14ac:dyDescent="0.3">
      <c r="B59" s="446"/>
      <c r="C59" s="548" t="s">
        <v>642</v>
      </c>
      <c r="D59" s="176" t="s">
        <v>597</v>
      </c>
      <c r="E59" s="177">
        <f t="shared" ca="1" si="21"/>
        <v>50</v>
      </c>
      <c r="F59" s="163">
        <v>5</v>
      </c>
      <c r="G59" s="164">
        <v>0.2</v>
      </c>
      <c r="H59" s="178"/>
      <c r="I59" s="72">
        <f t="shared" ca="1" si="1"/>
        <v>0</v>
      </c>
      <c r="J59" s="72">
        <f t="shared" ca="1" si="2"/>
        <v>0</v>
      </c>
      <c r="K59" s="211">
        <f t="shared" ca="1" si="3"/>
        <v>0</v>
      </c>
      <c r="L59" s="549">
        <f t="shared" ca="1" si="4"/>
        <v>0</v>
      </c>
      <c r="M59" s="440"/>
      <c r="N59" s="210"/>
    </row>
    <row r="60" spans="2:14" s="18" customFormat="1" ht="23.25" thickBot="1" x14ac:dyDescent="0.3">
      <c r="B60" s="446"/>
      <c r="C60" s="548" t="s">
        <v>643</v>
      </c>
      <c r="D60" s="176" t="s">
        <v>597</v>
      </c>
      <c r="E60" s="177">
        <f t="shared" ca="1" si="21"/>
        <v>90</v>
      </c>
      <c r="F60" s="163">
        <v>5</v>
      </c>
      <c r="G60" s="164">
        <v>0.2</v>
      </c>
      <c r="H60" s="178"/>
      <c r="I60" s="72">
        <f t="shared" ca="1" si="1"/>
        <v>0</v>
      </c>
      <c r="J60" s="72">
        <f t="shared" ca="1" si="2"/>
        <v>0</v>
      </c>
      <c r="K60" s="211">
        <f t="shared" ca="1" si="3"/>
        <v>0</v>
      </c>
      <c r="L60" s="549">
        <f t="shared" ca="1" si="4"/>
        <v>0</v>
      </c>
      <c r="M60" s="440"/>
      <c r="N60" s="210"/>
    </row>
    <row r="61" spans="2:14" s="18" customFormat="1" ht="15" thickBot="1" x14ac:dyDescent="0.3">
      <c r="B61" s="446"/>
      <c r="C61" s="548" t="s">
        <v>644</v>
      </c>
      <c r="D61" s="176" t="s">
        <v>597</v>
      </c>
      <c r="E61" s="177">
        <f t="shared" ca="1" si="21"/>
        <v>50</v>
      </c>
      <c r="F61" s="163">
        <v>5</v>
      </c>
      <c r="G61" s="164">
        <v>0.2</v>
      </c>
      <c r="H61" s="178"/>
      <c r="I61" s="72">
        <f t="shared" ref="I61" ca="1" si="22">H61*E61</f>
        <v>0</v>
      </c>
      <c r="J61" s="72">
        <f t="shared" ref="J61" ca="1" si="23">ROUND(((E61*H61)*(1-G61))/F61/12,2)</f>
        <v>0</v>
      </c>
      <c r="K61" s="211">
        <f t="shared" ref="K61" ca="1" si="24">ROUND((J61*$L$6)+J61,2)</f>
        <v>0</v>
      </c>
      <c r="L61" s="549">
        <f t="shared" ref="L61" ca="1" si="25">ROUND(K61*12,2)</f>
        <v>0</v>
      </c>
      <c r="M61" s="440"/>
      <c r="N61" s="210"/>
    </row>
    <row r="62" spans="2:14" s="18" customFormat="1" ht="15" thickBot="1" x14ac:dyDescent="0.3">
      <c r="B62" s="446"/>
      <c r="C62" s="548" t="s">
        <v>645</v>
      </c>
      <c r="D62" s="176" t="s">
        <v>597</v>
      </c>
      <c r="E62" s="177">
        <f t="shared" ca="1" si="21"/>
        <v>24</v>
      </c>
      <c r="F62" s="163">
        <v>5</v>
      </c>
      <c r="G62" s="164">
        <v>0.2</v>
      </c>
      <c r="H62" s="178"/>
      <c r="I62" s="72">
        <f t="shared" ca="1" si="1"/>
        <v>0</v>
      </c>
      <c r="J62" s="72">
        <f t="shared" ca="1" si="2"/>
        <v>0</v>
      </c>
      <c r="K62" s="211">
        <f t="shared" ca="1" si="3"/>
        <v>0</v>
      </c>
      <c r="L62" s="549">
        <f t="shared" ca="1" si="4"/>
        <v>0</v>
      </c>
      <c r="M62" s="440"/>
      <c r="N62" s="210"/>
    </row>
    <row r="63" spans="2:14" s="18" customFormat="1" ht="23.25" thickBot="1" x14ac:dyDescent="0.3">
      <c r="B63" s="446"/>
      <c r="C63" s="548" t="s">
        <v>646</v>
      </c>
      <c r="D63" s="176" t="s">
        <v>597</v>
      </c>
      <c r="E63" s="177">
        <f t="shared" ca="1" si="21"/>
        <v>66</v>
      </c>
      <c r="F63" s="163">
        <v>5</v>
      </c>
      <c r="G63" s="164">
        <v>0.2</v>
      </c>
      <c r="H63" s="178"/>
      <c r="I63" s="72">
        <f t="shared" ca="1" si="1"/>
        <v>0</v>
      </c>
      <c r="J63" s="72">
        <f t="shared" ca="1" si="2"/>
        <v>0</v>
      </c>
      <c r="K63" s="211">
        <f t="shared" ca="1" si="3"/>
        <v>0</v>
      </c>
      <c r="L63" s="549">
        <f t="shared" ca="1" si="4"/>
        <v>0</v>
      </c>
      <c r="M63" s="440"/>
      <c r="N63" s="210"/>
    </row>
    <row r="64" spans="2:14" s="18" customFormat="1" ht="15" thickBot="1" x14ac:dyDescent="0.3">
      <c r="B64" s="446"/>
      <c r="C64" s="548" t="s">
        <v>647</v>
      </c>
      <c r="D64" s="176" t="s">
        <v>597</v>
      </c>
      <c r="E64" s="177">
        <f t="shared" ca="1" si="21"/>
        <v>24</v>
      </c>
      <c r="F64" s="163">
        <v>5</v>
      </c>
      <c r="G64" s="164">
        <v>0.2</v>
      </c>
      <c r="H64" s="178"/>
      <c r="I64" s="72">
        <f t="shared" ca="1" si="1"/>
        <v>0</v>
      </c>
      <c r="J64" s="72">
        <f t="shared" ca="1" si="2"/>
        <v>0</v>
      </c>
      <c r="K64" s="211">
        <f t="shared" ca="1" si="3"/>
        <v>0</v>
      </c>
      <c r="L64" s="549">
        <f t="shared" ca="1" si="4"/>
        <v>0</v>
      </c>
      <c r="M64" s="440"/>
      <c r="N64" s="210"/>
    </row>
    <row r="65" spans="2:14" s="18" customFormat="1" ht="15" thickBot="1" x14ac:dyDescent="0.3">
      <c r="B65" s="446"/>
      <c r="C65" s="548" t="s">
        <v>648</v>
      </c>
      <c r="D65" s="176" t="s">
        <v>597</v>
      </c>
      <c r="E65" s="177">
        <f t="shared" ca="1" si="21"/>
        <v>66</v>
      </c>
      <c r="F65" s="163">
        <v>5</v>
      </c>
      <c r="G65" s="164">
        <v>0.2</v>
      </c>
      <c r="H65" s="178"/>
      <c r="I65" s="72">
        <f t="shared" ca="1" si="1"/>
        <v>0</v>
      </c>
      <c r="J65" s="72">
        <f t="shared" ca="1" si="2"/>
        <v>0</v>
      </c>
      <c r="K65" s="211">
        <f t="shared" ca="1" si="3"/>
        <v>0</v>
      </c>
      <c r="L65" s="549">
        <f t="shared" ca="1" si="4"/>
        <v>0</v>
      </c>
      <c r="M65" s="440"/>
      <c r="N65" s="210"/>
    </row>
    <row r="66" spans="2:14" s="18" customFormat="1" ht="15" thickBot="1" x14ac:dyDescent="0.3">
      <c r="B66" s="446"/>
      <c r="C66" s="548" t="s">
        <v>649</v>
      </c>
      <c r="D66" s="176" t="s">
        <v>597</v>
      </c>
      <c r="E66" s="177">
        <f t="shared" ca="1" si="21"/>
        <v>24</v>
      </c>
      <c r="F66" s="163">
        <v>5</v>
      </c>
      <c r="G66" s="164">
        <v>0.2</v>
      </c>
      <c r="H66" s="178"/>
      <c r="I66" s="72">
        <f t="shared" ca="1" si="1"/>
        <v>0</v>
      </c>
      <c r="J66" s="72">
        <f t="shared" ca="1" si="2"/>
        <v>0</v>
      </c>
      <c r="K66" s="211">
        <f t="shared" ca="1" si="3"/>
        <v>0</v>
      </c>
      <c r="L66" s="549">
        <f t="shared" ca="1" si="4"/>
        <v>0</v>
      </c>
      <c r="M66" s="440"/>
      <c r="N66" s="210"/>
    </row>
    <row r="67" spans="2:14" s="18" customFormat="1" ht="23.25" thickBot="1" x14ac:dyDescent="0.3">
      <c r="B67" s="446"/>
      <c r="C67" s="548" t="s">
        <v>650</v>
      </c>
      <c r="D67" s="176" t="s">
        <v>597</v>
      </c>
      <c r="E67" s="177">
        <f t="shared" ca="1" si="21"/>
        <v>66</v>
      </c>
      <c r="F67" s="163">
        <v>5</v>
      </c>
      <c r="G67" s="164">
        <v>0.2</v>
      </c>
      <c r="H67" s="178"/>
      <c r="I67" s="72">
        <f t="shared" ca="1" si="1"/>
        <v>0</v>
      </c>
      <c r="J67" s="72">
        <f t="shared" ca="1" si="2"/>
        <v>0</v>
      </c>
      <c r="K67" s="211">
        <f t="shared" ca="1" si="3"/>
        <v>0</v>
      </c>
      <c r="L67" s="549">
        <f t="shared" ca="1" si="4"/>
        <v>0</v>
      </c>
      <c r="M67" s="440"/>
      <c r="N67" s="210"/>
    </row>
    <row r="68" spans="2:14" s="18" customFormat="1" ht="23.25" thickBot="1" x14ac:dyDescent="0.3">
      <c r="B68" s="446"/>
      <c r="C68" s="548" t="s">
        <v>651</v>
      </c>
      <c r="D68" s="176" t="s">
        <v>597</v>
      </c>
      <c r="E68" s="177">
        <f t="shared" ca="1" si="21"/>
        <v>20</v>
      </c>
      <c r="F68" s="163">
        <v>5</v>
      </c>
      <c r="G68" s="164">
        <v>0.2</v>
      </c>
      <c r="H68" s="178"/>
      <c r="I68" s="72">
        <f t="shared" ca="1" si="1"/>
        <v>0</v>
      </c>
      <c r="J68" s="72">
        <f t="shared" ca="1" si="2"/>
        <v>0</v>
      </c>
      <c r="K68" s="211">
        <f t="shared" ca="1" si="3"/>
        <v>0</v>
      </c>
      <c r="L68" s="549">
        <f t="shared" ca="1" si="4"/>
        <v>0</v>
      </c>
      <c r="M68" s="440"/>
      <c r="N68" s="210"/>
    </row>
    <row r="69" spans="2:14" s="18" customFormat="1" ht="23.25" thickBot="1" x14ac:dyDescent="0.3">
      <c r="B69" s="446"/>
      <c r="C69" s="548" t="s">
        <v>652</v>
      </c>
      <c r="D69" s="176" t="s">
        <v>597</v>
      </c>
      <c r="E69" s="177">
        <f t="shared" ca="1" si="21"/>
        <v>12</v>
      </c>
      <c r="F69" s="163">
        <v>5</v>
      </c>
      <c r="G69" s="164">
        <v>0.2</v>
      </c>
      <c r="H69" s="178"/>
      <c r="I69" s="72">
        <f t="shared" ca="1" si="1"/>
        <v>0</v>
      </c>
      <c r="J69" s="72">
        <f t="shared" ca="1" si="2"/>
        <v>0</v>
      </c>
      <c r="K69" s="211">
        <f t="shared" ca="1" si="3"/>
        <v>0</v>
      </c>
      <c r="L69" s="549">
        <f t="shared" ca="1" si="4"/>
        <v>0</v>
      </c>
      <c r="M69" s="440"/>
      <c r="N69" s="210"/>
    </row>
    <row r="70" spans="2:14" s="18" customFormat="1" ht="23.25" thickBot="1" x14ac:dyDescent="0.3">
      <c r="B70" s="446"/>
      <c r="C70" s="548" t="s">
        <v>653</v>
      </c>
      <c r="D70" s="176" t="s">
        <v>597</v>
      </c>
      <c r="E70" s="177">
        <f t="shared" ca="1" si="21"/>
        <v>12</v>
      </c>
      <c r="F70" s="163">
        <v>5</v>
      </c>
      <c r="G70" s="164">
        <v>0.2</v>
      </c>
      <c r="H70" s="178"/>
      <c r="I70" s="72">
        <f t="shared" ca="1" si="1"/>
        <v>0</v>
      </c>
      <c r="J70" s="72">
        <f t="shared" ca="1" si="2"/>
        <v>0</v>
      </c>
      <c r="K70" s="211">
        <f t="shared" ca="1" si="3"/>
        <v>0</v>
      </c>
      <c r="L70" s="549">
        <f t="shared" ca="1" si="4"/>
        <v>0</v>
      </c>
      <c r="M70" s="440"/>
      <c r="N70" s="210"/>
    </row>
    <row r="71" spans="2:14" s="18" customFormat="1" ht="15" thickBot="1" x14ac:dyDescent="0.3">
      <c r="B71" s="446"/>
      <c r="C71" s="548" t="s">
        <v>654</v>
      </c>
      <c r="D71" s="176" t="s">
        <v>597</v>
      </c>
      <c r="E71" s="177">
        <f t="shared" ca="1" si="21"/>
        <v>20</v>
      </c>
      <c r="F71" s="163">
        <v>5</v>
      </c>
      <c r="G71" s="164">
        <v>0.2</v>
      </c>
      <c r="H71" s="178"/>
      <c r="I71" s="72">
        <f t="shared" ca="1" si="1"/>
        <v>0</v>
      </c>
      <c r="J71" s="72">
        <f t="shared" ca="1" si="2"/>
        <v>0</v>
      </c>
      <c r="K71" s="211">
        <f t="shared" ca="1" si="3"/>
        <v>0</v>
      </c>
      <c r="L71" s="549">
        <f t="shared" ca="1" si="4"/>
        <v>0</v>
      </c>
      <c r="M71" s="440"/>
      <c r="N71" s="210"/>
    </row>
    <row r="72" spans="2:14" s="18" customFormat="1" ht="15" thickBot="1" x14ac:dyDescent="0.3">
      <c r="B72" s="446"/>
      <c r="C72" s="548" t="s">
        <v>655</v>
      </c>
      <c r="D72" s="176" t="s">
        <v>597</v>
      </c>
      <c r="E72" s="177">
        <f t="shared" ca="1" si="21"/>
        <v>24</v>
      </c>
      <c r="F72" s="163">
        <v>5</v>
      </c>
      <c r="G72" s="164">
        <v>0.2</v>
      </c>
      <c r="H72" s="178"/>
      <c r="I72" s="72">
        <f t="shared" ca="1" si="1"/>
        <v>0</v>
      </c>
      <c r="J72" s="72">
        <f t="shared" ca="1" si="2"/>
        <v>0</v>
      </c>
      <c r="K72" s="211">
        <f t="shared" ca="1" si="3"/>
        <v>0</v>
      </c>
      <c r="L72" s="549">
        <f t="shared" ca="1" si="4"/>
        <v>0</v>
      </c>
      <c r="M72" s="440"/>
      <c r="N72" s="210"/>
    </row>
    <row r="73" spans="2:14" s="18" customFormat="1" ht="15" thickBot="1" x14ac:dyDescent="0.3">
      <c r="B73" s="446"/>
      <c r="C73" s="548" t="s">
        <v>656</v>
      </c>
      <c r="D73" s="176" t="s">
        <v>597</v>
      </c>
      <c r="E73" s="177">
        <f t="shared" ca="1" si="21"/>
        <v>90</v>
      </c>
      <c r="F73" s="163">
        <v>5</v>
      </c>
      <c r="G73" s="164">
        <v>0.2</v>
      </c>
      <c r="H73" s="178"/>
      <c r="I73" s="72">
        <f t="shared" ca="1" si="1"/>
        <v>0</v>
      </c>
      <c r="J73" s="72">
        <f t="shared" ca="1" si="2"/>
        <v>0</v>
      </c>
      <c r="K73" s="211">
        <f t="shared" ca="1" si="3"/>
        <v>0</v>
      </c>
      <c r="L73" s="549">
        <f t="shared" ca="1" si="4"/>
        <v>0</v>
      </c>
      <c r="M73" s="440"/>
      <c r="N73" s="210"/>
    </row>
    <row r="74" spans="2:14" s="18" customFormat="1" ht="15" thickBot="1" x14ac:dyDescent="0.3">
      <c r="B74" s="446"/>
      <c r="C74" s="548" t="s">
        <v>657</v>
      </c>
      <c r="D74" s="176" t="s">
        <v>597</v>
      </c>
      <c r="E74" s="177">
        <f t="shared" ca="1" si="21"/>
        <v>90</v>
      </c>
      <c r="F74" s="163">
        <v>5</v>
      </c>
      <c r="G74" s="164">
        <v>0.2</v>
      </c>
      <c r="H74" s="178"/>
      <c r="I74" s="72">
        <f t="shared" ca="1" si="1"/>
        <v>0</v>
      </c>
      <c r="J74" s="72">
        <f t="shared" ca="1" si="2"/>
        <v>0</v>
      </c>
      <c r="K74" s="211">
        <f t="shared" ca="1" si="3"/>
        <v>0</v>
      </c>
      <c r="L74" s="549">
        <f t="shared" ca="1" si="4"/>
        <v>0</v>
      </c>
      <c r="M74" s="440"/>
      <c r="N74" s="210"/>
    </row>
    <row r="75" spans="2:14" s="18" customFormat="1" ht="26.25" customHeight="1" thickBot="1" x14ac:dyDescent="0.3">
      <c r="B75" s="446"/>
      <c r="C75" s="548" t="s">
        <v>658</v>
      </c>
      <c r="D75" s="176" t="s">
        <v>597</v>
      </c>
      <c r="E75" s="177">
        <f t="shared" ca="1" si="21"/>
        <v>66</v>
      </c>
      <c r="F75" s="163">
        <v>5</v>
      </c>
      <c r="G75" s="164">
        <v>0.2</v>
      </c>
      <c r="H75" s="178"/>
      <c r="I75" s="72">
        <f t="shared" ca="1" si="1"/>
        <v>0</v>
      </c>
      <c r="J75" s="72">
        <f t="shared" ca="1" si="2"/>
        <v>0</v>
      </c>
      <c r="K75" s="211">
        <f t="shared" ca="1" si="3"/>
        <v>0</v>
      </c>
      <c r="L75" s="549">
        <f t="shared" ca="1" si="4"/>
        <v>0</v>
      </c>
      <c r="M75" s="440"/>
      <c r="N75" s="210"/>
    </row>
    <row r="76" spans="2:14" s="18" customFormat="1" ht="15" thickBot="1" x14ac:dyDescent="0.3">
      <c r="B76" s="446"/>
      <c r="C76" s="548" t="s">
        <v>659</v>
      </c>
      <c r="D76" s="176" t="s">
        <v>597</v>
      </c>
      <c r="E76" s="177">
        <f t="shared" ca="1" si="21"/>
        <v>66</v>
      </c>
      <c r="F76" s="163">
        <v>5</v>
      </c>
      <c r="G76" s="164">
        <v>0.2</v>
      </c>
      <c r="H76" s="178"/>
      <c r="I76" s="72">
        <f t="shared" ca="1" si="1"/>
        <v>0</v>
      </c>
      <c r="J76" s="72">
        <f t="shared" ca="1" si="2"/>
        <v>0</v>
      </c>
      <c r="K76" s="211">
        <f t="shared" ca="1" si="3"/>
        <v>0</v>
      </c>
      <c r="L76" s="549">
        <f t="shared" ca="1" si="4"/>
        <v>0</v>
      </c>
      <c r="M76" s="440"/>
      <c r="N76" s="210"/>
    </row>
    <row r="77" spans="2:14" s="18" customFormat="1" ht="15" thickBot="1" x14ac:dyDescent="0.3">
      <c r="B77" s="446"/>
      <c r="C77" s="548" t="s">
        <v>660</v>
      </c>
      <c r="D77" s="176" t="s">
        <v>597</v>
      </c>
      <c r="E77" s="177">
        <f t="shared" ca="1" si="21"/>
        <v>66</v>
      </c>
      <c r="F77" s="163">
        <v>5</v>
      </c>
      <c r="G77" s="164">
        <v>0.2</v>
      </c>
      <c r="H77" s="178"/>
      <c r="I77" s="72">
        <f t="shared" ca="1" si="1"/>
        <v>0</v>
      </c>
      <c r="J77" s="72">
        <f t="shared" ca="1" si="2"/>
        <v>0</v>
      </c>
      <c r="K77" s="211">
        <f t="shared" ca="1" si="3"/>
        <v>0</v>
      </c>
      <c r="L77" s="549">
        <f t="shared" ca="1" si="4"/>
        <v>0</v>
      </c>
      <c r="M77" s="440"/>
      <c r="N77" s="210"/>
    </row>
    <row r="78" spans="2:14" s="18" customFormat="1" ht="33.75" customHeight="1" thickBot="1" x14ac:dyDescent="0.3">
      <c r="B78" s="446"/>
      <c r="C78" s="548" t="s">
        <v>661</v>
      </c>
      <c r="D78" s="176" t="s">
        <v>597</v>
      </c>
      <c r="E78" s="177">
        <f t="shared" ca="1" si="21"/>
        <v>20</v>
      </c>
      <c r="F78" s="163">
        <v>5</v>
      </c>
      <c r="G78" s="164">
        <v>0.2</v>
      </c>
      <c r="H78" s="178"/>
      <c r="I78" s="72">
        <f t="shared" ca="1" si="1"/>
        <v>0</v>
      </c>
      <c r="J78" s="72">
        <f t="shared" ca="1" si="2"/>
        <v>0</v>
      </c>
      <c r="K78" s="211">
        <f t="shared" ca="1" si="3"/>
        <v>0</v>
      </c>
      <c r="L78" s="549">
        <f t="shared" ca="1" si="4"/>
        <v>0</v>
      </c>
      <c r="M78" s="440"/>
      <c r="N78" s="210"/>
    </row>
    <row r="79" spans="2:14" s="18" customFormat="1" ht="15" thickBot="1" x14ac:dyDescent="0.3">
      <c r="B79" s="446"/>
      <c r="C79" s="548" t="s">
        <v>662</v>
      </c>
      <c r="D79" s="176" t="s">
        <v>597</v>
      </c>
      <c r="E79" s="177">
        <f t="shared" ca="1" si="21"/>
        <v>66</v>
      </c>
      <c r="F79" s="163">
        <v>5</v>
      </c>
      <c r="G79" s="164">
        <v>0.2</v>
      </c>
      <c r="H79" s="178"/>
      <c r="I79" s="72">
        <f t="shared" ca="1" si="1"/>
        <v>0</v>
      </c>
      <c r="J79" s="72">
        <f t="shared" ca="1" si="2"/>
        <v>0</v>
      </c>
      <c r="K79" s="211">
        <f t="shared" ca="1" si="3"/>
        <v>0</v>
      </c>
      <c r="L79" s="549">
        <f t="shared" ca="1" si="4"/>
        <v>0</v>
      </c>
      <c r="M79" s="440"/>
      <c r="N79" s="210"/>
    </row>
    <row r="80" spans="2:14" s="18" customFormat="1" ht="15" thickBot="1" x14ac:dyDescent="0.3">
      <c r="B80" s="446"/>
      <c r="C80" s="548" t="s">
        <v>663</v>
      </c>
      <c r="D80" s="176" t="s">
        <v>597</v>
      </c>
      <c r="E80" s="177">
        <f t="shared" ca="1" si="21"/>
        <v>20</v>
      </c>
      <c r="F80" s="163">
        <v>5</v>
      </c>
      <c r="G80" s="164">
        <v>0.2</v>
      </c>
      <c r="H80" s="178"/>
      <c r="I80" s="72">
        <f t="shared" ca="1" si="1"/>
        <v>0</v>
      </c>
      <c r="J80" s="72">
        <f t="shared" ca="1" si="2"/>
        <v>0</v>
      </c>
      <c r="K80" s="211">
        <f t="shared" ca="1" si="3"/>
        <v>0</v>
      </c>
      <c r="L80" s="549">
        <f t="shared" ca="1" si="4"/>
        <v>0</v>
      </c>
      <c r="M80" s="440"/>
      <c r="N80" s="210"/>
    </row>
    <row r="81" spans="2:17" s="18" customFormat="1" ht="27.75" customHeight="1" thickBot="1" x14ac:dyDescent="0.3">
      <c r="B81" s="446"/>
      <c r="C81" s="548" t="s">
        <v>664</v>
      </c>
      <c r="D81" s="176" t="s">
        <v>597</v>
      </c>
      <c r="E81" s="177">
        <f t="shared" ca="1" si="21"/>
        <v>66</v>
      </c>
      <c r="F81" s="163">
        <v>5</v>
      </c>
      <c r="G81" s="164">
        <v>0.2</v>
      </c>
      <c r="H81" s="178"/>
      <c r="I81" s="72">
        <f t="shared" ca="1" si="1"/>
        <v>0</v>
      </c>
      <c r="J81" s="72">
        <f t="shared" ca="1" si="2"/>
        <v>0</v>
      </c>
      <c r="K81" s="211">
        <f t="shared" ca="1" si="3"/>
        <v>0</v>
      </c>
      <c r="L81" s="549">
        <f t="shared" ca="1" si="4"/>
        <v>0</v>
      </c>
      <c r="M81" s="440"/>
      <c r="N81" s="210"/>
    </row>
    <row r="82" spans="2:17" s="18" customFormat="1" ht="24.75" customHeight="1" x14ac:dyDescent="0.25">
      <c r="B82" s="446"/>
      <c r="C82" s="945" t="s">
        <v>665</v>
      </c>
      <c r="D82" s="946"/>
      <c r="E82" s="946"/>
      <c r="F82" s="946"/>
      <c r="G82" s="946"/>
      <c r="H82" s="946"/>
      <c r="I82" s="946"/>
      <c r="J82" s="946"/>
      <c r="K82" s="946"/>
      <c r="L82" s="947"/>
      <c r="M82" s="441"/>
      <c r="N82" s="210"/>
    </row>
    <row r="83" spans="2:17" s="19" customFormat="1" ht="38.25" customHeight="1" thickBot="1" x14ac:dyDescent="0.3">
      <c r="B83" s="447"/>
      <c r="C83" s="548" t="s">
        <v>666</v>
      </c>
      <c r="D83" s="176" t="s">
        <v>597</v>
      </c>
      <c r="E83" s="177">
        <v>5</v>
      </c>
      <c r="F83" s="163">
        <v>5</v>
      </c>
      <c r="G83" s="164">
        <v>0.2</v>
      </c>
      <c r="H83" s="178"/>
      <c r="I83" s="72">
        <f t="shared" ref="I83:I146" si="26">H83*E83</f>
        <v>0</v>
      </c>
      <c r="J83" s="72">
        <f t="shared" si="2"/>
        <v>0</v>
      </c>
      <c r="K83" s="211">
        <f t="shared" si="3"/>
        <v>0</v>
      </c>
      <c r="L83" s="549">
        <f t="shared" si="4"/>
        <v>0</v>
      </c>
      <c r="M83" s="440"/>
      <c r="N83" s="210"/>
      <c r="O83" s="18"/>
      <c r="P83" s="18"/>
      <c r="Q83" s="18"/>
    </row>
    <row r="84" spans="2:17" s="19" customFormat="1" ht="15" thickBot="1" x14ac:dyDescent="0.3">
      <c r="B84" s="447"/>
      <c r="C84" s="550" t="s">
        <v>667</v>
      </c>
      <c r="D84" s="176" t="s">
        <v>597</v>
      </c>
      <c r="E84" s="177">
        <v>3</v>
      </c>
      <c r="F84" s="163">
        <v>5</v>
      </c>
      <c r="G84" s="179">
        <v>0.2</v>
      </c>
      <c r="H84" s="178"/>
      <c r="I84" s="71">
        <f t="shared" si="26"/>
        <v>0</v>
      </c>
      <c r="J84" s="72">
        <f t="shared" si="2"/>
        <v>0</v>
      </c>
      <c r="K84" s="211">
        <f t="shared" si="3"/>
        <v>0</v>
      </c>
      <c r="L84" s="549">
        <f t="shared" si="4"/>
        <v>0</v>
      </c>
      <c r="M84" s="440"/>
      <c r="N84" s="210"/>
      <c r="O84" s="18"/>
      <c r="P84" s="18"/>
      <c r="Q84" s="18"/>
    </row>
    <row r="85" spans="2:17" s="19" customFormat="1" ht="15" thickBot="1" x14ac:dyDescent="0.3">
      <c r="B85" s="447"/>
      <c r="C85" s="550" t="s">
        <v>668</v>
      </c>
      <c r="D85" s="176" t="s">
        <v>597</v>
      </c>
      <c r="E85" s="177">
        <v>2</v>
      </c>
      <c r="F85" s="163">
        <v>5</v>
      </c>
      <c r="G85" s="179">
        <v>0.2</v>
      </c>
      <c r="H85" s="178"/>
      <c r="I85" s="71">
        <f t="shared" si="26"/>
        <v>0</v>
      </c>
      <c r="J85" s="72">
        <f t="shared" si="2"/>
        <v>0</v>
      </c>
      <c r="K85" s="211">
        <f t="shared" si="3"/>
        <v>0</v>
      </c>
      <c r="L85" s="549">
        <f t="shared" si="4"/>
        <v>0</v>
      </c>
      <c r="M85" s="440"/>
      <c r="N85" s="210"/>
      <c r="O85" s="18"/>
      <c r="P85" s="18"/>
      <c r="Q85" s="18"/>
    </row>
    <row r="86" spans="2:17" s="19" customFormat="1" ht="15" thickBot="1" x14ac:dyDescent="0.3">
      <c r="B86" s="447"/>
      <c r="C86" s="550" t="s">
        <v>669</v>
      </c>
      <c r="D86" s="176" t="s">
        <v>597</v>
      </c>
      <c r="E86" s="177">
        <v>3</v>
      </c>
      <c r="F86" s="163">
        <v>5</v>
      </c>
      <c r="G86" s="179">
        <v>0.2</v>
      </c>
      <c r="H86" s="178"/>
      <c r="I86" s="71">
        <f t="shared" si="26"/>
        <v>0</v>
      </c>
      <c r="J86" s="72">
        <f t="shared" si="2"/>
        <v>0</v>
      </c>
      <c r="K86" s="211">
        <f t="shared" si="3"/>
        <v>0</v>
      </c>
      <c r="L86" s="549">
        <f t="shared" si="4"/>
        <v>0</v>
      </c>
      <c r="M86" s="440"/>
      <c r="N86" s="210"/>
      <c r="O86" s="18"/>
      <c r="P86" s="18"/>
      <c r="Q86" s="18"/>
    </row>
    <row r="87" spans="2:17" s="19" customFormat="1" ht="15" thickBot="1" x14ac:dyDescent="0.3">
      <c r="B87" s="447"/>
      <c r="C87" s="550" t="s">
        <v>670</v>
      </c>
      <c r="D87" s="176" t="s">
        <v>597</v>
      </c>
      <c r="E87" s="177">
        <v>10</v>
      </c>
      <c r="F87" s="163">
        <v>5</v>
      </c>
      <c r="G87" s="179">
        <v>0.2</v>
      </c>
      <c r="H87" s="178"/>
      <c r="I87" s="71">
        <f t="shared" si="26"/>
        <v>0</v>
      </c>
      <c r="J87" s="72">
        <f t="shared" si="2"/>
        <v>0</v>
      </c>
      <c r="K87" s="211">
        <f t="shared" si="3"/>
        <v>0</v>
      </c>
      <c r="L87" s="549">
        <f t="shared" si="4"/>
        <v>0</v>
      </c>
      <c r="M87" s="440"/>
      <c r="N87" s="210"/>
      <c r="O87" s="18"/>
      <c r="P87" s="18"/>
      <c r="Q87" s="18"/>
    </row>
    <row r="88" spans="2:17" s="19" customFormat="1" ht="15" thickBot="1" x14ac:dyDescent="0.3">
      <c r="B88" s="447"/>
      <c r="C88" s="550" t="s">
        <v>671</v>
      </c>
      <c r="D88" s="176" t="s">
        <v>597</v>
      </c>
      <c r="E88" s="177">
        <v>2</v>
      </c>
      <c r="F88" s="163">
        <v>5</v>
      </c>
      <c r="G88" s="179">
        <v>0.2</v>
      </c>
      <c r="H88" s="178"/>
      <c r="I88" s="71">
        <f t="shared" si="26"/>
        <v>0</v>
      </c>
      <c r="J88" s="72">
        <f t="shared" si="2"/>
        <v>0</v>
      </c>
      <c r="K88" s="211">
        <f t="shared" si="3"/>
        <v>0</v>
      </c>
      <c r="L88" s="549">
        <f t="shared" si="4"/>
        <v>0</v>
      </c>
      <c r="M88" s="440"/>
      <c r="N88" s="210"/>
      <c r="O88" s="18"/>
      <c r="P88" s="18"/>
      <c r="Q88" s="18"/>
    </row>
    <row r="89" spans="2:17" s="19" customFormat="1" ht="15" thickBot="1" x14ac:dyDescent="0.3">
      <c r="B89" s="447"/>
      <c r="C89" s="550" t="s">
        <v>672</v>
      </c>
      <c r="D89" s="176" t="s">
        <v>597</v>
      </c>
      <c r="E89" s="177">
        <v>7</v>
      </c>
      <c r="F89" s="163">
        <v>5</v>
      </c>
      <c r="G89" s="179">
        <v>0.2</v>
      </c>
      <c r="H89" s="178"/>
      <c r="I89" s="71">
        <f t="shared" si="26"/>
        <v>0</v>
      </c>
      <c r="J89" s="72">
        <f t="shared" ref="J89:J152" si="27">ROUND(((E89*H89)*(1-G89))/F89/12,2)</f>
        <v>0</v>
      </c>
      <c r="K89" s="211">
        <f t="shared" ref="K89:K152" si="28">ROUND((J89*$L$6)+J89,2)</f>
        <v>0</v>
      </c>
      <c r="L89" s="549">
        <f t="shared" ref="L89:L152" si="29">ROUND(K89*12,2)</f>
        <v>0</v>
      </c>
      <c r="M89" s="440"/>
      <c r="N89" s="210"/>
      <c r="O89" s="18"/>
      <c r="P89" s="18"/>
      <c r="Q89" s="18"/>
    </row>
    <row r="90" spans="2:17" s="19" customFormat="1" ht="15" thickBot="1" x14ac:dyDescent="0.3">
      <c r="B90" s="447"/>
      <c r="C90" s="550" t="s">
        <v>673</v>
      </c>
      <c r="D90" s="176" t="s">
        <v>597</v>
      </c>
      <c r="E90" s="177">
        <v>7</v>
      </c>
      <c r="F90" s="163">
        <v>5</v>
      </c>
      <c r="G90" s="179">
        <v>0.2</v>
      </c>
      <c r="H90" s="178"/>
      <c r="I90" s="71">
        <f t="shared" si="26"/>
        <v>0</v>
      </c>
      <c r="J90" s="72">
        <f t="shared" si="27"/>
        <v>0</v>
      </c>
      <c r="K90" s="211">
        <f t="shared" si="28"/>
        <v>0</v>
      </c>
      <c r="L90" s="549">
        <f t="shared" si="29"/>
        <v>0</v>
      </c>
      <c r="M90" s="440"/>
      <c r="N90" s="210"/>
      <c r="O90" s="18"/>
      <c r="P90" s="18"/>
      <c r="Q90" s="18"/>
    </row>
    <row r="91" spans="2:17" s="19" customFormat="1" ht="15" thickBot="1" x14ac:dyDescent="0.3">
      <c r="B91" s="447"/>
      <c r="C91" s="550" t="s">
        <v>674</v>
      </c>
      <c r="D91" s="176" t="s">
        <v>597</v>
      </c>
      <c r="E91" s="177">
        <v>3</v>
      </c>
      <c r="F91" s="163">
        <v>5</v>
      </c>
      <c r="G91" s="179">
        <v>0.2</v>
      </c>
      <c r="H91" s="178"/>
      <c r="I91" s="71">
        <f t="shared" si="26"/>
        <v>0</v>
      </c>
      <c r="J91" s="72">
        <f t="shared" si="27"/>
        <v>0</v>
      </c>
      <c r="K91" s="211">
        <f t="shared" si="28"/>
        <v>0</v>
      </c>
      <c r="L91" s="549">
        <f t="shared" si="29"/>
        <v>0</v>
      </c>
      <c r="M91" s="440"/>
      <c r="N91" s="210"/>
      <c r="O91" s="18"/>
      <c r="P91" s="18"/>
      <c r="Q91" s="18"/>
    </row>
    <row r="92" spans="2:17" s="19" customFormat="1" ht="15" thickBot="1" x14ac:dyDescent="0.3">
      <c r="B92" s="447"/>
      <c r="C92" s="550" t="s">
        <v>675</v>
      </c>
      <c r="D92" s="176" t="s">
        <v>597</v>
      </c>
      <c r="E92" s="177">
        <v>6</v>
      </c>
      <c r="F92" s="163">
        <v>5</v>
      </c>
      <c r="G92" s="179">
        <v>0.2</v>
      </c>
      <c r="H92" s="178"/>
      <c r="I92" s="71">
        <f t="shared" si="26"/>
        <v>0</v>
      </c>
      <c r="J92" s="72">
        <f t="shared" si="27"/>
        <v>0</v>
      </c>
      <c r="K92" s="211">
        <f t="shared" si="28"/>
        <v>0</v>
      </c>
      <c r="L92" s="549">
        <f t="shared" si="29"/>
        <v>0</v>
      </c>
      <c r="M92" s="440"/>
      <c r="N92" s="210"/>
      <c r="O92" s="18"/>
      <c r="P92" s="18"/>
      <c r="Q92" s="18"/>
    </row>
    <row r="93" spans="2:17" s="19" customFormat="1" ht="31.5" customHeight="1" thickBot="1" x14ac:dyDescent="0.3">
      <c r="B93" s="447"/>
      <c r="C93" s="550" t="s">
        <v>676</v>
      </c>
      <c r="D93" s="176" t="s">
        <v>597</v>
      </c>
      <c r="E93" s="177">
        <v>3</v>
      </c>
      <c r="F93" s="163">
        <v>10</v>
      </c>
      <c r="G93" s="179">
        <v>0.2</v>
      </c>
      <c r="H93" s="178"/>
      <c r="I93" s="71">
        <f t="shared" si="26"/>
        <v>0</v>
      </c>
      <c r="J93" s="72">
        <f t="shared" si="27"/>
        <v>0</v>
      </c>
      <c r="K93" s="211">
        <f t="shared" si="28"/>
        <v>0</v>
      </c>
      <c r="L93" s="549">
        <f t="shared" si="29"/>
        <v>0</v>
      </c>
      <c r="M93" s="440"/>
      <c r="N93" s="210"/>
      <c r="O93" s="18"/>
      <c r="P93" s="18"/>
      <c r="Q93" s="18"/>
    </row>
    <row r="94" spans="2:17" s="19" customFormat="1" ht="27.75" customHeight="1" thickBot="1" x14ac:dyDescent="0.3">
      <c r="B94" s="447"/>
      <c r="C94" s="550" t="s">
        <v>677</v>
      </c>
      <c r="D94" s="176" t="s">
        <v>597</v>
      </c>
      <c r="E94" s="177">
        <v>12</v>
      </c>
      <c r="F94" s="163">
        <v>10</v>
      </c>
      <c r="G94" s="179">
        <v>0.2</v>
      </c>
      <c r="H94" s="178"/>
      <c r="I94" s="71">
        <f t="shared" si="26"/>
        <v>0</v>
      </c>
      <c r="J94" s="72">
        <f t="shared" si="27"/>
        <v>0</v>
      </c>
      <c r="K94" s="211">
        <f t="shared" si="28"/>
        <v>0</v>
      </c>
      <c r="L94" s="549">
        <f t="shared" si="29"/>
        <v>0</v>
      </c>
      <c r="M94" s="440"/>
      <c r="N94" s="210"/>
      <c r="O94" s="18"/>
      <c r="P94" s="18"/>
      <c r="Q94" s="18"/>
    </row>
    <row r="95" spans="2:17" s="19" customFormat="1" ht="21.75" customHeight="1" thickBot="1" x14ac:dyDescent="0.3">
      <c r="B95" s="447"/>
      <c r="C95" s="550" t="s">
        <v>678</v>
      </c>
      <c r="D95" s="176" t="s">
        <v>597</v>
      </c>
      <c r="E95" s="177">
        <v>7</v>
      </c>
      <c r="F95" s="163">
        <v>10</v>
      </c>
      <c r="G95" s="179">
        <v>0.2</v>
      </c>
      <c r="H95" s="178"/>
      <c r="I95" s="71">
        <f t="shared" si="26"/>
        <v>0</v>
      </c>
      <c r="J95" s="72">
        <f t="shared" si="27"/>
        <v>0</v>
      </c>
      <c r="K95" s="211">
        <f t="shared" si="28"/>
        <v>0</v>
      </c>
      <c r="L95" s="549">
        <f t="shared" si="29"/>
        <v>0</v>
      </c>
      <c r="M95" s="440"/>
      <c r="N95" s="210"/>
      <c r="O95" s="18"/>
      <c r="P95" s="18"/>
      <c r="Q95" s="18"/>
    </row>
    <row r="96" spans="2:17" s="19" customFormat="1" ht="15" thickBot="1" x14ac:dyDescent="0.3">
      <c r="B96" s="447"/>
      <c r="C96" s="550" t="s">
        <v>679</v>
      </c>
      <c r="D96" s="176" t="s">
        <v>597</v>
      </c>
      <c r="E96" s="177">
        <v>3</v>
      </c>
      <c r="F96" s="163">
        <v>5</v>
      </c>
      <c r="G96" s="179">
        <v>0.2</v>
      </c>
      <c r="H96" s="178"/>
      <c r="I96" s="71">
        <f t="shared" si="26"/>
        <v>0</v>
      </c>
      <c r="J96" s="72">
        <f t="shared" si="27"/>
        <v>0</v>
      </c>
      <c r="K96" s="211">
        <f t="shared" si="28"/>
        <v>0</v>
      </c>
      <c r="L96" s="549">
        <f t="shared" si="29"/>
        <v>0</v>
      </c>
      <c r="M96" s="440"/>
      <c r="N96" s="210"/>
      <c r="O96" s="18"/>
      <c r="P96" s="18"/>
      <c r="Q96" s="18"/>
    </row>
    <row r="97" spans="2:17" s="19" customFormat="1" ht="15" thickBot="1" x14ac:dyDescent="0.3">
      <c r="B97" s="447"/>
      <c r="C97" s="550" t="s">
        <v>680</v>
      </c>
      <c r="D97" s="176" t="s">
        <v>597</v>
      </c>
      <c r="E97" s="177">
        <v>3</v>
      </c>
      <c r="F97" s="163">
        <v>5</v>
      </c>
      <c r="G97" s="179">
        <v>0.2</v>
      </c>
      <c r="H97" s="178"/>
      <c r="I97" s="71">
        <f t="shared" si="26"/>
        <v>0</v>
      </c>
      <c r="J97" s="72">
        <f t="shared" si="27"/>
        <v>0</v>
      </c>
      <c r="K97" s="211">
        <f t="shared" si="28"/>
        <v>0</v>
      </c>
      <c r="L97" s="549">
        <f t="shared" si="29"/>
        <v>0</v>
      </c>
      <c r="M97" s="440"/>
      <c r="N97" s="210"/>
      <c r="O97" s="18"/>
      <c r="P97" s="18"/>
      <c r="Q97" s="18"/>
    </row>
    <row r="98" spans="2:17" s="19" customFormat="1" ht="15" thickBot="1" x14ac:dyDescent="0.3">
      <c r="B98" s="447"/>
      <c r="C98" s="550" t="s">
        <v>681</v>
      </c>
      <c r="D98" s="176" t="s">
        <v>597</v>
      </c>
      <c r="E98" s="177">
        <v>3</v>
      </c>
      <c r="F98" s="163">
        <v>5</v>
      </c>
      <c r="G98" s="179">
        <v>0.2</v>
      </c>
      <c r="H98" s="178"/>
      <c r="I98" s="71">
        <f t="shared" si="26"/>
        <v>0</v>
      </c>
      <c r="J98" s="72">
        <f t="shared" si="27"/>
        <v>0</v>
      </c>
      <c r="K98" s="211">
        <f t="shared" si="28"/>
        <v>0</v>
      </c>
      <c r="L98" s="549">
        <f t="shared" si="29"/>
        <v>0</v>
      </c>
      <c r="M98" s="440"/>
      <c r="N98" s="210"/>
      <c r="O98" s="18"/>
      <c r="P98" s="18"/>
      <c r="Q98" s="18"/>
    </row>
    <row r="99" spans="2:17" s="19" customFormat="1" ht="15" thickBot="1" x14ac:dyDescent="0.3">
      <c r="B99" s="447"/>
      <c r="C99" s="550" t="s">
        <v>682</v>
      </c>
      <c r="D99" s="176" t="s">
        <v>597</v>
      </c>
      <c r="E99" s="177">
        <v>3</v>
      </c>
      <c r="F99" s="163">
        <v>5</v>
      </c>
      <c r="G99" s="179">
        <v>0.2</v>
      </c>
      <c r="H99" s="178"/>
      <c r="I99" s="71">
        <f t="shared" si="26"/>
        <v>0</v>
      </c>
      <c r="J99" s="72">
        <f t="shared" si="27"/>
        <v>0</v>
      </c>
      <c r="K99" s="211">
        <f t="shared" si="28"/>
        <v>0</v>
      </c>
      <c r="L99" s="549">
        <f t="shared" si="29"/>
        <v>0</v>
      </c>
      <c r="M99" s="440"/>
      <c r="N99" s="210"/>
      <c r="O99" s="18"/>
      <c r="P99" s="18"/>
      <c r="Q99" s="18"/>
    </row>
    <row r="100" spans="2:17" s="19" customFormat="1" ht="15" thickBot="1" x14ac:dyDescent="0.3">
      <c r="B100" s="447"/>
      <c r="C100" s="550" t="s">
        <v>683</v>
      </c>
      <c r="D100" s="176" t="s">
        <v>597</v>
      </c>
      <c r="E100" s="177">
        <v>3</v>
      </c>
      <c r="F100" s="163">
        <v>5</v>
      </c>
      <c r="G100" s="179">
        <v>0.2</v>
      </c>
      <c r="H100" s="178"/>
      <c r="I100" s="71">
        <f t="shared" si="26"/>
        <v>0</v>
      </c>
      <c r="J100" s="72">
        <f t="shared" si="27"/>
        <v>0</v>
      </c>
      <c r="K100" s="211">
        <f t="shared" si="28"/>
        <v>0</v>
      </c>
      <c r="L100" s="549">
        <f t="shared" si="29"/>
        <v>0</v>
      </c>
      <c r="M100" s="440"/>
      <c r="N100" s="210"/>
      <c r="O100" s="18"/>
      <c r="P100" s="18"/>
      <c r="Q100" s="18"/>
    </row>
    <row r="101" spans="2:17" s="19" customFormat="1" ht="23.25" thickBot="1" x14ac:dyDescent="0.3">
      <c r="B101" s="447"/>
      <c r="C101" s="550" t="s">
        <v>684</v>
      </c>
      <c r="D101" s="176" t="s">
        <v>597</v>
      </c>
      <c r="E101" s="177">
        <v>3</v>
      </c>
      <c r="F101" s="163">
        <v>5</v>
      </c>
      <c r="G101" s="179">
        <v>0.2</v>
      </c>
      <c r="H101" s="178"/>
      <c r="I101" s="71">
        <f t="shared" si="26"/>
        <v>0</v>
      </c>
      <c r="J101" s="72">
        <f t="shared" si="27"/>
        <v>0</v>
      </c>
      <c r="K101" s="211">
        <f t="shared" si="28"/>
        <v>0</v>
      </c>
      <c r="L101" s="549">
        <f t="shared" si="29"/>
        <v>0</v>
      </c>
      <c r="M101" s="440"/>
      <c r="N101" s="210"/>
      <c r="O101" s="18"/>
      <c r="P101" s="18"/>
      <c r="Q101" s="18"/>
    </row>
    <row r="102" spans="2:17" s="19" customFormat="1" ht="23.25" thickBot="1" x14ac:dyDescent="0.3">
      <c r="B102" s="447"/>
      <c r="C102" s="550" t="s">
        <v>685</v>
      </c>
      <c r="D102" s="176" t="s">
        <v>597</v>
      </c>
      <c r="E102" s="177">
        <v>3</v>
      </c>
      <c r="F102" s="163">
        <v>5</v>
      </c>
      <c r="G102" s="179">
        <v>0.2</v>
      </c>
      <c r="H102" s="178"/>
      <c r="I102" s="71">
        <f t="shared" si="26"/>
        <v>0</v>
      </c>
      <c r="J102" s="72">
        <f t="shared" si="27"/>
        <v>0</v>
      </c>
      <c r="K102" s="211">
        <f t="shared" si="28"/>
        <v>0</v>
      </c>
      <c r="L102" s="549">
        <f t="shared" si="29"/>
        <v>0</v>
      </c>
      <c r="M102" s="440"/>
      <c r="N102" s="210"/>
      <c r="O102" s="18"/>
      <c r="P102" s="18"/>
      <c r="Q102" s="18"/>
    </row>
    <row r="103" spans="2:17" s="19" customFormat="1" ht="15" thickBot="1" x14ac:dyDescent="0.3">
      <c r="B103" s="447"/>
      <c r="C103" s="550" t="s">
        <v>686</v>
      </c>
      <c r="D103" s="176" t="s">
        <v>597</v>
      </c>
      <c r="E103" s="177">
        <v>3</v>
      </c>
      <c r="F103" s="163">
        <v>5</v>
      </c>
      <c r="G103" s="179">
        <v>0.2</v>
      </c>
      <c r="H103" s="178"/>
      <c r="I103" s="71">
        <f t="shared" si="26"/>
        <v>0</v>
      </c>
      <c r="J103" s="72">
        <f t="shared" si="27"/>
        <v>0</v>
      </c>
      <c r="K103" s="211">
        <f t="shared" si="28"/>
        <v>0</v>
      </c>
      <c r="L103" s="549">
        <f t="shared" si="29"/>
        <v>0</v>
      </c>
      <c r="M103" s="440"/>
      <c r="N103" s="210"/>
      <c r="O103" s="18"/>
      <c r="P103" s="18"/>
      <c r="Q103" s="18"/>
    </row>
    <row r="104" spans="2:17" s="19" customFormat="1" ht="15" thickBot="1" x14ac:dyDescent="0.3">
      <c r="B104" s="447"/>
      <c r="C104" s="550" t="s">
        <v>687</v>
      </c>
      <c r="D104" s="176" t="s">
        <v>597</v>
      </c>
      <c r="E104" s="177">
        <v>7</v>
      </c>
      <c r="F104" s="163">
        <v>5</v>
      </c>
      <c r="G104" s="179">
        <v>0.2</v>
      </c>
      <c r="H104" s="178"/>
      <c r="I104" s="71">
        <f t="shared" si="26"/>
        <v>0</v>
      </c>
      <c r="J104" s="72">
        <f t="shared" si="27"/>
        <v>0</v>
      </c>
      <c r="K104" s="211">
        <f t="shared" si="28"/>
        <v>0</v>
      </c>
      <c r="L104" s="549">
        <f t="shared" si="29"/>
        <v>0</v>
      </c>
      <c r="M104" s="440"/>
      <c r="N104" s="210"/>
      <c r="O104" s="18"/>
      <c r="P104" s="18"/>
      <c r="Q104" s="18"/>
    </row>
    <row r="105" spans="2:17" s="19" customFormat="1" ht="23.25" thickBot="1" x14ac:dyDescent="0.3">
      <c r="B105" s="447"/>
      <c r="C105" s="550" t="s">
        <v>688</v>
      </c>
      <c r="D105" s="176" t="s">
        <v>597</v>
      </c>
      <c r="E105" s="177">
        <v>3</v>
      </c>
      <c r="F105" s="163">
        <v>5</v>
      </c>
      <c r="G105" s="179">
        <v>0.2</v>
      </c>
      <c r="H105" s="178"/>
      <c r="I105" s="71">
        <f t="shared" si="26"/>
        <v>0</v>
      </c>
      <c r="J105" s="72">
        <f t="shared" si="27"/>
        <v>0</v>
      </c>
      <c r="K105" s="211">
        <f t="shared" si="28"/>
        <v>0</v>
      </c>
      <c r="L105" s="549">
        <f t="shared" si="29"/>
        <v>0</v>
      </c>
      <c r="M105" s="440"/>
      <c r="N105" s="210"/>
      <c r="O105" s="18"/>
      <c r="P105" s="18"/>
      <c r="Q105" s="18"/>
    </row>
    <row r="106" spans="2:17" s="19" customFormat="1" ht="23.25" thickBot="1" x14ac:dyDescent="0.3">
      <c r="B106" s="447"/>
      <c r="C106" s="550" t="s">
        <v>689</v>
      </c>
      <c r="D106" s="176" t="s">
        <v>597</v>
      </c>
      <c r="E106" s="177">
        <v>3</v>
      </c>
      <c r="F106" s="163">
        <v>5</v>
      </c>
      <c r="G106" s="179">
        <v>0.2</v>
      </c>
      <c r="H106" s="178"/>
      <c r="I106" s="71">
        <f t="shared" si="26"/>
        <v>0</v>
      </c>
      <c r="J106" s="72">
        <f t="shared" si="27"/>
        <v>0</v>
      </c>
      <c r="K106" s="211">
        <f t="shared" si="28"/>
        <v>0</v>
      </c>
      <c r="L106" s="549">
        <f t="shared" si="29"/>
        <v>0</v>
      </c>
      <c r="M106" s="440"/>
      <c r="N106" s="210"/>
      <c r="O106" s="18"/>
      <c r="P106" s="18"/>
      <c r="Q106" s="18"/>
    </row>
    <row r="107" spans="2:17" s="19" customFormat="1" ht="23.25" thickBot="1" x14ac:dyDescent="0.3">
      <c r="B107" s="447"/>
      <c r="C107" s="550" t="s">
        <v>690</v>
      </c>
      <c r="D107" s="176" t="s">
        <v>597</v>
      </c>
      <c r="E107" s="177">
        <v>3</v>
      </c>
      <c r="F107" s="163">
        <v>5</v>
      </c>
      <c r="G107" s="179">
        <v>0.2</v>
      </c>
      <c r="H107" s="178"/>
      <c r="I107" s="71">
        <f t="shared" si="26"/>
        <v>0</v>
      </c>
      <c r="J107" s="72">
        <f t="shared" si="27"/>
        <v>0</v>
      </c>
      <c r="K107" s="211">
        <f t="shared" si="28"/>
        <v>0</v>
      </c>
      <c r="L107" s="549">
        <f t="shared" si="29"/>
        <v>0</v>
      </c>
      <c r="M107" s="440"/>
      <c r="N107" s="210"/>
      <c r="O107" s="18"/>
      <c r="P107" s="18"/>
      <c r="Q107" s="18"/>
    </row>
    <row r="108" spans="2:17" s="19" customFormat="1" ht="23.25" thickBot="1" x14ac:dyDescent="0.3">
      <c r="B108" s="447"/>
      <c r="C108" s="550" t="s">
        <v>691</v>
      </c>
      <c r="D108" s="176" t="s">
        <v>597</v>
      </c>
      <c r="E108" s="177">
        <v>5</v>
      </c>
      <c r="F108" s="163">
        <v>5</v>
      </c>
      <c r="G108" s="179">
        <v>0.2</v>
      </c>
      <c r="H108" s="178"/>
      <c r="I108" s="71">
        <f t="shared" si="26"/>
        <v>0</v>
      </c>
      <c r="J108" s="72">
        <f t="shared" si="27"/>
        <v>0</v>
      </c>
      <c r="K108" s="211">
        <f t="shared" si="28"/>
        <v>0</v>
      </c>
      <c r="L108" s="549">
        <f t="shared" si="29"/>
        <v>0</v>
      </c>
      <c r="M108" s="440"/>
      <c r="N108" s="210"/>
      <c r="O108" s="18"/>
      <c r="P108" s="18"/>
      <c r="Q108" s="18"/>
    </row>
    <row r="109" spans="2:17" s="19" customFormat="1" ht="15" thickBot="1" x14ac:dyDescent="0.3">
      <c r="B109" s="447"/>
      <c r="C109" s="550" t="s">
        <v>647</v>
      </c>
      <c r="D109" s="176" t="s">
        <v>597</v>
      </c>
      <c r="E109" s="177">
        <v>5</v>
      </c>
      <c r="F109" s="163">
        <v>5</v>
      </c>
      <c r="G109" s="179">
        <v>0.2</v>
      </c>
      <c r="H109" s="178"/>
      <c r="I109" s="71">
        <f t="shared" si="26"/>
        <v>0</v>
      </c>
      <c r="J109" s="72">
        <f t="shared" si="27"/>
        <v>0</v>
      </c>
      <c r="K109" s="211">
        <f t="shared" si="28"/>
        <v>0</v>
      </c>
      <c r="L109" s="549">
        <f t="shared" si="29"/>
        <v>0</v>
      </c>
      <c r="M109" s="440"/>
      <c r="N109" s="210"/>
      <c r="O109" s="18"/>
      <c r="P109" s="18"/>
      <c r="Q109" s="18"/>
    </row>
    <row r="110" spans="2:17" s="19" customFormat="1" ht="23.25" thickBot="1" x14ac:dyDescent="0.3">
      <c r="B110" s="447"/>
      <c r="C110" s="550" t="s">
        <v>692</v>
      </c>
      <c r="D110" s="176" t="s">
        <v>597</v>
      </c>
      <c r="E110" s="177">
        <v>5</v>
      </c>
      <c r="F110" s="163">
        <v>5</v>
      </c>
      <c r="G110" s="179">
        <v>0.2</v>
      </c>
      <c r="H110" s="178"/>
      <c r="I110" s="71">
        <f t="shared" si="26"/>
        <v>0</v>
      </c>
      <c r="J110" s="72">
        <f t="shared" si="27"/>
        <v>0</v>
      </c>
      <c r="K110" s="211">
        <f t="shared" si="28"/>
        <v>0</v>
      </c>
      <c r="L110" s="549">
        <f t="shared" si="29"/>
        <v>0</v>
      </c>
      <c r="M110" s="440"/>
      <c r="N110" s="210"/>
      <c r="O110" s="18"/>
      <c r="P110" s="18"/>
      <c r="Q110" s="18"/>
    </row>
    <row r="111" spans="2:17" s="19" customFormat="1" ht="15" thickBot="1" x14ac:dyDescent="0.3">
      <c r="B111" s="447"/>
      <c r="C111" s="550" t="s">
        <v>693</v>
      </c>
      <c r="D111" s="176" t="s">
        <v>597</v>
      </c>
      <c r="E111" s="177">
        <v>2</v>
      </c>
      <c r="F111" s="163">
        <v>10</v>
      </c>
      <c r="G111" s="179">
        <v>0.2</v>
      </c>
      <c r="H111" s="178"/>
      <c r="I111" s="71">
        <f t="shared" si="26"/>
        <v>0</v>
      </c>
      <c r="J111" s="72">
        <f t="shared" si="27"/>
        <v>0</v>
      </c>
      <c r="K111" s="211">
        <f t="shared" si="28"/>
        <v>0</v>
      </c>
      <c r="L111" s="549">
        <f t="shared" si="29"/>
        <v>0</v>
      </c>
      <c r="M111" s="440"/>
      <c r="N111" s="210"/>
      <c r="O111" s="18"/>
      <c r="P111" s="18"/>
      <c r="Q111" s="18"/>
    </row>
    <row r="112" spans="2:17" s="19" customFormat="1" ht="23.25" thickBot="1" x14ac:dyDescent="0.3">
      <c r="B112" s="447"/>
      <c r="C112" s="550" t="s">
        <v>694</v>
      </c>
      <c r="D112" s="176" t="s">
        <v>597</v>
      </c>
      <c r="E112" s="177">
        <v>2</v>
      </c>
      <c r="F112" s="163">
        <v>5</v>
      </c>
      <c r="G112" s="179">
        <v>0.2</v>
      </c>
      <c r="H112" s="178"/>
      <c r="I112" s="71">
        <f t="shared" si="26"/>
        <v>0</v>
      </c>
      <c r="J112" s="72">
        <f t="shared" si="27"/>
        <v>0</v>
      </c>
      <c r="K112" s="211">
        <f t="shared" si="28"/>
        <v>0</v>
      </c>
      <c r="L112" s="549">
        <f t="shared" si="29"/>
        <v>0</v>
      </c>
      <c r="M112" s="440"/>
      <c r="N112" s="210"/>
      <c r="O112" s="18"/>
      <c r="P112" s="18"/>
      <c r="Q112" s="18"/>
    </row>
    <row r="113" spans="2:17" s="19" customFormat="1" ht="34.5" thickBot="1" x14ac:dyDescent="0.3">
      <c r="B113" s="447"/>
      <c r="C113" s="550" t="s">
        <v>695</v>
      </c>
      <c r="D113" s="176" t="s">
        <v>597</v>
      </c>
      <c r="E113" s="177">
        <v>1</v>
      </c>
      <c r="F113" s="163">
        <v>10</v>
      </c>
      <c r="G113" s="179">
        <v>0.2</v>
      </c>
      <c r="H113" s="178"/>
      <c r="I113" s="71">
        <f t="shared" si="26"/>
        <v>0</v>
      </c>
      <c r="J113" s="72">
        <f t="shared" si="27"/>
        <v>0</v>
      </c>
      <c r="K113" s="211">
        <f t="shared" si="28"/>
        <v>0</v>
      </c>
      <c r="L113" s="549">
        <f t="shared" si="29"/>
        <v>0</v>
      </c>
      <c r="M113" s="440"/>
      <c r="N113" s="210"/>
      <c r="O113" s="18"/>
      <c r="P113" s="18"/>
      <c r="Q113" s="18"/>
    </row>
    <row r="114" spans="2:17" s="19" customFormat="1" ht="15" thickBot="1" x14ac:dyDescent="0.3">
      <c r="B114" s="447"/>
      <c r="C114" s="550" t="s">
        <v>696</v>
      </c>
      <c r="D114" s="176" t="s">
        <v>597</v>
      </c>
      <c r="E114" s="177">
        <v>6</v>
      </c>
      <c r="F114" s="163">
        <v>5</v>
      </c>
      <c r="G114" s="179">
        <v>0.2</v>
      </c>
      <c r="H114" s="178"/>
      <c r="I114" s="71">
        <f t="shared" si="26"/>
        <v>0</v>
      </c>
      <c r="J114" s="72">
        <f t="shared" si="27"/>
        <v>0</v>
      </c>
      <c r="K114" s="211">
        <f t="shared" si="28"/>
        <v>0</v>
      </c>
      <c r="L114" s="549">
        <f t="shared" si="29"/>
        <v>0</v>
      </c>
      <c r="M114" s="440"/>
      <c r="N114" s="210"/>
      <c r="O114" s="18"/>
      <c r="P114" s="18"/>
      <c r="Q114" s="18"/>
    </row>
    <row r="115" spans="2:17" s="19" customFormat="1" ht="15" thickBot="1" x14ac:dyDescent="0.3">
      <c r="B115" s="447"/>
      <c r="C115" s="550" t="s">
        <v>697</v>
      </c>
      <c r="D115" s="176" t="s">
        <v>597</v>
      </c>
      <c r="E115" s="177">
        <v>1</v>
      </c>
      <c r="F115" s="163">
        <v>5</v>
      </c>
      <c r="G115" s="179">
        <v>0.2</v>
      </c>
      <c r="H115" s="178"/>
      <c r="I115" s="71">
        <f t="shared" si="26"/>
        <v>0</v>
      </c>
      <c r="J115" s="72">
        <f t="shared" si="27"/>
        <v>0</v>
      </c>
      <c r="K115" s="211">
        <f t="shared" si="28"/>
        <v>0</v>
      </c>
      <c r="L115" s="549">
        <f t="shared" si="29"/>
        <v>0</v>
      </c>
      <c r="M115" s="440"/>
      <c r="N115" s="210"/>
      <c r="O115" s="18"/>
      <c r="P115" s="18"/>
      <c r="Q115" s="18"/>
    </row>
    <row r="116" spans="2:17" s="19" customFormat="1" ht="15" thickBot="1" x14ac:dyDescent="0.3">
      <c r="B116" s="447"/>
      <c r="C116" s="550" t="s">
        <v>698</v>
      </c>
      <c r="D116" s="176" t="s">
        <v>597</v>
      </c>
      <c r="E116" s="177">
        <v>2</v>
      </c>
      <c r="F116" s="163">
        <v>5</v>
      </c>
      <c r="G116" s="179">
        <v>0.2</v>
      </c>
      <c r="H116" s="178"/>
      <c r="I116" s="71">
        <f t="shared" si="26"/>
        <v>0</v>
      </c>
      <c r="J116" s="72">
        <f t="shared" si="27"/>
        <v>0</v>
      </c>
      <c r="K116" s="211">
        <f t="shared" si="28"/>
        <v>0</v>
      </c>
      <c r="L116" s="549">
        <f t="shared" si="29"/>
        <v>0</v>
      </c>
      <c r="M116" s="440"/>
      <c r="N116" s="210"/>
      <c r="O116" s="18"/>
      <c r="P116" s="18"/>
      <c r="Q116" s="18"/>
    </row>
    <row r="117" spans="2:17" s="19" customFormat="1" ht="23.25" thickBot="1" x14ac:dyDescent="0.3">
      <c r="B117" s="447"/>
      <c r="C117" s="550" t="s">
        <v>699</v>
      </c>
      <c r="D117" s="176" t="s">
        <v>597</v>
      </c>
      <c r="E117" s="177">
        <v>1</v>
      </c>
      <c r="F117" s="163">
        <v>5</v>
      </c>
      <c r="G117" s="179">
        <v>0.2</v>
      </c>
      <c r="H117" s="178"/>
      <c r="I117" s="71">
        <f t="shared" si="26"/>
        <v>0</v>
      </c>
      <c r="J117" s="72">
        <f t="shared" si="27"/>
        <v>0</v>
      </c>
      <c r="K117" s="211">
        <f t="shared" si="28"/>
        <v>0</v>
      </c>
      <c r="L117" s="549">
        <f t="shared" si="29"/>
        <v>0</v>
      </c>
      <c r="M117" s="440"/>
      <c r="N117" s="210"/>
      <c r="O117" s="18"/>
      <c r="P117" s="18"/>
      <c r="Q117" s="18"/>
    </row>
    <row r="118" spans="2:17" s="19" customFormat="1" ht="15" thickBot="1" x14ac:dyDescent="0.3">
      <c r="B118" s="447"/>
      <c r="C118" s="550" t="s">
        <v>700</v>
      </c>
      <c r="D118" s="176" t="s">
        <v>597</v>
      </c>
      <c r="E118" s="177">
        <v>7</v>
      </c>
      <c r="F118" s="163">
        <v>5</v>
      </c>
      <c r="G118" s="179">
        <v>0.2</v>
      </c>
      <c r="H118" s="178"/>
      <c r="I118" s="71">
        <f t="shared" si="26"/>
        <v>0</v>
      </c>
      <c r="J118" s="72">
        <f t="shared" si="27"/>
        <v>0</v>
      </c>
      <c r="K118" s="211">
        <f t="shared" si="28"/>
        <v>0</v>
      </c>
      <c r="L118" s="549">
        <f t="shared" si="29"/>
        <v>0</v>
      </c>
      <c r="M118" s="440"/>
      <c r="N118" s="210"/>
      <c r="O118" s="18"/>
      <c r="P118" s="18"/>
      <c r="Q118" s="18"/>
    </row>
    <row r="119" spans="2:17" s="19" customFormat="1" ht="15" thickBot="1" x14ac:dyDescent="0.3">
      <c r="B119" s="447"/>
      <c r="C119" s="550" t="s">
        <v>701</v>
      </c>
      <c r="D119" s="176" t="s">
        <v>597</v>
      </c>
      <c r="E119" s="177">
        <v>6</v>
      </c>
      <c r="F119" s="163">
        <v>5</v>
      </c>
      <c r="G119" s="179">
        <v>0.2</v>
      </c>
      <c r="H119" s="178"/>
      <c r="I119" s="71">
        <f t="shared" si="26"/>
        <v>0</v>
      </c>
      <c r="J119" s="72">
        <f t="shared" si="27"/>
        <v>0</v>
      </c>
      <c r="K119" s="211">
        <f t="shared" si="28"/>
        <v>0</v>
      </c>
      <c r="L119" s="549">
        <f t="shared" si="29"/>
        <v>0</v>
      </c>
      <c r="M119" s="440"/>
      <c r="N119" s="210"/>
      <c r="O119" s="18"/>
      <c r="P119" s="18"/>
      <c r="Q119" s="18"/>
    </row>
    <row r="120" spans="2:17" s="19" customFormat="1" ht="15" thickBot="1" x14ac:dyDescent="0.3">
      <c r="B120" s="447"/>
      <c r="C120" s="550" t="s">
        <v>702</v>
      </c>
      <c r="D120" s="176" t="s">
        <v>597</v>
      </c>
      <c r="E120" s="177">
        <v>9</v>
      </c>
      <c r="F120" s="163">
        <v>5</v>
      </c>
      <c r="G120" s="179">
        <v>0.2</v>
      </c>
      <c r="H120" s="178"/>
      <c r="I120" s="71">
        <f t="shared" si="26"/>
        <v>0</v>
      </c>
      <c r="J120" s="72">
        <f t="shared" si="27"/>
        <v>0</v>
      </c>
      <c r="K120" s="211">
        <f t="shared" si="28"/>
        <v>0</v>
      </c>
      <c r="L120" s="549">
        <f t="shared" si="29"/>
        <v>0</v>
      </c>
      <c r="M120" s="440"/>
      <c r="N120" s="210"/>
      <c r="O120" s="18"/>
      <c r="P120" s="18"/>
      <c r="Q120" s="18"/>
    </row>
    <row r="121" spans="2:17" s="19" customFormat="1" ht="15" thickBot="1" x14ac:dyDescent="0.3">
      <c r="B121" s="447"/>
      <c r="C121" s="550" t="s">
        <v>703</v>
      </c>
      <c r="D121" s="176" t="s">
        <v>597</v>
      </c>
      <c r="E121" s="177">
        <v>6</v>
      </c>
      <c r="F121" s="163">
        <v>5</v>
      </c>
      <c r="G121" s="179">
        <v>0.2</v>
      </c>
      <c r="H121" s="178"/>
      <c r="I121" s="71">
        <f t="shared" si="26"/>
        <v>0</v>
      </c>
      <c r="J121" s="72">
        <f t="shared" si="27"/>
        <v>0</v>
      </c>
      <c r="K121" s="211">
        <f t="shared" si="28"/>
        <v>0</v>
      </c>
      <c r="L121" s="549">
        <f t="shared" si="29"/>
        <v>0</v>
      </c>
      <c r="M121" s="440"/>
      <c r="N121" s="210"/>
      <c r="O121" s="18"/>
      <c r="P121" s="18"/>
      <c r="Q121" s="18"/>
    </row>
    <row r="122" spans="2:17" s="19" customFormat="1" ht="15" thickBot="1" x14ac:dyDescent="0.3">
      <c r="B122" s="447"/>
      <c r="C122" s="550" t="s">
        <v>704</v>
      </c>
      <c r="D122" s="176" t="s">
        <v>597</v>
      </c>
      <c r="E122" s="177">
        <v>3</v>
      </c>
      <c r="F122" s="163">
        <v>5</v>
      </c>
      <c r="G122" s="179">
        <v>0.2</v>
      </c>
      <c r="H122" s="178"/>
      <c r="I122" s="71">
        <f t="shared" si="26"/>
        <v>0</v>
      </c>
      <c r="J122" s="72">
        <f t="shared" si="27"/>
        <v>0</v>
      </c>
      <c r="K122" s="211">
        <f t="shared" si="28"/>
        <v>0</v>
      </c>
      <c r="L122" s="549">
        <f t="shared" si="29"/>
        <v>0</v>
      </c>
      <c r="M122" s="440"/>
      <c r="N122" s="210"/>
      <c r="O122" s="18"/>
      <c r="P122" s="18"/>
      <c r="Q122" s="18"/>
    </row>
    <row r="123" spans="2:17" s="19" customFormat="1" ht="15" thickBot="1" x14ac:dyDescent="0.3">
      <c r="B123" s="447"/>
      <c r="C123" s="550" t="s">
        <v>705</v>
      </c>
      <c r="D123" s="176" t="s">
        <v>597</v>
      </c>
      <c r="E123" s="177">
        <v>7</v>
      </c>
      <c r="F123" s="163">
        <v>5</v>
      </c>
      <c r="G123" s="179">
        <v>0.2</v>
      </c>
      <c r="H123" s="178"/>
      <c r="I123" s="71">
        <f t="shared" si="26"/>
        <v>0</v>
      </c>
      <c r="J123" s="72">
        <f t="shared" si="27"/>
        <v>0</v>
      </c>
      <c r="K123" s="211">
        <f t="shared" si="28"/>
        <v>0</v>
      </c>
      <c r="L123" s="549">
        <f t="shared" si="29"/>
        <v>0</v>
      </c>
      <c r="M123" s="440"/>
      <c r="N123" s="210"/>
      <c r="O123" s="18"/>
      <c r="P123" s="18"/>
      <c r="Q123" s="18"/>
    </row>
    <row r="124" spans="2:17" s="19" customFormat="1" ht="15" thickBot="1" x14ac:dyDescent="0.3">
      <c r="B124" s="447"/>
      <c r="C124" s="550" t="s">
        <v>706</v>
      </c>
      <c r="D124" s="176" t="s">
        <v>597</v>
      </c>
      <c r="E124" s="177">
        <v>12</v>
      </c>
      <c r="F124" s="163">
        <v>5</v>
      </c>
      <c r="G124" s="179">
        <v>0.2</v>
      </c>
      <c r="H124" s="178"/>
      <c r="I124" s="71">
        <f t="shared" si="26"/>
        <v>0</v>
      </c>
      <c r="J124" s="72">
        <f t="shared" si="27"/>
        <v>0</v>
      </c>
      <c r="K124" s="211">
        <f t="shared" si="28"/>
        <v>0</v>
      </c>
      <c r="L124" s="549">
        <f t="shared" si="29"/>
        <v>0</v>
      </c>
      <c r="M124" s="440"/>
      <c r="N124" s="210"/>
      <c r="O124" s="18"/>
      <c r="P124" s="18"/>
      <c r="Q124" s="18"/>
    </row>
    <row r="125" spans="2:17" s="19" customFormat="1" ht="15" thickBot="1" x14ac:dyDescent="0.3">
      <c r="B125" s="447"/>
      <c r="C125" s="550" t="s">
        <v>707</v>
      </c>
      <c r="D125" s="176" t="s">
        <v>597</v>
      </c>
      <c r="E125" s="177">
        <v>3</v>
      </c>
      <c r="F125" s="163">
        <v>5</v>
      </c>
      <c r="G125" s="179">
        <v>0.2</v>
      </c>
      <c r="H125" s="178"/>
      <c r="I125" s="71">
        <f t="shared" si="26"/>
        <v>0</v>
      </c>
      <c r="J125" s="72">
        <f t="shared" si="27"/>
        <v>0</v>
      </c>
      <c r="K125" s="211">
        <f t="shared" si="28"/>
        <v>0</v>
      </c>
      <c r="L125" s="549">
        <f t="shared" si="29"/>
        <v>0</v>
      </c>
      <c r="M125" s="440"/>
      <c r="N125" s="210"/>
      <c r="O125" s="18"/>
      <c r="P125" s="18"/>
      <c r="Q125" s="18"/>
    </row>
    <row r="126" spans="2:17" s="19" customFormat="1" ht="23.25" thickBot="1" x14ac:dyDescent="0.3">
      <c r="B126" s="447"/>
      <c r="C126" s="550" t="s">
        <v>708</v>
      </c>
      <c r="D126" s="176" t="s">
        <v>597</v>
      </c>
      <c r="E126" s="177">
        <v>7</v>
      </c>
      <c r="F126" s="163">
        <v>5</v>
      </c>
      <c r="G126" s="179">
        <v>0.2</v>
      </c>
      <c r="H126" s="178"/>
      <c r="I126" s="71">
        <f t="shared" si="26"/>
        <v>0</v>
      </c>
      <c r="J126" s="72">
        <f t="shared" si="27"/>
        <v>0</v>
      </c>
      <c r="K126" s="211">
        <f t="shared" si="28"/>
        <v>0</v>
      </c>
      <c r="L126" s="549">
        <f t="shared" si="29"/>
        <v>0</v>
      </c>
      <c r="M126" s="440"/>
      <c r="N126" s="210"/>
      <c r="O126" s="18"/>
      <c r="P126" s="18"/>
      <c r="Q126" s="18"/>
    </row>
    <row r="127" spans="2:17" s="19" customFormat="1" ht="23.25" thickBot="1" x14ac:dyDescent="0.3">
      <c r="B127" s="447"/>
      <c r="C127" s="550" t="s">
        <v>709</v>
      </c>
      <c r="D127" s="176" t="s">
        <v>597</v>
      </c>
      <c r="E127" s="177">
        <v>12</v>
      </c>
      <c r="F127" s="163">
        <v>5</v>
      </c>
      <c r="G127" s="179">
        <v>0.2</v>
      </c>
      <c r="H127" s="178"/>
      <c r="I127" s="71">
        <f t="shared" si="26"/>
        <v>0</v>
      </c>
      <c r="J127" s="72">
        <f t="shared" si="27"/>
        <v>0</v>
      </c>
      <c r="K127" s="211">
        <f t="shared" si="28"/>
        <v>0</v>
      </c>
      <c r="L127" s="549">
        <f t="shared" si="29"/>
        <v>0</v>
      </c>
      <c r="M127" s="440"/>
      <c r="N127" s="210"/>
      <c r="O127" s="18"/>
      <c r="P127" s="18"/>
      <c r="Q127" s="18"/>
    </row>
    <row r="128" spans="2:17" s="19" customFormat="1" ht="23.25" thickBot="1" x14ac:dyDescent="0.3">
      <c r="B128" s="447"/>
      <c r="C128" s="550" t="s">
        <v>710</v>
      </c>
      <c r="D128" s="176" t="s">
        <v>711</v>
      </c>
      <c r="E128" s="177">
        <v>4</v>
      </c>
      <c r="F128" s="163">
        <v>5</v>
      </c>
      <c r="G128" s="179">
        <v>0.2</v>
      </c>
      <c r="H128" s="178"/>
      <c r="I128" s="71">
        <f t="shared" si="26"/>
        <v>0</v>
      </c>
      <c r="J128" s="72">
        <f t="shared" si="27"/>
        <v>0</v>
      </c>
      <c r="K128" s="211">
        <f t="shared" si="28"/>
        <v>0</v>
      </c>
      <c r="L128" s="549">
        <f t="shared" si="29"/>
        <v>0</v>
      </c>
      <c r="M128" s="440"/>
      <c r="N128" s="210"/>
      <c r="O128" s="18"/>
      <c r="P128" s="18"/>
      <c r="Q128" s="18"/>
    </row>
    <row r="129" spans="2:17" s="19" customFormat="1" ht="34.5" thickBot="1" x14ac:dyDescent="0.3">
      <c r="B129" s="447"/>
      <c r="C129" s="550" t="s">
        <v>712</v>
      </c>
      <c r="D129" s="176" t="s">
        <v>597</v>
      </c>
      <c r="E129" s="177">
        <v>2</v>
      </c>
      <c r="F129" s="163">
        <v>10</v>
      </c>
      <c r="G129" s="179">
        <v>0.2</v>
      </c>
      <c r="H129" s="178"/>
      <c r="I129" s="71">
        <f t="shared" si="26"/>
        <v>0</v>
      </c>
      <c r="J129" s="72">
        <f t="shared" si="27"/>
        <v>0</v>
      </c>
      <c r="K129" s="211">
        <f t="shared" si="28"/>
        <v>0</v>
      </c>
      <c r="L129" s="549">
        <f t="shared" si="29"/>
        <v>0</v>
      </c>
      <c r="M129" s="440"/>
      <c r="N129" s="210"/>
      <c r="O129" s="18"/>
      <c r="P129" s="18"/>
      <c r="Q129" s="18"/>
    </row>
    <row r="130" spans="2:17" s="19" customFormat="1" ht="23.25" thickBot="1" x14ac:dyDescent="0.3">
      <c r="B130" s="447"/>
      <c r="C130" s="550" t="s">
        <v>713</v>
      </c>
      <c r="D130" s="176" t="s">
        <v>597</v>
      </c>
      <c r="E130" s="177">
        <v>5</v>
      </c>
      <c r="F130" s="163">
        <v>5</v>
      </c>
      <c r="G130" s="179">
        <v>0.2</v>
      </c>
      <c r="H130" s="178"/>
      <c r="I130" s="71">
        <f t="shared" si="26"/>
        <v>0</v>
      </c>
      <c r="J130" s="72">
        <f t="shared" si="27"/>
        <v>0</v>
      </c>
      <c r="K130" s="211">
        <f t="shared" si="28"/>
        <v>0</v>
      </c>
      <c r="L130" s="549">
        <f t="shared" si="29"/>
        <v>0</v>
      </c>
      <c r="M130" s="440"/>
      <c r="N130" s="210"/>
      <c r="O130" s="18"/>
      <c r="P130" s="18"/>
      <c r="Q130" s="18"/>
    </row>
    <row r="131" spans="2:17" s="19" customFormat="1" ht="23.25" thickBot="1" x14ac:dyDescent="0.3">
      <c r="B131" s="447"/>
      <c r="C131" s="550" t="s">
        <v>714</v>
      </c>
      <c r="D131" s="176" t="s">
        <v>597</v>
      </c>
      <c r="E131" s="177">
        <v>6</v>
      </c>
      <c r="F131" s="163">
        <v>10</v>
      </c>
      <c r="G131" s="179">
        <v>0.2</v>
      </c>
      <c r="H131" s="178"/>
      <c r="I131" s="71">
        <f t="shared" si="26"/>
        <v>0</v>
      </c>
      <c r="J131" s="72">
        <f t="shared" si="27"/>
        <v>0</v>
      </c>
      <c r="K131" s="211">
        <f t="shared" si="28"/>
        <v>0</v>
      </c>
      <c r="L131" s="549">
        <f t="shared" si="29"/>
        <v>0</v>
      </c>
      <c r="M131" s="440"/>
      <c r="N131" s="210"/>
      <c r="O131" s="18"/>
      <c r="P131" s="18"/>
      <c r="Q131" s="18"/>
    </row>
    <row r="132" spans="2:17" s="19" customFormat="1" ht="61.5" customHeight="1" thickBot="1" x14ac:dyDescent="0.3">
      <c r="B132" s="447"/>
      <c r="C132" s="550" t="s">
        <v>715</v>
      </c>
      <c r="D132" s="176" t="s">
        <v>597</v>
      </c>
      <c r="E132" s="177">
        <v>2</v>
      </c>
      <c r="F132" s="163">
        <v>10</v>
      </c>
      <c r="G132" s="179">
        <v>0.2</v>
      </c>
      <c r="H132" s="178"/>
      <c r="I132" s="71">
        <f t="shared" si="26"/>
        <v>0</v>
      </c>
      <c r="J132" s="72">
        <f t="shared" si="27"/>
        <v>0</v>
      </c>
      <c r="K132" s="211">
        <f t="shared" si="28"/>
        <v>0</v>
      </c>
      <c r="L132" s="549">
        <f t="shared" si="29"/>
        <v>0</v>
      </c>
      <c r="M132" s="440"/>
      <c r="N132" s="210"/>
      <c r="O132" s="18"/>
      <c r="P132" s="18"/>
      <c r="Q132" s="18"/>
    </row>
    <row r="133" spans="2:17" s="19" customFormat="1" ht="15" thickBot="1" x14ac:dyDescent="0.3">
      <c r="B133" s="447"/>
      <c r="C133" s="550" t="s">
        <v>716</v>
      </c>
      <c r="D133" s="176" t="s">
        <v>597</v>
      </c>
      <c r="E133" s="177">
        <v>12</v>
      </c>
      <c r="F133" s="163">
        <v>5</v>
      </c>
      <c r="G133" s="179">
        <v>0.2</v>
      </c>
      <c r="H133" s="178"/>
      <c r="I133" s="71">
        <f t="shared" si="26"/>
        <v>0</v>
      </c>
      <c r="J133" s="72">
        <f t="shared" si="27"/>
        <v>0</v>
      </c>
      <c r="K133" s="211">
        <f t="shared" si="28"/>
        <v>0</v>
      </c>
      <c r="L133" s="549">
        <f t="shared" si="29"/>
        <v>0</v>
      </c>
      <c r="M133" s="440"/>
      <c r="N133" s="210"/>
      <c r="O133" s="18"/>
      <c r="P133" s="18"/>
      <c r="Q133" s="18"/>
    </row>
    <row r="134" spans="2:17" s="19" customFormat="1" ht="15" thickBot="1" x14ac:dyDescent="0.3">
      <c r="B134" s="447"/>
      <c r="C134" s="550" t="s">
        <v>717</v>
      </c>
      <c r="D134" s="176" t="s">
        <v>597</v>
      </c>
      <c r="E134" s="177">
        <v>6</v>
      </c>
      <c r="F134" s="163">
        <v>5</v>
      </c>
      <c r="G134" s="179">
        <v>0.2</v>
      </c>
      <c r="H134" s="178"/>
      <c r="I134" s="71">
        <f t="shared" si="26"/>
        <v>0</v>
      </c>
      <c r="J134" s="72">
        <f t="shared" si="27"/>
        <v>0</v>
      </c>
      <c r="K134" s="211">
        <f t="shared" si="28"/>
        <v>0</v>
      </c>
      <c r="L134" s="549">
        <f t="shared" si="29"/>
        <v>0</v>
      </c>
      <c r="M134" s="440"/>
      <c r="N134" s="210"/>
      <c r="O134" s="18"/>
      <c r="P134" s="18"/>
      <c r="Q134" s="18"/>
    </row>
    <row r="135" spans="2:17" s="19" customFormat="1" ht="15" thickBot="1" x14ac:dyDescent="0.3">
      <c r="B135" s="447"/>
      <c r="C135" s="550" t="s">
        <v>718</v>
      </c>
      <c r="D135" s="176" t="s">
        <v>597</v>
      </c>
      <c r="E135" s="177">
        <v>6</v>
      </c>
      <c r="F135" s="163">
        <v>5</v>
      </c>
      <c r="G135" s="179">
        <v>0.2</v>
      </c>
      <c r="H135" s="178"/>
      <c r="I135" s="71">
        <f t="shared" si="26"/>
        <v>0</v>
      </c>
      <c r="J135" s="72">
        <f t="shared" si="27"/>
        <v>0</v>
      </c>
      <c r="K135" s="211">
        <f t="shared" si="28"/>
        <v>0</v>
      </c>
      <c r="L135" s="549">
        <f t="shared" si="29"/>
        <v>0</v>
      </c>
      <c r="M135" s="440"/>
      <c r="N135" s="210"/>
      <c r="O135" s="18"/>
      <c r="P135" s="18"/>
      <c r="Q135" s="18"/>
    </row>
    <row r="136" spans="2:17" s="19" customFormat="1" ht="15" thickBot="1" x14ac:dyDescent="0.3">
      <c r="B136" s="447"/>
      <c r="C136" s="550" t="s">
        <v>719</v>
      </c>
      <c r="D136" s="176" t="s">
        <v>597</v>
      </c>
      <c r="E136" s="177">
        <v>3</v>
      </c>
      <c r="F136" s="163">
        <v>5</v>
      </c>
      <c r="G136" s="179">
        <v>0.2</v>
      </c>
      <c r="H136" s="178"/>
      <c r="I136" s="71">
        <f t="shared" si="26"/>
        <v>0</v>
      </c>
      <c r="J136" s="72">
        <f t="shared" si="27"/>
        <v>0</v>
      </c>
      <c r="K136" s="211">
        <f t="shared" si="28"/>
        <v>0</v>
      </c>
      <c r="L136" s="549">
        <f t="shared" si="29"/>
        <v>0</v>
      </c>
      <c r="M136" s="440"/>
      <c r="N136" s="210"/>
      <c r="O136" s="18"/>
      <c r="P136" s="18"/>
      <c r="Q136" s="18"/>
    </row>
    <row r="137" spans="2:17" s="19" customFormat="1" ht="15" thickBot="1" x14ac:dyDescent="0.3">
      <c r="B137" s="447"/>
      <c r="C137" s="550" t="s">
        <v>720</v>
      </c>
      <c r="D137" s="176" t="s">
        <v>597</v>
      </c>
      <c r="E137" s="177">
        <v>3</v>
      </c>
      <c r="F137" s="163">
        <v>5</v>
      </c>
      <c r="G137" s="179">
        <v>0.2</v>
      </c>
      <c r="H137" s="178"/>
      <c r="I137" s="71">
        <f t="shared" si="26"/>
        <v>0</v>
      </c>
      <c r="J137" s="72">
        <f t="shared" si="27"/>
        <v>0</v>
      </c>
      <c r="K137" s="211">
        <f t="shared" si="28"/>
        <v>0</v>
      </c>
      <c r="L137" s="549">
        <f t="shared" si="29"/>
        <v>0</v>
      </c>
      <c r="M137" s="440"/>
      <c r="N137" s="210"/>
      <c r="O137" s="18"/>
      <c r="P137" s="18"/>
      <c r="Q137" s="18"/>
    </row>
    <row r="138" spans="2:17" s="19" customFormat="1" ht="23.25" thickBot="1" x14ac:dyDescent="0.3">
      <c r="B138" s="447"/>
      <c r="C138" s="550" t="s">
        <v>721</v>
      </c>
      <c r="D138" s="176" t="s">
        <v>597</v>
      </c>
      <c r="E138" s="177">
        <v>6</v>
      </c>
      <c r="F138" s="163">
        <v>5</v>
      </c>
      <c r="G138" s="179">
        <v>0.2</v>
      </c>
      <c r="H138" s="178"/>
      <c r="I138" s="71">
        <f t="shared" si="26"/>
        <v>0</v>
      </c>
      <c r="J138" s="72">
        <f t="shared" si="27"/>
        <v>0</v>
      </c>
      <c r="K138" s="211">
        <f t="shared" si="28"/>
        <v>0</v>
      </c>
      <c r="L138" s="549">
        <f t="shared" si="29"/>
        <v>0</v>
      </c>
      <c r="M138" s="440"/>
      <c r="N138" s="210"/>
      <c r="O138" s="18"/>
      <c r="P138" s="18"/>
      <c r="Q138" s="18"/>
    </row>
    <row r="139" spans="2:17" s="19" customFormat="1" ht="34.5" thickBot="1" x14ac:dyDescent="0.3">
      <c r="B139" s="447"/>
      <c r="C139" s="550" t="s">
        <v>722</v>
      </c>
      <c r="D139" s="176" t="s">
        <v>597</v>
      </c>
      <c r="E139" s="177">
        <v>12</v>
      </c>
      <c r="F139" s="163">
        <v>10</v>
      </c>
      <c r="G139" s="179">
        <v>0.2</v>
      </c>
      <c r="H139" s="178"/>
      <c r="I139" s="71">
        <f t="shared" si="26"/>
        <v>0</v>
      </c>
      <c r="J139" s="72">
        <f t="shared" si="27"/>
        <v>0</v>
      </c>
      <c r="K139" s="211">
        <f t="shared" si="28"/>
        <v>0</v>
      </c>
      <c r="L139" s="549">
        <f t="shared" si="29"/>
        <v>0</v>
      </c>
      <c r="M139" s="440"/>
      <c r="N139" s="210"/>
      <c r="O139" s="18"/>
      <c r="P139" s="18"/>
      <c r="Q139" s="18"/>
    </row>
    <row r="140" spans="2:17" s="19" customFormat="1" ht="15" thickBot="1" x14ac:dyDescent="0.3">
      <c r="B140" s="447"/>
      <c r="C140" s="551" t="s">
        <v>723</v>
      </c>
      <c r="D140" s="176" t="s">
        <v>597</v>
      </c>
      <c r="E140" s="177">
        <v>2</v>
      </c>
      <c r="F140" s="163">
        <v>5</v>
      </c>
      <c r="G140" s="179">
        <v>0.2</v>
      </c>
      <c r="H140" s="178"/>
      <c r="I140" s="71">
        <f t="shared" si="26"/>
        <v>0</v>
      </c>
      <c r="J140" s="72">
        <f t="shared" si="27"/>
        <v>0</v>
      </c>
      <c r="K140" s="211">
        <f t="shared" si="28"/>
        <v>0</v>
      </c>
      <c r="L140" s="549">
        <f t="shared" si="29"/>
        <v>0</v>
      </c>
      <c r="M140" s="440"/>
      <c r="N140" s="210"/>
      <c r="O140" s="18"/>
      <c r="P140" s="18"/>
      <c r="Q140" s="18"/>
    </row>
    <row r="141" spans="2:17" s="19" customFormat="1" ht="15" thickBot="1" x14ac:dyDescent="0.3">
      <c r="B141" s="447"/>
      <c r="C141" s="551" t="s">
        <v>724</v>
      </c>
      <c r="D141" s="176" t="s">
        <v>597</v>
      </c>
      <c r="E141" s="177">
        <v>7</v>
      </c>
      <c r="F141" s="163">
        <v>5</v>
      </c>
      <c r="G141" s="179">
        <v>0.2</v>
      </c>
      <c r="H141" s="178"/>
      <c r="I141" s="71">
        <f t="shared" si="26"/>
        <v>0</v>
      </c>
      <c r="J141" s="72">
        <f t="shared" si="27"/>
        <v>0</v>
      </c>
      <c r="K141" s="211">
        <f t="shared" si="28"/>
        <v>0</v>
      </c>
      <c r="L141" s="549">
        <f t="shared" si="29"/>
        <v>0</v>
      </c>
      <c r="M141" s="440"/>
      <c r="N141" s="210"/>
      <c r="O141" s="18"/>
      <c r="P141" s="18"/>
      <c r="Q141" s="18"/>
    </row>
    <row r="142" spans="2:17" s="19" customFormat="1" ht="15" thickBot="1" x14ac:dyDescent="0.3">
      <c r="B142" s="447"/>
      <c r="C142" s="551" t="s">
        <v>725</v>
      </c>
      <c r="D142" s="176" t="s">
        <v>597</v>
      </c>
      <c r="E142" s="177">
        <v>9</v>
      </c>
      <c r="F142" s="163">
        <v>5</v>
      </c>
      <c r="G142" s="179">
        <v>0.2</v>
      </c>
      <c r="H142" s="178"/>
      <c r="I142" s="71">
        <f t="shared" si="26"/>
        <v>0</v>
      </c>
      <c r="J142" s="72">
        <f t="shared" si="27"/>
        <v>0</v>
      </c>
      <c r="K142" s="211">
        <f t="shared" si="28"/>
        <v>0</v>
      </c>
      <c r="L142" s="549">
        <f t="shared" si="29"/>
        <v>0</v>
      </c>
      <c r="M142" s="440"/>
      <c r="N142" s="210"/>
      <c r="O142" s="18"/>
      <c r="P142" s="18"/>
      <c r="Q142" s="18"/>
    </row>
    <row r="143" spans="2:17" s="19" customFormat="1" ht="15" thickBot="1" x14ac:dyDescent="0.3">
      <c r="B143" s="447"/>
      <c r="C143" s="551" t="s">
        <v>726</v>
      </c>
      <c r="D143" s="176" t="s">
        <v>597</v>
      </c>
      <c r="E143" s="177">
        <v>7</v>
      </c>
      <c r="F143" s="163">
        <v>5</v>
      </c>
      <c r="G143" s="179">
        <v>0.2</v>
      </c>
      <c r="H143" s="178"/>
      <c r="I143" s="71">
        <f t="shared" si="26"/>
        <v>0</v>
      </c>
      <c r="J143" s="72">
        <f t="shared" si="27"/>
        <v>0</v>
      </c>
      <c r="K143" s="211">
        <f t="shared" si="28"/>
        <v>0</v>
      </c>
      <c r="L143" s="549">
        <f t="shared" si="29"/>
        <v>0</v>
      </c>
      <c r="M143" s="440"/>
      <c r="N143" s="210"/>
      <c r="O143" s="18"/>
      <c r="P143" s="18"/>
      <c r="Q143" s="18"/>
    </row>
    <row r="144" spans="2:17" ht="15" thickBot="1" x14ac:dyDescent="0.3">
      <c r="B144" s="447"/>
      <c r="C144" s="551" t="s">
        <v>727</v>
      </c>
      <c r="D144" s="176" t="s">
        <v>597</v>
      </c>
      <c r="E144" s="177">
        <v>7</v>
      </c>
      <c r="F144" s="163">
        <v>5</v>
      </c>
      <c r="G144" s="179">
        <v>0.2</v>
      </c>
      <c r="H144" s="178"/>
      <c r="I144" s="71">
        <f t="shared" si="26"/>
        <v>0</v>
      </c>
      <c r="J144" s="72">
        <f t="shared" si="27"/>
        <v>0</v>
      </c>
      <c r="K144" s="211">
        <f t="shared" si="28"/>
        <v>0</v>
      </c>
      <c r="L144" s="549">
        <f t="shared" si="29"/>
        <v>0</v>
      </c>
      <c r="M144" s="440"/>
      <c r="N144" s="210"/>
      <c r="O144" s="18"/>
      <c r="P144" s="18"/>
      <c r="Q144" s="18"/>
    </row>
    <row r="145" spans="2:17" ht="15" thickBot="1" x14ac:dyDescent="0.3">
      <c r="B145" s="447"/>
      <c r="C145" s="551" t="s">
        <v>728</v>
      </c>
      <c r="D145" s="176" t="s">
        <v>597</v>
      </c>
      <c r="E145" s="177">
        <v>7</v>
      </c>
      <c r="F145" s="163">
        <v>5</v>
      </c>
      <c r="G145" s="179">
        <v>0.2</v>
      </c>
      <c r="H145" s="178"/>
      <c r="I145" s="71">
        <f t="shared" si="26"/>
        <v>0</v>
      </c>
      <c r="J145" s="72">
        <f t="shared" si="27"/>
        <v>0</v>
      </c>
      <c r="K145" s="211">
        <f t="shared" si="28"/>
        <v>0</v>
      </c>
      <c r="L145" s="549">
        <f t="shared" si="29"/>
        <v>0</v>
      </c>
      <c r="M145" s="440"/>
      <c r="N145" s="210"/>
      <c r="O145" s="18"/>
      <c r="P145" s="18"/>
      <c r="Q145" s="18"/>
    </row>
    <row r="146" spans="2:17" ht="23.25" thickBot="1" x14ac:dyDescent="0.3">
      <c r="B146" s="447"/>
      <c r="C146" s="551" t="s">
        <v>729</v>
      </c>
      <c r="D146" s="176" t="s">
        <v>597</v>
      </c>
      <c r="E146" s="177">
        <v>5</v>
      </c>
      <c r="F146" s="163">
        <v>5</v>
      </c>
      <c r="G146" s="179">
        <v>0.2</v>
      </c>
      <c r="H146" s="178"/>
      <c r="I146" s="71">
        <f t="shared" si="26"/>
        <v>0</v>
      </c>
      <c r="J146" s="72">
        <f t="shared" si="27"/>
        <v>0</v>
      </c>
      <c r="K146" s="211">
        <f t="shared" si="28"/>
        <v>0</v>
      </c>
      <c r="L146" s="549">
        <f t="shared" si="29"/>
        <v>0</v>
      </c>
      <c r="M146" s="440"/>
      <c r="N146" s="210"/>
      <c r="O146" s="18"/>
      <c r="P146" s="18"/>
      <c r="Q146" s="18"/>
    </row>
    <row r="147" spans="2:17" ht="23.25" thickBot="1" x14ac:dyDescent="0.3">
      <c r="B147" s="447"/>
      <c r="C147" s="551" t="s">
        <v>730</v>
      </c>
      <c r="D147" s="176" t="s">
        <v>597</v>
      </c>
      <c r="E147" s="177">
        <v>5</v>
      </c>
      <c r="F147" s="163">
        <v>5</v>
      </c>
      <c r="G147" s="179">
        <v>0.2</v>
      </c>
      <c r="H147" s="178"/>
      <c r="I147" s="71">
        <f t="shared" ref="I147:I172" si="30">H147*E147</f>
        <v>0</v>
      </c>
      <c r="J147" s="72">
        <f t="shared" si="27"/>
        <v>0</v>
      </c>
      <c r="K147" s="211">
        <f t="shared" si="28"/>
        <v>0</v>
      </c>
      <c r="L147" s="549">
        <f t="shared" si="29"/>
        <v>0</v>
      </c>
      <c r="M147" s="440"/>
      <c r="N147" s="210"/>
      <c r="O147" s="18"/>
      <c r="P147" s="18"/>
      <c r="Q147" s="18"/>
    </row>
    <row r="148" spans="2:17" ht="15" thickBot="1" x14ac:dyDescent="0.3">
      <c r="B148" s="447"/>
      <c r="C148" s="551" t="s">
        <v>731</v>
      </c>
      <c r="D148" s="176" t="s">
        <v>597</v>
      </c>
      <c r="E148" s="177">
        <v>2</v>
      </c>
      <c r="F148" s="163">
        <v>5</v>
      </c>
      <c r="G148" s="179">
        <v>0.2</v>
      </c>
      <c r="H148" s="178"/>
      <c r="I148" s="71">
        <f t="shared" si="30"/>
        <v>0</v>
      </c>
      <c r="J148" s="72">
        <f t="shared" si="27"/>
        <v>0</v>
      </c>
      <c r="K148" s="211">
        <f t="shared" si="28"/>
        <v>0</v>
      </c>
      <c r="L148" s="549">
        <f t="shared" si="29"/>
        <v>0</v>
      </c>
      <c r="M148" s="440"/>
      <c r="N148" s="210"/>
      <c r="O148" s="18"/>
      <c r="P148" s="18"/>
      <c r="Q148" s="18"/>
    </row>
    <row r="149" spans="2:17" ht="23.25" thickBot="1" x14ac:dyDescent="0.3">
      <c r="B149" s="447"/>
      <c r="C149" s="551" t="s">
        <v>732</v>
      </c>
      <c r="D149" s="176" t="s">
        <v>597</v>
      </c>
      <c r="E149" s="177">
        <v>2</v>
      </c>
      <c r="F149" s="163">
        <v>5</v>
      </c>
      <c r="G149" s="179">
        <v>0.2</v>
      </c>
      <c r="H149" s="178"/>
      <c r="I149" s="71">
        <f t="shared" si="30"/>
        <v>0</v>
      </c>
      <c r="J149" s="72">
        <f t="shared" si="27"/>
        <v>0</v>
      </c>
      <c r="K149" s="211">
        <f t="shared" si="28"/>
        <v>0</v>
      </c>
      <c r="L149" s="549">
        <f t="shared" si="29"/>
        <v>0</v>
      </c>
      <c r="M149" s="440"/>
      <c r="N149" s="210"/>
      <c r="O149" s="18"/>
      <c r="P149" s="18"/>
      <c r="Q149" s="18"/>
    </row>
    <row r="150" spans="2:17" ht="34.5" thickBot="1" x14ac:dyDescent="0.3">
      <c r="B150" s="447"/>
      <c r="C150" s="551" t="s">
        <v>733</v>
      </c>
      <c r="D150" s="176" t="s">
        <v>597</v>
      </c>
      <c r="E150" s="177">
        <v>2</v>
      </c>
      <c r="F150" s="163">
        <v>10</v>
      </c>
      <c r="G150" s="179">
        <v>0.2</v>
      </c>
      <c r="H150" s="178"/>
      <c r="I150" s="71">
        <f t="shared" si="30"/>
        <v>0</v>
      </c>
      <c r="J150" s="72">
        <f t="shared" si="27"/>
        <v>0</v>
      </c>
      <c r="K150" s="211">
        <f t="shared" si="28"/>
        <v>0</v>
      </c>
      <c r="L150" s="549">
        <f t="shared" si="29"/>
        <v>0</v>
      </c>
      <c r="M150" s="440"/>
      <c r="N150" s="210"/>
      <c r="O150" s="18"/>
      <c r="P150" s="18"/>
      <c r="Q150" s="18"/>
    </row>
    <row r="151" spans="2:17" ht="15" thickBot="1" x14ac:dyDescent="0.3">
      <c r="B151" s="447"/>
      <c r="C151" s="551" t="s">
        <v>734</v>
      </c>
      <c r="D151" s="176" t="s">
        <v>597</v>
      </c>
      <c r="E151" s="177">
        <v>5</v>
      </c>
      <c r="F151" s="163">
        <v>5</v>
      </c>
      <c r="G151" s="179">
        <v>0.2</v>
      </c>
      <c r="H151" s="178"/>
      <c r="I151" s="71">
        <f t="shared" si="30"/>
        <v>0</v>
      </c>
      <c r="J151" s="72">
        <f t="shared" si="27"/>
        <v>0</v>
      </c>
      <c r="K151" s="211">
        <f t="shared" si="28"/>
        <v>0</v>
      </c>
      <c r="L151" s="549">
        <f t="shared" si="29"/>
        <v>0</v>
      </c>
      <c r="M151" s="440"/>
      <c r="N151" s="210"/>
      <c r="O151" s="18"/>
      <c r="P151" s="18"/>
      <c r="Q151" s="18"/>
    </row>
    <row r="152" spans="2:17" ht="15" thickBot="1" x14ac:dyDescent="0.3">
      <c r="B152" s="447"/>
      <c r="C152" s="551" t="s">
        <v>735</v>
      </c>
      <c r="D152" s="176" t="s">
        <v>597</v>
      </c>
      <c r="E152" s="177">
        <v>5</v>
      </c>
      <c r="F152" s="163">
        <v>5</v>
      </c>
      <c r="G152" s="179">
        <v>0.2</v>
      </c>
      <c r="H152" s="178"/>
      <c r="I152" s="71">
        <f t="shared" si="30"/>
        <v>0</v>
      </c>
      <c r="J152" s="72">
        <f t="shared" si="27"/>
        <v>0</v>
      </c>
      <c r="K152" s="211">
        <f t="shared" si="28"/>
        <v>0</v>
      </c>
      <c r="L152" s="549">
        <f t="shared" si="29"/>
        <v>0</v>
      </c>
      <c r="M152" s="440"/>
      <c r="N152" s="210"/>
      <c r="O152" s="18"/>
      <c r="P152" s="18"/>
      <c r="Q152" s="18"/>
    </row>
    <row r="153" spans="2:17" ht="15" thickBot="1" x14ac:dyDescent="0.3">
      <c r="B153" s="447"/>
      <c r="C153" s="551" t="s">
        <v>736</v>
      </c>
      <c r="D153" s="176" t="s">
        <v>597</v>
      </c>
      <c r="E153" s="177">
        <v>2</v>
      </c>
      <c r="F153" s="163">
        <v>5</v>
      </c>
      <c r="G153" s="179">
        <v>0.2</v>
      </c>
      <c r="H153" s="178"/>
      <c r="I153" s="71">
        <f t="shared" si="30"/>
        <v>0</v>
      </c>
      <c r="J153" s="72">
        <f t="shared" ref="J153:J214" si="31">ROUND(((E153*H153)*(1-G153))/F153/12,2)</f>
        <v>0</v>
      </c>
      <c r="K153" s="211">
        <f t="shared" ref="K153:K214" si="32">ROUND((J153*$L$6)+J153,2)</f>
        <v>0</v>
      </c>
      <c r="L153" s="549">
        <f t="shared" ref="L153:L214" si="33">ROUND(K153*12,2)</f>
        <v>0</v>
      </c>
      <c r="M153" s="440"/>
      <c r="N153" s="210"/>
      <c r="O153" s="18"/>
      <c r="P153" s="18"/>
      <c r="Q153" s="18"/>
    </row>
    <row r="154" spans="2:17" ht="15" thickBot="1" x14ac:dyDescent="0.3">
      <c r="B154" s="447"/>
      <c r="C154" s="551" t="s">
        <v>737</v>
      </c>
      <c r="D154" s="176" t="s">
        <v>597</v>
      </c>
      <c r="E154" s="177">
        <v>2</v>
      </c>
      <c r="F154" s="163">
        <v>5</v>
      </c>
      <c r="G154" s="179">
        <v>0.2</v>
      </c>
      <c r="H154" s="178"/>
      <c r="I154" s="71">
        <f t="shared" si="30"/>
        <v>0</v>
      </c>
      <c r="J154" s="72">
        <f t="shared" si="31"/>
        <v>0</v>
      </c>
      <c r="K154" s="211">
        <f t="shared" si="32"/>
        <v>0</v>
      </c>
      <c r="L154" s="549">
        <f t="shared" si="33"/>
        <v>0</v>
      </c>
      <c r="M154" s="440"/>
      <c r="N154" s="210"/>
      <c r="O154" s="18"/>
      <c r="P154" s="18"/>
      <c r="Q154" s="18"/>
    </row>
    <row r="155" spans="2:17" ht="15" thickBot="1" x14ac:dyDescent="0.3">
      <c r="B155" s="447"/>
      <c r="C155" s="551" t="s">
        <v>738</v>
      </c>
      <c r="D155" s="176" t="s">
        <v>597</v>
      </c>
      <c r="E155" s="177">
        <v>2</v>
      </c>
      <c r="F155" s="163">
        <v>5</v>
      </c>
      <c r="G155" s="179">
        <v>0.2</v>
      </c>
      <c r="H155" s="178"/>
      <c r="I155" s="71">
        <f t="shared" si="30"/>
        <v>0</v>
      </c>
      <c r="J155" s="72">
        <f t="shared" si="31"/>
        <v>0</v>
      </c>
      <c r="K155" s="211">
        <f t="shared" si="32"/>
        <v>0</v>
      </c>
      <c r="L155" s="549">
        <f t="shared" si="33"/>
        <v>0</v>
      </c>
      <c r="M155" s="440"/>
      <c r="N155" s="210"/>
      <c r="O155" s="18"/>
      <c r="P155" s="18"/>
      <c r="Q155" s="18"/>
    </row>
    <row r="156" spans="2:17" ht="15" thickBot="1" x14ac:dyDescent="0.3">
      <c r="B156" s="447"/>
      <c r="C156" s="551" t="s">
        <v>739</v>
      </c>
      <c r="D156" s="176" t="s">
        <v>597</v>
      </c>
      <c r="E156" s="177">
        <v>2</v>
      </c>
      <c r="F156" s="163">
        <v>5</v>
      </c>
      <c r="G156" s="179">
        <v>0.2</v>
      </c>
      <c r="H156" s="178"/>
      <c r="I156" s="71">
        <f t="shared" si="30"/>
        <v>0</v>
      </c>
      <c r="J156" s="72">
        <f t="shared" si="31"/>
        <v>0</v>
      </c>
      <c r="K156" s="211">
        <f t="shared" si="32"/>
        <v>0</v>
      </c>
      <c r="L156" s="549">
        <f t="shared" si="33"/>
        <v>0</v>
      </c>
      <c r="M156" s="440"/>
      <c r="N156" s="210"/>
      <c r="O156" s="18"/>
      <c r="P156" s="18"/>
      <c r="Q156" s="18"/>
    </row>
    <row r="157" spans="2:17" ht="23.25" thickBot="1" x14ac:dyDescent="0.3">
      <c r="B157" s="447"/>
      <c r="C157" s="551" t="s">
        <v>740</v>
      </c>
      <c r="D157" s="176" t="s">
        <v>597</v>
      </c>
      <c r="E157" s="177">
        <v>3</v>
      </c>
      <c r="F157" s="163">
        <v>10</v>
      </c>
      <c r="G157" s="179">
        <v>0.2</v>
      </c>
      <c r="H157" s="178"/>
      <c r="I157" s="71">
        <f t="shared" si="30"/>
        <v>0</v>
      </c>
      <c r="J157" s="72">
        <f t="shared" si="31"/>
        <v>0</v>
      </c>
      <c r="K157" s="211">
        <f t="shared" si="32"/>
        <v>0</v>
      </c>
      <c r="L157" s="549">
        <f t="shared" si="33"/>
        <v>0</v>
      </c>
      <c r="M157" s="440"/>
      <c r="N157" s="210"/>
      <c r="O157" s="18"/>
      <c r="P157" s="18"/>
      <c r="Q157" s="18"/>
    </row>
    <row r="158" spans="2:17" ht="34.5" thickBot="1" x14ac:dyDescent="0.3">
      <c r="B158" s="447"/>
      <c r="C158" s="551" t="s">
        <v>741</v>
      </c>
      <c r="D158" s="176" t="s">
        <v>597</v>
      </c>
      <c r="E158" s="177">
        <v>2</v>
      </c>
      <c r="F158" s="163">
        <v>10</v>
      </c>
      <c r="G158" s="179">
        <v>0.2</v>
      </c>
      <c r="H158" s="178"/>
      <c r="I158" s="71">
        <f t="shared" si="30"/>
        <v>0</v>
      </c>
      <c r="J158" s="72">
        <f t="shared" si="31"/>
        <v>0</v>
      </c>
      <c r="K158" s="211">
        <f t="shared" si="32"/>
        <v>0</v>
      </c>
      <c r="L158" s="549">
        <f t="shared" si="33"/>
        <v>0</v>
      </c>
      <c r="M158" s="440"/>
      <c r="N158" s="210"/>
      <c r="O158" s="18"/>
      <c r="P158" s="18"/>
      <c r="Q158" s="18"/>
    </row>
    <row r="159" spans="2:17" ht="34.5" thickBot="1" x14ac:dyDescent="0.3">
      <c r="B159" s="447"/>
      <c r="C159" s="551" t="s">
        <v>742</v>
      </c>
      <c r="D159" s="176" t="s">
        <v>597</v>
      </c>
      <c r="E159" s="177">
        <v>2</v>
      </c>
      <c r="F159" s="163">
        <v>10</v>
      </c>
      <c r="G159" s="179">
        <v>0.2</v>
      </c>
      <c r="H159" s="178"/>
      <c r="I159" s="71">
        <f t="shared" si="30"/>
        <v>0</v>
      </c>
      <c r="J159" s="72">
        <f t="shared" si="31"/>
        <v>0</v>
      </c>
      <c r="K159" s="211">
        <f t="shared" si="32"/>
        <v>0</v>
      </c>
      <c r="L159" s="549">
        <f t="shared" si="33"/>
        <v>0</v>
      </c>
      <c r="M159" s="440"/>
      <c r="N159" s="210"/>
      <c r="O159" s="18"/>
      <c r="P159" s="18"/>
      <c r="Q159" s="18"/>
    </row>
    <row r="160" spans="2:17" ht="23.25" thickBot="1" x14ac:dyDescent="0.3">
      <c r="B160" s="447"/>
      <c r="C160" s="551" t="s">
        <v>743</v>
      </c>
      <c r="D160" s="176" t="s">
        <v>597</v>
      </c>
      <c r="E160" s="177">
        <v>2</v>
      </c>
      <c r="F160" s="163">
        <v>10</v>
      </c>
      <c r="G160" s="179">
        <v>0.2</v>
      </c>
      <c r="H160" s="178"/>
      <c r="I160" s="71">
        <f t="shared" si="30"/>
        <v>0</v>
      </c>
      <c r="J160" s="72">
        <f t="shared" si="31"/>
        <v>0</v>
      </c>
      <c r="K160" s="211">
        <f t="shared" si="32"/>
        <v>0</v>
      </c>
      <c r="L160" s="549">
        <f t="shared" si="33"/>
        <v>0</v>
      </c>
      <c r="M160" s="440"/>
      <c r="N160" s="210"/>
      <c r="O160" s="18"/>
      <c r="P160" s="18"/>
      <c r="Q160" s="18"/>
    </row>
    <row r="161" spans="2:17" ht="15" thickBot="1" x14ac:dyDescent="0.3">
      <c r="B161" s="447"/>
      <c r="C161" s="551" t="s">
        <v>744</v>
      </c>
      <c r="D161" s="176" t="s">
        <v>597</v>
      </c>
      <c r="E161" s="177">
        <v>2</v>
      </c>
      <c r="F161" s="163">
        <v>10</v>
      </c>
      <c r="G161" s="179">
        <v>0.2</v>
      </c>
      <c r="H161" s="178"/>
      <c r="I161" s="71">
        <f t="shared" si="30"/>
        <v>0</v>
      </c>
      <c r="J161" s="72">
        <f t="shared" si="31"/>
        <v>0</v>
      </c>
      <c r="K161" s="211">
        <f t="shared" si="32"/>
        <v>0</v>
      </c>
      <c r="L161" s="549">
        <f t="shared" si="33"/>
        <v>0</v>
      </c>
      <c r="M161" s="440"/>
      <c r="N161" s="210"/>
      <c r="O161" s="18"/>
      <c r="P161" s="18"/>
      <c r="Q161" s="18"/>
    </row>
    <row r="162" spans="2:17" ht="15" thickBot="1" x14ac:dyDescent="0.3">
      <c r="B162" s="447"/>
      <c r="C162" s="551" t="s">
        <v>745</v>
      </c>
      <c r="D162" s="176" t="s">
        <v>597</v>
      </c>
      <c r="E162" s="177">
        <v>2</v>
      </c>
      <c r="F162" s="163">
        <v>5</v>
      </c>
      <c r="G162" s="179">
        <v>0.2</v>
      </c>
      <c r="H162" s="178"/>
      <c r="I162" s="71">
        <f t="shared" si="30"/>
        <v>0</v>
      </c>
      <c r="J162" s="72">
        <f t="shared" si="31"/>
        <v>0</v>
      </c>
      <c r="K162" s="211">
        <f t="shared" si="32"/>
        <v>0</v>
      </c>
      <c r="L162" s="549">
        <f t="shared" si="33"/>
        <v>0</v>
      </c>
      <c r="M162" s="440"/>
      <c r="N162" s="210"/>
      <c r="O162" s="18"/>
      <c r="P162" s="18"/>
      <c r="Q162" s="18"/>
    </row>
    <row r="163" spans="2:17" ht="15" thickBot="1" x14ac:dyDescent="0.3">
      <c r="B163" s="447"/>
      <c r="C163" s="551" t="s">
        <v>746</v>
      </c>
      <c r="D163" s="176" t="s">
        <v>597</v>
      </c>
      <c r="E163" s="177">
        <v>2</v>
      </c>
      <c r="F163" s="163">
        <v>5</v>
      </c>
      <c r="G163" s="179">
        <v>0.2</v>
      </c>
      <c r="H163" s="178"/>
      <c r="I163" s="71">
        <f t="shared" si="30"/>
        <v>0</v>
      </c>
      <c r="J163" s="72">
        <f t="shared" si="31"/>
        <v>0</v>
      </c>
      <c r="K163" s="211">
        <f t="shared" si="32"/>
        <v>0</v>
      </c>
      <c r="L163" s="549">
        <f t="shared" si="33"/>
        <v>0</v>
      </c>
      <c r="M163" s="440"/>
      <c r="N163" s="210"/>
      <c r="O163" s="18"/>
      <c r="P163" s="18"/>
      <c r="Q163" s="18"/>
    </row>
    <row r="164" spans="2:17" ht="15" thickBot="1" x14ac:dyDescent="0.3">
      <c r="B164" s="447"/>
      <c r="C164" s="551" t="s">
        <v>747</v>
      </c>
      <c r="D164" s="176" t="s">
        <v>597</v>
      </c>
      <c r="E164" s="177">
        <v>2</v>
      </c>
      <c r="F164" s="163">
        <v>5</v>
      </c>
      <c r="G164" s="179">
        <v>0.2</v>
      </c>
      <c r="H164" s="178"/>
      <c r="I164" s="71">
        <f t="shared" si="30"/>
        <v>0</v>
      </c>
      <c r="J164" s="72">
        <f t="shared" si="31"/>
        <v>0</v>
      </c>
      <c r="K164" s="211">
        <f t="shared" si="32"/>
        <v>0</v>
      </c>
      <c r="L164" s="549">
        <f t="shared" si="33"/>
        <v>0</v>
      </c>
      <c r="M164" s="440"/>
      <c r="N164" s="210"/>
      <c r="O164" s="18"/>
      <c r="P164" s="18"/>
      <c r="Q164" s="18"/>
    </row>
    <row r="165" spans="2:17" ht="15" thickBot="1" x14ac:dyDescent="0.3">
      <c r="B165" s="447"/>
      <c r="C165" s="551" t="s">
        <v>748</v>
      </c>
      <c r="D165" s="176" t="s">
        <v>597</v>
      </c>
      <c r="E165" s="177">
        <v>2</v>
      </c>
      <c r="F165" s="163">
        <v>5</v>
      </c>
      <c r="G165" s="179">
        <v>0.2</v>
      </c>
      <c r="H165" s="178"/>
      <c r="I165" s="71">
        <f t="shared" si="30"/>
        <v>0</v>
      </c>
      <c r="J165" s="72">
        <f t="shared" si="31"/>
        <v>0</v>
      </c>
      <c r="K165" s="211">
        <f t="shared" si="32"/>
        <v>0</v>
      </c>
      <c r="L165" s="549">
        <f t="shared" si="33"/>
        <v>0</v>
      </c>
      <c r="M165" s="440"/>
      <c r="N165" s="210"/>
      <c r="O165" s="18"/>
      <c r="P165" s="18"/>
      <c r="Q165" s="18"/>
    </row>
    <row r="166" spans="2:17" ht="15" thickBot="1" x14ac:dyDescent="0.3">
      <c r="B166" s="447"/>
      <c r="C166" s="551" t="s">
        <v>749</v>
      </c>
      <c r="D166" s="176" t="s">
        <v>597</v>
      </c>
      <c r="E166" s="177">
        <v>5</v>
      </c>
      <c r="F166" s="163">
        <v>5</v>
      </c>
      <c r="G166" s="179">
        <v>0.2</v>
      </c>
      <c r="H166" s="178"/>
      <c r="I166" s="71">
        <f t="shared" si="30"/>
        <v>0</v>
      </c>
      <c r="J166" s="72">
        <f t="shared" si="31"/>
        <v>0</v>
      </c>
      <c r="K166" s="211">
        <f t="shared" si="32"/>
        <v>0</v>
      </c>
      <c r="L166" s="549">
        <f t="shared" si="33"/>
        <v>0</v>
      </c>
      <c r="M166" s="440"/>
      <c r="N166" s="210"/>
      <c r="O166" s="18"/>
      <c r="P166" s="18"/>
      <c r="Q166" s="18"/>
    </row>
    <row r="167" spans="2:17" ht="15" thickBot="1" x14ac:dyDescent="0.3">
      <c r="B167" s="447"/>
      <c r="C167" s="551" t="s">
        <v>750</v>
      </c>
      <c r="D167" s="176" t="s">
        <v>597</v>
      </c>
      <c r="E167" s="177">
        <v>2</v>
      </c>
      <c r="F167" s="163">
        <v>10</v>
      </c>
      <c r="G167" s="179">
        <v>0.2</v>
      </c>
      <c r="H167" s="178"/>
      <c r="I167" s="71">
        <f t="shared" si="30"/>
        <v>0</v>
      </c>
      <c r="J167" s="72">
        <f t="shared" si="31"/>
        <v>0</v>
      </c>
      <c r="K167" s="211">
        <f t="shared" si="32"/>
        <v>0</v>
      </c>
      <c r="L167" s="549">
        <f t="shared" si="33"/>
        <v>0</v>
      </c>
      <c r="M167" s="440"/>
      <c r="N167" s="210"/>
      <c r="O167" s="18"/>
      <c r="P167" s="18"/>
      <c r="Q167" s="18"/>
    </row>
    <row r="168" spans="2:17" ht="23.25" thickBot="1" x14ac:dyDescent="0.3">
      <c r="B168" s="447"/>
      <c r="C168" s="551" t="s">
        <v>751</v>
      </c>
      <c r="D168" s="176" t="s">
        <v>597</v>
      </c>
      <c r="E168" s="177">
        <v>9</v>
      </c>
      <c r="F168" s="163">
        <v>10</v>
      </c>
      <c r="G168" s="179">
        <v>0.2</v>
      </c>
      <c r="H168" s="178"/>
      <c r="I168" s="71">
        <f t="shared" si="30"/>
        <v>0</v>
      </c>
      <c r="J168" s="72">
        <f t="shared" si="31"/>
        <v>0</v>
      </c>
      <c r="K168" s="211">
        <f t="shared" si="32"/>
        <v>0</v>
      </c>
      <c r="L168" s="549">
        <f t="shared" si="33"/>
        <v>0</v>
      </c>
      <c r="M168" s="440"/>
      <c r="N168" s="210"/>
      <c r="O168" s="18"/>
      <c r="P168" s="18"/>
      <c r="Q168" s="18"/>
    </row>
    <row r="169" spans="2:17" ht="57" thickBot="1" x14ac:dyDescent="0.3">
      <c r="B169" s="447"/>
      <c r="C169" s="551" t="s">
        <v>752</v>
      </c>
      <c r="D169" s="176" t="s">
        <v>711</v>
      </c>
      <c r="E169" s="177">
        <v>3</v>
      </c>
      <c r="F169" s="163">
        <v>10</v>
      </c>
      <c r="G169" s="179">
        <v>0.2</v>
      </c>
      <c r="H169" s="178"/>
      <c r="I169" s="71">
        <f t="shared" si="30"/>
        <v>0</v>
      </c>
      <c r="J169" s="72">
        <f t="shared" si="31"/>
        <v>0</v>
      </c>
      <c r="K169" s="211">
        <f t="shared" si="32"/>
        <v>0</v>
      </c>
      <c r="L169" s="549">
        <f t="shared" si="33"/>
        <v>0</v>
      </c>
      <c r="M169" s="440"/>
      <c r="N169" s="210"/>
      <c r="O169" s="18"/>
      <c r="P169" s="18"/>
      <c r="Q169" s="18"/>
    </row>
    <row r="170" spans="2:17" ht="15" thickBot="1" x14ac:dyDescent="0.3">
      <c r="B170" s="447"/>
      <c r="C170" s="551" t="s">
        <v>753</v>
      </c>
      <c r="D170" s="176" t="s">
        <v>597</v>
      </c>
      <c r="E170" s="177">
        <v>2</v>
      </c>
      <c r="F170" s="163">
        <v>10</v>
      </c>
      <c r="G170" s="179">
        <v>0.2</v>
      </c>
      <c r="H170" s="178"/>
      <c r="I170" s="71">
        <f t="shared" si="30"/>
        <v>0</v>
      </c>
      <c r="J170" s="72">
        <f t="shared" si="31"/>
        <v>0</v>
      </c>
      <c r="K170" s="211">
        <f t="shared" si="32"/>
        <v>0</v>
      </c>
      <c r="L170" s="549">
        <f t="shared" si="33"/>
        <v>0</v>
      </c>
      <c r="M170" s="440"/>
      <c r="N170" s="210"/>
      <c r="O170" s="18"/>
      <c r="P170" s="18"/>
      <c r="Q170" s="18"/>
    </row>
    <row r="171" spans="2:17" ht="23.25" thickBot="1" x14ac:dyDescent="0.3">
      <c r="B171" s="447"/>
      <c r="C171" s="551" t="s">
        <v>754</v>
      </c>
      <c r="D171" s="176" t="s">
        <v>597</v>
      </c>
      <c r="E171" s="177">
        <v>2</v>
      </c>
      <c r="F171" s="163">
        <v>5</v>
      </c>
      <c r="G171" s="179">
        <v>0.2</v>
      </c>
      <c r="H171" s="178"/>
      <c r="I171" s="71">
        <f t="shared" si="30"/>
        <v>0</v>
      </c>
      <c r="J171" s="72">
        <f t="shared" si="31"/>
        <v>0</v>
      </c>
      <c r="K171" s="211">
        <f t="shared" si="32"/>
        <v>0</v>
      </c>
      <c r="L171" s="549">
        <f t="shared" si="33"/>
        <v>0</v>
      </c>
      <c r="M171" s="440"/>
      <c r="N171" s="210"/>
      <c r="O171" s="18"/>
      <c r="P171" s="18"/>
      <c r="Q171" s="18"/>
    </row>
    <row r="172" spans="2:17" ht="15" thickBot="1" x14ac:dyDescent="0.3">
      <c r="B172" s="447"/>
      <c r="C172" s="551" t="s">
        <v>755</v>
      </c>
      <c r="D172" s="176" t="s">
        <v>597</v>
      </c>
      <c r="E172" s="177">
        <v>12</v>
      </c>
      <c r="F172" s="163">
        <v>5</v>
      </c>
      <c r="G172" s="179">
        <v>0.2</v>
      </c>
      <c r="H172" s="178"/>
      <c r="I172" s="71">
        <f t="shared" si="30"/>
        <v>0</v>
      </c>
      <c r="J172" s="72">
        <f t="shared" si="31"/>
        <v>0</v>
      </c>
      <c r="K172" s="211">
        <f t="shared" si="32"/>
        <v>0</v>
      </c>
      <c r="L172" s="549">
        <f t="shared" si="33"/>
        <v>0</v>
      </c>
      <c r="M172" s="440"/>
      <c r="N172" s="210"/>
      <c r="O172" s="18"/>
      <c r="P172" s="18"/>
      <c r="Q172" s="18"/>
    </row>
    <row r="173" spans="2:17" ht="15" thickBot="1" x14ac:dyDescent="0.3">
      <c r="B173" s="447"/>
      <c r="C173" s="551" t="s">
        <v>756</v>
      </c>
      <c r="D173" s="176" t="s">
        <v>597</v>
      </c>
      <c r="E173" s="177">
        <v>3</v>
      </c>
      <c r="F173" s="163">
        <v>5</v>
      </c>
      <c r="G173" s="179">
        <v>0.2</v>
      </c>
      <c r="H173" s="178"/>
      <c r="I173" s="71">
        <f t="shared" ref="I173" si="34">H173*E173</f>
        <v>0</v>
      </c>
      <c r="J173" s="72">
        <f t="shared" si="31"/>
        <v>0</v>
      </c>
      <c r="K173" s="211">
        <f t="shared" si="32"/>
        <v>0</v>
      </c>
      <c r="L173" s="549">
        <f t="shared" si="33"/>
        <v>0</v>
      </c>
      <c r="M173" s="440"/>
      <c r="N173" s="210"/>
      <c r="O173" s="18"/>
      <c r="P173" s="18"/>
      <c r="Q173" s="18"/>
    </row>
    <row r="174" spans="2:17" ht="15" thickBot="1" x14ac:dyDescent="0.3">
      <c r="B174" s="447"/>
      <c r="C174" s="551" t="s">
        <v>757</v>
      </c>
      <c r="D174" s="176" t="s">
        <v>597</v>
      </c>
      <c r="E174" s="177">
        <v>3</v>
      </c>
      <c r="F174" s="163">
        <v>5</v>
      </c>
      <c r="G174" s="179">
        <v>0.2</v>
      </c>
      <c r="H174" s="178"/>
      <c r="I174" s="71">
        <f t="shared" ref="I174:I215" si="35">H174*E174</f>
        <v>0</v>
      </c>
      <c r="J174" s="72">
        <f t="shared" si="31"/>
        <v>0</v>
      </c>
      <c r="K174" s="211">
        <f t="shared" si="32"/>
        <v>0</v>
      </c>
      <c r="L174" s="549">
        <f t="shared" si="33"/>
        <v>0</v>
      </c>
      <c r="M174" s="440"/>
      <c r="N174" s="210"/>
      <c r="O174" s="18"/>
      <c r="P174" s="18"/>
      <c r="Q174" s="18"/>
    </row>
    <row r="175" spans="2:17" ht="23.25" thickBot="1" x14ac:dyDescent="0.3">
      <c r="B175" s="447"/>
      <c r="C175" s="552" t="s">
        <v>758</v>
      </c>
      <c r="D175" s="176" t="s">
        <v>597</v>
      </c>
      <c r="E175" s="177">
        <v>2</v>
      </c>
      <c r="F175" s="163">
        <v>5</v>
      </c>
      <c r="G175" s="179">
        <v>0.2</v>
      </c>
      <c r="H175" s="178"/>
      <c r="I175" s="71">
        <f t="shared" si="35"/>
        <v>0</v>
      </c>
      <c r="J175" s="72">
        <f t="shared" si="31"/>
        <v>0</v>
      </c>
      <c r="K175" s="211">
        <f t="shared" si="32"/>
        <v>0</v>
      </c>
      <c r="L175" s="549">
        <f t="shared" si="33"/>
        <v>0</v>
      </c>
      <c r="M175" s="440"/>
      <c r="N175" s="210"/>
      <c r="O175" s="18"/>
      <c r="P175" s="18"/>
      <c r="Q175" s="18"/>
    </row>
    <row r="176" spans="2:17" ht="23.25" thickBot="1" x14ac:dyDescent="0.3">
      <c r="B176" s="447"/>
      <c r="C176" s="552" t="s">
        <v>759</v>
      </c>
      <c r="D176" s="176" t="s">
        <v>597</v>
      </c>
      <c r="E176" s="177">
        <v>1</v>
      </c>
      <c r="F176" s="163">
        <v>10</v>
      </c>
      <c r="G176" s="179">
        <v>0.2</v>
      </c>
      <c r="H176" s="178"/>
      <c r="I176" s="71">
        <f t="shared" si="35"/>
        <v>0</v>
      </c>
      <c r="J176" s="72">
        <f t="shared" si="31"/>
        <v>0</v>
      </c>
      <c r="K176" s="211">
        <f t="shared" si="32"/>
        <v>0</v>
      </c>
      <c r="L176" s="549">
        <f t="shared" si="33"/>
        <v>0</v>
      </c>
      <c r="M176" s="440"/>
      <c r="N176" s="210"/>
      <c r="O176" s="18"/>
      <c r="P176" s="18"/>
      <c r="Q176" s="18"/>
    </row>
    <row r="177" spans="2:17" ht="15" thickBot="1" x14ac:dyDescent="0.3">
      <c r="B177" s="447"/>
      <c r="C177" s="552" t="s">
        <v>760</v>
      </c>
      <c r="D177" s="176" t="s">
        <v>597</v>
      </c>
      <c r="E177" s="177">
        <v>2</v>
      </c>
      <c r="F177" s="163">
        <v>5</v>
      </c>
      <c r="G177" s="179">
        <v>0.2</v>
      </c>
      <c r="H177" s="178"/>
      <c r="I177" s="71">
        <f t="shared" si="35"/>
        <v>0</v>
      </c>
      <c r="J177" s="72">
        <f t="shared" si="31"/>
        <v>0</v>
      </c>
      <c r="K177" s="211">
        <f t="shared" si="32"/>
        <v>0</v>
      </c>
      <c r="L177" s="549">
        <f t="shared" si="33"/>
        <v>0</v>
      </c>
      <c r="M177" s="440"/>
      <c r="N177" s="210"/>
      <c r="O177" s="18"/>
      <c r="P177" s="18"/>
      <c r="Q177" s="18"/>
    </row>
    <row r="178" spans="2:17" ht="15" thickBot="1" x14ac:dyDescent="0.3">
      <c r="B178" s="447"/>
      <c r="C178" s="552" t="s">
        <v>761</v>
      </c>
      <c r="D178" s="176" t="s">
        <v>597</v>
      </c>
      <c r="E178" s="177">
        <v>2</v>
      </c>
      <c r="F178" s="163">
        <v>10</v>
      </c>
      <c r="G178" s="179">
        <v>0.2</v>
      </c>
      <c r="H178" s="178"/>
      <c r="I178" s="71">
        <f t="shared" si="35"/>
        <v>0</v>
      </c>
      <c r="J178" s="72">
        <f t="shared" si="31"/>
        <v>0</v>
      </c>
      <c r="K178" s="211">
        <f t="shared" si="32"/>
        <v>0</v>
      </c>
      <c r="L178" s="549">
        <f t="shared" si="33"/>
        <v>0</v>
      </c>
      <c r="M178" s="440"/>
      <c r="N178" s="210"/>
      <c r="O178" s="18"/>
      <c r="P178" s="18"/>
      <c r="Q178" s="18"/>
    </row>
    <row r="179" spans="2:17" ht="15" thickBot="1" x14ac:dyDescent="0.3">
      <c r="B179" s="447"/>
      <c r="C179" s="552" t="s">
        <v>762</v>
      </c>
      <c r="D179" s="176" t="s">
        <v>597</v>
      </c>
      <c r="E179" s="177">
        <v>2</v>
      </c>
      <c r="F179" s="163">
        <v>5</v>
      </c>
      <c r="G179" s="179">
        <v>0.2</v>
      </c>
      <c r="H179" s="178"/>
      <c r="I179" s="71">
        <f t="shared" si="35"/>
        <v>0</v>
      </c>
      <c r="J179" s="72">
        <f t="shared" si="31"/>
        <v>0</v>
      </c>
      <c r="K179" s="211">
        <f t="shared" si="32"/>
        <v>0</v>
      </c>
      <c r="L179" s="549">
        <f t="shared" si="33"/>
        <v>0</v>
      </c>
      <c r="M179" s="440"/>
      <c r="N179" s="210"/>
      <c r="O179" s="18"/>
      <c r="P179" s="18"/>
      <c r="Q179" s="18"/>
    </row>
    <row r="180" spans="2:17" ht="15" thickBot="1" x14ac:dyDescent="0.3">
      <c r="B180" s="447"/>
      <c r="C180" s="552" t="s">
        <v>763</v>
      </c>
      <c r="D180" s="176" t="s">
        <v>597</v>
      </c>
      <c r="E180" s="177">
        <v>2</v>
      </c>
      <c r="F180" s="163">
        <v>5</v>
      </c>
      <c r="G180" s="179">
        <v>0.2</v>
      </c>
      <c r="H180" s="178"/>
      <c r="I180" s="71">
        <f t="shared" si="35"/>
        <v>0</v>
      </c>
      <c r="J180" s="72">
        <f t="shared" si="31"/>
        <v>0</v>
      </c>
      <c r="K180" s="211">
        <f t="shared" si="32"/>
        <v>0</v>
      </c>
      <c r="L180" s="549">
        <f t="shared" si="33"/>
        <v>0</v>
      </c>
      <c r="M180" s="440"/>
      <c r="N180" s="210"/>
      <c r="O180" s="18"/>
      <c r="P180" s="18"/>
      <c r="Q180" s="18"/>
    </row>
    <row r="181" spans="2:17" ht="15" thickBot="1" x14ac:dyDescent="0.3">
      <c r="B181" s="447"/>
      <c r="C181" s="552" t="s">
        <v>764</v>
      </c>
      <c r="D181" s="176" t="s">
        <v>597</v>
      </c>
      <c r="E181" s="177">
        <v>7</v>
      </c>
      <c r="F181" s="163">
        <v>5</v>
      </c>
      <c r="G181" s="179">
        <v>0.2</v>
      </c>
      <c r="H181" s="178"/>
      <c r="I181" s="71">
        <f t="shared" si="35"/>
        <v>0</v>
      </c>
      <c r="J181" s="72">
        <f t="shared" si="31"/>
        <v>0</v>
      </c>
      <c r="K181" s="211">
        <f t="shared" si="32"/>
        <v>0</v>
      </c>
      <c r="L181" s="549">
        <f t="shared" si="33"/>
        <v>0</v>
      </c>
      <c r="M181" s="440"/>
      <c r="N181" s="210"/>
      <c r="O181" s="18"/>
      <c r="P181" s="18"/>
      <c r="Q181" s="18"/>
    </row>
    <row r="182" spans="2:17" ht="15" thickBot="1" x14ac:dyDescent="0.3">
      <c r="B182" s="447"/>
      <c r="C182" s="552" t="s">
        <v>765</v>
      </c>
      <c r="D182" s="176" t="s">
        <v>597</v>
      </c>
      <c r="E182" s="177">
        <v>2</v>
      </c>
      <c r="F182" s="163">
        <v>5</v>
      </c>
      <c r="G182" s="179">
        <v>0.2</v>
      </c>
      <c r="H182" s="178"/>
      <c r="I182" s="71">
        <f t="shared" si="35"/>
        <v>0</v>
      </c>
      <c r="J182" s="72">
        <f t="shared" si="31"/>
        <v>0</v>
      </c>
      <c r="K182" s="211">
        <f t="shared" si="32"/>
        <v>0</v>
      </c>
      <c r="L182" s="549">
        <f t="shared" si="33"/>
        <v>0</v>
      </c>
      <c r="M182" s="440"/>
      <c r="N182" s="210"/>
      <c r="O182" s="18"/>
      <c r="P182" s="18"/>
      <c r="Q182" s="18"/>
    </row>
    <row r="183" spans="2:17" ht="15" thickBot="1" x14ac:dyDescent="0.3">
      <c r="B183" s="447"/>
      <c r="C183" s="552" t="s">
        <v>766</v>
      </c>
      <c r="D183" s="176" t="s">
        <v>711</v>
      </c>
      <c r="E183" s="177">
        <v>2</v>
      </c>
      <c r="F183" s="163">
        <v>5</v>
      </c>
      <c r="G183" s="179">
        <v>0.2</v>
      </c>
      <c r="H183" s="178"/>
      <c r="I183" s="71">
        <f t="shared" si="35"/>
        <v>0</v>
      </c>
      <c r="J183" s="72">
        <f t="shared" si="31"/>
        <v>0</v>
      </c>
      <c r="K183" s="211">
        <f t="shared" si="32"/>
        <v>0</v>
      </c>
      <c r="L183" s="549">
        <f t="shared" si="33"/>
        <v>0</v>
      </c>
      <c r="M183" s="440"/>
      <c r="N183" s="210"/>
      <c r="O183" s="18"/>
      <c r="P183" s="18"/>
      <c r="Q183" s="18"/>
    </row>
    <row r="184" spans="2:17" ht="15" thickBot="1" x14ac:dyDescent="0.3">
      <c r="B184" s="447"/>
      <c r="C184" s="552" t="s">
        <v>767</v>
      </c>
      <c r="D184" s="176" t="s">
        <v>597</v>
      </c>
      <c r="E184" s="177">
        <v>2</v>
      </c>
      <c r="F184" s="163">
        <v>5</v>
      </c>
      <c r="G184" s="179">
        <v>0.2</v>
      </c>
      <c r="H184" s="178"/>
      <c r="I184" s="71">
        <f t="shared" si="35"/>
        <v>0</v>
      </c>
      <c r="J184" s="72">
        <f t="shared" si="31"/>
        <v>0</v>
      </c>
      <c r="K184" s="211">
        <f t="shared" si="32"/>
        <v>0</v>
      </c>
      <c r="L184" s="549">
        <f t="shared" si="33"/>
        <v>0</v>
      </c>
      <c r="M184" s="440"/>
      <c r="N184" s="210"/>
      <c r="O184" s="18"/>
      <c r="P184" s="18"/>
      <c r="Q184" s="18"/>
    </row>
    <row r="185" spans="2:17" ht="34.5" thickBot="1" x14ac:dyDescent="0.3">
      <c r="B185" s="447"/>
      <c r="C185" s="552" t="s">
        <v>768</v>
      </c>
      <c r="D185" s="176" t="s">
        <v>597</v>
      </c>
      <c r="E185" s="177">
        <v>2</v>
      </c>
      <c r="F185" s="163">
        <v>5</v>
      </c>
      <c r="G185" s="179">
        <v>0.2</v>
      </c>
      <c r="H185" s="178"/>
      <c r="I185" s="71">
        <f t="shared" si="35"/>
        <v>0</v>
      </c>
      <c r="J185" s="72">
        <f t="shared" si="31"/>
        <v>0</v>
      </c>
      <c r="K185" s="211">
        <f t="shared" si="32"/>
        <v>0</v>
      </c>
      <c r="L185" s="549">
        <f t="shared" si="33"/>
        <v>0</v>
      </c>
      <c r="M185" s="440"/>
      <c r="N185" s="210"/>
      <c r="O185" s="18"/>
      <c r="P185" s="18"/>
      <c r="Q185" s="18"/>
    </row>
    <row r="186" spans="2:17" ht="34.5" thickBot="1" x14ac:dyDescent="0.3">
      <c r="B186" s="447"/>
      <c r="C186" s="552" t="s">
        <v>769</v>
      </c>
      <c r="D186" s="176" t="s">
        <v>597</v>
      </c>
      <c r="E186" s="177">
        <v>136</v>
      </c>
      <c r="F186" s="163">
        <v>10</v>
      </c>
      <c r="G186" s="179">
        <v>0.2</v>
      </c>
      <c r="H186" s="178"/>
      <c r="I186" s="71">
        <f t="shared" si="35"/>
        <v>0</v>
      </c>
      <c r="J186" s="72">
        <f t="shared" si="31"/>
        <v>0</v>
      </c>
      <c r="K186" s="211">
        <f t="shared" si="32"/>
        <v>0</v>
      </c>
      <c r="L186" s="549">
        <f t="shared" si="33"/>
        <v>0</v>
      </c>
      <c r="M186" s="440"/>
      <c r="N186" s="210"/>
      <c r="O186" s="18"/>
      <c r="P186" s="18"/>
      <c r="Q186" s="18"/>
    </row>
    <row r="187" spans="2:17" ht="15" thickBot="1" x14ac:dyDescent="0.3">
      <c r="B187" s="447"/>
      <c r="C187" s="552" t="s">
        <v>770</v>
      </c>
      <c r="D187" s="176" t="s">
        <v>597</v>
      </c>
      <c r="E187" s="177">
        <v>2</v>
      </c>
      <c r="F187" s="163">
        <v>5</v>
      </c>
      <c r="G187" s="179">
        <v>0.2</v>
      </c>
      <c r="H187" s="178"/>
      <c r="I187" s="71">
        <f t="shared" si="35"/>
        <v>0</v>
      </c>
      <c r="J187" s="72">
        <f t="shared" si="31"/>
        <v>0</v>
      </c>
      <c r="K187" s="211">
        <f t="shared" si="32"/>
        <v>0</v>
      </c>
      <c r="L187" s="549">
        <f t="shared" si="33"/>
        <v>0</v>
      </c>
      <c r="M187" s="440"/>
      <c r="N187" s="210"/>
      <c r="O187" s="18"/>
      <c r="P187" s="18"/>
      <c r="Q187" s="18"/>
    </row>
    <row r="188" spans="2:17" ht="68.25" thickBot="1" x14ac:dyDescent="0.3">
      <c r="B188" s="447"/>
      <c r="C188" s="552" t="s">
        <v>771</v>
      </c>
      <c r="D188" s="176" t="s">
        <v>597</v>
      </c>
      <c r="E188" s="177">
        <v>3</v>
      </c>
      <c r="F188" s="163">
        <v>10</v>
      </c>
      <c r="G188" s="179">
        <v>0.2</v>
      </c>
      <c r="H188" s="178"/>
      <c r="I188" s="71">
        <f t="shared" si="35"/>
        <v>0</v>
      </c>
      <c r="J188" s="72">
        <f t="shared" si="31"/>
        <v>0</v>
      </c>
      <c r="K188" s="211">
        <f t="shared" si="32"/>
        <v>0</v>
      </c>
      <c r="L188" s="549">
        <f t="shared" si="33"/>
        <v>0</v>
      </c>
      <c r="M188" s="440"/>
      <c r="N188" s="210"/>
      <c r="O188" s="18"/>
      <c r="P188" s="18"/>
      <c r="Q188" s="18"/>
    </row>
    <row r="189" spans="2:17" ht="45.75" thickBot="1" x14ac:dyDescent="0.3">
      <c r="B189" s="447"/>
      <c r="C189" s="552" t="s">
        <v>772</v>
      </c>
      <c r="D189" s="176" t="s">
        <v>597</v>
      </c>
      <c r="E189" s="177">
        <v>6</v>
      </c>
      <c r="F189" s="163">
        <v>10</v>
      </c>
      <c r="G189" s="179">
        <v>0.2</v>
      </c>
      <c r="H189" s="178"/>
      <c r="I189" s="71">
        <f t="shared" si="35"/>
        <v>0</v>
      </c>
      <c r="J189" s="72">
        <f t="shared" si="31"/>
        <v>0</v>
      </c>
      <c r="K189" s="211">
        <f t="shared" si="32"/>
        <v>0</v>
      </c>
      <c r="L189" s="549">
        <f t="shared" si="33"/>
        <v>0</v>
      </c>
      <c r="M189" s="440"/>
      <c r="N189" s="210"/>
      <c r="O189" s="18"/>
      <c r="P189" s="18"/>
      <c r="Q189" s="18"/>
    </row>
    <row r="190" spans="2:17" ht="15" thickBot="1" x14ac:dyDescent="0.3">
      <c r="B190" s="447"/>
      <c r="C190" s="552" t="s">
        <v>773</v>
      </c>
      <c r="D190" s="176" t="s">
        <v>597</v>
      </c>
      <c r="E190" s="177">
        <v>5</v>
      </c>
      <c r="F190" s="163">
        <v>5</v>
      </c>
      <c r="G190" s="179">
        <v>0.2</v>
      </c>
      <c r="H190" s="178"/>
      <c r="I190" s="71">
        <f t="shared" si="35"/>
        <v>0</v>
      </c>
      <c r="J190" s="72">
        <f t="shared" si="31"/>
        <v>0</v>
      </c>
      <c r="K190" s="211">
        <f t="shared" si="32"/>
        <v>0</v>
      </c>
      <c r="L190" s="549">
        <f t="shared" si="33"/>
        <v>0</v>
      </c>
      <c r="M190" s="440"/>
      <c r="N190" s="210"/>
      <c r="O190" s="18"/>
      <c r="P190" s="18"/>
      <c r="Q190" s="18"/>
    </row>
    <row r="191" spans="2:17" ht="23.25" thickBot="1" x14ac:dyDescent="0.3">
      <c r="B191" s="447"/>
      <c r="C191" s="552" t="s">
        <v>774</v>
      </c>
      <c r="D191" s="176" t="s">
        <v>597</v>
      </c>
      <c r="E191" s="177">
        <v>6</v>
      </c>
      <c r="F191" s="163">
        <v>5</v>
      </c>
      <c r="G191" s="179">
        <v>0.2</v>
      </c>
      <c r="H191" s="178"/>
      <c r="I191" s="71">
        <f t="shared" si="35"/>
        <v>0</v>
      </c>
      <c r="J191" s="72">
        <f t="shared" si="31"/>
        <v>0</v>
      </c>
      <c r="K191" s="211">
        <f t="shared" si="32"/>
        <v>0</v>
      </c>
      <c r="L191" s="549">
        <f t="shared" si="33"/>
        <v>0</v>
      </c>
      <c r="M191" s="440"/>
      <c r="N191" s="210"/>
      <c r="O191" s="18"/>
      <c r="P191" s="18"/>
      <c r="Q191" s="18"/>
    </row>
    <row r="192" spans="2:17" ht="57" thickBot="1" x14ac:dyDescent="0.3">
      <c r="B192" s="447"/>
      <c r="C192" s="552" t="s">
        <v>775</v>
      </c>
      <c r="D192" s="176" t="s">
        <v>597</v>
      </c>
      <c r="E192" s="177">
        <v>1</v>
      </c>
      <c r="F192" s="163">
        <v>10</v>
      </c>
      <c r="G192" s="179">
        <v>0.2</v>
      </c>
      <c r="H192" s="178"/>
      <c r="I192" s="71">
        <f t="shared" si="35"/>
        <v>0</v>
      </c>
      <c r="J192" s="72">
        <f t="shared" si="31"/>
        <v>0</v>
      </c>
      <c r="K192" s="211">
        <f t="shared" si="32"/>
        <v>0</v>
      </c>
      <c r="L192" s="549">
        <f t="shared" si="33"/>
        <v>0</v>
      </c>
      <c r="M192" s="440"/>
      <c r="N192" s="210"/>
      <c r="O192" s="18"/>
      <c r="P192" s="18"/>
      <c r="Q192" s="18"/>
    </row>
    <row r="193" spans="2:17" ht="15" thickBot="1" x14ac:dyDescent="0.3">
      <c r="B193" s="447"/>
      <c r="C193" s="552" t="s">
        <v>776</v>
      </c>
      <c r="D193" s="176" t="s">
        <v>597</v>
      </c>
      <c r="E193" s="177">
        <v>5</v>
      </c>
      <c r="F193" s="163">
        <v>5</v>
      </c>
      <c r="G193" s="179">
        <v>0.2</v>
      </c>
      <c r="H193" s="178"/>
      <c r="I193" s="71">
        <f t="shared" si="35"/>
        <v>0</v>
      </c>
      <c r="J193" s="72">
        <f t="shared" si="31"/>
        <v>0</v>
      </c>
      <c r="K193" s="211">
        <f t="shared" si="32"/>
        <v>0</v>
      </c>
      <c r="L193" s="549">
        <f t="shared" si="33"/>
        <v>0</v>
      </c>
      <c r="M193" s="440"/>
      <c r="N193" s="210"/>
      <c r="O193" s="18"/>
      <c r="P193" s="18"/>
      <c r="Q193" s="18"/>
    </row>
    <row r="194" spans="2:17" ht="15" thickBot="1" x14ac:dyDescent="0.3">
      <c r="B194" s="447"/>
      <c r="C194" s="552" t="s">
        <v>777</v>
      </c>
      <c r="D194" s="176" t="s">
        <v>597</v>
      </c>
      <c r="E194" s="177">
        <v>12</v>
      </c>
      <c r="F194" s="163">
        <v>5</v>
      </c>
      <c r="G194" s="179">
        <v>0.2</v>
      </c>
      <c r="H194" s="178"/>
      <c r="I194" s="71">
        <f t="shared" si="35"/>
        <v>0</v>
      </c>
      <c r="J194" s="72">
        <f t="shared" si="31"/>
        <v>0</v>
      </c>
      <c r="K194" s="211">
        <f t="shared" si="32"/>
        <v>0</v>
      </c>
      <c r="L194" s="549">
        <f t="shared" si="33"/>
        <v>0</v>
      </c>
      <c r="M194" s="440"/>
      <c r="N194" s="210"/>
      <c r="O194" s="18"/>
      <c r="P194" s="18"/>
      <c r="Q194" s="18"/>
    </row>
    <row r="195" spans="2:17" ht="15" thickBot="1" x14ac:dyDescent="0.3">
      <c r="B195" s="447"/>
      <c r="C195" s="552" t="s">
        <v>778</v>
      </c>
      <c r="D195" s="176" t="s">
        <v>597</v>
      </c>
      <c r="E195" s="177">
        <v>3</v>
      </c>
      <c r="F195" s="163">
        <v>5</v>
      </c>
      <c r="G195" s="179">
        <v>0.2</v>
      </c>
      <c r="H195" s="178"/>
      <c r="I195" s="71">
        <f t="shared" si="35"/>
        <v>0</v>
      </c>
      <c r="J195" s="72">
        <f t="shared" si="31"/>
        <v>0</v>
      </c>
      <c r="K195" s="211">
        <f t="shared" si="32"/>
        <v>0</v>
      </c>
      <c r="L195" s="549">
        <f t="shared" si="33"/>
        <v>0</v>
      </c>
      <c r="M195" s="440"/>
      <c r="N195" s="210"/>
      <c r="O195" s="18"/>
      <c r="P195" s="18"/>
      <c r="Q195" s="18"/>
    </row>
    <row r="196" spans="2:17" ht="15" thickBot="1" x14ac:dyDescent="0.3">
      <c r="B196" s="447"/>
      <c r="C196" s="552" t="s">
        <v>779</v>
      </c>
      <c r="D196" s="176" t="s">
        <v>597</v>
      </c>
      <c r="E196" s="177">
        <v>2</v>
      </c>
      <c r="F196" s="163">
        <v>5</v>
      </c>
      <c r="G196" s="179">
        <v>0.2</v>
      </c>
      <c r="H196" s="178"/>
      <c r="I196" s="71">
        <f t="shared" si="35"/>
        <v>0</v>
      </c>
      <c r="J196" s="72">
        <f t="shared" si="31"/>
        <v>0</v>
      </c>
      <c r="K196" s="211">
        <f t="shared" si="32"/>
        <v>0</v>
      </c>
      <c r="L196" s="549">
        <f t="shared" si="33"/>
        <v>0</v>
      </c>
      <c r="M196" s="440"/>
      <c r="N196" s="210"/>
      <c r="O196" s="18"/>
      <c r="P196" s="18"/>
      <c r="Q196" s="18"/>
    </row>
    <row r="197" spans="2:17" ht="23.25" thickBot="1" x14ac:dyDescent="0.3">
      <c r="B197" s="447"/>
      <c r="C197" s="552" t="s">
        <v>780</v>
      </c>
      <c r="D197" s="176" t="s">
        <v>597</v>
      </c>
      <c r="E197" s="177">
        <v>2</v>
      </c>
      <c r="F197" s="163">
        <v>5</v>
      </c>
      <c r="G197" s="179">
        <v>0.2</v>
      </c>
      <c r="H197" s="178"/>
      <c r="I197" s="71">
        <f t="shared" si="35"/>
        <v>0</v>
      </c>
      <c r="J197" s="72">
        <f t="shared" si="31"/>
        <v>0</v>
      </c>
      <c r="K197" s="211">
        <f t="shared" si="32"/>
        <v>0</v>
      </c>
      <c r="L197" s="549">
        <f t="shared" si="33"/>
        <v>0</v>
      </c>
      <c r="M197" s="440"/>
      <c r="N197" s="210"/>
      <c r="O197" s="18"/>
      <c r="P197" s="18"/>
      <c r="Q197" s="18"/>
    </row>
    <row r="198" spans="2:17" ht="15" thickBot="1" x14ac:dyDescent="0.3">
      <c r="B198" s="447"/>
      <c r="C198" s="552" t="s">
        <v>781</v>
      </c>
      <c r="D198" s="176" t="s">
        <v>597</v>
      </c>
      <c r="E198" s="177">
        <v>7</v>
      </c>
      <c r="F198" s="163">
        <v>5</v>
      </c>
      <c r="G198" s="179">
        <v>0.2</v>
      </c>
      <c r="H198" s="178"/>
      <c r="I198" s="71">
        <f t="shared" si="35"/>
        <v>0</v>
      </c>
      <c r="J198" s="72">
        <f t="shared" si="31"/>
        <v>0</v>
      </c>
      <c r="K198" s="211">
        <f t="shared" si="32"/>
        <v>0</v>
      </c>
      <c r="L198" s="549">
        <f t="shared" si="33"/>
        <v>0</v>
      </c>
      <c r="M198" s="440"/>
      <c r="N198" s="210"/>
      <c r="O198" s="18"/>
      <c r="P198" s="18"/>
      <c r="Q198" s="18"/>
    </row>
    <row r="199" spans="2:17" ht="15" thickBot="1" x14ac:dyDescent="0.3">
      <c r="B199" s="447"/>
      <c r="C199" s="552" t="s">
        <v>782</v>
      </c>
      <c r="D199" s="176" t="s">
        <v>597</v>
      </c>
      <c r="E199" s="177">
        <v>2</v>
      </c>
      <c r="F199" s="163">
        <v>5</v>
      </c>
      <c r="G199" s="179">
        <v>0.2</v>
      </c>
      <c r="H199" s="178"/>
      <c r="I199" s="71">
        <f t="shared" si="35"/>
        <v>0</v>
      </c>
      <c r="J199" s="72">
        <f t="shared" si="31"/>
        <v>0</v>
      </c>
      <c r="K199" s="211">
        <f t="shared" si="32"/>
        <v>0</v>
      </c>
      <c r="L199" s="549">
        <f t="shared" si="33"/>
        <v>0</v>
      </c>
      <c r="M199" s="440"/>
      <c r="N199" s="210"/>
      <c r="O199" s="18"/>
      <c r="P199" s="18"/>
      <c r="Q199" s="18"/>
    </row>
    <row r="200" spans="2:17" ht="23.25" thickBot="1" x14ac:dyDescent="0.3">
      <c r="B200" s="447"/>
      <c r="C200" s="552" t="s">
        <v>783</v>
      </c>
      <c r="D200" s="176" t="s">
        <v>597</v>
      </c>
      <c r="E200" s="177">
        <v>14</v>
      </c>
      <c r="F200" s="163">
        <v>5</v>
      </c>
      <c r="G200" s="179">
        <v>0.2</v>
      </c>
      <c r="H200" s="178"/>
      <c r="I200" s="71">
        <f>H200*E200</f>
        <v>0</v>
      </c>
      <c r="J200" s="72">
        <f t="shared" si="31"/>
        <v>0</v>
      </c>
      <c r="K200" s="211">
        <f t="shared" si="32"/>
        <v>0</v>
      </c>
      <c r="L200" s="549">
        <f t="shared" si="33"/>
        <v>0</v>
      </c>
      <c r="M200" s="440"/>
      <c r="N200" s="210"/>
      <c r="O200" s="18"/>
      <c r="P200" s="18"/>
      <c r="Q200" s="18"/>
    </row>
    <row r="201" spans="2:17" ht="23.25" thickBot="1" x14ac:dyDescent="0.3">
      <c r="B201" s="447"/>
      <c r="C201" s="552" t="s">
        <v>784</v>
      </c>
      <c r="D201" s="176" t="s">
        <v>711</v>
      </c>
      <c r="E201" s="177">
        <v>2</v>
      </c>
      <c r="F201" s="163">
        <v>5</v>
      </c>
      <c r="G201" s="179">
        <v>0.2</v>
      </c>
      <c r="H201" s="178"/>
      <c r="I201" s="71">
        <f t="shared" si="35"/>
        <v>0</v>
      </c>
      <c r="J201" s="72">
        <f t="shared" si="31"/>
        <v>0</v>
      </c>
      <c r="K201" s="211">
        <f t="shared" si="32"/>
        <v>0</v>
      </c>
      <c r="L201" s="549">
        <f t="shared" si="33"/>
        <v>0</v>
      </c>
      <c r="M201" s="440"/>
      <c r="N201" s="210"/>
      <c r="O201" s="18"/>
      <c r="P201" s="18"/>
      <c r="Q201" s="18"/>
    </row>
    <row r="202" spans="2:17" ht="23.25" thickBot="1" x14ac:dyDescent="0.3">
      <c r="B202" s="447"/>
      <c r="C202" s="552" t="s">
        <v>600</v>
      </c>
      <c r="D202" s="176" t="s">
        <v>597</v>
      </c>
      <c r="E202" s="177">
        <v>2</v>
      </c>
      <c r="F202" s="163">
        <v>5</v>
      </c>
      <c r="G202" s="179">
        <v>0.2</v>
      </c>
      <c r="H202" s="178"/>
      <c r="I202" s="71">
        <f t="shared" si="35"/>
        <v>0</v>
      </c>
      <c r="J202" s="72">
        <f t="shared" si="31"/>
        <v>0</v>
      </c>
      <c r="K202" s="211">
        <f t="shared" si="32"/>
        <v>0</v>
      </c>
      <c r="L202" s="549">
        <f t="shared" si="33"/>
        <v>0</v>
      </c>
      <c r="M202" s="440"/>
      <c r="N202" s="210"/>
      <c r="O202" s="18"/>
      <c r="P202" s="18"/>
      <c r="Q202" s="18"/>
    </row>
    <row r="203" spans="2:17" ht="23.25" thickBot="1" x14ac:dyDescent="0.3">
      <c r="B203" s="447"/>
      <c r="C203" s="552" t="s">
        <v>602</v>
      </c>
      <c r="D203" s="176" t="s">
        <v>597</v>
      </c>
      <c r="E203" s="177">
        <v>2</v>
      </c>
      <c r="F203" s="163">
        <v>5</v>
      </c>
      <c r="G203" s="179">
        <v>0.2</v>
      </c>
      <c r="H203" s="178"/>
      <c r="I203" s="71">
        <f t="shared" si="35"/>
        <v>0</v>
      </c>
      <c r="J203" s="72">
        <f t="shared" si="31"/>
        <v>0</v>
      </c>
      <c r="K203" s="211">
        <f t="shared" si="32"/>
        <v>0</v>
      </c>
      <c r="L203" s="549">
        <f t="shared" si="33"/>
        <v>0</v>
      </c>
      <c r="M203" s="440"/>
      <c r="N203" s="210"/>
      <c r="O203" s="18"/>
      <c r="P203" s="18"/>
      <c r="Q203" s="18"/>
    </row>
    <row r="204" spans="2:17" ht="23.25" thickBot="1" x14ac:dyDescent="0.3">
      <c r="B204" s="447"/>
      <c r="C204" s="552" t="s">
        <v>607</v>
      </c>
      <c r="D204" s="176" t="s">
        <v>597</v>
      </c>
      <c r="E204" s="177">
        <v>2</v>
      </c>
      <c r="F204" s="163">
        <v>5</v>
      </c>
      <c r="G204" s="179">
        <v>0.2</v>
      </c>
      <c r="H204" s="178"/>
      <c r="I204" s="71">
        <f t="shared" si="35"/>
        <v>0</v>
      </c>
      <c r="J204" s="72">
        <f t="shared" si="31"/>
        <v>0</v>
      </c>
      <c r="K204" s="211">
        <f t="shared" si="32"/>
        <v>0</v>
      </c>
      <c r="L204" s="549">
        <f t="shared" si="33"/>
        <v>0</v>
      </c>
      <c r="M204" s="440"/>
      <c r="N204" s="210"/>
      <c r="O204" s="18"/>
      <c r="P204" s="18"/>
      <c r="Q204" s="18"/>
    </row>
    <row r="205" spans="2:17" ht="23.25" thickBot="1" x14ac:dyDescent="0.3">
      <c r="B205" s="447"/>
      <c r="C205" s="552" t="s">
        <v>612</v>
      </c>
      <c r="D205" s="176" t="s">
        <v>597</v>
      </c>
      <c r="E205" s="177">
        <v>2</v>
      </c>
      <c r="F205" s="163">
        <v>5</v>
      </c>
      <c r="G205" s="179">
        <v>0.2</v>
      </c>
      <c r="H205" s="178"/>
      <c r="I205" s="71">
        <f t="shared" si="35"/>
        <v>0</v>
      </c>
      <c r="J205" s="72">
        <f t="shared" si="31"/>
        <v>0</v>
      </c>
      <c r="K205" s="211">
        <f t="shared" si="32"/>
        <v>0</v>
      </c>
      <c r="L205" s="549">
        <f t="shared" si="33"/>
        <v>0</v>
      </c>
      <c r="M205" s="440"/>
      <c r="N205" s="210"/>
      <c r="O205" s="18"/>
      <c r="P205" s="18"/>
      <c r="Q205" s="18"/>
    </row>
    <row r="206" spans="2:17" ht="23.25" thickBot="1" x14ac:dyDescent="0.3">
      <c r="B206" s="447"/>
      <c r="C206" s="552" t="s">
        <v>616</v>
      </c>
      <c r="D206" s="176" t="s">
        <v>597</v>
      </c>
      <c r="E206" s="177">
        <v>2</v>
      </c>
      <c r="F206" s="163">
        <v>5</v>
      </c>
      <c r="G206" s="179">
        <v>0.2</v>
      </c>
      <c r="H206" s="178"/>
      <c r="I206" s="71">
        <f t="shared" si="35"/>
        <v>0</v>
      </c>
      <c r="J206" s="72">
        <f t="shared" si="31"/>
        <v>0</v>
      </c>
      <c r="K206" s="211">
        <f t="shared" si="32"/>
        <v>0</v>
      </c>
      <c r="L206" s="549">
        <f t="shared" si="33"/>
        <v>0</v>
      </c>
      <c r="M206" s="440"/>
      <c r="N206" s="210"/>
      <c r="O206" s="18"/>
      <c r="P206" s="18"/>
      <c r="Q206" s="18"/>
    </row>
    <row r="207" spans="2:17" ht="23.25" thickBot="1" x14ac:dyDescent="0.3">
      <c r="B207" s="447"/>
      <c r="C207" s="552" t="s">
        <v>617</v>
      </c>
      <c r="D207" s="176" t="s">
        <v>597</v>
      </c>
      <c r="E207" s="177">
        <v>2</v>
      </c>
      <c r="F207" s="163">
        <v>5</v>
      </c>
      <c r="G207" s="179">
        <v>0.2</v>
      </c>
      <c r="H207" s="178"/>
      <c r="I207" s="71">
        <f t="shared" si="35"/>
        <v>0</v>
      </c>
      <c r="J207" s="72">
        <f t="shared" si="31"/>
        <v>0</v>
      </c>
      <c r="K207" s="211">
        <f t="shared" si="32"/>
        <v>0</v>
      </c>
      <c r="L207" s="549">
        <f t="shared" si="33"/>
        <v>0</v>
      </c>
      <c r="M207" s="440"/>
      <c r="N207" s="210"/>
      <c r="O207" s="18"/>
      <c r="P207" s="18"/>
      <c r="Q207" s="18"/>
    </row>
    <row r="208" spans="2:17" ht="23.25" thickBot="1" x14ac:dyDescent="0.3">
      <c r="B208" s="447"/>
      <c r="C208" s="552" t="s">
        <v>619</v>
      </c>
      <c r="D208" s="176" t="s">
        <v>597</v>
      </c>
      <c r="E208" s="177">
        <v>2</v>
      </c>
      <c r="F208" s="163">
        <v>5</v>
      </c>
      <c r="G208" s="179">
        <v>0.2</v>
      </c>
      <c r="H208" s="178"/>
      <c r="I208" s="71">
        <f t="shared" si="35"/>
        <v>0</v>
      </c>
      <c r="J208" s="72">
        <f t="shared" si="31"/>
        <v>0</v>
      </c>
      <c r="K208" s="211">
        <f t="shared" si="32"/>
        <v>0</v>
      </c>
      <c r="L208" s="549">
        <f t="shared" si="33"/>
        <v>0</v>
      </c>
      <c r="M208" s="440"/>
      <c r="N208" s="210"/>
      <c r="O208" s="18"/>
      <c r="P208" s="18"/>
      <c r="Q208" s="18"/>
    </row>
    <row r="209" spans="2:17" ht="15" thickBot="1" x14ac:dyDescent="0.3">
      <c r="B209" s="447"/>
      <c r="C209" s="552" t="s">
        <v>627</v>
      </c>
      <c r="D209" s="176" t="s">
        <v>597</v>
      </c>
      <c r="E209" s="177">
        <v>2</v>
      </c>
      <c r="F209" s="163">
        <v>5</v>
      </c>
      <c r="G209" s="179">
        <v>0.2</v>
      </c>
      <c r="H209" s="178"/>
      <c r="I209" s="71">
        <f t="shared" si="35"/>
        <v>0</v>
      </c>
      <c r="J209" s="72">
        <f t="shared" si="31"/>
        <v>0</v>
      </c>
      <c r="K209" s="211">
        <f t="shared" si="32"/>
        <v>0</v>
      </c>
      <c r="L209" s="549">
        <f t="shared" si="33"/>
        <v>0</v>
      </c>
      <c r="M209" s="440"/>
      <c r="N209" s="210"/>
      <c r="O209" s="18"/>
      <c r="P209" s="18"/>
      <c r="Q209" s="18"/>
    </row>
    <row r="210" spans="2:17" ht="15" thickBot="1" x14ac:dyDescent="0.3">
      <c r="B210" s="447"/>
      <c r="C210" s="552" t="s">
        <v>625</v>
      </c>
      <c r="D210" s="176" t="s">
        <v>597</v>
      </c>
      <c r="E210" s="177">
        <v>2</v>
      </c>
      <c r="F210" s="163">
        <v>5</v>
      </c>
      <c r="G210" s="179">
        <v>0.2</v>
      </c>
      <c r="H210" s="178"/>
      <c r="I210" s="71">
        <f t="shared" si="35"/>
        <v>0</v>
      </c>
      <c r="J210" s="72">
        <f t="shared" si="31"/>
        <v>0</v>
      </c>
      <c r="K210" s="211">
        <f t="shared" si="32"/>
        <v>0</v>
      </c>
      <c r="L210" s="549">
        <f t="shared" si="33"/>
        <v>0</v>
      </c>
      <c r="M210" s="440"/>
      <c r="N210" s="210"/>
      <c r="O210" s="18"/>
      <c r="P210" s="18"/>
      <c r="Q210" s="18"/>
    </row>
    <row r="211" spans="2:17" ht="15" thickBot="1" x14ac:dyDescent="0.3">
      <c r="B211" s="447"/>
      <c r="C211" s="552" t="s">
        <v>638</v>
      </c>
      <c r="D211" s="176" t="s">
        <v>597</v>
      </c>
      <c r="E211" s="177">
        <v>2</v>
      </c>
      <c r="F211" s="163">
        <v>5</v>
      </c>
      <c r="G211" s="179">
        <v>0.2</v>
      </c>
      <c r="H211" s="178"/>
      <c r="I211" s="71">
        <f t="shared" si="35"/>
        <v>0</v>
      </c>
      <c r="J211" s="72">
        <f t="shared" si="31"/>
        <v>0</v>
      </c>
      <c r="K211" s="211">
        <f t="shared" si="32"/>
        <v>0</v>
      </c>
      <c r="L211" s="549">
        <f t="shared" si="33"/>
        <v>0</v>
      </c>
      <c r="M211" s="440"/>
      <c r="N211" s="210"/>
      <c r="O211" s="18"/>
      <c r="P211" s="18"/>
      <c r="Q211" s="18"/>
    </row>
    <row r="212" spans="2:17" ht="15" thickBot="1" x14ac:dyDescent="0.3">
      <c r="B212" s="447"/>
      <c r="C212" s="552" t="s">
        <v>639</v>
      </c>
      <c r="D212" s="176" t="s">
        <v>597</v>
      </c>
      <c r="E212" s="177">
        <v>2</v>
      </c>
      <c r="F212" s="163">
        <v>5</v>
      </c>
      <c r="G212" s="179">
        <v>0.2</v>
      </c>
      <c r="H212" s="178"/>
      <c r="I212" s="71">
        <f t="shared" si="35"/>
        <v>0</v>
      </c>
      <c r="J212" s="72">
        <f t="shared" si="31"/>
        <v>0</v>
      </c>
      <c r="K212" s="211">
        <f t="shared" si="32"/>
        <v>0</v>
      </c>
      <c r="L212" s="549">
        <f t="shared" si="33"/>
        <v>0</v>
      </c>
      <c r="M212" s="440"/>
      <c r="N212" s="210"/>
      <c r="O212" s="18"/>
      <c r="P212" s="18"/>
      <c r="Q212" s="18"/>
    </row>
    <row r="213" spans="2:17" ht="15" thickBot="1" x14ac:dyDescent="0.3">
      <c r="B213" s="447"/>
      <c r="C213" s="552" t="s">
        <v>640</v>
      </c>
      <c r="D213" s="176" t="s">
        <v>597</v>
      </c>
      <c r="E213" s="177">
        <v>2</v>
      </c>
      <c r="F213" s="163">
        <v>5</v>
      </c>
      <c r="G213" s="179">
        <v>0.2</v>
      </c>
      <c r="H213" s="178"/>
      <c r="I213" s="71">
        <f t="shared" si="35"/>
        <v>0</v>
      </c>
      <c r="J213" s="72">
        <f t="shared" si="31"/>
        <v>0</v>
      </c>
      <c r="K213" s="211">
        <f t="shared" si="32"/>
        <v>0</v>
      </c>
      <c r="L213" s="549">
        <f t="shared" si="33"/>
        <v>0</v>
      </c>
      <c r="M213" s="440"/>
      <c r="N213" s="210"/>
      <c r="O213" s="18"/>
      <c r="P213" s="18"/>
      <c r="Q213" s="18"/>
    </row>
    <row r="214" spans="2:17" ht="15" thickBot="1" x14ac:dyDescent="0.3">
      <c r="B214" s="447"/>
      <c r="C214" s="552" t="s">
        <v>641</v>
      </c>
      <c r="D214" s="176" t="s">
        <v>597</v>
      </c>
      <c r="E214" s="177">
        <v>2</v>
      </c>
      <c r="F214" s="163">
        <v>5</v>
      </c>
      <c r="G214" s="179">
        <v>0.2</v>
      </c>
      <c r="H214" s="178"/>
      <c r="I214" s="71">
        <f t="shared" si="35"/>
        <v>0</v>
      </c>
      <c r="J214" s="72">
        <f t="shared" si="31"/>
        <v>0</v>
      </c>
      <c r="K214" s="211">
        <f t="shared" si="32"/>
        <v>0</v>
      </c>
      <c r="L214" s="549">
        <f t="shared" si="33"/>
        <v>0</v>
      </c>
      <c r="M214" s="440"/>
      <c r="N214" s="210"/>
      <c r="O214" s="18"/>
      <c r="P214" s="18"/>
      <c r="Q214" s="18"/>
    </row>
    <row r="215" spans="2:17" ht="15" thickBot="1" x14ac:dyDescent="0.3">
      <c r="B215" s="447"/>
      <c r="C215" s="552" t="s">
        <v>642</v>
      </c>
      <c r="D215" s="176" t="s">
        <v>597</v>
      </c>
      <c r="E215" s="177">
        <v>2</v>
      </c>
      <c r="F215" s="163">
        <v>5</v>
      </c>
      <c r="G215" s="179">
        <v>0.2</v>
      </c>
      <c r="H215" s="178"/>
      <c r="I215" s="71">
        <f t="shared" si="35"/>
        <v>0</v>
      </c>
      <c r="J215" s="72">
        <f t="shared" ref="J215" si="36">ROUND(((E215*H215)*(1-G215))/F215/12,2)</f>
        <v>0</v>
      </c>
      <c r="K215" s="211">
        <f t="shared" ref="K215" si="37">ROUND((J215*$L$6)+J215,2)</f>
        <v>0</v>
      </c>
      <c r="L215" s="549">
        <f t="shared" ref="L215" si="38">ROUND(K215*12,2)</f>
        <v>0</v>
      </c>
      <c r="M215" s="440"/>
      <c r="N215" s="210"/>
      <c r="O215" s="18"/>
      <c r="P215" s="18"/>
      <c r="Q215" s="18"/>
    </row>
    <row r="216" spans="2:17" ht="23.25" thickBot="1" x14ac:dyDescent="0.3">
      <c r="B216" s="447"/>
      <c r="C216" s="552" t="s">
        <v>785</v>
      </c>
      <c r="D216" s="176" t="s">
        <v>597</v>
      </c>
      <c r="E216" s="177">
        <v>3</v>
      </c>
      <c r="F216" s="163">
        <v>5</v>
      </c>
      <c r="G216" s="179">
        <v>0.2</v>
      </c>
      <c r="H216" s="178"/>
      <c r="I216" s="71">
        <f t="shared" ref="I216" si="39">H216*E216</f>
        <v>0</v>
      </c>
      <c r="J216" s="72">
        <f t="shared" ref="J216" si="40">ROUND(((E216*H216)*(1-G216))/F216/12,2)</f>
        <v>0</v>
      </c>
      <c r="K216" s="211">
        <f t="shared" ref="K216" si="41">ROUND((J216*$L$6)+J216,2)</f>
        <v>0</v>
      </c>
      <c r="L216" s="549">
        <f t="shared" ref="L216" si="42">ROUND(K216*12,2)</f>
        <v>0</v>
      </c>
      <c r="M216" s="440"/>
      <c r="N216" s="210"/>
      <c r="O216" s="18"/>
      <c r="P216" s="18"/>
      <c r="Q216" s="18"/>
    </row>
    <row r="217" spans="2:17" ht="34.5" thickBot="1" x14ac:dyDescent="0.3">
      <c r="B217" s="447"/>
      <c r="C217" s="552" t="s">
        <v>786</v>
      </c>
      <c r="D217" s="176" t="s">
        <v>597</v>
      </c>
      <c r="E217" s="177">
        <v>1</v>
      </c>
      <c r="F217" s="163">
        <v>10</v>
      </c>
      <c r="G217" s="179">
        <v>0.2</v>
      </c>
      <c r="H217" s="178"/>
      <c r="I217" s="71">
        <f t="shared" ref="I217:I225" si="43">H217*E217</f>
        <v>0</v>
      </c>
      <c r="J217" s="72">
        <f t="shared" ref="J217:J225" si="44">ROUND(((E217*H217)*(1-G217))/F217/12,2)</f>
        <v>0</v>
      </c>
      <c r="K217" s="211">
        <f t="shared" ref="K217:K225" si="45">ROUND((J217*$L$6)+J217,2)</f>
        <v>0</v>
      </c>
      <c r="L217" s="549">
        <f t="shared" ref="L217:L225" si="46">ROUND(K217*12,2)</f>
        <v>0</v>
      </c>
      <c r="M217" s="440"/>
      <c r="N217" s="210"/>
      <c r="O217" s="18"/>
      <c r="P217" s="18"/>
      <c r="Q217" s="18"/>
    </row>
    <row r="218" spans="2:17" ht="34.5" thickBot="1" x14ac:dyDescent="0.3">
      <c r="B218" s="447"/>
      <c r="C218" s="552" t="s">
        <v>787</v>
      </c>
      <c r="D218" s="176" t="s">
        <v>597</v>
      </c>
      <c r="E218" s="177">
        <v>1</v>
      </c>
      <c r="F218" s="163">
        <v>10</v>
      </c>
      <c r="G218" s="179">
        <v>0.2</v>
      </c>
      <c r="H218" s="178"/>
      <c r="I218" s="71">
        <f t="shared" si="43"/>
        <v>0</v>
      </c>
      <c r="J218" s="72">
        <f t="shared" si="44"/>
        <v>0</v>
      </c>
      <c r="K218" s="211">
        <f t="shared" si="45"/>
        <v>0</v>
      </c>
      <c r="L218" s="549">
        <f t="shared" si="46"/>
        <v>0</v>
      </c>
      <c r="M218" s="440"/>
      <c r="N218" s="210"/>
      <c r="O218" s="18"/>
      <c r="P218" s="18"/>
      <c r="Q218" s="18"/>
    </row>
    <row r="219" spans="2:17" ht="23.25" thickBot="1" x14ac:dyDescent="0.3">
      <c r="B219" s="447"/>
      <c r="C219" s="552" t="s">
        <v>788</v>
      </c>
      <c r="D219" s="176" t="s">
        <v>597</v>
      </c>
      <c r="E219" s="177">
        <v>1</v>
      </c>
      <c r="F219" s="163">
        <v>10</v>
      </c>
      <c r="G219" s="179">
        <v>0.2</v>
      </c>
      <c r="H219" s="178"/>
      <c r="I219" s="71">
        <f t="shared" si="43"/>
        <v>0</v>
      </c>
      <c r="J219" s="72">
        <f t="shared" si="44"/>
        <v>0</v>
      </c>
      <c r="K219" s="211">
        <f t="shared" si="45"/>
        <v>0</v>
      </c>
      <c r="L219" s="549">
        <f t="shared" si="46"/>
        <v>0</v>
      </c>
      <c r="M219" s="440"/>
      <c r="N219" s="210"/>
      <c r="O219" s="18"/>
      <c r="P219" s="18"/>
      <c r="Q219" s="18"/>
    </row>
    <row r="220" spans="2:17" ht="34.5" thickBot="1" x14ac:dyDescent="0.3">
      <c r="B220" s="447"/>
      <c r="C220" s="552" t="s">
        <v>789</v>
      </c>
      <c r="D220" s="176" t="s">
        <v>597</v>
      </c>
      <c r="E220" s="177">
        <v>1</v>
      </c>
      <c r="F220" s="163">
        <v>10</v>
      </c>
      <c r="G220" s="179">
        <v>0.2</v>
      </c>
      <c r="H220" s="178"/>
      <c r="I220" s="71">
        <f t="shared" si="43"/>
        <v>0</v>
      </c>
      <c r="J220" s="72">
        <f t="shared" si="44"/>
        <v>0</v>
      </c>
      <c r="K220" s="211">
        <f t="shared" si="45"/>
        <v>0</v>
      </c>
      <c r="L220" s="549">
        <f t="shared" si="46"/>
        <v>0</v>
      </c>
      <c r="M220" s="440"/>
      <c r="N220" s="210"/>
      <c r="O220" s="18"/>
      <c r="P220" s="18"/>
      <c r="Q220" s="18"/>
    </row>
    <row r="221" spans="2:17" ht="23.25" thickBot="1" x14ac:dyDescent="0.3">
      <c r="B221" s="447"/>
      <c r="C221" s="552" t="s">
        <v>790</v>
      </c>
      <c r="D221" s="176" t="s">
        <v>597</v>
      </c>
      <c r="E221" s="177">
        <v>1</v>
      </c>
      <c r="F221" s="163">
        <v>10</v>
      </c>
      <c r="G221" s="179">
        <v>0.2</v>
      </c>
      <c r="H221" s="178"/>
      <c r="I221" s="71">
        <f t="shared" si="43"/>
        <v>0</v>
      </c>
      <c r="J221" s="72">
        <f t="shared" si="44"/>
        <v>0</v>
      </c>
      <c r="K221" s="211">
        <f t="shared" si="45"/>
        <v>0</v>
      </c>
      <c r="L221" s="549">
        <f t="shared" si="46"/>
        <v>0</v>
      </c>
      <c r="M221" s="440"/>
      <c r="N221" s="210"/>
      <c r="O221" s="18"/>
      <c r="P221" s="18"/>
      <c r="Q221" s="18"/>
    </row>
    <row r="222" spans="2:17" ht="23.25" thickBot="1" x14ac:dyDescent="0.3">
      <c r="B222" s="447"/>
      <c r="C222" s="552" t="s">
        <v>791</v>
      </c>
      <c r="D222" s="176" t="s">
        <v>597</v>
      </c>
      <c r="E222" s="177">
        <v>1</v>
      </c>
      <c r="F222" s="163">
        <v>10</v>
      </c>
      <c r="G222" s="179">
        <v>0.2</v>
      </c>
      <c r="H222" s="178"/>
      <c r="I222" s="71">
        <f t="shared" si="43"/>
        <v>0</v>
      </c>
      <c r="J222" s="72">
        <f t="shared" si="44"/>
        <v>0</v>
      </c>
      <c r="K222" s="211">
        <f t="shared" si="45"/>
        <v>0</v>
      </c>
      <c r="L222" s="549">
        <f t="shared" si="46"/>
        <v>0</v>
      </c>
      <c r="M222" s="440"/>
      <c r="N222" s="210"/>
      <c r="O222" s="18"/>
      <c r="P222" s="18"/>
      <c r="Q222" s="18"/>
    </row>
    <row r="223" spans="2:17" ht="23.25" thickBot="1" x14ac:dyDescent="0.3">
      <c r="B223" s="447"/>
      <c r="C223" s="552" t="s">
        <v>792</v>
      </c>
      <c r="D223" s="176" t="s">
        <v>597</v>
      </c>
      <c r="E223" s="177">
        <v>1</v>
      </c>
      <c r="F223" s="163">
        <v>10</v>
      </c>
      <c r="G223" s="179">
        <v>0.2</v>
      </c>
      <c r="H223" s="178"/>
      <c r="I223" s="71">
        <f t="shared" si="43"/>
        <v>0</v>
      </c>
      <c r="J223" s="72">
        <f t="shared" si="44"/>
        <v>0</v>
      </c>
      <c r="K223" s="211">
        <f t="shared" si="45"/>
        <v>0</v>
      </c>
      <c r="L223" s="549">
        <f t="shared" si="46"/>
        <v>0</v>
      </c>
      <c r="M223" s="440"/>
      <c r="N223" s="210"/>
      <c r="O223" s="18"/>
      <c r="P223" s="18"/>
      <c r="Q223" s="18"/>
    </row>
    <row r="224" spans="2:17" ht="34.5" thickBot="1" x14ac:dyDescent="0.3">
      <c r="B224" s="447"/>
      <c r="C224" s="552" t="s">
        <v>793</v>
      </c>
      <c r="D224" s="176" t="s">
        <v>597</v>
      </c>
      <c r="E224" s="177">
        <v>1</v>
      </c>
      <c r="F224" s="163">
        <v>5</v>
      </c>
      <c r="G224" s="179">
        <v>0.2</v>
      </c>
      <c r="H224" s="178"/>
      <c r="I224" s="71">
        <f t="shared" si="43"/>
        <v>0</v>
      </c>
      <c r="J224" s="72">
        <f t="shared" si="44"/>
        <v>0</v>
      </c>
      <c r="K224" s="211">
        <f t="shared" si="45"/>
        <v>0</v>
      </c>
      <c r="L224" s="549">
        <f t="shared" si="46"/>
        <v>0</v>
      </c>
      <c r="M224" s="440"/>
      <c r="N224" s="210"/>
      <c r="O224" s="18"/>
      <c r="P224" s="18"/>
      <c r="Q224" s="18"/>
    </row>
    <row r="225" spans="2:18" ht="45.75" thickBot="1" x14ac:dyDescent="0.3">
      <c r="B225" s="447"/>
      <c r="C225" s="552" t="s">
        <v>794</v>
      </c>
      <c r="D225" s="176" t="s">
        <v>597</v>
      </c>
      <c r="E225" s="177">
        <v>1</v>
      </c>
      <c r="F225" s="163">
        <v>10</v>
      </c>
      <c r="G225" s="179">
        <v>0.2</v>
      </c>
      <c r="H225" s="178"/>
      <c r="I225" s="71">
        <f t="shared" si="43"/>
        <v>0</v>
      </c>
      <c r="J225" s="72">
        <f t="shared" si="44"/>
        <v>0</v>
      </c>
      <c r="K225" s="211">
        <f t="shared" si="45"/>
        <v>0</v>
      </c>
      <c r="L225" s="549">
        <f t="shared" si="46"/>
        <v>0</v>
      </c>
      <c r="M225" s="440"/>
      <c r="N225" s="210"/>
      <c r="O225" s="18"/>
      <c r="P225" s="18"/>
      <c r="Q225" s="18"/>
    </row>
    <row r="226" spans="2:18" ht="15" thickBot="1" x14ac:dyDescent="0.3">
      <c r="B226" s="447"/>
      <c r="C226" s="552" t="s">
        <v>795</v>
      </c>
      <c r="D226" s="176" t="s">
        <v>597</v>
      </c>
      <c r="E226" s="177">
        <v>1</v>
      </c>
      <c r="F226" s="163">
        <v>10</v>
      </c>
      <c r="G226" s="179">
        <v>0.2</v>
      </c>
      <c r="H226" s="178"/>
      <c r="I226" s="71">
        <f t="shared" ref="I226:I228" si="47">H226*E226</f>
        <v>0</v>
      </c>
      <c r="J226" s="72">
        <f t="shared" ref="J226" si="48">ROUND(((E226*H226)*(1-G226))/F226/12,2)</f>
        <v>0</v>
      </c>
      <c r="K226" s="211">
        <f t="shared" ref="K226:K228" si="49">ROUND((J226*$L$6)+J226,2)</f>
        <v>0</v>
      </c>
      <c r="L226" s="549">
        <f t="shared" ref="L226" si="50">ROUND(K226*12,2)</f>
        <v>0</v>
      </c>
      <c r="M226" s="440"/>
      <c r="N226" s="210"/>
      <c r="O226" s="18"/>
      <c r="P226" s="18"/>
      <c r="Q226" s="18"/>
    </row>
    <row r="227" spans="2:18" ht="23.25" thickBot="1" x14ac:dyDescent="0.3">
      <c r="B227" s="447"/>
      <c r="C227" s="552" t="s">
        <v>796</v>
      </c>
      <c r="D227" s="176" t="s">
        <v>597</v>
      </c>
      <c r="E227" s="177">
        <v>1</v>
      </c>
      <c r="F227" s="163">
        <v>10</v>
      </c>
      <c r="G227" s="179">
        <v>0.2</v>
      </c>
      <c r="H227" s="178"/>
      <c r="I227" s="71">
        <f t="shared" si="47"/>
        <v>0</v>
      </c>
      <c r="J227" s="72">
        <f>ROUND(((E227*H227)*(1-G227))/F227/12,2)</f>
        <v>0</v>
      </c>
      <c r="K227" s="211">
        <f t="shared" si="49"/>
        <v>0</v>
      </c>
      <c r="L227" s="549">
        <f>ROUND(K227*12,2)</f>
        <v>0</v>
      </c>
      <c r="M227" s="440"/>
      <c r="N227" s="210"/>
      <c r="O227" s="18"/>
      <c r="P227" s="18"/>
      <c r="Q227" s="18"/>
      <c r="R227" s="310"/>
    </row>
    <row r="228" spans="2:18" ht="20.25" customHeight="1" x14ac:dyDescent="0.25">
      <c r="B228" s="447"/>
      <c r="C228" s="552" t="s">
        <v>797</v>
      </c>
      <c r="D228" s="553" t="s">
        <v>597</v>
      </c>
      <c r="E228" s="263">
        <v>2</v>
      </c>
      <c r="F228" s="264">
        <v>5</v>
      </c>
      <c r="G228" s="265">
        <v>0.2</v>
      </c>
      <c r="H228" s="266"/>
      <c r="I228" s="71">
        <f t="shared" si="47"/>
        <v>0</v>
      </c>
      <c r="J228" s="72">
        <f>ROUND(((E228*H228)*(1-G228))/F228/12,2)</f>
        <v>0</v>
      </c>
      <c r="K228" s="211">
        <f t="shared" si="49"/>
        <v>0</v>
      </c>
      <c r="L228" s="549">
        <f>ROUND(K228*12,2)</f>
        <v>0</v>
      </c>
      <c r="M228" s="440"/>
      <c r="N228" s="210"/>
      <c r="O228" s="18"/>
      <c r="P228" s="18"/>
      <c r="Q228" s="18"/>
    </row>
    <row r="229" spans="2:18" ht="21.75" customHeight="1" thickBot="1" x14ac:dyDescent="0.3">
      <c r="B229" s="443"/>
      <c r="C229" s="951" t="s">
        <v>798</v>
      </c>
      <c r="D229" s="952"/>
      <c r="E229" s="952"/>
      <c r="F229" s="952"/>
      <c r="G229" s="952"/>
      <c r="H229" s="952"/>
      <c r="I229" s="74">
        <f ca="1">+SUM(I14:I227)</f>
        <v>0</v>
      </c>
      <c r="J229" s="74">
        <f ca="1">+SUM(J14:J227)</f>
        <v>0</v>
      </c>
      <c r="K229" s="74">
        <f ca="1">+SUM(K14:K227)</f>
        <v>0</v>
      </c>
      <c r="L229" s="554">
        <f ca="1">+SUM(L14:L227)</f>
        <v>0</v>
      </c>
      <c r="M229" s="442"/>
      <c r="N229" s="210"/>
      <c r="O229" s="18"/>
      <c r="P229" s="18"/>
      <c r="Q229" s="18"/>
    </row>
    <row r="230" spans="2:18" ht="13.5" thickBot="1" x14ac:dyDescent="0.3">
      <c r="B230" s="443"/>
      <c r="C230" s="555"/>
      <c r="D230" s="445"/>
      <c r="E230" s="445"/>
      <c r="F230" s="445"/>
      <c r="G230" s="444"/>
      <c r="H230" s="444"/>
      <c r="I230" s="444"/>
      <c r="J230" s="444"/>
      <c r="K230" s="444"/>
      <c r="L230" s="556"/>
      <c r="M230" s="439"/>
    </row>
    <row r="231" spans="2:18" ht="30" customHeight="1" x14ac:dyDescent="0.25">
      <c r="B231" s="443"/>
      <c r="C231" s="942" t="s">
        <v>799</v>
      </c>
      <c r="D231" s="943"/>
      <c r="E231" s="943"/>
      <c r="F231" s="943"/>
      <c r="G231" s="943"/>
      <c r="H231" s="943"/>
      <c r="I231" s="943"/>
      <c r="J231" s="943"/>
      <c r="K231" s="943"/>
      <c r="L231" s="944"/>
      <c r="M231" s="448"/>
    </row>
    <row r="232" spans="2:18" ht="25.5" x14ac:dyDescent="0.25">
      <c r="B232" s="443"/>
      <c r="C232" s="416" t="s">
        <v>143</v>
      </c>
      <c r="D232" s="225" t="s">
        <v>800</v>
      </c>
      <c r="E232" s="921" t="s">
        <v>801</v>
      </c>
      <c r="F232" s="921"/>
      <c r="G232" s="921"/>
      <c r="H232" s="921"/>
      <c r="I232" s="921"/>
      <c r="J232" s="939" t="s">
        <v>802</v>
      </c>
      <c r="K232" s="939"/>
      <c r="L232" s="417" t="s">
        <v>803</v>
      </c>
      <c r="M232" s="449"/>
    </row>
    <row r="233" spans="2:18" ht="15" x14ac:dyDescent="0.25">
      <c r="B233" s="443"/>
      <c r="C233" s="922" t="s">
        <v>804</v>
      </c>
      <c r="D233" s="924">
        <f>SUM('Legenda - Abas Numéricas'!H8:H9)</f>
        <v>12</v>
      </c>
      <c r="E233" s="927" t="s">
        <v>598</v>
      </c>
      <c r="F233" s="928"/>
      <c r="G233" s="928"/>
      <c r="H233" s="928"/>
      <c r="I233" s="929"/>
      <c r="J233" s="940">
        <v>1</v>
      </c>
      <c r="K233" s="941"/>
      <c r="L233" s="557">
        <f t="shared" ref="L233:L260" si="51">+J233*$D$233</f>
        <v>12</v>
      </c>
      <c r="M233" s="450"/>
      <c r="N233" s="258"/>
    </row>
    <row r="234" spans="2:18" ht="15" x14ac:dyDescent="0.25">
      <c r="B234" s="443"/>
      <c r="C234" s="906"/>
      <c r="D234" s="925"/>
      <c r="E234" s="914" t="s">
        <v>599</v>
      </c>
      <c r="F234" s="914"/>
      <c r="G234" s="914"/>
      <c r="H234" s="914"/>
      <c r="I234" s="914"/>
      <c r="J234" s="919">
        <v>1</v>
      </c>
      <c r="K234" s="920"/>
      <c r="L234" s="421">
        <f t="shared" si="51"/>
        <v>12</v>
      </c>
      <c r="M234" s="450"/>
      <c r="N234" s="258"/>
    </row>
    <row r="235" spans="2:18" ht="15" x14ac:dyDescent="0.25">
      <c r="B235" s="443"/>
      <c r="C235" s="906"/>
      <c r="D235" s="925"/>
      <c r="E235" s="914" t="s">
        <v>600</v>
      </c>
      <c r="F235" s="914"/>
      <c r="G235" s="914"/>
      <c r="H235" s="914"/>
      <c r="I235" s="914"/>
      <c r="J235" s="919">
        <v>1</v>
      </c>
      <c r="K235" s="920"/>
      <c r="L235" s="421">
        <f t="shared" si="51"/>
        <v>12</v>
      </c>
      <c r="M235" s="450"/>
      <c r="N235" s="258"/>
    </row>
    <row r="236" spans="2:18" ht="15" x14ac:dyDescent="0.25">
      <c r="B236" s="443"/>
      <c r="C236" s="906"/>
      <c r="D236" s="925"/>
      <c r="E236" s="914" t="s">
        <v>602</v>
      </c>
      <c r="F236" s="914"/>
      <c r="G236" s="914"/>
      <c r="H236" s="914"/>
      <c r="I236" s="914"/>
      <c r="J236" s="919">
        <v>1</v>
      </c>
      <c r="K236" s="920"/>
      <c r="L236" s="421">
        <f t="shared" si="51"/>
        <v>12</v>
      </c>
      <c r="M236" s="450"/>
      <c r="N236" s="258"/>
    </row>
    <row r="237" spans="2:18" ht="15" x14ac:dyDescent="0.25">
      <c r="B237" s="443"/>
      <c r="C237" s="906"/>
      <c r="D237" s="925"/>
      <c r="E237" s="914" t="s">
        <v>603</v>
      </c>
      <c r="F237" s="914"/>
      <c r="G237" s="914"/>
      <c r="H237" s="914"/>
      <c r="I237" s="914"/>
      <c r="J237" s="919">
        <v>1</v>
      </c>
      <c r="K237" s="920"/>
      <c r="L237" s="421">
        <f t="shared" si="51"/>
        <v>12</v>
      </c>
      <c r="M237" s="450"/>
      <c r="N237" s="258"/>
    </row>
    <row r="238" spans="2:18" ht="15" x14ac:dyDescent="0.25">
      <c r="B238" s="443"/>
      <c r="C238" s="906"/>
      <c r="D238" s="925"/>
      <c r="E238" s="914" t="s">
        <v>604</v>
      </c>
      <c r="F238" s="914"/>
      <c r="G238" s="914"/>
      <c r="H238" s="914"/>
      <c r="I238" s="914"/>
      <c r="J238" s="919">
        <v>1</v>
      </c>
      <c r="K238" s="920"/>
      <c r="L238" s="421">
        <f t="shared" si="51"/>
        <v>12</v>
      </c>
      <c r="M238" s="450"/>
      <c r="N238" s="258"/>
    </row>
    <row r="239" spans="2:18" ht="15" x14ac:dyDescent="0.25">
      <c r="B239" s="443"/>
      <c r="C239" s="906"/>
      <c r="D239" s="925"/>
      <c r="E239" s="914" t="s">
        <v>605</v>
      </c>
      <c r="F239" s="914"/>
      <c r="G239" s="914"/>
      <c r="H239" s="914"/>
      <c r="I239" s="914"/>
      <c r="J239" s="919">
        <v>1</v>
      </c>
      <c r="K239" s="920"/>
      <c r="L239" s="421">
        <f t="shared" si="51"/>
        <v>12</v>
      </c>
      <c r="M239" s="450"/>
      <c r="N239" s="258"/>
    </row>
    <row r="240" spans="2:18" ht="15" x14ac:dyDescent="0.25">
      <c r="B240" s="443"/>
      <c r="C240" s="906"/>
      <c r="D240" s="925"/>
      <c r="E240" s="914" t="s">
        <v>607</v>
      </c>
      <c r="F240" s="914"/>
      <c r="G240" s="914"/>
      <c r="H240" s="914"/>
      <c r="I240" s="914"/>
      <c r="J240" s="919">
        <v>1</v>
      </c>
      <c r="K240" s="920"/>
      <c r="L240" s="421">
        <f t="shared" si="51"/>
        <v>12</v>
      </c>
      <c r="M240" s="450"/>
      <c r="N240" s="258"/>
    </row>
    <row r="241" spans="2:14" ht="15" x14ac:dyDescent="0.25">
      <c r="B241" s="443"/>
      <c r="C241" s="906"/>
      <c r="D241" s="925"/>
      <c r="E241" s="914" t="s">
        <v>612</v>
      </c>
      <c r="F241" s="914"/>
      <c r="G241" s="914"/>
      <c r="H241" s="914"/>
      <c r="I241" s="914"/>
      <c r="J241" s="919">
        <v>1</v>
      </c>
      <c r="K241" s="920"/>
      <c r="L241" s="421">
        <f t="shared" si="51"/>
        <v>12</v>
      </c>
      <c r="M241" s="450"/>
      <c r="N241" s="258"/>
    </row>
    <row r="242" spans="2:14" ht="15" x14ac:dyDescent="0.25">
      <c r="B242" s="443"/>
      <c r="C242" s="906"/>
      <c r="D242" s="925"/>
      <c r="E242" s="914" t="s">
        <v>616</v>
      </c>
      <c r="F242" s="914"/>
      <c r="G242" s="914"/>
      <c r="H242" s="914"/>
      <c r="I242" s="914"/>
      <c r="J242" s="919">
        <v>1</v>
      </c>
      <c r="K242" s="920"/>
      <c r="L242" s="421">
        <f t="shared" si="51"/>
        <v>12</v>
      </c>
      <c r="M242" s="450"/>
      <c r="N242" s="258"/>
    </row>
    <row r="243" spans="2:14" ht="15" x14ac:dyDescent="0.25">
      <c r="B243" s="443"/>
      <c r="C243" s="906"/>
      <c r="D243" s="925"/>
      <c r="E243" s="914" t="s">
        <v>617</v>
      </c>
      <c r="F243" s="914"/>
      <c r="G243" s="914"/>
      <c r="H243" s="914"/>
      <c r="I243" s="914"/>
      <c r="J243" s="919">
        <v>1</v>
      </c>
      <c r="K243" s="920"/>
      <c r="L243" s="421">
        <f t="shared" si="51"/>
        <v>12</v>
      </c>
      <c r="M243" s="450"/>
      <c r="N243" s="258"/>
    </row>
    <row r="244" spans="2:14" ht="15" x14ac:dyDescent="0.25">
      <c r="B244" s="443"/>
      <c r="C244" s="906"/>
      <c r="D244" s="925"/>
      <c r="E244" s="914" t="s">
        <v>619</v>
      </c>
      <c r="F244" s="914"/>
      <c r="G244" s="914"/>
      <c r="H244" s="914"/>
      <c r="I244" s="914"/>
      <c r="J244" s="919">
        <v>1</v>
      </c>
      <c r="K244" s="920"/>
      <c r="L244" s="421">
        <f t="shared" si="51"/>
        <v>12</v>
      </c>
      <c r="M244" s="450"/>
      <c r="N244" s="258"/>
    </row>
    <row r="245" spans="2:14" ht="15" x14ac:dyDescent="0.25">
      <c r="B245" s="443"/>
      <c r="C245" s="906"/>
      <c r="D245" s="925"/>
      <c r="E245" s="914" t="s">
        <v>627</v>
      </c>
      <c r="F245" s="914"/>
      <c r="G245" s="914"/>
      <c r="H245" s="914"/>
      <c r="I245" s="914"/>
      <c r="J245" s="919">
        <v>1</v>
      </c>
      <c r="K245" s="920"/>
      <c r="L245" s="421">
        <f t="shared" si="51"/>
        <v>12</v>
      </c>
      <c r="M245" s="450"/>
      <c r="N245" s="258"/>
    </row>
    <row r="246" spans="2:14" ht="15" x14ac:dyDescent="0.25">
      <c r="B246" s="443"/>
      <c r="C246" s="906"/>
      <c r="D246" s="925"/>
      <c r="E246" s="914" t="s">
        <v>625</v>
      </c>
      <c r="F246" s="914"/>
      <c r="G246" s="914"/>
      <c r="H246" s="914"/>
      <c r="I246" s="914"/>
      <c r="J246" s="919">
        <v>1</v>
      </c>
      <c r="K246" s="920"/>
      <c r="L246" s="421">
        <f t="shared" si="51"/>
        <v>12</v>
      </c>
      <c r="M246" s="450"/>
      <c r="N246" s="258"/>
    </row>
    <row r="247" spans="2:14" ht="15" x14ac:dyDescent="0.25">
      <c r="B247" s="443"/>
      <c r="C247" s="906"/>
      <c r="D247" s="925"/>
      <c r="E247" s="914" t="s">
        <v>638</v>
      </c>
      <c r="F247" s="914"/>
      <c r="G247" s="914"/>
      <c r="H247" s="914"/>
      <c r="I247" s="914"/>
      <c r="J247" s="919">
        <v>1</v>
      </c>
      <c r="K247" s="920"/>
      <c r="L247" s="421">
        <f t="shared" si="51"/>
        <v>12</v>
      </c>
      <c r="M247" s="450"/>
      <c r="N247" s="258"/>
    </row>
    <row r="248" spans="2:14" ht="15" x14ac:dyDescent="0.25">
      <c r="B248" s="443"/>
      <c r="C248" s="906"/>
      <c r="D248" s="925"/>
      <c r="E248" s="914" t="s">
        <v>639</v>
      </c>
      <c r="F248" s="914"/>
      <c r="G248" s="914"/>
      <c r="H248" s="914"/>
      <c r="I248" s="914"/>
      <c r="J248" s="919">
        <v>1</v>
      </c>
      <c r="K248" s="920"/>
      <c r="L248" s="421">
        <f t="shared" si="51"/>
        <v>12</v>
      </c>
      <c r="M248" s="450"/>
      <c r="N248" s="258"/>
    </row>
    <row r="249" spans="2:14" ht="15" x14ac:dyDescent="0.25">
      <c r="B249" s="443"/>
      <c r="C249" s="906"/>
      <c r="D249" s="925"/>
      <c r="E249" s="914" t="s">
        <v>640</v>
      </c>
      <c r="F249" s="914"/>
      <c r="G249" s="914"/>
      <c r="H249" s="914"/>
      <c r="I249" s="914"/>
      <c r="J249" s="919">
        <v>1</v>
      </c>
      <c r="K249" s="920"/>
      <c r="L249" s="421">
        <f t="shared" si="51"/>
        <v>12</v>
      </c>
      <c r="M249" s="450"/>
      <c r="N249" s="258"/>
    </row>
    <row r="250" spans="2:14" ht="15" x14ac:dyDescent="0.25">
      <c r="B250" s="443"/>
      <c r="C250" s="906"/>
      <c r="D250" s="925"/>
      <c r="E250" s="914" t="s">
        <v>641</v>
      </c>
      <c r="F250" s="914"/>
      <c r="G250" s="914"/>
      <c r="H250" s="914"/>
      <c r="I250" s="914"/>
      <c r="J250" s="919">
        <v>1</v>
      </c>
      <c r="K250" s="920"/>
      <c r="L250" s="421">
        <f t="shared" si="51"/>
        <v>12</v>
      </c>
      <c r="M250" s="450"/>
      <c r="N250" s="258"/>
    </row>
    <row r="251" spans="2:14" ht="15" x14ac:dyDescent="0.25">
      <c r="B251" s="443"/>
      <c r="C251" s="906"/>
      <c r="D251" s="925"/>
      <c r="E251" s="914" t="s">
        <v>649</v>
      </c>
      <c r="F251" s="914"/>
      <c r="G251" s="914"/>
      <c r="H251" s="914"/>
      <c r="I251" s="914"/>
      <c r="J251" s="919">
        <v>1</v>
      </c>
      <c r="K251" s="920"/>
      <c r="L251" s="421">
        <f t="shared" si="51"/>
        <v>12</v>
      </c>
      <c r="M251" s="450"/>
      <c r="N251" s="258"/>
    </row>
    <row r="252" spans="2:14" ht="15" x14ac:dyDescent="0.25">
      <c r="B252" s="443"/>
      <c r="C252" s="906"/>
      <c r="D252" s="925"/>
      <c r="E252" s="914" t="s">
        <v>642</v>
      </c>
      <c r="F252" s="914"/>
      <c r="G252" s="914"/>
      <c r="H252" s="914"/>
      <c r="I252" s="914"/>
      <c r="J252" s="919">
        <v>1</v>
      </c>
      <c r="K252" s="920"/>
      <c r="L252" s="421">
        <f t="shared" si="51"/>
        <v>12</v>
      </c>
      <c r="M252" s="450"/>
      <c r="N252" s="258"/>
    </row>
    <row r="253" spans="2:14" ht="27" customHeight="1" x14ac:dyDescent="0.25">
      <c r="B253" s="443"/>
      <c r="C253" s="906"/>
      <c r="D253" s="925"/>
      <c r="E253" s="914" t="s">
        <v>643</v>
      </c>
      <c r="F253" s="914"/>
      <c r="G253" s="914"/>
      <c r="H253" s="914"/>
      <c r="I253" s="914"/>
      <c r="J253" s="919">
        <v>1</v>
      </c>
      <c r="K253" s="920"/>
      <c r="L253" s="421">
        <f t="shared" si="51"/>
        <v>12</v>
      </c>
      <c r="M253" s="450"/>
      <c r="N253" s="258"/>
    </row>
    <row r="254" spans="2:14" ht="15" x14ac:dyDescent="0.25">
      <c r="B254" s="443"/>
      <c r="C254" s="906"/>
      <c r="D254" s="925"/>
      <c r="E254" s="914" t="s">
        <v>645</v>
      </c>
      <c r="F254" s="914"/>
      <c r="G254" s="914"/>
      <c r="H254" s="914"/>
      <c r="I254" s="914"/>
      <c r="J254" s="919">
        <v>1</v>
      </c>
      <c r="K254" s="920"/>
      <c r="L254" s="421">
        <f t="shared" si="51"/>
        <v>12</v>
      </c>
      <c r="M254" s="450"/>
      <c r="N254" s="258"/>
    </row>
    <row r="255" spans="2:14" ht="15" x14ac:dyDescent="0.25">
      <c r="B255" s="443"/>
      <c r="C255" s="906"/>
      <c r="D255" s="925"/>
      <c r="E255" s="914" t="s">
        <v>647</v>
      </c>
      <c r="F255" s="914"/>
      <c r="G255" s="914"/>
      <c r="H255" s="914"/>
      <c r="I255" s="914"/>
      <c r="J255" s="919">
        <v>1</v>
      </c>
      <c r="K255" s="920"/>
      <c r="L255" s="421">
        <f t="shared" si="51"/>
        <v>12</v>
      </c>
      <c r="M255" s="450"/>
      <c r="N255" s="258"/>
    </row>
    <row r="256" spans="2:14" ht="24.75" customHeight="1" x14ac:dyDescent="0.25">
      <c r="B256" s="443"/>
      <c r="C256" s="906"/>
      <c r="D256" s="925"/>
      <c r="E256" s="914" t="s">
        <v>653</v>
      </c>
      <c r="F256" s="914"/>
      <c r="G256" s="914"/>
      <c r="H256" s="914"/>
      <c r="I256" s="914"/>
      <c r="J256" s="919">
        <v>1</v>
      </c>
      <c r="K256" s="920"/>
      <c r="L256" s="421">
        <f t="shared" si="51"/>
        <v>12</v>
      </c>
      <c r="M256" s="450"/>
      <c r="N256" s="258"/>
    </row>
    <row r="257" spans="2:14" ht="15" x14ac:dyDescent="0.25">
      <c r="B257" s="443"/>
      <c r="C257" s="906"/>
      <c r="D257" s="925"/>
      <c r="E257" s="914" t="s">
        <v>655</v>
      </c>
      <c r="F257" s="914"/>
      <c r="G257" s="914"/>
      <c r="H257" s="914"/>
      <c r="I257" s="914"/>
      <c r="J257" s="919">
        <v>1</v>
      </c>
      <c r="K257" s="920"/>
      <c r="L257" s="421">
        <f t="shared" si="51"/>
        <v>12</v>
      </c>
      <c r="M257" s="450"/>
      <c r="N257" s="258"/>
    </row>
    <row r="258" spans="2:14" ht="15" x14ac:dyDescent="0.25">
      <c r="B258" s="443"/>
      <c r="C258" s="906"/>
      <c r="D258" s="925"/>
      <c r="E258" s="914" t="s">
        <v>656</v>
      </c>
      <c r="F258" s="914"/>
      <c r="G258" s="914"/>
      <c r="H258" s="914"/>
      <c r="I258" s="914"/>
      <c r="J258" s="919">
        <v>1</v>
      </c>
      <c r="K258" s="920"/>
      <c r="L258" s="421">
        <f t="shared" si="51"/>
        <v>12</v>
      </c>
      <c r="M258" s="450"/>
      <c r="N258" s="258"/>
    </row>
    <row r="259" spans="2:14" ht="15" customHeight="1" x14ac:dyDescent="0.25">
      <c r="B259" s="443"/>
      <c r="C259" s="923"/>
      <c r="D259" s="926"/>
      <c r="E259" s="914" t="s">
        <v>644</v>
      </c>
      <c r="F259" s="914"/>
      <c r="G259" s="914"/>
      <c r="H259" s="914"/>
      <c r="I259" s="914"/>
      <c r="J259" s="919">
        <v>1</v>
      </c>
      <c r="K259" s="920"/>
      <c r="L259" s="421">
        <f t="shared" ref="L259" si="52">+J259*$D$233</f>
        <v>12</v>
      </c>
      <c r="M259" s="450"/>
      <c r="N259" s="258"/>
    </row>
    <row r="260" spans="2:14" ht="15.75" thickBot="1" x14ac:dyDescent="0.3">
      <c r="B260" s="443"/>
      <c r="C260" s="923"/>
      <c r="D260" s="926"/>
      <c r="E260" s="916" t="s">
        <v>657</v>
      </c>
      <c r="F260" s="916"/>
      <c r="G260" s="916"/>
      <c r="H260" s="916"/>
      <c r="I260" s="916"/>
      <c r="J260" s="955">
        <v>1</v>
      </c>
      <c r="K260" s="956"/>
      <c r="L260" s="558">
        <f t="shared" si="51"/>
        <v>12</v>
      </c>
      <c r="M260" s="450"/>
      <c r="N260" s="258"/>
    </row>
    <row r="261" spans="2:14" ht="15" x14ac:dyDescent="0.25">
      <c r="B261" s="443"/>
      <c r="C261" s="893" t="s">
        <v>805</v>
      </c>
      <c r="D261" s="896">
        <f>SUM('Legenda - Abas Numéricas'!H10:H10)</f>
        <v>10</v>
      </c>
      <c r="E261" s="899" t="s">
        <v>598</v>
      </c>
      <c r="F261" s="899"/>
      <c r="G261" s="899"/>
      <c r="H261" s="899"/>
      <c r="I261" s="899"/>
      <c r="J261" s="957">
        <v>1</v>
      </c>
      <c r="K261" s="958"/>
      <c r="L261" s="559">
        <f t="shared" ref="L261:L288" si="53">+J261*$D$261</f>
        <v>10</v>
      </c>
      <c r="M261" s="450"/>
    </row>
    <row r="262" spans="2:14" ht="15" x14ac:dyDescent="0.25">
      <c r="B262" s="443"/>
      <c r="C262" s="894"/>
      <c r="D262" s="897"/>
      <c r="E262" s="892" t="s">
        <v>599</v>
      </c>
      <c r="F262" s="892"/>
      <c r="G262" s="892"/>
      <c r="H262" s="892"/>
      <c r="I262" s="892"/>
      <c r="J262" s="959">
        <v>1</v>
      </c>
      <c r="K262" s="960"/>
      <c r="L262" s="560">
        <f t="shared" si="53"/>
        <v>10</v>
      </c>
      <c r="M262" s="450"/>
    </row>
    <row r="263" spans="2:14" ht="15" x14ac:dyDescent="0.25">
      <c r="B263" s="443"/>
      <c r="C263" s="894"/>
      <c r="D263" s="897"/>
      <c r="E263" s="892" t="s">
        <v>600</v>
      </c>
      <c r="F263" s="892"/>
      <c r="G263" s="892"/>
      <c r="H263" s="892"/>
      <c r="I263" s="892"/>
      <c r="J263" s="959">
        <v>1</v>
      </c>
      <c r="K263" s="960"/>
      <c r="L263" s="560">
        <f t="shared" si="53"/>
        <v>10</v>
      </c>
      <c r="M263" s="450"/>
    </row>
    <row r="264" spans="2:14" ht="15" x14ac:dyDescent="0.25">
      <c r="B264" s="443"/>
      <c r="C264" s="894"/>
      <c r="D264" s="897"/>
      <c r="E264" s="892" t="s">
        <v>602</v>
      </c>
      <c r="F264" s="892"/>
      <c r="G264" s="892"/>
      <c r="H264" s="892"/>
      <c r="I264" s="892"/>
      <c r="J264" s="959">
        <v>1</v>
      </c>
      <c r="K264" s="960"/>
      <c r="L264" s="560">
        <f t="shared" si="53"/>
        <v>10</v>
      </c>
      <c r="M264" s="450"/>
    </row>
    <row r="265" spans="2:14" ht="15" x14ac:dyDescent="0.25">
      <c r="B265" s="443"/>
      <c r="C265" s="894"/>
      <c r="D265" s="897"/>
      <c r="E265" s="892" t="s">
        <v>603</v>
      </c>
      <c r="F265" s="892"/>
      <c r="G265" s="892"/>
      <c r="H265" s="892"/>
      <c r="I265" s="892"/>
      <c r="J265" s="959">
        <v>1</v>
      </c>
      <c r="K265" s="960"/>
      <c r="L265" s="560">
        <f t="shared" si="53"/>
        <v>10</v>
      </c>
      <c r="M265" s="450"/>
    </row>
    <row r="266" spans="2:14" ht="15" x14ac:dyDescent="0.25">
      <c r="B266" s="443"/>
      <c r="C266" s="894"/>
      <c r="D266" s="897"/>
      <c r="E266" s="892" t="s">
        <v>604</v>
      </c>
      <c r="F266" s="892"/>
      <c r="G266" s="892"/>
      <c r="H266" s="892"/>
      <c r="I266" s="892"/>
      <c r="J266" s="959">
        <v>1</v>
      </c>
      <c r="K266" s="960"/>
      <c r="L266" s="560">
        <f t="shared" si="53"/>
        <v>10</v>
      </c>
      <c r="M266" s="450"/>
    </row>
    <row r="267" spans="2:14" ht="15" x14ac:dyDescent="0.25">
      <c r="B267" s="443"/>
      <c r="C267" s="894"/>
      <c r="D267" s="897"/>
      <c r="E267" s="892" t="s">
        <v>605</v>
      </c>
      <c r="F267" s="892"/>
      <c r="G267" s="892"/>
      <c r="H267" s="892"/>
      <c r="I267" s="892"/>
      <c r="J267" s="959">
        <v>1</v>
      </c>
      <c r="K267" s="960"/>
      <c r="L267" s="560">
        <f t="shared" si="53"/>
        <v>10</v>
      </c>
      <c r="M267" s="450"/>
    </row>
    <row r="268" spans="2:14" ht="15" x14ac:dyDescent="0.25">
      <c r="B268" s="443"/>
      <c r="C268" s="894"/>
      <c r="D268" s="897"/>
      <c r="E268" s="892" t="s">
        <v>607</v>
      </c>
      <c r="F268" s="892"/>
      <c r="G268" s="892"/>
      <c r="H268" s="892"/>
      <c r="I268" s="892"/>
      <c r="J268" s="959">
        <v>1</v>
      </c>
      <c r="K268" s="960"/>
      <c r="L268" s="560">
        <f t="shared" si="53"/>
        <v>10</v>
      </c>
      <c r="M268" s="450"/>
    </row>
    <row r="269" spans="2:14" ht="15" x14ac:dyDescent="0.25">
      <c r="B269" s="443"/>
      <c r="C269" s="894"/>
      <c r="D269" s="897"/>
      <c r="E269" s="892" t="s">
        <v>612</v>
      </c>
      <c r="F269" s="892"/>
      <c r="G269" s="892"/>
      <c r="H269" s="892"/>
      <c r="I269" s="892"/>
      <c r="J269" s="959">
        <v>1</v>
      </c>
      <c r="K269" s="960"/>
      <c r="L269" s="560">
        <f t="shared" si="53"/>
        <v>10</v>
      </c>
      <c r="M269" s="450"/>
    </row>
    <row r="270" spans="2:14" ht="15" x14ac:dyDescent="0.25">
      <c r="B270" s="443"/>
      <c r="C270" s="894"/>
      <c r="D270" s="897"/>
      <c r="E270" s="892" t="s">
        <v>616</v>
      </c>
      <c r="F270" s="892"/>
      <c r="G270" s="892"/>
      <c r="H270" s="892"/>
      <c r="I270" s="892"/>
      <c r="J270" s="959">
        <v>1</v>
      </c>
      <c r="K270" s="960"/>
      <c r="L270" s="560">
        <f t="shared" si="53"/>
        <v>10</v>
      </c>
      <c r="M270" s="450"/>
    </row>
    <row r="271" spans="2:14" ht="15" x14ac:dyDescent="0.25">
      <c r="B271" s="443"/>
      <c r="C271" s="894"/>
      <c r="D271" s="897"/>
      <c r="E271" s="892" t="s">
        <v>617</v>
      </c>
      <c r="F271" s="892"/>
      <c r="G271" s="892"/>
      <c r="H271" s="892"/>
      <c r="I271" s="892"/>
      <c r="J271" s="959">
        <v>1</v>
      </c>
      <c r="K271" s="960"/>
      <c r="L271" s="560">
        <f t="shared" si="53"/>
        <v>10</v>
      </c>
      <c r="M271" s="450"/>
    </row>
    <row r="272" spans="2:14" ht="15" x14ac:dyDescent="0.25">
      <c r="B272" s="443"/>
      <c r="C272" s="894"/>
      <c r="D272" s="897"/>
      <c r="E272" s="892" t="s">
        <v>619</v>
      </c>
      <c r="F272" s="892"/>
      <c r="G272" s="892"/>
      <c r="H272" s="892"/>
      <c r="I272" s="892"/>
      <c r="J272" s="959">
        <v>1</v>
      </c>
      <c r="K272" s="960"/>
      <c r="L272" s="560">
        <f t="shared" si="53"/>
        <v>10</v>
      </c>
      <c r="M272" s="450"/>
    </row>
    <row r="273" spans="2:13" ht="15" x14ac:dyDescent="0.25">
      <c r="B273" s="443"/>
      <c r="C273" s="894"/>
      <c r="D273" s="897"/>
      <c r="E273" s="892" t="s">
        <v>627</v>
      </c>
      <c r="F273" s="892"/>
      <c r="G273" s="892"/>
      <c r="H273" s="892"/>
      <c r="I273" s="892"/>
      <c r="J273" s="959">
        <v>1</v>
      </c>
      <c r="K273" s="960"/>
      <c r="L273" s="560">
        <f t="shared" si="53"/>
        <v>10</v>
      </c>
      <c r="M273" s="450"/>
    </row>
    <row r="274" spans="2:13" ht="15" x14ac:dyDescent="0.25">
      <c r="B274" s="443"/>
      <c r="C274" s="894"/>
      <c r="D274" s="897"/>
      <c r="E274" s="892" t="s">
        <v>625</v>
      </c>
      <c r="F274" s="892"/>
      <c r="G274" s="892"/>
      <c r="H274" s="892"/>
      <c r="I274" s="892"/>
      <c r="J274" s="959">
        <v>1</v>
      </c>
      <c r="K274" s="960"/>
      <c r="L274" s="560">
        <f t="shared" si="53"/>
        <v>10</v>
      </c>
      <c r="M274" s="450"/>
    </row>
    <row r="275" spans="2:13" ht="15" x14ac:dyDescent="0.25">
      <c r="B275" s="443"/>
      <c r="C275" s="894"/>
      <c r="D275" s="897"/>
      <c r="E275" s="892" t="s">
        <v>638</v>
      </c>
      <c r="F275" s="892"/>
      <c r="G275" s="892"/>
      <c r="H275" s="892"/>
      <c r="I275" s="892"/>
      <c r="J275" s="959">
        <v>1</v>
      </c>
      <c r="K275" s="960"/>
      <c r="L275" s="560">
        <f t="shared" si="53"/>
        <v>10</v>
      </c>
      <c r="M275" s="450"/>
    </row>
    <row r="276" spans="2:13" ht="15" x14ac:dyDescent="0.25">
      <c r="B276" s="443"/>
      <c r="C276" s="894"/>
      <c r="D276" s="897"/>
      <c r="E276" s="892" t="s">
        <v>639</v>
      </c>
      <c r="F276" s="892"/>
      <c r="G276" s="892"/>
      <c r="H276" s="892"/>
      <c r="I276" s="892"/>
      <c r="J276" s="959">
        <v>1</v>
      </c>
      <c r="K276" s="960"/>
      <c r="L276" s="560">
        <f t="shared" si="53"/>
        <v>10</v>
      </c>
      <c r="M276" s="450"/>
    </row>
    <row r="277" spans="2:13" ht="15" x14ac:dyDescent="0.25">
      <c r="B277" s="443"/>
      <c r="C277" s="894"/>
      <c r="D277" s="897"/>
      <c r="E277" s="892" t="s">
        <v>640</v>
      </c>
      <c r="F277" s="892"/>
      <c r="G277" s="892"/>
      <c r="H277" s="892"/>
      <c r="I277" s="892"/>
      <c r="J277" s="959">
        <v>1</v>
      </c>
      <c r="K277" s="960"/>
      <c r="L277" s="560">
        <f t="shared" si="53"/>
        <v>10</v>
      </c>
      <c r="M277" s="450"/>
    </row>
    <row r="278" spans="2:13" ht="15" x14ac:dyDescent="0.25">
      <c r="B278" s="443"/>
      <c r="C278" s="894"/>
      <c r="D278" s="897"/>
      <c r="E278" s="892" t="s">
        <v>641</v>
      </c>
      <c r="F278" s="892"/>
      <c r="G278" s="892"/>
      <c r="H278" s="892"/>
      <c r="I278" s="892"/>
      <c r="J278" s="959">
        <v>1</v>
      </c>
      <c r="K278" s="960"/>
      <c r="L278" s="560">
        <f t="shared" si="53"/>
        <v>10</v>
      </c>
      <c r="M278" s="450"/>
    </row>
    <row r="279" spans="2:13" ht="15" x14ac:dyDescent="0.25">
      <c r="B279" s="443"/>
      <c r="C279" s="894"/>
      <c r="D279" s="897"/>
      <c r="E279" s="892" t="s">
        <v>649</v>
      </c>
      <c r="F279" s="892"/>
      <c r="G279" s="892"/>
      <c r="H279" s="892"/>
      <c r="I279" s="892"/>
      <c r="J279" s="959">
        <v>1</v>
      </c>
      <c r="K279" s="960"/>
      <c r="L279" s="560">
        <f t="shared" si="53"/>
        <v>10</v>
      </c>
      <c r="M279" s="450"/>
    </row>
    <row r="280" spans="2:13" ht="15" x14ac:dyDescent="0.25">
      <c r="B280" s="443"/>
      <c r="C280" s="894"/>
      <c r="D280" s="897"/>
      <c r="E280" s="892" t="s">
        <v>642</v>
      </c>
      <c r="F280" s="892"/>
      <c r="G280" s="892"/>
      <c r="H280" s="892"/>
      <c r="I280" s="892"/>
      <c r="J280" s="959">
        <v>1</v>
      </c>
      <c r="K280" s="960"/>
      <c r="L280" s="560">
        <f t="shared" si="53"/>
        <v>10</v>
      </c>
      <c r="M280" s="450"/>
    </row>
    <row r="281" spans="2:13" ht="24.75" customHeight="1" x14ac:dyDescent="0.25">
      <c r="B281" s="443"/>
      <c r="C281" s="894"/>
      <c r="D281" s="897"/>
      <c r="E281" s="892" t="s">
        <v>643</v>
      </c>
      <c r="F281" s="892"/>
      <c r="G281" s="892"/>
      <c r="H281" s="892"/>
      <c r="I281" s="892"/>
      <c r="J281" s="959">
        <v>1</v>
      </c>
      <c r="K281" s="960"/>
      <c r="L281" s="560">
        <f t="shared" si="53"/>
        <v>10</v>
      </c>
      <c r="M281" s="450"/>
    </row>
    <row r="282" spans="2:13" ht="15" x14ac:dyDescent="0.25">
      <c r="B282" s="443"/>
      <c r="C282" s="894"/>
      <c r="D282" s="897"/>
      <c r="E282" s="892" t="s">
        <v>645</v>
      </c>
      <c r="F282" s="892"/>
      <c r="G282" s="892"/>
      <c r="H282" s="892"/>
      <c r="I282" s="892"/>
      <c r="J282" s="959">
        <v>1</v>
      </c>
      <c r="K282" s="960"/>
      <c r="L282" s="560">
        <f t="shared" si="53"/>
        <v>10</v>
      </c>
      <c r="M282" s="450"/>
    </row>
    <row r="283" spans="2:13" ht="15" x14ac:dyDescent="0.25">
      <c r="B283" s="443"/>
      <c r="C283" s="894"/>
      <c r="D283" s="897"/>
      <c r="E283" s="892" t="s">
        <v>647</v>
      </c>
      <c r="F283" s="892"/>
      <c r="G283" s="892"/>
      <c r="H283" s="892"/>
      <c r="I283" s="892"/>
      <c r="J283" s="959">
        <v>1</v>
      </c>
      <c r="K283" s="960"/>
      <c r="L283" s="560">
        <f t="shared" si="53"/>
        <v>10</v>
      </c>
      <c r="M283" s="450"/>
    </row>
    <row r="284" spans="2:13" ht="26.25" customHeight="1" x14ac:dyDescent="0.25">
      <c r="B284" s="443"/>
      <c r="C284" s="894"/>
      <c r="D284" s="897"/>
      <c r="E284" s="892" t="s">
        <v>652</v>
      </c>
      <c r="F284" s="892"/>
      <c r="G284" s="892"/>
      <c r="H284" s="892"/>
      <c r="I284" s="892"/>
      <c r="J284" s="959">
        <v>1</v>
      </c>
      <c r="K284" s="960"/>
      <c r="L284" s="560">
        <f t="shared" si="53"/>
        <v>10</v>
      </c>
      <c r="M284" s="450"/>
    </row>
    <row r="285" spans="2:13" ht="23.25" customHeight="1" x14ac:dyDescent="0.25">
      <c r="B285" s="443"/>
      <c r="C285" s="894"/>
      <c r="D285" s="897"/>
      <c r="E285" s="892" t="s">
        <v>655</v>
      </c>
      <c r="F285" s="892"/>
      <c r="G285" s="892"/>
      <c r="H285" s="892"/>
      <c r="I285" s="892"/>
      <c r="J285" s="959">
        <v>1</v>
      </c>
      <c r="K285" s="960"/>
      <c r="L285" s="560">
        <f t="shared" si="53"/>
        <v>10</v>
      </c>
      <c r="M285" s="450"/>
    </row>
    <row r="286" spans="2:13" ht="15" x14ac:dyDescent="0.25">
      <c r="B286" s="443"/>
      <c r="C286" s="894"/>
      <c r="D286" s="897"/>
      <c r="E286" s="892" t="s">
        <v>656</v>
      </c>
      <c r="F286" s="892"/>
      <c r="G286" s="892"/>
      <c r="H286" s="892"/>
      <c r="I286" s="892"/>
      <c r="J286" s="959">
        <v>1</v>
      </c>
      <c r="K286" s="960"/>
      <c r="L286" s="560">
        <f t="shared" si="53"/>
        <v>10</v>
      </c>
      <c r="M286" s="450"/>
    </row>
    <row r="287" spans="2:13" ht="15" x14ac:dyDescent="0.25">
      <c r="B287" s="443"/>
      <c r="C287" s="901"/>
      <c r="D287" s="903"/>
      <c r="E287" s="912" t="s">
        <v>644</v>
      </c>
      <c r="F287" s="912"/>
      <c r="G287" s="912"/>
      <c r="H287" s="912"/>
      <c r="I287" s="912"/>
      <c r="J287" s="959">
        <v>1</v>
      </c>
      <c r="K287" s="960"/>
      <c r="L287" s="560">
        <f t="shared" ref="L287" si="54">+J287*$D$261</f>
        <v>10</v>
      </c>
      <c r="M287" s="450"/>
    </row>
    <row r="288" spans="2:13" ht="15.75" thickBot="1" x14ac:dyDescent="0.3">
      <c r="B288" s="443"/>
      <c r="C288" s="902"/>
      <c r="D288" s="904"/>
      <c r="E288" s="913" t="s">
        <v>657</v>
      </c>
      <c r="F288" s="913"/>
      <c r="G288" s="913"/>
      <c r="H288" s="913"/>
      <c r="I288" s="913"/>
      <c r="J288" s="961">
        <v>1</v>
      </c>
      <c r="K288" s="962"/>
      <c r="L288" s="561">
        <f t="shared" si="53"/>
        <v>10</v>
      </c>
      <c r="M288" s="450"/>
    </row>
    <row r="289" spans="2:13" ht="23.25" customHeight="1" x14ac:dyDescent="0.25">
      <c r="B289" s="443"/>
      <c r="C289" s="905" t="s">
        <v>806</v>
      </c>
      <c r="D289" s="908">
        <f>SUM('Legenda - Abas Numéricas'!H15:H16)</f>
        <v>20</v>
      </c>
      <c r="E289" s="911" t="s">
        <v>663</v>
      </c>
      <c r="F289" s="911"/>
      <c r="G289" s="911"/>
      <c r="H289" s="911"/>
      <c r="I289" s="911"/>
      <c r="J289" s="963">
        <v>1</v>
      </c>
      <c r="K289" s="964"/>
      <c r="L289" s="562">
        <f>+J289*$D$289</f>
        <v>20</v>
      </c>
      <c r="M289" s="450"/>
    </row>
    <row r="290" spans="2:13" ht="42.75" customHeight="1" x14ac:dyDescent="0.25">
      <c r="B290" s="443"/>
      <c r="C290" s="906"/>
      <c r="D290" s="909"/>
      <c r="E290" s="914" t="s">
        <v>661</v>
      </c>
      <c r="F290" s="914"/>
      <c r="G290" s="914"/>
      <c r="H290" s="914"/>
      <c r="I290" s="914"/>
      <c r="J290" s="919">
        <v>1</v>
      </c>
      <c r="K290" s="920"/>
      <c r="L290" s="421">
        <f>+J290*$D$289</f>
        <v>20</v>
      </c>
      <c r="M290" s="450"/>
    </row>
    <row r="291" spans="2:13" ht="23.25" customHeight="1" x14ac:dyDescent="0.25">
      <c r="B291" s="443"/>
      <c r="C291" s="906"/>
      <c r="D291" s="909"/>
      <c r="E291" s="914" t="s">
        <v>608</v>
      </c>
      <c r="F291" s="914"/>
      <c r="G291" s="914"/>
      <c r="H291" s="914"/>
      <c r="I291" s="914"/>
      <c r="J291" s="919">
        <v>1</v>
      </c>
      <c r="K291" s="920"/>
      <c r="L291" s="421">
        <f>+J291*$D$289</f>
        <v>20</v>
      </c>
      <c r="M291" s="450"/>
    </row>
    <row r="292" spans="2:13" ht="23.25" customHeight="1" x14ac:dyDescent="0.25">
      <c r="B292" s="443"/>
      <c r="C292" s="906"/>
      <c r="D292" s="909"/>
      <c r="E292" s="914" t="s">
        <v>651</v>
      </c>
      <c r="F292" s="914"/>
      <c r="G292" s="914"/>
      <c r="H292" s="914"/>
      <c r="I292" s="914"/>
      <c r="J292" s="919">
        <v>1</v>
      </c>
      <c r="K292" s="920"/>
      <c r="L292" s="421">
        <f>+J292*$D$289</f>
        <v>20</v>
      </c>
      <c r="M292" s="450"/>
    </row>
    <row r="293" spans="2:13" ht="23.25" customHeight="1" thickBot="1" x14ac:dyDescent="0.3">
      <c r="B293" s="443"/>
      <c r="C293" s="907"/>
      <c r="D293" s="910"/>
      <c r="E293" s="915" t="s">
        <v>654</v>
      </c>
      <c r="F293" s="915"/>
      <c r="G293" s="915"/>
      <c r="H293" s="915"/>
      <c r="I293" s="915"/>
      <c r="J293" s="965">
        <v>1</v>
      </c>
      <c r="K293" s="966"/>
      <c r="L293" s="563">
        <f>+J293*$D$289</f>
        <v>20</v>
      </c>
      <c r="M293" s="450"/>
    </row>
    <row r="294" spans="2:13" ht="26.25" customHeight="1" x14ac:dyDescent="0.25">
      <c r="B294" s="443"/>
      <c r="C294" s="893" t="s">
        <v>807</v>
      </c>
      <c r="D294" s="896">
        <f>SUM('Legenda - Abas Numéricas'!H17:H19)</f>
        <v>40</v>
      </c>
      <c r="E294" s="899" t="s">
        <v>596</v>
      </c>
      <c r="F294" s="899"/>
      <c r="G294" s="899"/>
      <c r="H294" s="899"/>
      <c r="I294" s="899"/>
      <c r="J294" s="957">
        <v>1</v>
      </c>
      <c r="K294" s="958"/>
      <c r="L294" s="559">
        <f t="shared" ref="L294:L322" si="55">+J294*$D$294</f>
        <v>40</v>
      </c>
      <c r="M294" s="450"/>
    </row>
    <row r="295" spans="2:13" ht="15" x14ac:dyDescent="0.25">
      <c r="B295" s="443"/>
      <c r="C295" s="894"/>
      <c r="D295" s="897"/>
      <c r="E295" s="892" t="s">
        <v>601</v>
      </c>
      <c r="F295" s="892"/>
      <c r="G295" s="892"/>
      <c r="H295" s="892"/>
      <c r="I295" s="892"/>
      <c r="J295" s="959">
        <v>1</v>
      </c>
      <c r="K295" s="960"/>
      <c r="L295" s="560">
        <f t="shared" si="55"/>
        <v>40</v>
      </c>
      <c r="M295" s="450"/>
    </row>
    <row r="296" spans="2:13" ht="15" x14ac:dyDescent="0.25">
      <c r="B296" s="443"/>
      <c r="C296" s="894"/>
      <c r="D296" s="897"/>
      <c r="E296" s="892" t="s">
        <v>603</v>
      </c>
      <c r="F296" s="892"/>
      <c r="G296" s="892"/>
      <c r="H296" s="892"/>
      <c r="I296" s="892"/>
      <c r="J296" s="959">
        <v>1</v>
      </c>
      <c r="K296" s="960"/>
      <c r="L296" s="560">
        <f t="shared" si="55"/>
        <v>40</v>
      </c>
      <c r="M296" s="450"/>
    </row>
    <row r="297" spans="2:13" ht="15" x14ac:dyDescent="0.25">
      <c r="B297" s="443"/>
      <c r="C297" s="894"/>
      <c r="D297" s="897"/>
      <c r="E297" s="892" t="s">
        <v>606</v>
      </c>
      <c r="F297" s="892"/>
      <c r="G297" s="892"/>
      <c r="H297" s="892"/>
      <c r="I297" s="892"/>
      <c r="J297" s="959">
        <v>1</v>
      </c>
      <c r="K297" s="960"/>
      <c r="L297" s="560">
        <f t="shared" si="55"/>
        <v>40</v>
      </c>
      <c r="M297" s="450"/>
    </row>
    <row r="298" spans="2:13" ht="15" x14ac:dyDescent="0.25">
      <c r="B298" s="443"/>
      <c r="C298" s="894"/>
      <c r="D298" s="897"/>
      <c r="E298" s="892" t="s">
        <v>607</v>
      </c>
      <c r="F298" s="892"/>
      <c r="G298" s="892"/>
      <c r="H298" s="892"/>
      <c r="I298" s="892"/>
      <c r="J298" s="959">
        <v>1</v>
      </c>
      <c r="K298" s="960"/>
      <c r="L298" s="560">
        <f t="shared" si="55"/>
        <v>40</v>
      </c>
      <c r="M298" s="450"/>
    </row>
    <row r="299" spans="2:13" ht="24.75" customHeight="1" x14ac:dyDescent="0.25">
      <c r="B299" s="443"/>
      <c r="C299" s="894"/>
      <c r="D299" s="897"/>
      <c r="E299" s="892" t="s">
        <v>610</v>
      </c>
      <c r="F299" s="892"/>
      <c r="G299" s="892"/>
      <c r="H299" s="892"/>
      <c r="I299" s="892"/>
      <c r="J299" s="959">
        <v>1</v>
      </c>
      <c r="K299" s="960"/>
      <c r="L299" s="560">
        <f t="shared" si="55"/>
        <v>40</v>
      </c>
      <c r="M299" s="450"/>
    </row>
    <row r="300" spans="2:13" ht="24.75" customHeight="1" x14ac:dyDescent="0.25">
      <c r="B300" s="443"/>
      <c r="C300" s="894"/>
      <c r="D300" s="897"/>
      <c r="E300" s="892" t="s">
        <v>611</v>
      </c>
      <c r="F300" s="892"/>
      <c r="G300" s="892"/>
      <c r="H300" s="892"/>
      <c r="I300" s="892"/>
      <c r="J300" s="959">
        <v>1</v>
      </c>
      <c r="K300" s="960"/>
      <c r="L300" s="560">
        <f t="shared" si="55"/>
        <v>40</v>
      </c>
      <c r="M300" s="450"/>
    </row>
    <row r="301" spans="2:13" ht="24.75" customHeight="1" x14ac:dyDescent="0.25">
      <c r="B301" s="443"/>
      <c r="C301" s="894"/>
      <c r="D301" s="897"/>
      <c r="E301" s="892" t="s">
        <v>609</v>
      </c>
      <c r="F301" s="892"/>
      <c r="G301" s="892"/>
      <c r="H301" s="892"/>
      <c r="I301" s="892"/>
      <c r="J301" s="959">
        <v>1</v>
      </c>
      <c r="K301" s="960"/>
      <c r="L301" s="560">
        <f t="shared" si="55"/>
        <v>40</v>
      </c>
      <c r="M301" s="450"/>
    </row>
    <row r="302" spans="2:13" ht="15" x14ac:dyDescent="0.25">
      <c r="B302" s="443"/>
      <c r="C302" s="894"/>
      <c r="D302" s="897"/>
      <c r="E302" s="892" t="s">
        <v>620</v>
      </c>
      <c r="F302" s="892"/>
      <c r="G302" s="892"/>
      <c r="H302" s="892"/>
      <c r="I302" s="892"/>
      <c r="J302" s="959">
        <v>1</v>
      </c>
      <c r="K302" s="960"/>
      <c r="L302" s="560">
        <f t="shared" si="55"/>
        <v>40</v>
      </c>
      <c r="M302" s="450"/>
    </row>
    <row r="303" spans="2:13" ht="15" x14ac:dyDescent="0.25">
      <c r="B303" s="443"/>
      <c r="C303" s="894"/>
      <c r="D303" s="897"/>
      <c r="E303" s="892" t="s">
        <v>621</v>
      </c>
      <c r="F303" s="892"/>
      <c r="G303" s="892"/>
      <c r="H303" s="892"/>
      <c r="I303" s="892"/>
      <c r="J303" s="959">
        <v>1</v>
      </c>
      <c r="K303" s="960"/>
      <c r="L303" s="560">
        <f t="shared" si="55"/>
        <v>40</v>
      </c>
      <c r="M303" s="450"/>
    </row>
    <row r="304" spans="2:13" ht="15" x14ac:dyDescent="0.25">
      <c r="B304" s="443"/>
      <c r="C304" s="894"/>
      <c r="D304" s="897"/>
      <c r="E304" s="892" t="s">
        <v>622</v>
      </c>
      <c r="F304" s="892"/>
      <c r="G304" s="892"/>
      <c r="H304" s="892"/>
      <c r="I304" s="892"/>
      <c r="J304" s="959">
        <v>1</v>
      </c>
      <c r="K304" s="960"/>
      <c r="L304" s="560">
        <f t="shared" si="55"/>
        <v>40</v>
      </c>
      <c r="M304" s="450"/>
    </row>
    <row r="305" spans="2:13" ht="15" x14ac:dyDescent="0.25">
      <c r="B305" s="443"/>
      <c r="C305" s="894"/>
      <c r="D305" s="897"/>
      <c r="E305" s="892" t="s">
        <v>623</v>
      </c>
      <c r="F305" s="892"/>
      <c r="G305" s="892"/>
      <c r="H305" s="892"/>
      <c r="I305" s="892"/>
      <c r="J305" s="959">
        <v>1</v>
      </c>
      <c r="K305" s="960"/>
      <c r="L305" s="560">
        <f t="shared" si="55"/>
        <v>40</v>
      </c>
      <c r="M305" s="450"/>
    </row>
    <row r="306" spans="2:13" ht="15" x14ac:dyDescent="0.25">
      <c r="B306" s="443"/>
      <c r="C306" s="894"/>
      <c r="D306" s="897"/>
      <c r="E306" s="892" t="s">
        <v>624</v>
      </c>
      <c r="F306" s="892"/>
      <c r="G306" s="892"/>
      <c r="H306" s="892"/>
      <c r="I306" s="892"/>
      <c r="J306" s="959">
        <v>1</v>
      </c>
      <c r="K306" s="960"/>
      <c r="L306" s="560">
        <f t="shared" si="55"/>
        <v>40</v>
      </c>
      <c r="M306" s="450"/>
    </row>
    <row r="307" spans="2:13" ht="15" x14ac:dyDescent="0.25">
      <c r="B307" s="443"/>
      <c r="C307" s="894"/>
      <c r="D307" s="897"/>
      <c r="E307" s="892" t="s">
        <v>633</v>
      </c>
      <c r="F307" s="892"/>
      <c r="G307" s="892"/>
      <c r="H307" s="892"/>
      <c r="I307" s="892"/>
      <c r="J307" s="959">
        <v>1</v>
      </c>
      <c r="K307" s="960"/>
      <c r="L307" s="560">
        <f t="shared" si="55"/>
        <v>40</v>
      </c>
      <c r="M307" s="450"/>
    </row>
    <row r="308" spans="2:13" ht="15" x14ac:dyDescent="0.25">
      <c r="B308" s="443"/>
      <c r="C308" s="894"/>
      <c r="D308" s="897"/>
      <c r="E308" s="892" t="s">
        <v>634</v>
      </c>
      <c r="F308" s="892"/>
      <c r="G308" s="892"/>
      <c r="H308" s="892"/>
      <c r="I308" s="892"/>
      <c r="J308" s="959">
        <v>1</v>
      </c>
      <c r="K308" s="960"/>
      <c r="L308" s="560">
        <f t="shared" si="55"/>
        <v>40</v>
      </c>
      <c r="M308" s="450"/>
    </row>
    <row r="309" spans="2:13" ht="15" x14ac:dyDescent="0.25">
      <c r="B309" s="443"/>
      <c r="C309" s="894"/>
      <c r="D309" s="897"/>
      <c r="E309" s="892" t="s">
        <v>635</v>
      </c>
      <c r="F309" s="892"/>
      <c r="G309" s="892"/>
      <c r="H309" s="892"/>
      <c r="I309" s="892"/>
      <c r="J309" s="959">
        <v>1</v>
      </c>
      <c r="K309" s="960"/>
      <c r="L309" s="560">
        <f t="shared" si="55"/>
        <v>40</v>
      </c>
      <c r="M309" s="450"/>
    </row>
    <row r="310" spans="2:13" ht="15" x14ac:dyDescent="0.25">
      <c r="B310" s="443"/>
      <c r="C310" s="894"/>
      <c r="D310" s="897"/>
      <c r="E310" s="892" t="s">
        <v>636</v>
      </c>
      <c r="F310" s="892"/>
      <c r="G310" s="892"/>
      <c r="H310" s="892"/>
      <c r="I310" s="892"/>
      <c r="J310" s="959">
        <v>1</v>
      </c>
      <c r="K310" s="960"/>
      <c r="L310" s="560">
        <f t="shared" si="55"/>
        <v>40</v>
      </c>
      <c r="M310" s="450"/>
    </row>
    <row r="311" spans="2:13" ht="15" x14ac:dyDescent="0.25">
      <c r="B311" s="443"/>
      <c r="C311" s="894"/>
      <c r="D311" s="897"/>
      <c r="E311" s="892" t="s">
        <v>637</v>
      </c>
      <c r="F311" s="892"/>
      <c r="G311" s="892"/>
      <c r="H311" s="892"/>
      <c r="I311" s="892"/>
      <c r="J311" s="959">
        <v>1</v>
      </c>
      <c r="K311" s="960"/>
      <c r="L311" s="560">
        <f t="shared" si="55"/>
        <v>40</v>
      </c>
      <c r="M311" s="450"/>
    </row>
    <row r="312" spans="2:13" ht="33" customHeight="1" x14ac:dyDescent="0.25">
      <c r="B312" s="443"/>
      <c r="C312" s="894"/>
      <c r="D312" s="897"/>
      <c r="E312" s="892" t="s">
        <v>643</v>
      </c>
      <c r="F312" s="892"/>
      <c r="G312" s="892"/>
      <c r="H312" s="892"/>
      <c r="I312" s="892"/>
      <c r="J312" s="959">
        <v>1</v>
      </c>
      <c r="K312" s="960"/>
      <c r="L312" s="560">
        <f t="shared" si="55"/>
        <v>40</v>
      </c>
      <c r="M312" s="450"/>
    </row>
    <row r="313" spans="2:13" ht="21" customHeight="1" x14ac:dyDescent="0.25">
      <c r="B313" s="443"/>
      <c r="C313" s="894"/>
      <c r="D313" s="897"/>
      <c r="E313" s="892" t="s">
        <v>648</v>
      </c>
      <c r="F313" s="892"/>
      <c r="G313" s="892"/>
      <c r="H313" s="892"/>
      <c r="I313" s="892"/>
      <c r="J313" s="959">
        <v>1</v>
      </c>
      <c r="K313" s="960"/>
      <c r="L313" s="560">
        <f t="shared" si="55"/>
        <v>40</v>
      </c>
      <c r="M313" s="450"/>
    </row>
    <row r="314" spans="2:13" ht="31.5" customHeight="1" x14ac:dyDescent="0.25">
      <c r="B314" s="443"/>
      <c r="C314" s="894"/>
      <c r="D314" s="897"/>
      <c r="E314" s="892" t="s">
        <v>646</v>
      </c>
      <c r="F314" s="892"/>
      <c r="G314" s="892"/>
      <c r="H314" s="892"/>
      <c r="I314" s="892"/>
      <c r="J314" s="959">
        <v>1</v>
      </c>
      <c r="K314" s="960"/>
      <c r="L314" s="560">
        <f t="shared" si="55"/>
        <v>40</v>
      </c>
      <c r="M314" s="450"/>
    </row>
    <row r="315" spans="2:13" ht="28.5" customHeight="1" x14ac:dyDescent="0.25">
      <c r="B315" s="443"/>
      <c r="C315" s="894"/>
      <c r="D315" s="897"/>
      <c r="E315" s="892" t="s">
        <v>650</v>
      </c>
      <c r="F315" s="892"/>
      <c r="G315" s="892"/>
      <c r="H315" s="892"/>
      <c r="I315" s="892"/>
      <c r="J315" s="959">
        <v>1</v>
      </c>
      <c r="K315" s="960"/>
      <c r="L315" s="560">
        <f t="shared" si="55"/>
        <v>40</v>
      </c>
      <c r="M315" s="450"/>
    </row>
    <row r="316" spans="2:13" ht="21" customHeight="1" x14ac:dyDescent="0.25">
      <c r="B316" s="443"/>
      <c r="C316" s="894"/>
      <c r="D316" s="897"/>
      <c r="E316" s="892" t="s">
        <v>656</v>
      </c>
      <c r="F316" s="892"/>
      <c r="G316" s="892"/>
      <c r="H316" s="892"/>
      <c r="I316" s="892"/>
      <c r="J316" s="959">
        <v>1</v>
      </c>
      <c r="K316" s="960"/>
      <c r="L316" s="560">
        <f t="shared" si="55"/>
        <v>40</v>
      </c>
      <c r="M316" s="450"/>
    </row>
    <row r="317" spans="2:13" ht="21" customHeight="1" x14ac:dyDescent="0.25">
      <c r="B317" s="443"/>
      <c r="C317" s="894"/>
      <c r="D317" s="897"/>
      <c r="E317" s="892" t="s">
        <v>808</v>
      </c>
      <c r="F317" s="892"/>
      <c r="G317" s="892"/>
      <c r="H317" s="892"/>
      <c r="I317" s="892"/>
      <c r="J317" s="959">
        <v>1</v>
      </c>
      <c r="K317" s="960"/>
      <c r="L317" s="560">
        <f t="shared" si="55"/>
        <v>40</v>
      </c>
      <c r="M317" s="450"/>
    </row>
    <row r="318" spans="2:13" ht="15" x14ac:dyDescent="0.25">
      <c r="B318" s="443"/>
      <c r="C318" s="894"/>
      <c r="D318" s="897"/>
      <c r="E318" s="892" t="s">
        <v>658</v>
      </c>
      <c r="F318" s="892"/>
      <c r="G318" s="892"/>
      <c r="H318" s="892"/>
      <c r="I318" s="892"/>
      <c r="J318" s="959">
        <v>1</v>
      </c>
      <c r="K318" s="960"/>
      <c r="L318" s="560">
        <f t="shared" si="55"/>
        <v>40</v>
      </c>
      <c r="M318" s="450"/>
    </row>
    <row r="319" spans="2:13" ht="15" x14ac:dyDescent="0.25">
      <c r="B319" s="443"/>
      <c r="C319" s="894"/>
      <c r="D319" s="897"/>
      <c r="E319" s="892" t="s">
        <v>659</v>
      </c>
      <c r="F319" s="892"/>
      <c r="G319" s="892"/>
      <c r="H319" s="892"/>
      <c r="I319" s="892"/>
      <c r="J319" s="959">
        <v>1</v>
      </c>
      <c r="K319" s="960"/>
      <c r="L319" s="560">
        <f t="shared" si="55"/>
        <v>40</v>
      </c>
      <c r="M319" s="450"/>
    </row>
    <row r="320" spans="2:13" ht="15" x14ac:dyDescent="0.25">
      <c r="B320" s="443"/>
      <c r="C320" s="894"/>
      <c r="D320" s="897"/>
      <c r="E320" s="892" t="s">
        <v>660</v>
      </c>
      <c r="F320" s="892"/>
      <c r="G320" s="892"/>
      <c r="H320" s="892"/>
      <c r="I320" s="892"/>
      <c r="J320" s="959">
        <v>1</v>
      </c>
      <c r="K320" s="960"/>
      <c r="L320" s="560">
        <f t="shared" si="55"/>
        <v>40</v>
      </c>
      <c r="M320" s="450"/>
    </row>
    <row r="321" spans="2:13" ht="15" x14ac:dyDescent="0.25">
      <c r="B321" s="443"/>
      <c r="C321" s="894"/>
      <c r="D321" s="897"/>
      <c r="E321" s="892" t="s">
        <v>662</v>
      </c>
      <c r="F321" s="892"/>
      <c r="G321" s="892"/>
      <c r="H321" s="892"/>
      <c r="I321" s="892"/>
      <c r="J321" s="959">
        <v>1</v>
      </c>
      <c r="K321" s="960"/>
      <c r="L321" s="560">
        <f t="shared" si="55"/>
        <v>40</v>
      </c>
      <c r="M321" s="450"/>
    </row>
    <row r="322" spans="2:13" ht="27.75" customHeight="1" thickBot="1" x14ac:dyDescent="0.3">
      <c r="B322" s="443"/>
      <c r="C322" s="895"/>
      <c r="D322" s="898"/>
      <c r="E322" s="900" t="s">
        <v>664</v>
      </c>
      <c r="F322" s="900"/>
      <c r="G322" s="900"/>
      <c r="H322" s="900"/>
      <c r="I322" s="900"/>
      <c r="J322" s="967">
        <v>1</v>
      </c>
      <c r="K322" s="968"/>
      <c r="L322" s="564">
        <f t="shared" si="55"/>
        <v>40</v>
      </c>
      <c r="M322" s="450"/>
    </row>
    <row r="323" spans="2:13" ht="15" x14ac:dyDescent="0.25">
      <c r="B323" s="443"/>
      <c r="C323" s="905" t="s">
        <v>809</v>
      </c>
      <c r="D323" s="908">
        <f>SUM('Legenda - Abas Numéricas'!H12:H12)</f>
        <v>2</v>
      </c>
      <c r="E323" s="911" t="s">
        <v>598</v>
      </c>
      <c r="F323" s="911"/>
      <c r="G323" s="911"/>
      <c r="H323" s="911"/>
      <c r="I323" s="911"/>
      <c r="J323" s="963">
        <v>1</v>
      </c>
      <c r="K323" s="964"/>
      <c r="L323" s="562">
        <f>+J323*$D$323</f>
        <v>2</v>
      </c>
      <c r="M323" s="450"/>
    </row>
    <row r="324" spans="2:13" ht="15" x14ac:dyDescent="0.25">
      <c r="B324" s="443"/>
      <c r="C324" s="906"/>
      <c r="D324" s="909"/>
      <c r="E324" s="914" t="s">
        <v>599</v>
      </c>
      <c r="F324" s="914"/>
      <c r="G324" s="914"/>
      <c r="H324" s="914"/>
      <c r="I324" s="914"/>
      <c r="J324" s="919">
        <v>1</v>
      </c>
      <c r="K324" s="920"/>
      <c r="L324" s="421">
        <f t="shared" ref="L324:L350" si="56">+J324*$D$323</f>
        <v>2</v>
      </c>
      <c r="M324" s="450"/>
    </row>
    <row r="325" spans="2:13" ht="15" x14ac:dyDescent="0.25">
      <c r="B325" s="443"/>
      <c r="C325" s="906"/>
      <c r="D325" s="909"/>
      <c r="E325" s="914" t="s">
        <v>600</v>
      </c>
      <c r="F325" s="914"/>
      <c r="G325" s="914"/>
      <c r="H325" s="914"/>
      <c r="I325" s="914"/>
      <c r="J325" s="919">
        <v>1</v>
      </c>
      <c r="K325" s="920"/>
      <c r="L325" s="421">
        <f t="shared" si="56"/>
        <v>2</v>
      </c>
      <c r="M325" s="450"/>
    </row>
    <row r="326" spans="2:13" ht="15" x14ac:dyDescent="0.25">
      <c r="B326" s="443"/>
      <c r="C326" s="906"/>
      <c r="D326" s="909"/>
      <c r="E326" s="914" t="s">
        <v>602</v>
      </c>
      <c r="F326" s="914"/>
      <c r="G326" s="914"/>
      <c r="H326" s="914"/>
      <c r="I326" s="914"/>
      <c r="J326" s="919">
        <v>1</v>
      </c>
      <c r="K326" s="920"/>
      <c r="L326" s="421">
        <f t="shared" si="56"/>
        <v>2</v>
      </c>
      <c r="M326" s="450"/>
    </row>
    <row r="327" spans="2:13" ht="15" x14ac:dyDescent="0.25">
      <c r="B327" s="443"/>
      <c r="C327" s="906"/>
      <c r="D327" s="909"/>
      <c r="E327" s="914" t="s">
        <v>603</v>
      </c>
      <c r="F327" s="914"/>
      <c r="G327" s="914"/>
      <c r="H327" s="914"/>
      <c r="I327" s="914"/>
      <c r="J327" s="919">
        <v>1</v>
      </c>
      <c r="K327" s="920"/>
      <c r="L327" s="421">
        <f t="shared" si="56"/>
        <v>2</v>
      </c>
      <c r="M327" s="450"/>
    </row>
    <row r="328" spans="2:13" ht="15" x14ac:dyDescent="0.25">
      <c r="B328" s="443"/>
      <c r="C328" s="906"/>
      <c r="D328" s="909"/>
      <c r="E328" s="914" t="s">
        <v>604</v>
      </c>
      <c r="F328" s="914"/>
      <c r="G328" s="914"/>
      <c r="H328" s="914"/>
      <c r="I328" s="914"/>
      <c r="J328" s="919">
        <v>1</v>
      </c>
      <c r="K328" s="920"/>
      <c r="L328" s="421">
        <f t="shared" si="56"/>
        <v>2</v>
      </c>
      <c r="M328" s="450"/>
    </row>
    <row r="329" spans="2:13" ht="15" x14ac:dyDescent="0.25">
      <c r="B329" s="443"/>
      <c r="C329" s="906"/>
      <c r="D329" s="909"/>
      <c r="E329" s="914" t="s">
        <v>605</v>
      </c>
      <c r="F329" s="914"/>
      <c r="G329" s="914"/>
      <c r="H329" s="914"/>
      <c r="I329" s="914"/>
      <c r="J329" s="919">
        <v>1</v>
      </c>
      <c r="K329" s="920"/>
      <c r="L329" s="421">
        <f t="shared" si="56"/>
        <v>2</v>
      </c>
      <c r="M329" s="450"/>
    </row>
    <row r="330" spans="2:13" ht="15" x14ac:dyDescent="0.25">
      <c r="B330" s="443"/>
      <c r="C330" s="906"/>
      <c r="D330" s="909"/>
      <c r="E330" s="914" t="s">
        <v>607</v>
      </c>
      <c r="F330" s="914"/>
      <c r="G330" s="914"/>
      <c r="H330" s="914"/>
      <c r="I330" s="914"/>
      <c r="J330" s="919">
        <v>1</v>
      </c>
      <c r="K330" s="920"/>
      <c r="L330" s="421">
        <f t="shared" si="56"/>
        <v>2</v>
      </c>
      <c r="M330" s="450"/>
    </row>
    <row r="331" spans="2:13" ht="15" x14ac:dyDescent="0.25">
      <c r="B331" s="443"/>
      <c r="C331" s="906"/>
      <c r="D331" s="909"/>
      <c r="E331" s="914" t="s">
        <v>612</v>
      </c>
      <c r="F331" s="914"/>
      <c r="G331" s="914"/>
      <c r="H331" s="914"/>
      <c r="I331" s="914"/>
      <c r="J331" s="919">
        <v>1</v>
      </c>
      <c r="K331" s="920"/>
      <c r="L331" s="421">
        <f t="shared" si="56"/>
        <v>2</v>
      </c>
      <c r="M331" s="450"/>
    </row>
    <row r="332" spans="2:13" ht="15" x14ac:dyDescent="0.25">
      <c r="B332" s="443"/>
      <c r="C332" s="906"/>
      <c r="D332" s="909"/>
      <c r="E332" s="914" t="s">
        <v>616</v>
      </c>
      <c r="F332" s="914"/>
      <c r="G332" s="914"/>
      <c r="H332" s="914"/>
      <c r="I332" s="914"/>
      <c r="J332" s="919">
        <v>1</v>
      </c>
      <c r="K332" s="920"/>
      <c r="L332" s="421">
        <f t="shared" si="56"/>
        <v>2</v>
      </c>
      <c r="M332" s="450"/>
    </row>
    <row r="333" spans="2:13" ht="15" x14ac:dyDescent="0.25">
      <c r="B333" s="443"/>
      <c r="C333" s="906"/>
      <c r="D333" s="909"/>
      <c r="E333" s="914" t="s">
        <v>617</v>
      </c>
      <c r="F333" s="914"/>
      <c r="G333" s="914"/>
      <c r="H333" s="914"/>
      <c r="I333" s="914"/>
      <c r="J333" s="919">
        <v>1</v>
      </c>
      <c r="K333" s="920"/>
      <c r="L333" s="421">
        <f t="shared" si="56"/>
        <v>2</v>
      </c>
      <c r="M333" s="450"/>
    </row>
    <row r="334" spans="2:13" ht="15" x14ac:dyDescent="0.25">
      <c r="B334" s="443"/>
      <c r="C334" s="906"/>
      <c r="D334" s="909"/>
      <c r="E334" s="914" t="s">
        <v>619</v>
      </c>
      <c r="F334" s="914"/>
      <c r="G334" s="914"/>
      <c r="H334" s="914"/>
      <c r="I334" s="914"/>
      <c r="J334" s="919">
        <v>1</v>
      </c>
      <c r="K334" s="920"/>
      <c r="L334" s="421">
        <f t="shared" si="56"/>
        <v>2</v>
      </c>
      <c r="M334" s="450"/>
    </row>
    <row r="335" spans="2:13" ht="15" x14ac:dyDescent="0.25">
      <c r="B335" s="443"/>
      <c r="C335" s="906"/>
      <c r="D335" s="909"/>
      <c r="E335" s="914" t="s">
        <v>627</v>
      </c>
      <c r="F335" s="914"/>
      <c r="G335" s="914"/>
      <c r="H335" s="914"/>
      <c r="I335" s="914"/>
      <c r="J335" s="919">
        <v>1</v>
      </c>
      <c r="K335" s="920"/>
      <c r="L335" s="421">
        <f t="shared" si="56"/>
        <v>2</v>
      </c>
      <c r="M335" s="450"/>
    </row>
    <row r="336" spans="2:13" ht="15" x14ac:dyDescent="0.25">
      <c r="B336" s="443"/>
      <c r="C336" s="906"/>
      <c r="D336" s="909"/>
      <c r="E336" s="914" t="s">
        <v>625</v>
      </c>
      <c r="F336" s="914"/>
      <c r="G336" s="914"/>
      <c r="H336" s="914"/>
      <c r="I336" s="914"/>
      <c r="J336" s="919">
        <v>1</v>
      </c>
      <c r="K336" s="920"/>
      <c r="L336" s="421">
        <f t="shared" si="56"/>
        <v>2</v>
      </c>
      <c r="M336" s="450"/>
    </row>
    <row r="337" spans="2:13" ht="15" x14ac:dyDescent="0.25">
      <c r="B337" s="443"/>
      <c r="C337" s="906"/>
      <c r="D337" s="909"/>
      <c r="E337" s="914" t="s">
        <v>638</v>
      </c>
      <c r="F337" s="914"/>
      <c r="G337" s="914"/>
      <c r="H337" s="914"/>
      <c r="I337" s="914"/>
      <c r="J337" s="919">
        <v>1</v>
      </c>
      <c r="K337" s="920"/>
      <c r="L337" s="421">
        <f t="shared" si="56"/>
        <v>2</v>
      </c>
      <c r="M337" s="450"/>
    </row>
    <row r="338" spans="2:13" ht="15" x14ac:dyDescent="0.25">
      <c r="B338" s="443"/>
      <c r="C338" s="906"/>
      <c r="D338" s="909"/>
      <c r="E338" s="914" t="s">
        <v>639</v>
      </c>
      <c r="F338" s="914"/>
      <c r="G338" s="914"/>
      <c r="H338" s="914"/>
      <c r="I338" s="914"/>
      <c r="J338" s="919">
        <v>1</v>
      </c>
      <c r="K338" s="920"/>
      <c r="L338" s="421">
        <f t="shared" si="56"/>
        <v>2</v>
      </c>
      <c r="M338" s="450"/>
    </row>
    <row r="339" spans="2:13" ht="15" x14ac:dyDescent="0.25">
      <c r="B339" s="443"/>
      <c r="C339" s="906"/>
      <c r="D339" s="909"/>
      <c r="E339" s="914" t="s">
        <v>640</v>
      </c>
      <c r="F339" s="914"/>
      <c r="G339" s="914"/>
      <c r="H339" s="914"/>
      <c r="I339" s="914"/>
      <c r="J339" s="919">
        <v>1</v>
      </c>
      <c r="K339" s="920"/>
      <c r="L339" s="421">
        <f t="shared" si="56"/>
        <v>2</v>
      </c>
      <c r="M339" s="450"/>
    </row>
    <row r="340" spans="2:13" ht="15" x14ac:dyDescent="0.25">
      <c r="B340" s="443"/>
      <c r="C340" s="906"/>
      <c r="D340" s="909"/>
      <c r="E340" s="914" t="s">
        <v>641</v>
      </c>
      <c r="F340" s="914"/>
      <c r="G340" s="914"/>
      <c r="H340" s="914"/>
      <c r="I340" s="914"/>
      <c r="J340" s="919">
        <v>1</v>
      </c>
      <c r="K340" s="920"/>
      <c r="L340" s="421">
        <f t="shared" si="56"/>
        <v>2</v>
      </c>
      <c r="M340" s="450"/>
    </row>
    <row r="341" spans="2:13" ht="15" x14ac:dyDescent="0.25">
      <c r="B341" s="443"/>
      <c r="C341" s="906"/>
      <c r="D341" s="909"/>
      <c r="E341" s="914" t="s">
        <v>649</v>
      </c>
      <c r="F341" s="914"/>
      <c r="G341" s="914"/>
      <c r="H341" s="914"/>
      <c r="I341" s="914"/>
      <c r="J341" s="919">
        <v>1</v>
      </c>
      <c r="K341" s="920"/>
      <c r="L341" s="421">
        <f t="shared" si="56"/>
        <v>2</v>
      </c>
      <c r="M341" s="450"/>
    </row>
    <row r="342" spans="2:13" ht="15" x14ac:dyDescent="0.25">
      <c r="B342" s="443"/>
      <c r="C342" s="906"/>
      <c r="D342" s="909"/>
      <c r="E342" s="914" t="s">
        <v>642</v>
      </c>
      <c r="F342" s="914"/>
      <c r="G342" s="914"/>
      <c r="H342" s="914"/>
      <c r="I342" s="914"/>
      <c r="J342" s="919">
        <v>1</v>
      </c>
      <c r="K342" s="920"/>
      <c r="L342" s="421">
        <f t="shared" si="56"/>
        <v>2</v>
      </c>
      <c r="M342" s="450"/>
    </row>
    <row r="343" spans="2:13" ht="26.25" customHeight="1" x14ac:dyDescent="0.25">
      <c r="B343" s="443"/>
      <c r="C343" s="906"/>
      <c r="D343" s="909"/>
      <c r="E343" s="914" t="s">
        <v>643</v>
      </c>
      <c r="F343" s="914"/>
      <c r="G343" s="914"/>
      <c r="H343" s="914"/>
      <c r="I343" s="914"/>
      <c r="J343" s="919">
        <v>1</v>
      </c>
      <c r="K343" s="920"/>
      <c r="L343" s="421">
        <f t="shared" si="56"/>
        <v>2</v>
      </c>
      <c r="M343" s="450"/>
    </row>
    <row r="344" spans="2:13" ht="15" x14ac:dyDescent="0.25">
      <c r="B344" s="443"/>
      <c r="C344" s="906"/>
      <c r="D344" s="909"/>
      <c r="E344" s="914" t="s">
        <v>645</v>
      </c>
      <c r="F344" s="914"/>
      <c r="G344" s="914"/>
      <c r="H344" s="914"/>
      <c r="I344" s="914"/>
      <c r="J344" s="919">
        <v>1</v>
      </c>
      <c r="K344" s="920"/>
      <c r="L344" s="421">
        <f t="shared" si="56"/>
        <v>2</v>
      </c>
      <c r="M344" s="450"/>
    </row>
    <row r="345" spans="2:13" ht="15" x14ac:dyDescent="0.25">
      <c r="B345" s="443"/>
      <c r="C345" s="906"/>
      <c r="D345" s="909"/>
      <c r="E345" s="914" t="s">
        <v>647</v>
      </c>
      <c r="F345" s="914"/>
      <c r="G345" s="914"/>
      <c r="H345" s="914"/>
      <c r="I345" s="914"/>
      <c r="J345" s="919">
        <v>1</v>
      </c>
      <c r="K345" s="920"/>
      <c r="L345" s="421">
        <f t="shared" si="56"/>
        <v>2</v>
      </c>
      <c r="M345" s="450"/>
    </row>
    <row r="346" spans="2:13" ht="27" customHeight="1" x14ac:dyDescent="0.25">
      <c r="B346" s="443"/>
      <c r="C346" s="906"/>
      <c r="D346" s="909"/>
      <c r="E346" s="914" t="s">
        <v>652</v>
      </c>
      <c r="F346" s="914"/>
      <c r="G346" s="914"/>
      <c r="H346" s="914"/>
      <c r="I346" s="914"/>
      <c r="J346" s="919">
        <v>1</v>
      </c>
      <c r="K346" s="920"/>
      <c r="L346" s="421">
        <f t="shared" si="56"/>
        <v>2</v>
      </c>
      <c r="M346" s="450"/>
    </row>
    <row r="347" spans="2:13" ht="15" x14ac:dyDescent="0.25">
      <c r="B347" s="443"/>
      <c r="C347" s="906"/>
      <c r="D347" s="909"/>
      <c r="E347" s="914" t="s">
        <v>655</v>
      </c>
      <c r="F347" s="914"/>
      <c r="G347" s="914"/>
      <c r="H347" s="914"/>
      <c r="I347" s="914"/>
      <c r="J347" s="919">
        <v>1</v>
      </c>
      <c r="K347" s="920"/>
      <c r="L347" s="421">
        <f t="shared" si="56"/>
        <v>2</v>
      </c>
      <c r="M347" s="450"/>
    </row>
    <row r="348" spans="2:13" ht="15" x14ac:dyDescent="0.25">
      <c r="B348" s="443"/>
      <c r="C348" s="906"/>
      <c r="D348" s="909"/>
      <c r="E348" s="914" t="s">
        <v>656</v>
      </c>
      <c r="F348" s="914"/>
      <c r="G348" s="914"/>
      <c r="H348" s="914"/>
      <c r="I348" s="914"/>
      <c r="J348" s="919">
        <v>1</v>
      </c>
      <c r="K348" s="920"/>
      <c r="L348" s="421">
        <f t="shared" si="56"/>
        <v>2</v>
      </c>
      <c r="M348" s="450"/>
    </row>
    <row r="349" spans="2:13" ht="15" x14ac:dyDescent="0.25">
      <c r="B349" s="443"/>
      <c r="C349" s="923"/>
      <c r="D349" s="969"/>
      <c r="E349" s="914" t="s">
        <v>644</v>
      </c>
      <c r="F349" s="914"/>
      <c r="G349" s="914"/>
      <c r="H349" s="914"/>
      <c r="I349" s="914"/>
      <c r="J349" s="919">
        <v>1</v>
      </c>
      <c r="K349" s="920"/>
      <c r="L349" s="421">
        <f t="shared" si="56"/>
        <v>2</v>
      </c>
      <c r="M349" s="450"/>
    </row>
    <row r="350" spans="2:13" ht="15.75" thickBot="1" x14ac:dyDescent="0.3">
      <c r="B350" s="443"/>
      <c r="C350" s="923"/>
      <c r="D350" s="969"/>
      <c r="E350" s="916" t="s">
        <v>657</v>
      </c>
      <c r="F350" s="916"/>
      <c r="G350" s="916"/>
      <c r="H350" s="916"/>
      <c r="I350" s="916"/>
      <c r="J350" s="955">
        <v>1</v>
      </c>
      <c r="K350" s="956"/>
      <c r="L350" s="558">
        <f t="shared" si="56"/>
        <v>2</v>
      </c>
      <c r="M350" s="450"/>
    </row>
    <row r="351" spans="2:13" ht="24" customHeight="1" x14ac:dyDescent="0.25">
      <c r="B351" s="443"/>
      <c r="C351" s="883" t="s">
        <v>810</v>
      </c>
      <c r="D351" s="880">
        <f>SUM('Legenda - Abas Numéricas'!H20:H21)</f>
        <v>26</v>
      </c>
      <c r="E351" s="890" t="s">
        <v>596</v>
      </c>
      <c r="F351" s="890"/>
      <c r="G351" s="890"/>
      <c r="H351" s="890"/>
      <c r="I351" s="890"/>
      <c r="J351" s="891">
        <v>1</v>
      </c>
      <c r="K351" s="891"/>
      <c r="L351" s="565">
        <f>+J351*$D$351</f>
        <v>26</v>
      </c>
      <c r="M351" s="450"/>
    </row>
    <row r="352" spans="2:13" ht="15" customHeight="1" x14ac:dyDescent="0.25">
      <c r="B352" s="443"/>
      <c r="C352" s="884"/>
      <c r="D352" s="881"/>
      <c r="E352" s="888" t="s">
        <v>600</v>
      </c>
      <c r="F352" s="888"/>
      <c r="G352" s="888"/>
      <c r="H352" s="888"/>
      <c r="I352" s="888"/>
      <c r="J352" s="886">
        <v>1</v>
      </c>
      <c r="K352" s="886"/>
      <c r="L352" s="566">
        <f t="shared" ref="L352:L381" si="57">+J352*$D$351</f>
        <v>26</v>
      </c>
      <c r="M352" s="450"/>
    </row>
    <row r="353" spans="2:13" ht="15" customHeight="1" x14ac:dyDescent="0.25">
      <c r="B353" s="443"/>
      <c r="C353" s="884"/>
      <c r="D353" s="881"/>
      <c r="E353" s="888" t="s">
        <v>603</v>
      </c>
      <c r="F353" s="888"/>
      <c r="G353" s="888"/>
      <c r="H353" s="888"/>
      <c r="I353" s="888"/>
      <c r="J353" s="886">
        <v>1</v>
      </c>
      <c r="K353" s="886"/>
      <c r="L353" s="566">
        <f t="shared" si="57"/>
        <v>26</v>
      </c>
      <c r="M353" s="450"/>
    </row>
    <row r="354" spans="2:13" ht="15" customHeight="1" x14ac:dyDescent="0.25">
      <c r="B354" s="443"/>
      <c r="C354" s="884"/>
      <c r="D354" s="881"/>
      <c r="E354" s="888" t="s">
        <v>606</v>
      </c>
      <c r="F354" s="888"/>
      <c r="G354" s="888"/>
      <c r="H354" s="888"/>
      <c r="I354" s="888"/>
      <c r="J354" s="886">
        <v>1</v>
      </c>
      <c r="K354" s="886"/>
      <c r="L354" s="566">
        <f t="shared" si="57"/>
        <v>26</v>
      </c>
      <c r="M354" s="450"/>
    </row>
    <row r="355" spans="2:13" ht="15" customHeight="1" x14ac:dyDescent="0.25">
      <c r="B355" s="443"/>
      <c r="C355" s="884"/>
      <c r="D355" s="881"/>
      <c r="E355" s="888" t="s">
        <v>607</v>
      </c>
      <c r="F355" s="888"/>
      <c r="G355" s="888"/>
      <c r="H355" s="888"/>
      <c r="I355" s="888"/>
      <c r="J355" s="886">
        <v>1</v>
      </c>
      <c r="K355" s="886"/>
      <c r="L355" s="566">
        <f t="shared" si="57"/>
        <v>26</v>
      </c>
      <c r="M355" s="450"/>
    </row>
    <row r="356" spans="2:13" ht="15" customHeight="1" x14ac:dyDescent="0.25">
      <c r="B356" s="443"/>
      <c r="C356" s="884"/>
      <c r="D356" s="881"/>
      <c r="E356" s="888" t="s">
        <v>626</v>
      </c>
      <c r="F356" s="888"/>
      <c r="G356" s="888"/>
      <c r="H356" s="888"/>
      <c r="I356" s="888"/>
      <c r="J356" s="886">
        <v>1</v>
      </c>
      <c r="K356" s="886"/>
      <c r="L356" s="566">
        <f t="shared" si="57"/>
        <v>26</v>
      </c>
      <c r="M356" s="450"/>
    </row>
    <row r="357" spans="2:13" ht="15" customHeight="1" x14ac:dyDescent="0.25">
      <c r="B357" s="443"/>
      <c r="C357" s="884"/>
      <c r="D357" s="881"/>
      <c r="E357" s="888" t="s">
        <v>627</v>
      </c>
      <c r="F357" s="888"/>
      <c r="G357" s="888"/>
      <c r="H357" s="888"/>
      <c r="I357" s="888"/>
      <c r="J357" s="886">
        <v>1</v>
      </c>
      <c r="K357" s="886"/>
      <c r="L357" s="566">
        <f t="shared" si="57"/>
        <v>26</v>
      </c>
      <c r="M357" s="450"/>
    </row>
    <row r="358" spans="2:13" ht="15" customHeight="1" x14ac:dyDescent="0.25">
      <c r="B358" s="443"/>
      <c r="C358" s="884"/>
      <c r="D358" s="881"/>
      <c r="E358" s="888" t="s">
        <v>625</v>
      </c>
      <c r="F358" s="888"/>
      <c r="G358" s="888"/>
      <c r="H358" s="888"/>
      <c r="I358" s="888"/>
      <c r="J358" s="886">
        <v>1</v>
      </c>
      <c r="K358" s="886"/>
      <c r="L358" s="566">
        <f t="shared" si="57"/>
        <v>26</v>
      </c>
      <c r="M358" s="450"/>
    </row>
    <row r="359" spans="2:13" ht="15" customHeight="1" x14ac:dyDescent="0.25">
      <c r="B359" s="443"/>
      <c r="C359" s="884"/>
      <c r="D359" s="881"/>
      <c r="E359" s="888" t="s">
        <v>613</v>
      </c>
      <c r="F359" s="888"/>
      <c r="G359" s="888"/>
      <c r="H359" s="888"/>
      <c r="I359" s="888"/>
      <c r="J359" s="886">
        <v>1</v>
      </c>
      <c r="K359" s="886"/>
      <c r="L359" s="566">
        <f t="shared" si="57"/>
        <v>26</v>
      </c>
      <c r="M359" s="450"/>
    </row>
    <row r="360" spans="2:13" ht="15" customHeight="1" x14ac:dyDescent="0.25">
      <c r="B360" s="443"/>
      <c r="C360" s="884"/>
      <c r="D360" s="881"/>
      <c r="E360" s="888" t="s">
        <v>614</v>
      </c>
      <c r="F360" s="888"/>
      <c r="G360" s="888"/>
      <c r="H360" s="888"/>
      <c r="I360" s="888"/>
      <c r="J360" s="886">
        <v>1</v>
      </c>
      <c r="K360" s="886"/>
      <c r="L360" s="566">
        <f t="shared" si="57"/>
        <v>26</v>
      </c>
      <c r="M360" s="450"/>
    </row>
    <row r="361" spans="2:13" ht="15" customHeight="1" x14ac:dyDescent="0.25">
      <c r="B361" s="443"/>
      <c r="C361" s="884"/>
      <c r="D361" s="881"/>
      <c r="E361" s="888" t="s">
        <v>615</v>
      </c>
      <c r="F361" s="888"/>
      <c r="G361" s="888"/>
      <c r="H361" s="888"/>
      <c r="I361" s="888"/>
      <c r="J361" s="886">
        <v>1</v>
      </c>
      <c r="K361" s="886"/>
      <c r="L361" s="566">
        <f t="shared" si="57"/>
        <v>26</v>
      </c>
      <c r="M361" s="450"/>
    </row>
    <row r="362" spans="2:13" ht="15" customHeight="1" x14ac:dyDescent="0.25">
      <c r="B362" s="443"/>
      <c r="C362" s="884"/>
      <c r="D362" s="881"/>
      <c r="E362" s="888" t="s">
        <v>618</v>
      </c>
      <c r="F362" s="888"/>
      <c r="G362" s="888"/>
      <c r="H362" s="888"/>
      <c r="I362" s="888"/>
      <c r="J362" s="886">
        <v>1</v>
      </c>
      <c r="K362" s="886"/>
      <c r="L362" s="566">
        <f t="shared" si="57"/>
        <v>26</v>
      </c>
      <c r="M362" s="450"/>
    </row>
    <row r="363" spans="2:13" ht="15" customHeight="1" x14ac:dyDescent="0.25">
      <c r="B363" s="443"/>
      <c r="C363" s="884"/>
      <c r="D363" s="881"/>
      <c r="E363" s="888" t="s">
        <v>619</v>
      </c>
      <c r="F363" s="888"/>
      <c r="G363" s="888"/>
      <c r="H363" s="888"/>
      <c r="I363" s="888"/>
      <c r="J363" s="886">
        <v>1</v>
      </c>
      <c r="K363" s="886"/>
      <c r="L363" s="566">
        <f t="shared" si="57"/>
        <v>26</v>
      </c>
      <c r="M363" s="450"/>
    </row>
    <row r="364" spans="2:13" ht="15" customHeight="1" x14ac:dyDescent="0.25">
      <c r="B364" s="443"/>
      <c r="C364" s="884"/>
      <c r="D364" s="881"/>
      <c r="E364" s="888" t="s">
        <v>628</v>
      </c>
      <c r="F364" s="888"/>
      <c r="G364" s="888"/>
      <c r="H364" s="888"/>
      <c r="I364" s="888"/>
      <c r="J364" s="886">
        <v>1</v>
      </c>
      <c r="K364" s="886"/>
      <c r="L364" s="566">
        <f t="shared" si="57"/>
        <v>26</v>
      </c>
      <c r="M364" s="450"/>
    </row>
    <row r="365" spans="2:13" ht="15" customHeight="1" x14ac:dyDescent="0.25">
      <c r="B365" s="443"/>
      <c r="C365" s="884"/>
      <c r="D365" s="881"/>
      <c r="E365" s="888" t="s">
        <v>629</v>
      </c>
      <c r="F365" s="888"/>
      <c r="G365" s="888"/>
      <c r="H365" s="888"/>
      <c r="I365" s="888"/>
      <c r="J365" s="886">
        <v>1</v>
      </c>
      <c r="K365" s="886"/>
      <c r="L365" s="566">
        <f t="shared" si="57"/>
        <v>26</v>
      </c>
      <c r="M365" s="450"/>
    </row>
    <row r="366" spans="2:13" ht="15" customHeight="1" x14ac:dyDescent="0.25">
      <c r="B366" s="443"/>
      <c r="C366" s="884"/>
      <c r="D366" s="881"/>
      <c r="E366" s="888" t="s">
        <v>630</v>
      </c>
      <c r="F366" s="888"/>
      <c r="G366" s="888"/>
      <c r="H366" s="888"/>
      <c r="I366" s="888"/>
      <c r="J366" s="886">
        <v>1</v>
      </c>
      <c r="K366" s="886"/>
      <c r="L366" s="566">
        <f t="shared" si="57"/>
        <v>26</v>
      </c>
      <c r="M366" s="450"/>
    </row>
    <row r="367" spans="2:13" ht="15" customHeight="1" x14ac:dyDescent="0.25">
      <c r="B367" s="443"/>
      <c r="C367" s="884"/>
      <c r="D367" s="881"/>
      <c r="E367" s="888" t="s">
        <v>631</v>
      </c>
      <c r="F367" s="888"/>
      <c r="G367" s="888"/>
      <c r="H367" s="888"/>
      <c r="I367" s="888"/>
      <c r="J367" s="886">
        <v>1</v>
      </c>
      <c r="K367" s="886"/>
      <c r="L367" s="566">
        <f t="shared" si="57"/>
        <v>26</v>
      </c>
      <c r="M367" s="450"/>
    </row>
    <row r="368" spans="2:13" ht="15" customHeight="1" x14ac:dyDescent="0.25">
      <c r="B368" s="443"/>
      <c r="C368" s="884"/>
      <c r="D368" s="881"/>
      <c r="E368" s="888" t="s">
        <v>632</v>
      </c>
      <c r="F368" s="888"/>
      <c r="G368" s="888"/>
      <c r="H368" s="888"/>
      <c r="I368" s="888"/>
      <c r="J368" s="886">
        <v>1</v>
      </c>
      <c r="K368" s="886"/>
      <c r="L368" s="566">
        <f t="shared" si="57"/>
        <v>26</v>
      </c>
      <c r="M368" s="450"/>
    </row>
    <row r="369" spans="2:13" ht="29.25" customHeight="1" x14ac:dyDescent="0.25">
      <c r="B369" s="443"/>
      <c r="C369" s="884"/>
      <c r="D369" s="881"/>
      <c r="E369" s="888" t="s">
        <v>643</v>
      </c>
      <c r="F369" s="888"/>
      <c r="G369" s="888"/>
      <c r="H369" s="888"/>
      <c r="I369" s="888"/>
      <c r="J369" s="886">
        <v>1</v>
      </c>
      <c r="K369" s="886"/>
      <c r="L369" s="566">
        <f t="shared" si="57"/>
        <v>26</v>
      </c>
      <c r="M369" s="450"/>
    </row>
    <row r="370" spans="2:13" ht="20.25" customHeight="1" x14ac:dyDescent="0.25">
      <c r="B370" s="443"/>
      <c r="C370" s="884"/>
      <c r="D370" s="881"/>
      <c r="E370" s="888" t="s">
        <v>648</v>
      </c>
      <c r="F370" s="888"/>
      <c r="G370" s="888"/>
      <c r="H370" s="888"/>
      <c r="I370" s="888"/>
      <c r="J370" s="886">
        <v>1</v>
      </c>
      <c r="K370" s="886"/>
      <c r="L370" s="566">
        <f t="shared" si="57"/>
        <v>26</v>
      </c>
      <c r="M370" s="450"/>
    </row>
    <row r="371" spans="2:13" ht="29.25" customHeight="1" x14ac:dyDescent="0.25">
      <c r="B371" s="443"/>
      <c r="C371" s="884"/>
      <c r="D371" s="881"/>
      <c r="E371" s="888" t="s">
        <v>646</v>
      </c>
      <c r="F371" s="888"/>
      <c r="G371" s="888"/>
      <c r="H371" s="888"/>
      <c r="I371" s="888"/>
      <c r="J371" s="886">
        <v>1</v>
      </c>
      <c r="K371" s="886"/>
      <c r="L371" s="566">
        <f t="shared" si="57"/>
        <v>26</v>
      </c>
      <c r="M371" s="450"/>
    </row>
    <row r="372" spans="2:13" ht="20.25" customHeight="1" x14ac:dyDescent="0.25">
      <c r="B372" s="443"/>
      <c r="C372" s="884"/>
      <c r="D372" s="881"/>
      <c r="E372" s="888" t="s">
        <v>650</v>
      </c>
      <c r="F372" s="888"/>
      <c r="G372" s="888"/>
      <c r="H372" s="888"/>
      <c r="I372" s="888"/>
      <c r="J372" s="886">
        <v>1</v>
      </c>
      <c r="K372" s="886"/>
      <c r="L372" s="566">
        <f t="shared" si="57"/>
        <v>26</v>
      </c>
      <c r="M372" s="450"/>
    </row>
    <row r="373" spans="2:13" ht="20.25" customHeight="1" x14ac:dyDescent="0.25">
      <c r="B373" s="443"/>
      <c r="C373" s="884"/>
      <c r="D373" s="881"/>
      <c r="E373" s="888" t="s">
        <v>656</v>
      </c>
      <c r="F373" s="888"/>
      <c r="G373" s="888"/>
      <c r="H373" s="888"/>
      <c r="I373" s="888"/>
      <c r="J373" s="886">
        <v>1</v>
      </c>
      <c r="K373" s="886"/>
      <c r="L373" s="566">
        <f t="shared" si="57"/>
        <v>26</v>
      </c>
      <c r="M373" s="450"/>
    </row>
    <row r="374" spans="2:13" ht="20.25" customHeight="1" x14ac:dyDescent="0.25">
      <c r="B374" s="443"/>
      <c r="C374" s="884"/>
      <c r="D374" s="881"/>
      <c r="E374" s="888" t="s">
        <v>808</v>
      </c>
      <c r="F374" s="888"/>
      <c r="G374" s="888"/>
      <c r="H374" s="888"/>
      <c r="I374" s="888"/>
      <c r="J374" s="886">
        <v>1</v>
      </c>
      <c r="K374" s="886"/>
      <c r="L374" s="566">
        <f t="shared" si="57"/>
        <v>26</v>
      </c>
      <c r="M374" s="450"/>
    </row>
    <row r="375" spans="2:13" ht="20.25" customHeight="1" x14ac:dyDescent="0.25">
      <c r="B375" s="443"/>
      <c r="C375" s="884"/>
      <c r="D375" s="881"/>
      <c r="E375" s="888" t="s">
        <v>658</v>
      </c>
      <c r="F375" s="888"/>
      <c r="G375" s="888"/>
      <c r="H375" s="888"/>
      <c r="I375" s="888"/>
      <c r="J375" s="886">
        <v>1</v>
      </c>
      <c r="K375" s="886"/>
      <c r="L375" s="566">
        <f t="shared" si="57"/>
        <v>26</v>
      </c>
      <c r="M375" s="450"/>
    </row>
    <row r="376" spans="2:13" ht="20.25" customHeight="1" x14ac:dyDescent="0.25">
      <c r="B376" s="443"/>
      <c r="C376" s="884"/>
      <c r="D376" s="881"/>
      <c r="E376" s="888" t="s">
        <v>659</v>
      </c>
      <c r="F376" s="888"/>
      <c r="G376" s="888"/>
      <c r="H376" s="888"/>
      <c r="I376" s="888"/>
      <c r="J376" s="886">
        <v>1</v>
      </c>
      <c r="K376" s="886"/>
      <c r="L376" s="566">
        <f t="shared" si="57"/>
        <v>26</v>
      </c>
      <c r="M376" s="450"/>
    </row>
    <row r="377" spans="2:13" ht="20.25" customHeight="1" x14ac:dyDescent="0.25">
      <c r="B377" s="443"/>
      <c r="C377" s="884"/>
      <c r="D377" s="881"/>
      <c r="E377" s="888" t="s">
        <v>660</v>
      </c>
      <c r="F377" s="888"/>
      <c r="G377" s="888"/>
      <c r="H377" s="888"/>
      <c r="I377" s="888"/>
      <c r="J377" s="886">
        <v>1</v>
      </c>
      <c r="K377" s="886"/>
      <c r="L377" s="566">
        <f t="shared" si="57"/>
        <v>26</v>
      </c>
      <c r="M377" s="450"/>
    </row>
    <row r="378" spans="2:13" ht="20.25" customHeight="1" x14ac:dyDescent="0.25">
      <c r="B378" s="443"/>
      <c r="C378" s="884"/>
      <c r="D378" s="881"/>
      <c r="E378" s="888" t="s">
        <v>662</v>
      </c>
      <c r="F378" s="888"/>
      <c r="G378" s="888"/>
      <c r="H378" s="888"/>
      <c r="I378" s="888"/>
      <c r="J378" s="886">
        <v>1</v>
      </c>
      <c r="K378" s="886"/>
      <c r="L378" s="566">
        <f t="shared" si="57"/>
        <v>26</v>
      </c>
      <c r="M378" s="450"/>
    </row>
    <row r="379" spans="2:13" ht="25.5" customHeight="1" x14ac:dyDescent="0.25">
      <c r="B379" s="443"/>
      <c r="C379" s="884"/>
      <c r="D379" s="881"/>
      <c r="E379" s="888" t="s">
        <v>664</v>
      </c>
      <c r="F379" s="888"/>
      <c r="G379" s="888"/>
      <c r="H379" s="888"/>
      <c r="I379" s="888"/>
      <c r="J379" s="886">
        <v>1</v>
      </c>
      <c r="K379" s="886"/>
      <c r="L379" s="566">
        <f t="shared" si="57"/>
        <v>26</v>
      </c>
      <c r="M379" s="450"/>
    </row>
    <row r="380" spans="2:13" ht="15.75" customHeight="1" x14ac:dyDescent="0.25">
      <c r="B380" s="443"/>
      <c r="C380" s="884"/>
      <c r="D380" s="881"/>
      <c r="E380" s="888" t="s">
        <v>644</v>
      </c>
      <c r="F380" s="888"/>
      <c r="G380" s="888"/>
      <c r="H380" s="888"/>
      <c r="I380" s="888"/>
      <c r="J380" s="886">
        <v>1</v>
      </c>
      <c r="K380" s="886"/>
      <c r="L380" s="566">
        <f t="shared" si="57"/>
        <v>26</v>
      </c>
      <c r="M380" s="450"/>
    </row>
    <row r="381" spans="2:13" ht="15" customHeight="1" x14ac:dyDescent="0.25">
      <c r="B381" s="443"/>
      <c r="C381" s="885"/>
      <c r="D381" s="882"/>
      <c r="E381" s="889" t="s">
        <v>642</v>
      </c>
      <c r="F381" s="889"/>
      <c r="G381" s="889"/>
      <c r="H381" s="889"/>
      <c r="I381" s="889"/>
      <c r="J381" s="887">
        <v>1</v>
      </c>
      <c r="K381" s="887"/>
      <c r="L381" s="567">
        <f t="shared" si="57"/>
        <v>26</v>
      </c>
      <c r="M381" s="450"/>
    </row>
    <row r="382" spans="2:13" x14ac:dyDescent="0.25">
      <c r="B382" s="443"/>
      <c r="C382" s="444"/>
      <c r="D382" s="444"/>
      <c r="E382" s="444"/>
      <c r="F382" s="444"/>
      <c r="G382" s="444"/>
      <c r="H382" s="444"/>
      <c r="I382" s="444"/>
      <c r="J382" s="444"/>
      <c r="K382" s="444"/>
      <c r="L382" s="444"/>
      <c r="M382" s="444"/>
    </row>
  </sheetData>
  <autoFilter ref="C12:L229" xr:uid="{0CE94208-9B9E-4593-B24F-112D3596C882}"/>
  <mergeCells count="330">
    <mergeCell ref="E349:I349"/>
    <mergeCell ref="J349:K349"/>
    <mergeCell ref="E350:I350"/>
    <mergeCell ref="J350:K350"/>
    <mergeCell ref="E344:I344"/>
    <mergeCell ref="J344:K344"/>
    <mergeCell ref="E345:I345"/>
    <mergeCell ref="J345:K345"/>
    <mergeCell ref="E346:I346"/>
    <mergeCell ref="J346:K346"/>
    <mergeCell ref="E347:I347"/>
    <mergeCell ref="J347:K347"/>
    <mergeCell ref="E348:I348"/>
    <mergeCell ref="J348:K348"/>
    <mergeCell ref="E339:I339"/>
    <mergeCell ref="J339:K339"/>
    <mergeCell ref="E340:I340"/>
    <mergeCell ref="J340:K340"/>
    <mergeCell ref="E341:I341"/>
    <mergeCell ref="J341:K341"/>
    <mergeCell ref="E342:I342"/>
    <mergeCell ref="J342:K342"/>
    <mergeCell ref="E343:I343"/>
    <mergeCell ref="J343:K343"/>
    <mergeCell ref="E334:I334"/>
    <mergeCell ref="J334:K334"/>
    <mergeCell ref="E335:I335"/>
    <mergeCell ref="J335:K335"/>
    <mergeCell ref="E336:I336"/>
    <mergeCell ref="J336:K336"/>
    <mergeCell ref="E337:I337"/>
    <mergeCell ref="J337:K337"/>
    <mergeCell ref="E338:I338"/>
    <mergeCell ref="J338:K338"/>
    <mergeCell ref="C323:C350"/>
    <mergeCell ref="D323:D350"/>
    <mergeCell ref="E323:I323"/>
    <mergeCell ref="J323:K323"/>
    <mergeCell ref="E324:I324"/>
    <mergeCell ref="J324:K324"/>
    <mergeCell ref="E325:I325"/>
    <mergeCell ref="J325:K325"/>
    <mergeCell ref="E326:I326"/>
    <mergeCell ref="J326:K326"/>
    <mergeCell ref="E327:I327"/>
    <mergeCell ref="J327:K327"/>
    <mergeCell ref="E328:I328"/>
    <mergeCell ref="J328:K328"/>
    <mergeCell ref="E329:I329"/>
    <mergeCell ref="J329:K329"/>
    <mergeCell ref="E330:I330"/>
    <mergeCell ref="J330:K330"/>
    <mergeCell ref="E331:I331"/>
    <mergeCell ref="J331:K331"/>
    <mergeCell ref="E332:I332"/>
    <mergeCell ref="J332:K332"/>
    <mergeCell ref="E333:I333"/>
    <mergeCell ref="J333:K333"/>
    <mergeCell ref="J316:K316"/>
    <mergeCell ref="J317:K317"/>
    <mergeCell ref="J318:K318"/>
    <mergeCell ref="J319:K319"/>
    <mergeCell ref="J320:K320"/>
    <mergeCell ref="J321:K321"/>
    <mergeCell ref="J322:K322"/>
    <mergeCell ref="J306:K306"/>
    <mergeCell ref="J307:K307"/>
    <mergeCell ref="J308:K308"/>
    <mergeCell ref="J309:K309"/>
    <mergeCell ref="J310:K310"/>
    <mergeCell ref="J311:K311"/>
    <mergeCell ref="J312:K312"/>
    <mergeCell ref="J313:K313"/>
    <mergeCell ref="J314:K314"/>
    <mergeCell ref="J298:K298"/>
    <mergeCell ref="J299:K299"/>
    <mergeCell ref="J300:K300"/>
    <mergeCell ref="J301:K301"/>
    <mergeCell ref="J302:K302"/>
    <mergeCell ref="J303:K303"/>
    <mergeCell ref="J304:K304"/>
    <mergeCell ref="J305:K305"/>
    <mergeCell ref="J315:K315"/>
    <mergeCell ref="J289:K289"/>
    <mergeCell ref="J290:K290"/>
    <mergeCell ref="J291:K291"/>
    <mergeCell ref="J292:K292"/>
    <mergeCell ref="J293:K293"/>
    <mergeCell ref="J294:K294"/>
    <mergeCell ref="J295:K295"/>
    <mergeCell ref="J296:K296"/>
    <mergeCell ref="J297:K297"/>
    <mergeCell ref="J279:K279"/>
    <mergeCell ref="J280:K280"/>
    <mergeCell ref="J281:K281"/>
    <mergeCell ref="J282:K282"/>
    <mergeCell ref="J283:K283"/>
    <mergeCell ref="J284:K284"/>
    <mergeCell ref="J285:K285"/>
    <mergeCell ref="J286:K286"/>
    <mergeCell ref="J288:K288"/>
    <mergeCell ref="J287:K287"/>
    <mergeCell ref="J270:K270"/>
    <mergeCell ref="J271:K271"/>
    <mergeCell ref="J272:K272"/>
    <mergeCell ref="J273:K273"/>
    <mergeCell ref="J274:K274"/>
    <mergeCell ref="J275:K275"/>
    <mergeCell ref="J276:K276"/>
    <mergeCell ref="J277:K277"/>
    <mergeCell ref="J278:K278"/>
    <mergeCell ref="J261:K261"/>
    <mergeCell ref="J262:K262"/>
    <mergeCell ref="J263:K263"/>
    <mergeCell ref="J264:K264"/>
    <mergeCell ref="J265:K265"/>
    <mergeCell ref="J266:K266"/>
    <mergeCell ref="J267:K267"/>
    <mergeCell ref="J268:K268"/>
    <mergeCell ref="J269:K269"/>
    <mergeCell ref="J251:K251"/>
    <mergeCell ref="J252:K252"/>
    <mergeCell ref="J253:K253"/>
    <mergeCell ref="J254:K254"/>
    <mergeCell ref="J255:K255"/>
    <mergeCell ref="J256:K256"/>
    <mergeCell ref="J257:K257"/>
    <mergeCell ref="J258:K258"/>
    <mergeCell ref="J260:K260"/>
    <mergeCell ref="J259:K259"/>
    <mergeCell ref="J250:K250"/>
    <mergeCell ref="C2:L2"/>
    <mergeCell ref="C3:L3"/>
    <mergeCell ref="C4:L4"/>
    <mergeCell ref="C5:L5"/>
    <mergeCell ref="J232:K232"/>
    <mergeCell ref="J233:K233"/>
    <mergeCell ref="J234:K234"/>
    <mergeCell ref="J235:K235"/>
    <mergeCell ref="J236:K236"/>
    <mergeCell ref="C231:L231"/>
    <mergeCell ref="C82:L82"/>
    <mergeCell ref="C13:L13"/>
    <mergeCell ref="J240:K240"/>
    <mergeCell ref="J241:K241"/>
    <mergeCell ref="J242:K242"/>
    <mergeCell ref="J243:K243"/>
    <mergeCell ref="J244:K244"/>
    <mergeCell ref="J245:K245"/>
    <mergeCell ref="J246:K246"/>
    <mergeCell ref="J247:K247"/>
    <mergeCell ref="J248:K248"/>
    <mergeCell ref="C229:H229"/>
    <mergeCell ref="C11:C12"/>
    <mergeCell ref="D11:D12"/>
    <mergeCell ref="E11:E12"/>
    <mergeCell ref="F11:F12"/>
    <mergeCell ref="J237:K237"/>
    <mergeCell ref="J238:K238"/>
    <mergeCell ref="J239:K239"/>
    <mergeCell ref="E232:I232"/>
    <mergeCell ref="C233:C260"/>
    <mergeCell ref="D233:D260"/>
    <mergeCell ref="E233:I233"/>
    <mergeCell ref="E234:I234"/>
    <mergeCell ref="E235:I235"/>
    <mergeCell ref="E236:I236"/>
    <mergeCell ref="E237:I237"/>
    <mergeCell ref="E238:I238"/>
    <mergeCell ref="E239:I239"/>
    <mergeCell ref="E240:I240"/>
    <mergeCell ref="E241:I241"/>
    <mergeCell ref="E242:I242"/>
    <mergeCell ref="E243:I243"/>
    <mergeCell ref="E244:I244"/>
    <mergeCell ref="E245:I245"/>
    <mergeCell ref="J249:K249"/>
    <mergeCell ref="E251:I251"/>
    <mergeCell ref="E252:I252"/>
    <mergeCell ref="E253:I253"/>
    <mergeCell ref="E254:I254"/>
    <mergeCell ref="E255:I255"/>
    <mergeCell ref="E246:I246"/>
    <mergeCell ref="E247:I247"/>
    <mergeCell ref="E248:I248"/>
    <mergeCell ref="E249:I249"/>
    <mergeCell ref="E250:I250"/>
    <mergeCell ref="E256:I256"/>
    <mergeCell ref="E257:I257"/>
    <mergeCell ref="E258:I258"/>
    <mergeCell ref="E260:I260"/>
    <mergeCell ref="E261:I261"/>
    <mergeCell ref="E262:I262"/>
    <mergeCell ref="E263:I263"/>
    <mergeCell ref="E264:I264"/>
    <mergeCell ref="E265:I265"/>
    <mergeCell ref="E259:I259"/>
    <mergeCell ref="E302:I302"/>
    <mergeCell ref="E303:I303"/>
    <mergeCell ref="E304:I304"/>
    <mergeCell ref="E305:I305"/>
    <mergeCell ref="E306:I306"/>
    <mergeCell ref="E281:I281"/>
    <mergeCell ref="E282:I282"/>
    <mergeCell ref="E283:I283"/>
    <mergeCell ref="E284:I284"/>
    <mergeCell ref="E285:I285"/>
    <mergeCell ref="E287:I287"/>
    <mergeCell ref="E286:I286"/>
    <mergeCell ref="E288:I288"/>
    <mergeCell ref="E290:I290"/>
    <mergeCell ref="E291:I291"/>
    <mergeCell ref="E292:I292"/>
    <mergeCell ref="E293:I293"/>
    <mergeCell ref="C261:C288"/>
    <mergeCell ref="D261:D288"/>
    <mergeCell ref="E276:I276"/>
    <mergeCell ref="E277:I277"/>
    <mergeCell ref="E278:I278"/>
    <mergeCell ref="E279:I279"/>
    <mergeCell ref="E280:I280"/>
    <mergeCell ref="E300:I300"/>
    <mergeCell ref="E301:I301"/>
    <mergeCell ref="E271:I271"/>
    <mergeCell ref="E272:I272"/>
    <mergeCell ref="E273:I273"/>
    <mergeCell ref="E274:I274"/>
    <mergeCell ref="E275:I275"/>
    <mergeCell ref="E266:I266"/>
    <mergeCell ref="E267:I267"/>
    <mergeCell ref="E268:I268"/>
    <mergeCell ref="E269:I269"/>
    <mergeCell ref="E270:I270"/>
    <mergeCell ref="E298:I298"/>
    <mergeCell ref="E299:I299"/>
    <mergeCell ref="C289:C293"/>
    <mergeCell ref="D289:D293"/>
    <mergeCell ref="E289:I289"/>
    <mergeCell ref="E361:I361"/>
    <mergeCell ref="J361:K361"/>
    <mergeCell ref="E308:I308"/>
    <mergeCell ref="E309:I309"/>
    <mergeCell ref="E310:I310"/>
    <mergeCell ref="E311:I311"/>
    <mergeCell ref="E312:I312"/>
    <mergeCell ref="C294:C322"/>
    <mergeCell ref="D294:D322"/>
    <mergeCell ref="E294:I294"/>
    <mergeCell ref="E295:I295"/>
    <mergeCell ref="E296:I296"/>
    <mergeCell ref="E297:I297"/>
    <mergeCell ref="E318:I318"/>
    <mergeCell ref="E319:I319"/>
    <mergeCell ref="E320:I320"/>
    <mergeCell ref="E321:I321"/>
    <mergeCell ref="E322:I322"/>
    <mergeCell ref="E313:I313"/>
    <mergeCell ref="E314:I314"/>
    <mergeCell ref="E315:I315"/>
    <mergeCell ref="E316:I316"/>
    <mergeCell ref="E317:I317"/>
    <mergeCell ref="E307:I307"/>
    <mergeCell ref="E356:I356"/>
    <mergeCell ref="J356:K356"/>
    <mergeCell ref="E357:I357"/>
    <mergeCell ref="J357:K357"/>
    <mergeCell ref="E358:I358"/>
    <mergeCell ref="J358:K358"/>
    <mergeCell ref="E359:I359"/>
    <mergeCell ref="J359:K359"/>
    <mergeCell ref="E360:I360"/>
    <mergeCell ref="J360:K360"/>
    <mergeCell ref="E351:I351"/>
    <mergeCell ref="J351:K351"/>
    <mergeCell ref="E352:I352"/>
    <mergeCell ref="J352:K352"/>
    <mergeCell ref="E353:I353"/>
    <mergeCell ref="J353:K353"/>
    <mergeCell ref="E354:I354"/>
    <mergeCell ref="J354:K354"/>
    <mergeCell ref="E355:I355"/>
    <mergeCell ref="J355:K355"/>
    <mergeCell ref="E362:I362"/>
    <mergeCell ref="J362:K362"/>
    <mergeCell ref="E363:I363"/>
    <mergeCell ref="J363:K363"/>
    <mergeCell ref="E364:I364"/>
    <mergeCell ref="J364:K364"/>
    <mergeCell ref="E365:I365"/>
    <mergeCell ref="J365:K365"/>
    <mergeCell ref="E366:I366"/>
    <mergeCell ref="J366:K366"/>
    <mergeCell ref="E375:I375"/>
    <mergeCell ref="J375:K375"/>
    <mergeCell ref="E376:I376"/>
    <mergeCell ref="J376:K376"/>
    <mergeCell ref="E367:I367"/>
    <mergeCell ref="J367:K367"/>
    <mergeCell ref="E368:I368"/>
    <mergeCell ref="J368:K368"/>
    <mergeCell ref="E369:I369"/>
    <mergeCell ref="J369:K369"/>
    <mergeCell ref="E370:I370"/>
    <mergeCell ref="J370:K370"/>
    <mergeCell ref="E371:I371"/>
    <mergeCell ref="J371:K371"/>
    <mergeCell ref="C6:K6"/>
    <mergeCell ref="G11:L11"/>
    <mergeCell ref="C7:K7"/>
    <mergeCell ref="C8:K8"/>
    <mergeCell ref="C9:K9"/>
    <mergeCell ref="C10:K10"/>
    <mergeCell ref="D351:D381"/>
    <mergeCell ref="C351:C381"/>
    <mergeCell ref="J380:K380"/>
    <mergeCell ref="J381:K381"/>
    <mergeCell ref="E377:I377"/>
    <mergeCell ref="J377:K377"/>
    <mergeCell ref="E378:I378"/>
    <mergeCell ref="J378:K378"/>
    <mergeCell ref="E379:I379"/>
    <mergeCell ref="J379:K379"/>
    <mergeCell ref="E380:I380"/>
    <mergeCell ref="E381:I381"/>
    <mergeCell ref="E372:I372"/>
    <mergeCell ref="J372:K372"/>
    <mergeCell ref="E373:I373"/>
    <mergeCell ref="J373:K373"/>
    <mergeCell ref="E374:I374"/>
    <mergeCell ref="J374:K374"/>
  </mergeCells>
  <conditionalFormatting sqref="O14:O81">
    <cfRule type="colorScale" priority="2">
      <colorScale>
        <cfvo type="min"/>
        <cfvo type="percentile" val="50"/>
        <cfvo type="max"/>
        <color rgb="FF63BE7B"/>
        <color rgb="FFFFEB84"/>
        <color rgb="FFF8696B"/>
      </colorScale>
    </cfRule>
  </conditionalFormatting>
  <conditionalFormatting sqref="O83:O228">
    <cfRule type="colorScale" priority="16">
      <colorScale>
        <cfvo type="min"/>
        <cfvo type="percentile" val="50"/>
        <cfvo type="max"/>
        <color rgb="FF63BE7B"/>
        <color rgb="FFFFEB84"/>
        <color rgb="FFF8696B"/>
      </colorScale>
    </cfRule>
  </conditionalFormatting>
  <printOptions horizontalCentered="1"/>
  <pageMargins left="0.51181102362204722" right="0.51181102362204722" top="0.78740157480314965" bottom="0.78740157480314965" header="0.31496062992125984" footer="0.31496062992125984"/>
  <pageSetup paperSize="9" scale="45" fitToHeight="0" orientation="portrait" r:id="rId1"/>
  <rowBreaks count="3" manualBreakCount="3">
    <brk id="81" min="1" max="12" man="1"/>
    <brk id="229" min="1" max="12" man="1"/>
    <brk id="322" min="1" max="12" man="1"/>
  </rowBreaks>
  <ignoredErrors>
    <ignoredError sqref="E14:E81" unlockedFormula="1"/>
    <ignoredError sqref="D289 D351" formulaRange="1"/>
  </ignoredErrors>
  <drawing r:id="rId2"/>
  <legacy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DA8CC-A1A6-4697-BC8D-CFCC50CFC350}">
  <sheetPr>
    <tabColor theme="8" tint="-0.499984740745262"/>
    <pageSetUpPr fitToPage="1"/>
  </sheetPr>
  <dimension ref="B1:S200"/>
  <sheetViews>
    <sheetView showGridLines="0" zoomScale="90" zoomScaleNormal="90" workbookViewId="0">
      <pane xSplit="9" ySplit="11" topLeftCell="J12" activePane="bottomRight" state="frozen"/>
      <selection pane="topRight" activeCell="J9" sqref="J9"/>
      <selection pane="bottomLeft" activeCell="J9" sqref="J9"/>
      <selection pane="bottomRight" activeCell="F12" sqref="F12"/>
    </sheetView>
  </sheetViews>
  <sheetFormatPr defaultColWidth="9.140625" defaultRowHeight="15" x14ac:dyDescent="0.25"/>
  <cols>
    <col min="1" max="1" width="3.85546875" customWidth="1"/>
    <col min="2" max="2" width="2" customWidth="1"/>
    <col min="3" max="3" width="59.85546875" customWidth="1"/>
    <col min="4" max="4" width="14.5703125" style="189" customWidth="1"/>
    <col min="5" max="5" width="17.42578125" customWidth="1"/>
    <col min="6" max="6" width="15.5703125" customWidth="1"/>
    <col min="7" max="7" width="17" style="189" customWidth="1"/>
    <col min="8" max="8" width="15.5703125" customWidth="1"/>
    <col min="9" max="9" width="19.7109375" style="286" customWidth="1"/>
    <col min="10" max="10" width="2.140625" customWidth="1"/>
    <col min="11" max="11" width="4.7109375" customWidth="1"/>
    <col min="12" max="12" width="4" customWidth="1"/>
    <col min="13" max="13" width="14.42578125" bestFit="1" customWidth="1"/>
    <col min="14" max="14" width="22.7109375" customWidth="1"/>
    <col min="15" max="15" width="9.5703125" bestFit="1" customWidth="1"/>
    <col min="16" max="16" width="10.42578125" customWidth="1"/>
  </cols>
  <sheetData>
    <row r="1" spans="2:14" ht="9.75" customHeight="1" x14ac:dyDescent="0.25">
      <c r="B1" s="321"/>
      <c r="C1" s="321"/>
      <c r="D1" s="320"/>
      <c r="E1" s="321"/>
      <c r="F1" s="321"/>
      <c r="G1" s="320"/>
      <c r="H1" s="321"/>
      <c r="I1" s="402"/>
      <c r="J1" s="321"/>
    </row>
    <row r="2" spans="2:14" ht="27" customHeight="1" thickBot="1" x14ac:dyDescent="0.3">
      <c r="B2" s="321"/>
      <c r="C2" s="1007" t="s">
        <v>811</v>
      </c>
      <c r="D2" s="1008"/>
      <c r="E2" s="1008"/>
      <c r="F2" s="1008"/>
      <c r="G2" s="1008"/>
      <c r="H2" s="1008"/>
      <c r="I2" s="1009"/>
      <c r="J2" s="321"/>
    </row>
    <row r="3" spans="2:14" ht="14.25" customHeight="1" x14ac:dyDescent="0.25">
      <c r="B3" s="321"/>
      <c r="C3" s="1010" t="s">
        <v>559</v>
      </c>
      <c r="D3" s="1011"/>
      <c r="E3" s="1011"/>
      <c r="F3" s="1011"/>
      <c r="G3" s="1011"/>
      <c r="H3" s="1011"/>
      <c r="I3" s="1012"/>
      <c r="J3" s="321"/>
    </row>
    <row r="4" spans="2:14" ht="14.25" customHeight="1" x14ac:dyDescent="0.25">
      <c r="B4" s="321"/>
      <c r="C4" s="1013" t="s">
        <v>341</v>
      </c>
      <c r="D4" s="1014"/>
      <c r="E4" s="1014"/>
      <c r="F4" s="1014"/>
      <c r="G4" s="1014"/>
      <c r="H4" s="1014"/>
      <c r="I4" s="1015"/>
      <c r="J4" s="321"/>
    </row>
    <row r="5" spans="2:14" ht="14.25" customHeight="1" thickBot="1" x14ac:dyDescent="0.3">
      <c r="B5" s="321"/>
      <c r="C5" s="1016" t="s">
        <v>560</v>
      </c>
      <c r="D5" s="1017"/>
      <c r="E5" s="1017"/>
      <c r="F5" s="1017"/>
      <c r="G5" s="1017"/>
      <c r="H5" s="1017"/>
      <c r="I5" s="1018"/>
      <c r="J5" s="321"/>
    </row>
    <row r="6" spans="2:14" ht="21" customHeight="1" x14ac:dyDescent="0.25">
      <c r="B6" s="321"/>
      <c r="C6" s="1019" t="s">
        <v>812</v>
      </c>
      <c r="D6" s="1020"/>
      <c r="E6" s="1020"/>
      <c r="F6" s="1020"/>
      <c r="G6" s="1020"/>
      <c r="H6" s="1020"/>
      <c r="I6" s="509">
        <f>'Custos Indiretos Tributos Lucro'!I13</f>
        <v>0</v>
      </c>
      <c r="J6" s="321"/>
    </row>
    <row r="7" spans="2:14" ht="21" customHeight="1" x14ac:dyDescent="0.25">
      <c r="B7" s="321"/>
      <c r="C7" s="1003" t="s">
        <v>344</v>
      </c>
      <c r="D7" s="1004"/>
      <c r="E7" s="1004"/>
      <c r="F7" s="1004"/>
      <c r="G7" s="1004"/>
      <c r="H7" s="1004"/>
      <c r="I7" s="510">
        <f>'Legenda - Abas Numéricas'!I32</f>
        <v>256</v>
      </c>
      <c r="J7" s="321"/>
    </row>
    <row r="8" spans="2:14" ht="21" customHeight="1" x14ac:dyDescent="0.25">
      <c r="B8" s="321"/>
      <c r="C8" s="1003" t="s">
        <v>813</v>
      </c>
      <c r="D8" s="1004"/>
      <c r="E8" s="1004"/>
      <c r="F8" s="1004"/>
      <c r="G8" s="1004"/>
      <c r="H8" s="1004"/>
      <c r="I8" s="511">
        <f>I63</f>
        <v>0</v>
      </c>
      <c r="J8" s="321"/>
    </row>
    <row r="9" spans="2:14" ht="21" customHeight="1" x14ac:dyDescent="0.25">
      <c r="B9" s="321"/>
      <c r="C9" s="1003" t="s">
        <v>814</v>
      </c>
      <c r="D9" s="1004"/>
      <c r="E9" s="1004"/>
      <c r="F9" s="1004"/>
      <c r="G9" s="1004"/>
      <c r="H9" s="1004"/>
      <c r="I9" s="512">
        <f>+I8/12</f>
        <v>0</v>
      </c>
      <c r="J9" s="321"/>
    </row>
    <row r="10" spans="2:14" ht="21" customHeight="1" x14ac:dyDescent="0.25">
      <c r="B10" s="321"/>
      <c r="C10" s="1003" t="s">
        <v>564</v>
      </c>
      <c r="D10" s="1004"/>
      <c r="E10" s="1004"/>
      <c r="F10" s="1004"/>
      <c r="G10" s="1004"/>
      <c r="H10" s="1004"/>
      <c r="I10" s="512">
        <f>+I9/I7</f>
        <v>0</v>
      </c>
      <c r="J10" s="321"/>
    </row>
    <row r="11" spans="2:14" ht="35.25" customHeight="1" x14ac:dyDescent="0.25">
      <c r="B11" s="321"/>
      <c r="C11" s="403" t="s">
        <v>815</v>
      </c>
      <c r="D11" s="269" t="s">
        <v>231</v>
      </c>
      <c r="E11" s="269" t="s">
        <v>816</v>
      </c>
      <c r="F11" s="270" t="s">
        <v>817</v>
      </c>
      <c r="G11" s="271" t="s">
        <v>818</v>
      </c>
      <c r="H11" s="271" t="s">
        <v>574</v>
      </c>
      <c r="I11" s="404" t="s">
        <v>819</v>
      </c>
      <c r="J11" s="321"/>
    </row>
    <row r="12" spans="2:14" ht="20.25" customHeight="1" x14ac:dyDescent="0.25">
      <c r="B12" s="321"/>
      <c r="C12" s="405" t="s">
        <v>820</v>
      </c>
      <c r="D12" s="274" t="s">
        <v>350</v>
      </c>
      <c r="E12" s="275">
        <v>12</v>
      </c>
      <c r="F12" s="276"/>
      <c r="G12" s="1027">
        <f>I6</f>
        <v>0</v>
      </c>
      <c r="H12" s="284">
        <f t="shared" ref="H12:H28" si="0">(F12*$G$12)+F12</f>
        <v>0</v>
      </c>
      <c r="I12" s="406">
        <f t="shared" ref="I12:I28" si="1">E12*H12</f>
        <v>0</v>
      </c>
      <c r="J12" s="321"/>
      <c r="M12" s="257"/>
      <c r="N12" s="257"/>
    </row>
    <row r="13" spans="2:14" ht="20.25" customHeight="1" x14ac:dyDescent="0.25">
      <c r="B13" s="321"/>
      <c r="C13" s="405" t="s">
        <v>821</v>
      </c>
      <c r="D13" s="274" t="s">
        <v>350</v>
      </c>
      <c r="E13" s="275">
        <v>2</v>
      </c>
      <c r="F13" s="276"/>
      <c r="G13" s="1027"/>
      <c r="H13" s="284">
        <f t="shared" si="0"/>
        <v>0</v>
      </c>
      <c r="I13" s="406">
        <f t="shared" si="1"/>
        <v>0</v>
      </c>
      <c r="J13" s="321"/>
      <c r="M13" s="257"/>
      <c r="N13" s="257"/>
    </row>
    <row r="14" spans="2:14" ht="20.25" customHeight="1" x14ac:dyDescent="0.25">
      <c r="B14" s="321"/>
      <c r="C14" s="405" t="s">
        <v>822</v>
      </c>
      <c r="D14" s="274" t="s">
        <v>350</v>
      </c>
      <c r="E14" s="275">
        <v>2</v>
      </c>
      <c r="F14" s="276"/>
      <c r="G14" s="1027"/>
      <c r="H14" s="284">
        <f t="shared" si="0"/>
        <v>0</v>
      </c>
      <c r="I14" s="406">
        <f t="shared" si="1"/>
        <v>0</v>
      </c>
      <c r="J14" s="321"/>
      <c r="M14" s="257"/>
      <c r="N14" s="257"/>
    </row>
    <row r="15" spans="2:14" ht="20.25" customHeight="1" x14ac:dyDescent="0.25">
      <c r="B15" s="321"/>
      <c r="C15" s="405" t="s">
        <v>823</v>
      </c>
      <c r="D15" s="274" t="s">
        <v>350</v>
      </c>
      <c r="E15" s="275">
        <v>2</v>
      </c>
      <c r="F15" s="276"/>
      <c r="G15" s="1027"/>
      <c r="H15" s="284">
        <f t="shared" si="0"/>
        <v>0</v>
      </c>
      <c r="I15" s="406">
        <f t="shared" si="1"/>
        <v>0</v>
      </c>
      <c r="J15" s="321"/>
      <c r="M15" s="257"/>
      <c r="N15" s="257"/>
    </row>
    <row r="16" spans="2:14" ht="20.25" customHeight="1" x14ac:dyDescent="0.25">
      <c r="B16" s="321"/>
      <c r="C16" s="405" t="s">
        <v>824</v>
      </c>
      <c r="D16" s="274" t="s">
        <v>350</v>
      </c>
      <c r="E16" s="275">
        <v>2</v>
      </c>
      <c r="F16" s="276"/>
      <c r="G16" s="1027"/>
      <c r="H16" s="284">
        <f t="shared" si="0"/>
        <v>0</v>
      </c>
      <c r="I16" s="406">
        <f t="shared" si="1"/>
        <v>0</v>
      </c>
      <c r="J16" s="321"/>
      <c r="M16" s="257"/>
      <c r="N16" s="257"/>
    </row>
    <row r="17" spans="2:14" ht="20.25" customHeight="1" x14ac:dyDescent="0.25">
      <c r="B17" s="321"/>
      <c r="C17" s="405" t="s">
        <v>825</v>
      </c>
      <c r="D17" s="274" t="s">
        <v>350</v>
      </c>
      <c r="E17" s="275">
        <v>2</v>
      </c>
      <c r="F17" s="276"/>
      <c r="G17" s="1027"/>
      <c r="H17" s="284">
        <f t="shared" si="0"/>
        <v>0</v>
      </c>
      <c r="I17" s="406">
        <f t="shared" si="1"/>
        <v>0</v>
      </c>
      <c r="J17" s="321"/>
      <c r="M17" s="257"/>
      <c r="N17" s="257"/>
    </row>
    <row r="18" spans="2:14" ht="20.25" customHeight="1" x14ac:dyDescent="0.25">
      <c r="B18" s="321"/>
      <c r="C18" s="405" t="s">
        <v>826</v>
      </c>
      <c r="D18" s="274" t="s">
        <v>350</v>
      </c>
      <c r="E18" s="275">
        <v>12</v>
      </c>
      <c r="F18" s="276"/>
      <c r="G18" s="1027"/>
      <c r="H18" s="284">
        <f t="shared" si="0"/>
        <v>0</v>
      </c>
      <c r="I18" s="406">
        <f t="shared" si="1"/>
        <v>0</v>
      </c>
      <c r="J18" s="321"/>
      <c r="M18" s="257"/>
      <c r="N18" s="257"/>
    </row>
    <row r="19" spans="2:14" ht="20.25" customHeight="1" x14ac:dyDescent="0.25">
      <c r="B19" s="321"/>
      <c r="C19" s="405" t="s">
        <v>827</v>
      </c>
      <c r="D19" s="274" t="s">
        <v>350</v>
      </c>
      <c r="E19" s="275">
        <v>7</v>
      </c>
      <c r="F19" s="276"/>
      <c r="G19" s="1027"/>
      <c r="H19" s="284">
        <f t="shared" si="0"/>
        <v>0</v>
      </c>
      <c r="I19" s="406">
        <f t="shared" si="1"/>
        <v>0</v>
      </c>
      <c r="J19" s="321"/>
      <c r="M19" s="257"/>
      <c r="N19" s="257"/>
    </row>
    <row r="20" spans="2:14" ht="20.25" customHeight="1" x14ac:dyDescent="0.25">
      <c r="B20" s="321"/>
      <c r="C20" s="405" t="s">
        <v>828</v>
      </c>
      <c r="D20" s="274" t="s">
        <v>350</v>
      </c>
      <c r="E20" s="275">
        <v>9</v>
      </c>
      <c r="F20" s="276"/>
      <c r="G20" s="1027"/>
      <c r="H20" s="284">
        <f t="shared" si="0"/>
        <v>0</v>
      </c>
      <c r="I20" s="406">
        <f t="shared" si="1"/>
        <v>0</v>
      </c>
      <c r="J20" s="321"/>
      <c r="M20" s="257"/>
      <c r="N20" s="257"/>
    </row>
    <row r="21" spans="2:14" ht="20.25" customHeight="1" x14ac:dyDescent="0.25">
      <c r="B21" s="321"/>
      <c r="C21" s="405" t="s">
        <v>829</v>
      </c>
      <c r="D21" s="274" t="s">
        <v>350</v>
      </c>
      <c r="E21" s="275">
        <v>20</v>
      </c>
      <c r="F21" s="276"/>
      <c r="G21" s="1027"/>
      <c r="H21" s="284">
        <f t="shared" si="0"/>
        <v>0</v>
      </c>
      <c r="I21" s="406">
        <f t="shared" si="1"/>
        <v>0</v>
      </c>
      <c r="J21" s="321"/>
      <c r="M21" s="257"/>
      <c r="N21" s="257"/>
    </row>
    <row r="22" spans="2:14" ht="20.25" customHeight="1" x14ac:dyDescent="0.25">
      <c r="B22" s="321"/>
      <c r="C22" s="405" t="s">
        <v>830</v>
      </c>
      <c r="D22" s="274" t="s">
        <v>350</v>
      </c>
      <c r="E22" s="275">
        <v>4</v>
      </c>
      <c r="F22" s="276"/>
      <c r="G22" s="1027"/>
      <c r="H22" s="284">
        <f t="shared" si="0"/>
        <v>0</v>
      </c>
      <c r="I22" s="406">
        <f t="shared" si="1"/>
        <v>0</v>
      </c>
      <c r="J22" s="321"/>
      <c r="M22" s="257"/>
      <c r="N22" s="257"/>
    </row>
    <row r="23" spans="2:14" ht="37.5" customHeight="1" x14ac:dyDescent="0.25">
      <c r="B23" s="321"/>
      <c r="C23" s="405" t="s">
        <v>831</v>
      </c>
      <c r="D23" s="274" t="s">
        <v>350</v>
      </c>
      <c r="E23" s="277">
        <v>30</v>
      </c>
      <c r="F23" s="276"/>
      <c r="G23" s="1027"/>
      <c r="H23" s="284">
        <f t="shared" si="0"/>
        <v>0</v>
      </c>
      <c r="I23" s="406">
        <f t="shared" si="1"/>
        <v>0</v>
      </c>
      <c r="J23" s="321"/>
      <c r="M23" s="257"/>
      <c r="N23" s="257"/>
    </row>
    <row r="24" spans="2:14" x14ac:dyDescent="0.25">
      <c r="B24" s="321"/>
      <c r="C24" s="405" t="s">
        <v>832</v>
      </c>
      <c r="D24" s="274" t="s">
        <v>350</v>
      </c>
      <c r="E24" s="277">
        <v>15</v>
      </c>
      <c r="F24" s="276"/>
      <c r="G24" s="1027"/>
      <c r="H24" s="284">
        <f t="shared" si="0"/>
        <v>0</v>
      </c>
      <c r="I24" s="406">
        <f t="shared" si="1"/>
        <v>0</v>
      </c>
      <c r="J24" s="321"/>
      <c r="M24" s="257"/>
      <c r="N24" s="257"/>
    </row>
    <row r="25" spans="2:14" x14ac:dyDescent="0.25">
      <c r="B25" s="321"/>
      <c r="C25" s="405" t="s">
        <v>833</v>
      </c>
      <c r="D25" s="274" t="s">
        <v>350</v>
      </c>
      <c r="E25" s="277">
        <v>4</v>
      </c>
      <c r="F25" s="276"/>
      <c r="G25" s="1027"/>
      <c r="H25" s="284">
        <f t="shared" si="0"/>
        <v>0</v>
      </c>
      <c r="I25" s="406">
        <f t="shared" si="1"/>
        <v>0</v>
      </c>
      <c r="J25" s="321"/>
      <c r="M25" s="257"/>
      <c r="N25" s="257"/>
    </row>
    <row r="26" spans="2:14" ht="34.5" customHeight="1" x14ac:dyDescent="0.25">
      <c r="B26" s="321"/>
      <c r="C26" s="405" t="s">
        <v>834</v>
      </c>
      <c r="D26" s="274" t="s">
        <v>350</v>
      </c>
      <c r="E26" s="277">
        <v>24</v>
      </c>
      <c r="F26" s="276"/>
      <c r="G26" s="1027"/>
      <c r="H26" s="284">
        <f t="shared" si="0"/>
        <v>0</v>
      </c>
      <c r="I26" s="406">
        <f t="shared" si="1"/>
        <v>0</v>
      </c>
      <c r="J26" s="321"/>
      <c r="M26" s="257"/>
      <c r="N26" s="257"/>
    </row>
    <row r="27" spans="2:14" x14ac:dyDescent="0.25">
      <c r="B27" s="321"/>
      <c r="C27" s="405" t="s">
        <v>835</v>
      </c>
      <c r="D27" s="274" t="s">
        <v>350</v>
      </c>
      <c r="E27" s="277">
        <v>24</v>
      </c>
      <c r="F27" s="276"/>
      <c r="G27" s="1027"/>
      <c r="H27" s="284">
        <f t="shared" si="0"/>
        <v>0</v>
      </c>
      <c r="I27" s="406">
        <f t="shared" si="1"/>
        <v>0</v>
      </c>
      <c r="J27" s="321"/>
      <c r="M27" s="257"/>
      <c r="N27" s="257"/>
    </row>
    <row r="28" spans="2:14" ht="39" customHeight="1" x14ac:dyDescent="0.25">
      <c r="B28" s="321"/>
      <c r="C28" s="405" t="s">
        <v>836</v>
      </c>
      <c r="D28" s="274" t="s">
        <v>350</v>
      </c>
      <c r="E28" s="277">
        <v>4</v>
      </c>
      <c r="F28" s="276"/>
      <c r="G28" s="1027"/>
      <c r="H28" s="284">
        <f t="shared" si="0"/>
        <v>0</v>
      </c>
      <c r="I28" s="406">
        <f t="shared" si="1"/>
        <v>0</v>
      </c>
      <c r="J28" s="321"/>
      <c r="M28" s="257"/>
      <c r="N28" s="257"/>
    </row>
    <row r="29" spans="2:14" ht="17.25" customHeight="1" x14ac:dyDescent="0.25">
      <c r="B29" s="321"/>
      <c r="C29" s="405"/>
      <c r="D29" s="274"/>
      <c r="E29" s="277"/>
      <c r="F29" s="276"/>
      <c r="G29" s="1027"/>
      <c r="H29" s="284">
        <f>(F29*$G$12)+F29</f>
        <v>0</v>
      </c>
      <c r="I29" s="406">
        <f>E29*H29</f>
        <v>0</v>
      </c>
      <c r="J29" s="321"/>
      <c r="M29" s="257"/>
      <c r="N29" s="257"/>
    </row>
    <row r="30" spans="2:14" ht="17.25" customHeight="1" x14ac:dyDescent="0.25">
      <c r="B30" s="321"/>
      <c r="C30" s="405"/>
      <c r="D30" s="274"/>
      <c r="E30" s="277"/>
      <c r="F30" s="276"/>
      <c r="G30" s="1027"/>
      <c r="H30" s="284">
        <f>(F30*$G$12)+F30</f>
        <v>0</v>
      </c>
      <c r="I30" s="406">
        <f>E30*H30</f>
        <v>0</v>
      </c>
      <c r="J30" s="321"/>
      <c r="M30" s="257"/>
      <c r="N30" s="257"/>
    </row>
    <row r="31" spans="2:14" ht="17.25" customHeight="1" x14ac:dyDescent="0.25">
      <c r="B31" s="321"/>
      <c r="C31" s="405"/>
      <c r="D31" s="274"/>
      <c r="E31" s="277"/>
      <c r="F31" s="276"/>
      <c r="G31" s="1027"/>
      <c r="H31" s="284">
        <f>(F31*$G$12)+F31</f>
        <v>0</v>
      </c>
      <c r="I31" s="406">
        <f>E31*H31</f>
        <v>0</v>
      </c>
      <c r="J31" s="321"/>
      <c r="M31" s="257"/>
      <c r="N31" s="257"/>
    </row>
    <row r="32" spans="2:14" ht="17.25" customHeight="1" x14ac:dyDescent="0.25">
      <c r="B32" s="321"/>
      <c r="C32" s="405"/>
      <c r="D32" s="274"/>
      <c r="E32" s="277"/>
      <c r="F32" s="276"/>
      <c r="G32" s="1027"/>
      <c r="H32" s="284">
        <f>(F32*$G$12)+F32</f>
        <v>0</v>
      </c>
      <c r="I32" s="406">
        <f>E32*H32</f>
        <v>0</v>
      </c>
      <c r="J32" s="321"/>
      <c r="M32" s="257"/>
      <c r="N32" s="257"/>
    </row>
    <row r="33" spans="2:14" ht="18" thickBot="1" x14ac:dyDescent="0.3">
      <c r="B33" s="321"/>
      <c r="C33" s="1021" t="s">
        <v>837</v>
      </c>
      <c r="D33" s="1022"/>
      <c r="E33" s="1023"/>
      <c r="F33" s="272">
        <f>SUM(F12:F28)</f>
        <v>0</v>
      </c>
      <c r="G33" s="273" t="s">
        <v>18</v>
      </c>
      <c r="H33" s="272">
        <f>SUM(H12:H28)</f>
        <v>0</v>
      </c>
      <c r="I33" s="407">
        <f>SUM(I12:I32)</f>
        <v>0</v>
      </c>
      <c r="J33" s="321"/>
      <c r="M33" s="257"/>
    </row>
    <row r="34" spans="2:14" ht="4.5" customHeight="1" thickBot="1" x14ac:dyDescent="0.3">
      <c r="B34" s="321"/>
      <c r="C34" s="408"/>
      <c r="D34"/>
      <c r="I34" s="409"/>
      <c r="J34" s="321"/>
      <c r="M34" s="257"/>
    </row>
    <row r="35" spans="2:14" ht="36" customHeight="1" thickBot="1" x14ac:dyDescent="0.3">
      <c r="B35" s="321"/>
      <c r="C35" s="410" t="s">
        <v>838</v>
      </c>
      <c r="D35" s="206" t="s">
        <v>231</v>
      </c>
      <c r="E35" s="206" t="s">
        <v>816</v>
      </c>
      <c r="F35" s="282" t="s">
        <v>817</v>
      </c>
      <c r="G35" s="208" t="s">
        <v>818</v>
      </c>
      <c r="H35" s="208" t="s">
        <v>574</v>
      </c>
      <c r="I35" s="411" t="s">
        <v>819</v>
      </c>
      <c r="J35" s="321"/>
      <c r="M35" s="257"/>
    </row>
    <row r="36" spans="2:14" ht="15.75" thickBot="1" x14ac:dyDescent="0.3">
      <c r="B36" s="321"/>
      <c r="C36" s="412" t="s">
        <v>839</v>
      </c>
      <c r="D36" s="278" t="s">
        <v>350</v>
      </c>
      <c r="E36" s="280">
        <f t="shared" ref="E36:E41" si="2">SUMIF($E$67:$E$199,C36,$I$67:$I$199)</f>
        <v>636</v>
      </c>
      <c r="F36" s="283"/>
      <c r="G36" s="1005">
        <f>+I6</f>
        <v>0</v>
      </c>
      <c r="H36" s="285">
        <f t="shared" ref="H36:H41" si="3">(F36*$G$12)+F36</f>
        <v>0</v>
      </c>
      <c r="I36" s="413">
        <f>E36*H36</f>
        <v>0</v>
      </c>
      <c r="J36" s="321"/>
      <c r="M36" s="257"/>
      <c r="N36" s="257"/>
    </row>
    <row r="37" spans="2:14" ht="15.75" thickBot="1" x14ac:dyDescent="0.3">
      <c r="B37" s="321"/>
      <c r="C37" s="412" t="s">
        <v>840</v>
      </c>
      <c r="D37" s="278" t="s">
        <v>350</v>
      </c>
      <c r="E37" s="280">
        <f t="shared" si="2"/>
        <v>12</v>
      </c>
      <c r="F37" s="283"/>
      <c r="G37" s="1006"/>
      <c r="H37" s="285">
        <f t="shared" si="3"/>
        <v>0</v>
      </c>
      <c r="I37" s="413">
        <f>E37*H37</f>
        <v>0</v>
      </c>
      <c r="J37" s="321"/>
      <c r="M37" s="257"/>
      <c r="N37" s="257"/>
    </row>
    <row r="38" spans="2:14" ht="15.75" thickBot="1" x14ac:dyDescent="0.3">
      <c r="B38" s="321"/>
      <c r="C38" s="412" t="s">
        <v>841</v>
      </c>
      <c r="D38" s="278" t="s">
        <v>350</v>
      </c>
      <c r="E38" s="280">
        <f t="shared" si="2"/>
        <v>996</v>
      </c>
      <c r="F38" s="283"/>
      <c r="G38" s="1006"/>
      <c r="H38" s="285">
        <f t="shared" si="3"/>
        <v>0</v>
      </c>
      <c r="I38" s="413">
        <f>E38*H38</f>
        <v>0</v>
      </c>
      <c r="J38" s="321"/>
      <c r="M38" s="257"/>
      <c r="N38" s="257"/>
    </row>
    <row r="39" spans="2:14" ht="30" customHeight="1" thickBot="1" x14ac:dyDescent="0.3">
      <c r="B39" s="321"/>
      <c r="C39" s="412" t="s">
        <v>842</v>
      </c>
      <c r="D39" s="278" t="s">
        <v>350</v>
      </c>
      <c r="E39" s="280">
        <f t="shared" si="2"/>
        <v>846</v>
      </c>
      <c r="F39" s="283"/>
      <c r="G39" s="1006"/>
      <c r="H39" s="285">
        <f t="shared" si="3"/>
        <v>0</v>
      </c>
      <c r="I39" s="413">
        <f>E39*H39</f>
        <v>0</v>
      </c>
      <c r="J39" s="321"/>
      <c r="M39" s="257"/>
      <c r="N39" s="257"/>
    </row>
    <row r="40" spans="2:14" ht="30.75" customHeight="1" thickBot="1" x14ac:dyDescent="0.3">
      <c r="B40" s="321"/>
      <c r="C40" s="412" t="s">
        <v>843</v>
      </c>
      <c r="D40" s="278" t="s">
        <v>350</v>
      </c>
      <c r="E40" s="280">
        <f t="shared" si="2"/>
        <v>256</v>
      </c>
      <c r="F40" s="283"/>
      <c r="G40" s="1006"/>
      <c r="H40" s="285">
        <f t="shared" si="3"/>
        <v>0</v>
      </c>
      <c r="I40" s="413">
        <f>E40*H40</f>
        <v>0</v>
      </c>
      <c r="J40" s="321"/>
      <c r="M40" s="257"/>
      <c r="N40" s="257"/>
    </row>
    <row r="41" spans="2:14" ht="30.75" customHeight="1" thickBot="1" x14ac:dyDescent="0.3">
      <c r="B41" s="321"/>
      <c r="C41" s="412" t="s">
        <v>844</v>
      </c>
      <c r="D41" s="278" t="s">
        <v>350</v>
      </c>
      <c r="E41" s="280">
        <f t="shared" si="2"/>
        <v>2560</v>
      </c>
      <c r="F41" s="283"/>
      <c r="G41" s="1006"/>
      <c r="H41" s="285">
        <f t="shared" si="3"/>
        <v>0</v>
      </c>
      <c r="I41" s="413">
        <f t="shared" ref="I41" si="4">E41*H41</f>
        <v>0</v>
      </c>
      <c r="J41" s="321"/>
      <c r="M41" s="257"/>
      <c r="N41" s="257"/>
    </row>
    <row r="42" spans="2:14" ht="30.75" customHeight="1" thickBot="1" x14ac:dyDescent="0.3">
      <c r="B42" s="321"/>
      <c r="C42" s="412"/>
      <c r="D42" s="278"/>
      <c r="E42" s="280"/>
      <c r="F42" s="283"/>
      <c r="G42" s="281"/>
      <c r="H42" s="285">
        <f>(F42*$G$12)+F42</f>
        <v>0</v>
      </c>
      <c r="I42" s="413">
        <f>E42*H42</f>
        <v>0</v>
      </c>
      <c r="J42" s="321"/>
      <c r="M42" s="257"/>
      <c r="N42" s="257"/>
    </row>
    <row r="43" spans="2:14" ht="30.75" customHeight="1" thickBot="1" x14ac:dyDescent="0.3">
      <c r="B43" s="321"/>
      <c r="C43" s="412"/>
      <c r="D43" s="278"/>
      <c r="E43" s="280"/>
      <c r="F43" s="283"/>
      <c r="G43" s="281"/>
      <c r="H43" s="285">
        <f>(F43*$G$12)+F43</f>
        <v>0</v>
      </c>
      <c r="I43" s="413">
        <f>E43*H43</f>
        <v>0</v>
      </c>
      <c r="J43" s="321"/>
      <c r="M43" s="257"/>
      <c r="N43" s="257"/>
    </row>
    <row r="44" spans="2:14" ht="30.75" customHeight="1" thickBot="1" x14ac:dyDescent="0.3">
      <c r="B44" s="321"/>
      <c r="C44" s="412"/>
      <c r="D44" s="278"/>
      <c r="E44" s="280"/>
      <c r="F44" s="283"/>
      <c r="G44" s="281"/>
      <c r="H44" s="285">
        <f>(F44*$G$12)+F44</f>
        <v>0</v>
      </c>
      <c r="I44" s="413">
        <f>E44*H44</f>
        <v>0</v>
      </c>
      <c r="J44" s="321"/>
      <c r="M44" s="257"/>
      <c r="N44" s="257"/>
    </row>
    <row r="45" spans="2:14" ht="18" thickBot="1" x14ac:dyDescent="0.3">
      <c r="B45" s="321"/>
      <c r="C45" s="1021" t="s">
        <v>845</v>
      </c>
      <c r="D45" s="1022"/>
      <c r="E45" s="1023"/>
      <c r="F45" s="272">
        <f>SUM(F36:F41)</f>
        <v>0</v>
      </c>
      <c r="G45" s="254" t="s">
        <v>18</v>
      </c>
      <c r="H45" s="197">
        <f t="shared" ref="H45" si="5">SUM(H36:H41)</f>
        <v>0</v>
      </c>
      <c r="I45" s="414">
        <f>SUM(I36:I44)</f>
        <v>0</v>
      </c>
      <c r="J45" s="321"/>
      <c r="M45" s="257"/>
    </row>
    <row r="46" spans="2:14" ht="4.5" customHeight="1" thickBot="1" x14ac:dyDescent="0.3">
      <c r="B46" s="321"/>
      <c r="C46" s="408"/>
      <c r="D46"/>
      <c r="I46" s="409"/>
      <c r="J46" s="321"/>
      <c r="M46" s="257"/>
    </row>
    <row r="47" spans="2:14" ht="38.25" customHeight="1" thickBot="1" x14ac:dyDescent="0.3">
      <c r="B47" s="321"/>
      <c r="C47" s="410" t="s">
        <v>846</v>
      </c>
      <c r="D47" s="206" t="s">
        <v>231</v>
      </c>
      <c r="E47" s="206" t="s">
        <v>816</v>
      </c>
      <c r="F47" s="207" t="s">
        <v>817</v>
      </c>
      <c r="G47" s="208" t="s">
        <v>818</v>
      </c>
      <c r="H47" s="208" t="s">
        <v>574</v>
      </c>
      <c r="I47" s="411" t="s">
        <v>819</v>
      </c>
      <c r="J47" s="321"/>
      <c r="M47" s="257"/>
    </row>
    <row r="48" spans="2:14" ht="16.5" customHeight="1" thickBot="1" x14ac:dyDescent="0.3">
      <c r="B48" s="321"/>
      <c r="C48" s="412" t="s">
        <v>847</v>
      </c>
      <c r="D48" s="278" t="s">
        <v>350</v>
      </c>
      <c r="E48" s="279">
        <f t="shared" ref="E48:E55" si="6">SUMIF($E$67:$E$199,C48,$I$67:$I$199)</f>
        <v>255</v>
      </c>
      <c r="F48" s="568"/>
      <c r="G48" s="1028">
        <f>I6</f>
        <v>0</v>
      </c>
      <c r="H48" s="285">
        <f t="shared" ref="H48:H49" si="7">(F48*$G$12)+F48</f>
        <v>0</v>
      </c>
      <c r="I48" s="413">
        <f>E48*H48</f>
        <v>0</v>
      </c>
      <c r="J48" s="321"/>
      <c r="M48" s="257"/>
      <c r="N48" s="257"/>
    </row>
    <row r="49" spans="2:14" ht="15.75" thickBot="1" x14ac:dyDescent="0.3">
      <c r="B49" s="321"/>
      <c r="C49" s="412" t="s">
        <v>833</v>
      </c>
      <c r="D49" s="278" t="s">
        <v>350</v>
      </c>
      <c r="E49" s="279">
        <f t="shared" si="6"/>
        <v>2874</v>
      </c>
      <c r="F49" s="568"/>
      <c r="G49" s="1029"/>
      <c r="H49" s="285">
        <f t="shared" si="7"/>
        <v>0</v>
      </c>
      <c r="I49" s="413">
        <f t="shared" ref="I49" si="8">E49*H49</f>
        <v>0</v>
      </c>
      <c r="J49" s="321"/>
      <c r="M49" s="257"/>
      <c r="N49" s="257"/>
    </row>
    <row r="50" spans="2:14" ht="24.75" thickBot="1" x14ac:dyDescent="0.3">
      <c r="B50" s="321"/>
      <c r="C50" s="412" t="s">
        <v>848</v>
      </c>
      <c r="D50" s="278" t="s">
        <v>350</v>
      </c>
      <c r="E50" s="279">
        <f t="shared" si="6"/>
        <v>255</v>
      </c>
      <c r="F50" s="568"/>
      <c r="G50" s="1029"/>
      <c r="H50" s="285">
        <f t="shared" ref="H50:H55" si="9">(F50*$G$12)+F50</f>
        <v>0</v>
      </c>
      <c r="I50" s="413">
        <f t="shared" ref="I50:I55" si="10">E50*H50</f>
        <v>0</v>
      </c>
      <c r="J50" s="321"/>
      <c r="M50" s="257"/>
      <c r="N50" s="257"/>
    </row>
    <row r="51" spans="2:14" ht="15.75" thickBot="1" x14ac:dyDescent="0.3">
      <c r="B51" s="321"/>
      <c r="C51" s="412" t="s">
        <v>849</v>
      </c>
      <c r="D51" s="278" t="s">
        <v>350</v>
      </c>
      <c r="E51" s="279">
        <f t="shared" si="6"/>
        <v>3404</v>
      </c>
      <c r="F51" s="568"/>
      <c r="G51" s="1029"/>
      <c r="H51" s="285">
        <f t="shared" si="9"/>
        <v>0</v>
      </c>
      <c r="I51" s="413">
        <f t="shared" si="10"/>
        <v>0</v>
      </c>
      <c r="J51" s="321"/>
      <c r="M51" s="257"/>
      <c r="N51" s="257"/>
    </row>
    <row r="52" spans="2:14" ht="28.5" customHeight="1" thickBot="1" x14ac:dyDescent="0.3">
      <c r="B52" s="321"/>
      <c r="C52" s="412" t="s">
        <v>850</v>
      </c>
      <c r="D52" s="278" t="s">
        <v>350</v>
      </c>
      <c r="E52" s="279">
        <f t="shared" si="6"/>
        <v>598</v>
      </c>
      <c r="F52" s="568"/>
      <c r="G52" s="1029"/>
      <c r="H52" s="285">
        <f t="shared" si="9"/>
        <v>0</v>
      </c>
      <c r="I52" s="413">
        <f t="shared" si="10"/>
        <v>0</v>
      </c>
      <c r="J52" s="321"/>
      <c r="M52" s="257"/>
      <c r="N52" s="257"/>
    </row>
    <row r="53" spans="2:14" ht="15.75" thickBot="1" x14ac:dyDescent="0.3">
      <c r="B53" s="321"/>
      <c r="C53" s="412" t="s">
        <v>851</v>
      </c>
      <c r="D53" s="278" t="s">
        <v>350</v>
      </c>
      <c r="E53" s="279">
        <f t="shared" si="6"/>
        <v>765</v>
      </c>
      <c r="F53" s="568"/>
      <c r="G53" s="1029"/>
      <c r="H53" s="285">
        <f t="shared" si="9"/>
        <v>0</v>
      </c>
      <c r="I53" s="413">
        <f t="shared" si="10"/>
        <v>0</v>
      </c>
      <c r="J53" s="321"/>
      <c r="M53" s="257"/>
      <c r="N53" s="257"/>
    </row>
    <row r="54" spans="2:14" ht="18.75" customHeight="1" thickBot="1" x14ac:dyDescent="0.3">
      <c r="B54" s="321"/>
      <c r="C54" s="412" t="s">
        <v>852</v>
      </c>
      <c r="D54" s="278" t="s">
        <v>350</v>
      </c>
      <c r="E54" s="279">
        <f t="shared" si="6"/>
        <v>243</v>
      </c>
      <c r="F54" s="568"/>
      <c r="G54" s="1029"/>
      <c r="H54" s="285">
        <f t="shared" si="9"/>
        <v>0</v>
      </c>
      <c r="I54" s="413">
        <f t="shared" si="10"/>
        <v>0</v>
      </c>
      <c r="J54" s="321"/>
      <c r="M54" s="257"/>
      <c r="N54" s="257"/>
    </row>
    <row r="55" spans="2:14" ht="29.25" customHeight="1" thickBot="1" x14ac:dyDescent="0.3">
      <c r="B55" s="321"/>
      <c r="C55" s="412" t="s">
        <v>853</v>
      </c>
      <c r="D55" s="278" t="s">
        <v>350</v>
      </c>
      <c r="E55" s="279">
        <f t="shared" si="6"/>
        <v>3756</v>
      </c>
      <c r="F55" s="568"/>
      <c r="G55" s="1029"/>
      <c r="H55" s="285">
        <f t="shared" si="9"/>
        <v>0</v>
      </c>
      <c r="I55" s="413">
        <f t="shared" si="10"/>
        <v>0</v>
      </c>
      <c r="J55" s="321"/>
      <c r="M55" s="257"/>
      <c r="N55" s="257"/>
    </row>
    <row r="56" spans="2:14" ht="20.25" customHeight="1" thickBot="1" x14ac:dyDescent="0.3">
      <c r="B56" s="321"/>
      <c r="C56" s="412"/>
      <c r="D56" s="278"/>
      <c r="E56" s="279"/>
      <c r="F56" s="568"/>
      <c r="G56" s="1029"/>
      <c r="H56" s="285">
        <f>(F56*$G$12)+F56</f>
        <v>0</v>
      </c>
      <c r="I56" s="413">
        <f>E56*H56</f>
        <v>0</v>
      </c>
      <c r="J56" s="321"/>
      <c r="M56" s="257"/>
      <c r="N56" s="257"/>
    </row>
    <row r="57" spans="2:14" ht="20.25" customHeight="1" thickBot="1" x14ac:dyDescent="0.3">
      <c r="B57" s="321"/>
      <c r="C57" s="412"/>
      <c r="D57" s="278"/>
      <c r="E57" s="279"/>
      <c r="F57" s="568"/>
      <c r="G57" s="1029"/>
      <c r="H57" s="285">
        <f>(F57*$G$12)+F57</f>
        <v>0</v>
      </c>
      <c r="I57" s="413">
        <f>E57*H57</f>
        <v>0</v>
      </c>
      <c r="J57" s="321"/>
      <c r="M57" s="257"/>
      <c r="N57" s="257"/>
    </row>
    <row r="58" spans="2:14" ht="20.25" customHeight="1" thickBot="1" x14ac:dyDescent="0.3">
      <c r="B58" s="321"/>
      <c r="C58" s="412"/>
      <c r="D58" s="278"/>
      <c r="E58" s="279"/>
      <c r="F58" s="568"/>
      <c r="G58" s="1029"/>
      <c r="H58" s="285">
        <f>(F58*$G$12)+F58</f>
        <v>0</v>
      </c>
      <c r="I58" s="413">
        <f>E58*H58</f>
        <v>0</v>
      </c>
      <c r="J58" s="321"/>
      <c r="M58" s="257"/>
      <c r="N58" s="257"/>
    </row>
    <row r="59" spans="2:14" ht="20.25" customHeight="1" thickBot="1" x14ac:dyDescent="0.3">
      <c r="B59" s="321"/>
      <c r="C59" s="412"/>
      <c r="D59" s="278"/>
      <c r="E59" s="279"/>
      <c r="F59" s="568"/>
      <c r="G59" s="1029"/>
      <c r="H59" s="285">
        <f>(F59*$G$12)+F59</f>
        <v>0</v>
      </c>
      <c r="I59" s="413">
        <f>E59*H59</f>
        <v>0</v>
      </c>
      <c r="J59" s="356"/>
      <c r="K59" s="262"/>
      <c r="M59" s="257"/>
      <c r="N59" s="257"/>
    </row>
    <row r="60" spans="2:14" ht="20.25" customHeight="1" thickBot="1" x14ac:dyDescent="0.3">
      <c r="B60" s="321"/>
      <c r="C60" s="412"/>
      <c r="D60" s="278"/>
      <c r="E60" s="279"/>
      <c r="F60" s="568"/>
      <c r="G60" s="1030"/>
      <c r="H60" s="285">
        <f>(F60*$G$12)+F60</f>
        <v>0</v>
      </c>
      <c r="I60" s="413">
        <f>E60*H60</f>
        <v>0</v>
      </c>
      <c r="J60" s="356"/>
      <c r="K60" s="262"/>
      <c r="M60" s="257"/>
      <c r="N60" s="257"/>
    </row>
    <row r="61" spans="2:14" ht="18" thickBot="1" x14ac:dyDescent="0.3">
      <c r="B61" s="321"/>
      <c r="C61" s="1021" t="s">
        <v>845</v>
      </c>
      <c r="D61" s="1022"/>
      <c r="E61" s="1023"/>
      <c r="F61" s="197">
        <f>SUM(F48:F55)</f>
        <v>0</v>
      </c>
      <c r="G61" s="254" t="s">
        <v>18</v>
      </c>
      <c r="H61" s="197">
        <f t="shared" ref="H61" si="11">SUM(H48:H55)</f>
        <v>0</v>
      </c>
      <c r="I61" s="414">
        <f>SUM(I48:I60)</f>
        <v>0</v>
      </c>
      <c r="J61" s="321"/>
    </row>
    <row r="62" spans="2:14" ht="3.75" customHeight="1" thickBot="1" x14ac:dyDescent="0.3">
      <c r="B62" s="321"/>
      <c r="C62" s="408"/>
      <c r="D62"/>
      <c r="I62" s="409"/>
      <c r="J62" s="321"/>
    </row>
    <row r="63" spans="2:14" ht="18" thickBot="1" x14ac:dyDescent="0.3">
      <c r="B63" s="321"/>
      <c r="C63" s="1024" t="s">
        <v>216</v>
      </c>
      <c r="D63" s="1025"/>
      <c r="E63" s="1026"/>
      <c r="F63" s="255">
        <f>SUM(F12:F28,F36:F41,F48:F55)</f>
        <v>0</v>
      </c>
      <c r="G63" s="256" t="s">
        <v>18</v>
      </c>
      <c r="H63" s="255">
        <f>SUM(H12:H28,H36:H41,H48:H55)</f>
        <v>0</v>
      </c>
      <c r="I63" s="415">
        <f>SUM(I12:I28,I36:I41,I48:I60)</f>
        <v>0</v>
      </c>
      <c r="J63" s="321"/>
      <c r="N63" s="257"/>
    </row>
    <row r="64" spans="2:14" ht="11.25" customHeight="1" thickBot="1" x14ac:dyDescent="0.3">
      <c r="B64" s="321"/>
      <c r="C64" s="408"/>
      <c r="I64" s="409"/>
      <c r="J64" s="321"/>
    </row>
    <row r="65" spans="2:10" ht="27.75" customHeight="1" x14ac:dyDescent="0.25">
      <c r="B65" s="321"/>
      <c r="C65" s="1034" t="s">
        <v>854</v>
      </c>
      <c r="D65" s="1035"/>
      <c r="E65" s="1035"/>
      <c r="F65" s="1035"/>
      <c r="G65" s="1035"/>
      <c r="H65" s="1035"/>
      <c r="I65" s="1036"/>
      <c r="J65" s="321"/>
    </row>
    <row r="66" spans="2:10" ht="27.75" customHeight="1" x14ac:dyDescent="0.25">
      <c r="B66" s="321"/>
      <c r="C66" s="416" t="s">
        <v>143</v>
      </c>
      <c r="D66" s="225" t="s">
        <v>800</v>
      </c>
      <c r="E66" s="1031" t="s">
        <v>801</v>
      </c>
      <c r="F66" s="1032"/>
      <c r="G66" s="1033"/>
      <c r="H66" s="226" t="s">
        <v>802</v>
      </c>
      <c r="I66" s="417" t="s">
        <v>803</v>
      </c>
      <c r="J66" s="321"/>
    </row>
    <row r="67" spans="2:10" s="5" customFormat="1" ht="54" customHeight="1" x14ac:dyDescent="0.25">
      <c r="B67" s="364"/>
      <c r="C67" s="1037" t="s">
        <v>154</v>
      </c>
      <c r="D67" s="1039">
        <f>SUM('Legenda - Abas Numéricas'!$I$4)</f>
        <v>10</v>
      </c>
      <c r="E67" s="1041" t="s">
        <v>843</v>
      </c>
      <c r="F67" s="1042"/>
      <c r="G67" s="1042"/>
      <c r="H67" s="401">
        <v>1</v>
      </c>
      <c r="I67" s="418">
        <f t="shared" ref="I67:I76" si="12">+H67*$D$67</f>
        <v>10</v>
      </c>
      <c r="J67" s="364"/>
    </row>
    <row r="68" spans="2:10" s="5" customFormat="1" ht="41.25" customHeight="1" x14ac:dyDescent="0.25">
      <c r="B68" s="364"/>
      <c r="C68" s="1038"/>
      <c r="D68" s="1040"/>
      <c r="E68" s="1041" t="s">
        <v>847</v>
      </c>
      <c r="F68" s="1042"/>
      <c r="G68" s="1042"/>
      <c r="H68" s="400">
        <v>1</v>
      </c>
      <c r="I68" s="419">
        <f t="shared" si="12"/>
        <v>10</v>
      </c>
      <c r="J68" s="364"/>
    </row>
    <row r="69" spans="2:10" s="5" customFormat="1" ht="41.25" customHeight="1" x14ac:dyDescent="0.25">
      <c r="B69" s="364"/>
      <c r="C69" s="1038"/>
      <c r="D69" s="1040"/>
      <c r="E69" s="1041" t="s">
        <v>848</v>
      </c>
      <c r="F69" s="1042"/>
      <c r="G69" s="1042"/>
      <c r="H69" s="400">
        <v>1</v>
      </c>
      <c r="I69" s="419">
        <f t="shared" si="12"/>
        <v>10</v>
      </c>
      <c r="J69" s="364"/>
    </row>
    <row r="70" spans="2:10" s="5" customFormat="1" ht="41.25" customHeight="1" x14ac:dyDescent="0.25">
      <c r="B70" s="364"/>
      <c r="C70" s="1038"/>
      <c r="D70" s="1040"/>
      <c r="E70" s="1041" t="s">
        <v>851</v>
      </c>
      <c r="F70" s="1042"/>
      <c r="G70" s="1042"/>
      <c r="H70" s="400">
        <v>3</v>
      </c>
      <c r="I70" s="419">
        <f t="shared" si="12"/>
        <v>30</v>
      </c>
      <c r="J70" s="364"/>
    </row>
    <row r="71" spans="2:10" s="5" customFormat="1" ht="49.5" customHeight="1" x14ac:dyDescent="0.25">
      <c r="B71" s="364"/>
      <c r="C71" s="1038"/>
      <c r="D71" s="1040"/>
      <c r="E71" s="1041" t="s">
        <v>853</v>
      </c>
      <c r="F71" s="1042"/>
      <c r="G71" s="1042"/>
      <c r="H71" s="400">
        <v>12</v>
      </c>
      <c r="I71" s="419">
        <f t="shared" si="12"/>
        <v>120</v>
      </c>
      <c r="J71" s="364"/>
    </row>
    <row r="72" spans="2:10" s="5" customFormat="1" ht="25.5" customHeight="1" x14ac:dyDescent="0.25">
      <c r="B72" s="364"/>
      <c r="C72" s="1038"/>
      <c r="D72" s="1040"/>
      <c r="E72" s="1041" t="s">
        <v>849</v>
      </c>
      <c r="F72" s="1042"/>
      <c r="G72" s="1042"/>
      <c r="H72" s="400">
        <v>52</v>
      </c>
      <c r="I72" s="419">
        <f t="shared" si="12"/>
        <v>520</v>
      </c>
      <c r="J72" s="364"/>
    </row>
    <row r="73" spans="2:10" s="5" customFormat="1" ht="41.25" customHeight="1" x14ac:dyDescent="0.25">
      <c r="B73" s="364"/>
      <c r="C73" s="1038"/>
      <c r="D73" s="1040"/>
      <c r="E73" s="1041" t="s">
        <v>852</v>
      </c>
      <c r="F73" s="1042"/>
      <c r="G73" s="1042"/>
      <c r="H73" s="400">
        <v>1</v>
      </c>
      <c r="I73" s="419">
        <f t="shared" si="12"/>
        <v>10</v>
      </c>
      <c r="J73" s="364"/>
    </row>
    <row r="74" spans="2:10" s="5" customFormat="1" ht="49.5" customHeight="1" x14ac:dyDescent="0.25">
      <c r="B74" s="364"/>
      <c r="C74" s="1038"/>
      <c r="D74" s="1040"/>
      <c r="E74" s="1041" t="s">
        <v>842</v>
      </c>
      <c r="F74" s="1042"/>
      <c r="G74" s="1042"/>
      <c r="H74" s="400">
        <v>6</v>
      </c>
      <c r="I74" s="419">
        <f t="shared" si="12"/>
        <v>60</v>
      </c>
      <c r="J74" s="364"/>
    </row>
    <row r="75" spans="2:10" s="5" customFormat="1" ht="25.5" customHeight="1" x14ac:dyDescent="0.25">
      <c r="B75" s="364"/>
      <c r="C75" s="1038"/>
      <c r="D75" s="1040"/>
      <c r="E75" s="1041" t="s">
        <v>844</v>
      </c>
      <c r="F75" s="1042"/>
      <c r="G75" s="1042"/>
      <c r="H75" s="400">
        <v>10</v>
      </c>
      <c r="I75" s="419">
        <f t="shared" si="12"/>
        <v>100</v>
      </c>
      <c r="J75" s="364"/>
    </row>
    <row r="76" spans="2:10" s="5" customFormat="1" ht="29.25" customHeight="1" x14ac:dyDescent="0.25">
      <c r="B76" s="364"/>
      <c r="C76" s="1038"/>
      <c r="D76" s="1040"/>
      <c r="E76" s="1041" t="s">
        <v>833</v>
      </c>
      <c r="F76" s="1042"/>
      <c r="G76" s="1042"/>
      <c r="H76" s="400">
        <v>12</v>
      </c>
      <c r="I76" s="419">
        <f t="shared" si="12"/>
        <v>120</v>
      </c>
      <c r="J76" s="364"/>
    </row>
    <row r="77" spans="2:10" s="5" customFormat="1" ht="34.5" customHeight="1" x14ac:dyDescent="0.25">
      <c r="B77" s="364"/>
      <c r="C77" s="1045" t="s">
        <v>855</v>
      </c>
      <c r="D77" s="1047">
        <f>SUM('Legenda - Abas Numéricas'!$I$5:$I$6)</f>
        <v>13</v>
      </c>
      <c r="E77" s="976" t="s">
        <v>843</v>
      </c>
      <c r="F77" s="977"/>
      <c r="G77" s="978"/>
      <c r="H77" s="398">
        <v>1</v>
      </c>
      <c r="I77" s="420">
        <f t="shared" ref="I77:I84" si="13">+H77*$D$77</f>
        <v>13</v>
      </c>
      <c r="J77" s="364"/>
    </row>
    <row r="78" spans="2:10" s="5" customFormat="1" ht="27" customHeight="1" x14ac:dyDescent="0.25">
      <c r="B78" s="364"/>
      <c r="C78" s="1046"/>
      <c r="D78" s="1047"/>
      <c r="E78" s="976" t="s">
        <v>847</v>
      </c>
      <c r="F78" s="977"/>
      <c r="G78" s="978"/>
      <c r="H78" s="387">
        <v>1</v>
      </c>
      <c r="I78" s="420">
        <f t="shared" si="13"/>
        <v>13</v>
      </c>
      <c r="J78" s="364"/>
    </row>
    <row r="79" spans="2:10" s="5" customFormat="1" ht="27" customHeight="1" x14ac:dyDescent="0.25">
      <c r="B79" s="364"/>
      <c r="C79" s="1046"/>
      <c r="D79" s="1047"/>
      <c r="E79" s="976" t="s">
        <v>848</v>
      </c>
      <c r="F79" s="977"/>
      <c r="G79" s="978"/>
      <c r="H79" s="387">
        <v>1</v>
      </c>
      <c r="I79" s="420">
        <f t="shared" si="13"/>
        <v>13</v>
      </c>
      <c r="J79" s="364"/>
    </row>
    <row r="80" spans="2:10" s="5" customFormat="1" ht="27" customHeight="1" x14ac:dyDescent="0.25">
      <c r="B80" s="364"/>
      <c r="C80" s="1046"/>
      <c r="D80" s="1047"/>
      <c r="E80" s="976" t="s">
        <v>851</v>
      </c>
      <c r="F80" s="977"/>
      <c r="G80" s="978"/>
      <c r="H80" s="387">
        <v>3</v>
      </c>
      <c r="I80" s="420">
        <f t="shared" si="13"/>
        <v>39</v>
      </c>
      <c r="J80" s="364"/>
    </row>
    <row r="81" spans="2:10" s="5" customFormat="1" ht="39.75" customHeight="1" x14ac:dyDescent="0.25">
      <c r="B81" s="364"/>
      <c r="C81" s="1046"/>
      <c r="D81" s="1047"/>
      <c r="E81" s="976" t="s">
        <v>853</v>
      </c>
      <c r="F81" s="977"/>
      <c r="G81" s="978"/>
      <c r="H81" s="387">
        <v>12</v>
      </c>
      <c r="I81" s="420">
        <f t="shared" si="13"/>
        <v>156</v>
      </c>
      <c r="J81" s="364"/>
    </row>
    <row r="82" spans="2:10" s="5" customFormat="1" ht="27" customHeight="1" x14ac:dyDescent="0.25">
      <c r="B82" s="364"/>
      <c r="C82" s="1046"/>
      <c r="D82" s="1047"/>
      <c r="E82" s="976" t="s">
        <v>849</v>
      </c>
      <c r="F82" s="977"/>
      <c r="G82" s="978"/>
      <c r="H82" s="387">
        <v>52</v>
      </c>
      <c r="I82" s="420">
        <f t="shared" si="13"/>
        <v>676</v>
      </c>
      <c r="J82" s="364"/>
    </row>
    <row r="83" spans="2:10" s="5" customFormat="1" ht="27" customHeight="1" x14ac:dyDescent="0.25">
      <c r="B83" s="364"/>
      <c r="C83" s="1046"/>
      <c r="D83" s="1047"/>
      <c r="E83" s="976" t="s">
        <v>852</v>
      </c>
      <c r="F83" s="977"/>
      <c r="G83" s="978"/>
      <c r="H83" s="387">
        <v>1</v>
      </c>
      <c r="I83" s="420">
        <f t="shared" si="13"/>
        <v>13</v>
      </c>
      <c r="J83" s="364"/>
    </row>
    <row r="84" spans="2:10" s="5" customFormat="1" ht="39.75" customHeight="1" x14ac:dyDescent="0.25">
      <c r="B84" s="364"/>
      <c r="C84" s="1046"/>
      <c r="D84" s="1047"/>
      <c r="E84" s="976" t="s">
        <v>842</v>
      </c>
      <c r="F84" s="977"/>
      <c r="G84" s="978"/>
      <c r="H84" s="387">
        <v>6</v>
      </c>
      <c r="I84" s="420">
        <f t="shared" si="13"/>
        <v>78</v>
      </c>
      <c r="J84" s="364"/>
    </row>
    <row r="85" spans="2:10" s="5" customFormat="1" ht="27" customHeight="1" x14ac:dyDescent="0.25">
      <c r="B85" s="364"/>
      <c r="C85" s="1046"/>
      <c r="D85" s="1047"/>
      <c r="E85" s="976" t="s">
        <v>844</v>
      </c>
      <c r="F85" s="977"/>
      <c r="G85" s="978"/>
      <c r="H85" s="387">
        <v>10</v>
      </c>
      <c r="I85" s="420">
        <f t="shared" ref="I85" si="14">+H85*$D$77</f>
        <v>130</v>
      </c>
      <c r="J85" s="364"/>
    </row>
    <row r="86" spans="2:10" s="5" customFormat="1" ht="27" customHeight="1" x14ac:dyDescent="0.25">
      <c r="B86" s="364"/>
      <c r="C86" s="1046"/>
      <c r="D86" s="1047"/>
      <c r="E86" s="976" t="s">
        <v>833</v>
      </c>
      <c r="F86" s="977"/>
      <c r="G86" s="978"/>
      <c r="H86" s="387">
        <v>12</v>
      </c>
      <c r="I86" s="420">
        <f>+H86*$D$77</f>
        <v>156</v>
      </c>
      <c r="J86" s="364"/>
    </row>
    <row r="87" spans="2:10" s="5" customFormat="1" ht="27" customHeight="1" x14ac:dyDescent="0.25">
      <c r="B87" s="364"/>
      <c r="C87" s="1043" t="s">
        <v>169</v>
      </c>
      <c r="D87" s="1044">
        <f>SUM('Legenda - Abas Numéricas'!$I$7)</f>
        <v>2</v>
      </c>
      <c r="E87" s="985" t="s">
        <v>841</v>
      </c>
      <c r="F87" s="986"/>
      <c r="G87" s="987"/>
      <c r="H87" s="400">
        <v>6</v>
      </c>
      <c r="I87" s="419">
        <f>+H87*$D$87</f>
        <v>12</v>
      </c>
      <c r="J87" s="364"/>
    </row>
    <row r="88" spans="2:10" s="5" customFormat="1" ht="37.5" customHeight="1" x14ac:dyDescent="0.25">
      <c r="B88" s="364"/>
      <c r="C88" s="1043"/>
      <c r="D88" s="1044"/>
      <c r="E88" s="985" t="s">
        <v>843</v>
      </c>
      <c r="F88" s="986"/>
      <c r="G88" s="987"/>
      <c r="H88" s="400">
        <v>1</v>
      </c>
      <c r="I88" s="419">
        <f t="shared" ref="I88:I92" si="15">+H88*$D$87</f>
        <v>2</v>
      </c>
      <c r="J88" s="364"/>
    </row>
    <row r="89" spans="2:10" s="5" customFormat="1" ht="27" customHeight="1" x14ac:dyDescent="0.25">
      <c r="B89" s="364"/>
      <c r="C89" s="1043"/>
      <c r="D89" s="1044"/>
      <c r="E89" s="985" t="s">
        <v>847</v>
      </c>
      <c r="F89" s="986"/>
      <c r="G89" s="987"/>
      <c r="H89" s="400">
        <v>1</v>
      </c>
      <c r="I89" s="419">
        <f t="shared" si="15"/>
        <v>2</v>
      </c>
      <c r="J89" s="364"/>
    </row>
    <row r="90" spans="2:10" s="5" customFormat="1" ht="27" customHeight="1" x14ac:dyDescent="0.25">
      <c r="B90" s="364"/>
      <c r="C90" s="1043"/>
      <c r="D90" s="1044"/>
      <c r="E90" s="985" t="s">
        <v>848</v>
      </c>
      <c r="F90" s="986"/>
      <c r="G90" s="987"/>
      <c r="H90" s="400">
        <v>1</v>
      </c>
      <c r="I90" s="419">
        <f t="shared" si="15"/>
        <v>2</v>
      </c>
      <c r="J90" s="364"/>
    </row>
    <row r="91" spans="2:10" s="5" customFormat="1" ht="27" customHeight="1" x14ac:dyDescent="0.25">
      <c r="B91" s="364"/>
      <c r="C91" s="1043"/>
      <c r="D91" s="1044"/>
      <c r="E91" s="985" t="s">
        <v>844</v>
      </c>
      <c r="F91" s="986"/>
      <c r="G91" s="987"/>
      <c r="H91" s="400">
        <v>10</v>
      </c>
      <c r="I91" s="419">
        <f t="shared" si="15"/>
        <v>20</v>
      </c>
      <c r="J91" s="364"/>
    </row>
    <row r="92" spans="2:10" s="5" customFormat="1" ht="27" customHeight="1" x14ac:dyDescent="0.25">
      <c r="B92" s="364"/>
      <c r="C92" s="1043"/>
      <c r="D92" s="1044"/>
      <c r="E92" s="985" t="s">
        <v>851</v>
      </c>
      <c r="F92" s="986"/>
      <c r="G92" s="987"/>
      <c r="H92" s="400">
        <v>3</v>
      </c>
      <c r="I92" s="419">
        <f t="shared" si="15"/>
        <v>6</v>
      </c>
      <c r="J92" s="364"/>
    </row>
    <row r="93" spans="2:10" s="5" customFormat="1" ht="52.5" customHeight="1" x14ac:dyDescent="0.25">
      <c r="B93" s="364"/>
      <c r="C93" s="1048" t="s">
        <v>856</v>
      </c>
      <c r="D93" s="1049">
        <f>SUM('Legenda - Abas Numéricas'!$I$8:$I$9)</f>
        <v>13</v>
      </c>
      <c r="E93" s="982" t="s">
        <v>843</v>
      </c>
      <c r="F93" s="983"/>
      <c r="G93" s="984"/>
      <c r="H93" s="224">
        <v>1</v>
      </c>
      <c r="I93" s="421">
        <f>+H93*$D$93</f>
        <v>13</v>
      </c>
      <c r="J93" s="364"/>
    </row>
    <row r="94" spans="2:10" s="5" customFormat="1" ht="42" customHeight="1" x14ac:dyDescent="0.25">
      <c r="B94" s="364"/>
      <c r="C94" s="1048"/>
      <c r="D94" s="1049"/>
      <c r="E94" s="982" t="s">
        <v>847</v>
      </c>
      <c r="F94" s="983"/>
      <c r="G94" s="984"/>
      <c r="H94" s="204">
        <v>1</v>
      </c>
      <c r="I94" s="421">
        <f t="shared" ref="I94:I101" si="16">+H94*$D$93</f>
        <v>13</v>
      </c>
      <c r="J94" s="364"/>
    </row>
    <row r="95" spans="2:10" s="5" customFormat="1" ht="35.25" customHeight="1" x14ac:dyDescent="0.25">
      <c r="B95" s="364"/>
      <c r="C95" s="1048"/>
      <c r="D95" s="1049"/>
      <c r="E95" s="982" t="s">
        <v>848</v>
      </c>
      <c r="F95" s="983"/>
      <c r="G95" s="984"/>
      <c r="H95" s="204">
        <v>1</v>
      </c>
      <c r="I95" s="421">
        <f t="shared" si="16"/>
        <v>13</v>
      </c>
      <c r="J95" s="364"/>
    </row>
    <row r="96" spans="2:10" s="5" customFormat="1" ht="27" customHeight="1" x14ac:dyDescent="0.25">
      <c r="B96" s="364"/>
      <c r="C96" s="1048"/>
      <c r="D96" s="1049"/>
      <c r="E96" s="982" t="s">
        <v>851</v>
      </c>
      <c r="F96" s="983"/>
      <c r="G96" s="984"/>
      <c r="H96" s="204">
        <v>3</v>
      </c>
      <c r="I96" s="421">
        <f t="shared" si="16"/>
        <v>39</v>
      </c>
      <c r="J96" s="364"/>
    </row>
    <row r="97" spans="2:10" s="5" customFormat="1" ht="52.5" customHeight="1" x14ac:dyDescent="0.25">
      <c r="B97" s="364"/>
      <c r="C97" s="1048"/>
      <c r="D97" s="1049"/>
      <c r="E97" s="982" t="s">
        <v>853</v>
      </c>
      <c r="F97" s="983"/>
      <c r="G97" s="984"/>
      <c r="H97" s="204">
        <v>12</v>
      </c>
      <c r="I97" s="421">
        <f t="shared" si="16"/>
        <v>156</v>
      </c>
      <c r="J97" s="364"/>
    </row>
    <row r="98" spans="2:10" s="5" customFormat="1" ht="27" customHeight="1" x14ac:dyDescent="0.25">
      <c r="B98" s="364"/>
      <c r="C98" s="1048"/>
      <c r="D98" s="1049"/>
      <c r="E98" s="982" t="s">
        <v>849</v>
      </c>
      <c r="F98" s="983"/>
      <c r="G98" s="984"/>
      <c r="H98" s="204">
        <v>52</v>
      </c>
      <c r="I98" s="421">
        <f t="shared" si="16"/>
        <v>676</v>
      </c>
      <c r="J98" s="364"/>
    </row>
    <row r="99" spans="2:10" s="5" customFormat="1" ht="27" customHeight="1" x14ac:dyDescent="0.25">
      <c r="B99" s="364"/>
      <c r="C99" s="1048"/>
      <c r="D99" s="1049"/>
      <c r="E99" s="982" t="s">
        <v>852</v>
      </c>
      <c r="F99" s="983"/>
      <c r="G99" s="984"/>
      <c r="H99" s="204">
        <v>1</v>
      </c>
      <c r="I99" s="421">
        <f t="shared" si="16"/>
        <v>13</v>
      </c>
      <c r="J99" s="364"/>
    </row>
    <row r="100" spans="2:10" s="5" customFormat="1" ht="43.5" customHeight="1" x14ac:dyDescent="0.25">
      <c r="B100" s="364"/>
      <c r="C100" s="1048"/>
      <c r="D100" s="1049"/>
      <c r="E100" s="982" t="s">
        <v>842</v>
      </c>
      <c r="F100" s="983"/>
      <c r="G100" s="984"/>
      <c r="H100" s="204">
        <v>6</v>
      </c>
      <c r="I100" s="421">
        <f t="shared" si="16"/>
        <v>78</v>
      </c>
      <c r="J100" s="364"/>
    </row>
    <row r="101" spans="2:10" s="5" customFormat="1" ht="27" customHeight="1" x14ac:dyDescent="0.25">
      <c r="B101" s="364"/>
      <c r="C101" s="1048"/>
      <c r="D101" s="1049"/>
      <c r="E101" s="982" t="s">
        <v>844</v>
      </c>
      <c r="F101" s="983"/>
      <c r="G101" s="984"/>
      <c r="H101" s="204">
        <v>10</v>
      </c>
      <c r="I101" s="421">
        <f t="shared" si="16"/>
        <v>130</v>
      </c>
      <c r="J101" s="364"/>
    </row>
    <row r="102" spans="2:10" s="5" customFormat="1" ht="27" customHeight="1" x14ac:dyDescent="0.25">
      <c r="B102" s="364"/>
      <c r="C102" s="1048"/>
      <c r="D102" s="1049"/>
      <c r="E102" s="982" t="s">
        <v>833</v>
      </c>
      <c r="F102" s="983"/>
      <c r="G102" s="984"/>
      <c r="H102" s="204">
        <v>12</v>
      </c>
      <c r="I102" s="421">
        <f t="shared" ref="I102" si="17">+H102*$D$93</f>
        <v>156</v>
      </c>
      <c r="J102" s="364"/>
    </row>
    <row r="103" spans="2:10" s="5" customFormat="1" ht="36" customHeight="1" x14ac:dyDescent="0.25">
      <c r="B103" s="364"/>
      <c r="C103" s="1052" t="s">
        <v>857</v>
      </c>
      <c r="D103" s="1053">
        <f>SUM('Legenda - Abas Numéricas'!I10:I13)</f>
        <v>20</v>
      </c>
      <c r="E103" s="970" t="s">
        <v>843</v>
      </c>
      <c r="F103" s="971"/>
      <c r="G103" s="972"/>
      <c r="H103" s="242">
        <v>1</v>
      </c>
      <c r="I103" s="422">
        <f t="shared" ref="I103:I112" si="18">+H103*$D$103</f>
        <v>20</v>
      </c>
      <c r="J103" s="364"/>
    </row>
    <row r="104" spans="2:10" s="5" customFormat="1" ht="27" customHeight="1" x14ac:dyDescent="0.25">
      <c r="B104" s="364"/>
      <c r="C104" s="1052"/>
      <c r="D104" s="1053"/>
      <c r="E104" s="970" t="s">
        <v>847</v>
      </c>
      <c r="F104" s="971"/>
      <c r="G104" s="972"/>
      <c r="H104" s="243">
        <v>1</v>
      </c>
      <c r="I104" s="422">
        <f t="shared" si="18"/>
        <v>20</v>
      </c>
      <c r="J104" s="364"/>
    </row>
    <row r="105" spans="2:10" s="5" customFormat="1" ht="27" customHeight="1" x14ac:dyDescent="0.25">
      <c r="B105" s="364"/>
      <c r="C105" s="1052"/>
      <c r="D105" s="1053"/>
      <c r="E105" s="970" t="s">
        <v>848</v>
      </c>
      <c r="F105" s="971"/>
      <c r="G105" s="972"/>
      <c r="H105" s="243">
        <v>1</v>
      </c>
      <c r="I105" s="422">
        <f t="shared" si="18"/>
        <v>20</v>
      </c>
      <c r="J105" s="364"/>
    </row>
    <row r="106" spans="2:10" s="5" customFormat="1" ht="27" customHeight="1" x14ac:dyDescent="0.25">
      <c r="B106" s="364"/>
      <c r="C106" s="1052"/>
      <c r="D106" s="1053"/>
      <c r="E106" s="970" t="s">
        <v>851</v>
      </c>
      <c r="F106" s="971"/>
      <c r="G106" s="972"/>
      <c r="H106" s="243">
        <v>3</v>
      </c>
      <c r="I106" s="422">
        <f t="shared" si="18"/>
        <v>60</v>
      </c>
      <c r="J106" s="364"/>
    </row>
    <row r="107" spans="2:10" s="5" customFormat="1" ht="36" customHeight="1" x14ac:dyDescent="0.25">
      <c r="B107" s="364"/>
      <c r="C107" s="1052"/>
      <c r="D107" s="1053"/>
      <c r="E107" s="970" t="s">
        <v>853</v>
      </c>
      <c r="F107" s="971"/>
      <c r="G107" s="972"/>
      <c r="H107" s="243">
        <v>12</v>
      </c>
      <c r="I107" s="422">
        <f t="shared" si="18"/>
        <v>240</v>
      </c>
      <c r="J107" s="364"/>
    </row>
    <row r="108" spans="2:10" s="5" customFormat="1" ht="27" customHeight="1" x14ac:dyDescent="0.25">
      <c r="B108" s="364"/>
      <c r="C108" s="1052"/>
      <c r="D108" s="1053"/>
      <c r="E108" s="970" t="s">
        <v>849</v>
      </c>
      <c r="F108" s="971"/>
      <c r="G108" s="972"/>
      <c r="H108" s="243">
        <v>52</v>
      </c>
      <c r="I108" s="422">
        <f t="shared" si="18"/>
        <v>1040</v>
      </c>
      <c r="J108" s="364"/>
    </row>
    <row r="109" spans="2:10" s="5" customFormat="1" ht="27" customHeight="1" x14ac:dyDescent="0.25">
      <c r="B109" s="364"/>
      <c r="C109" s="1052"/>
      <c r="D109" s="1053"/>
      <c r="E109" s="970" t="s">
        <v>852</v>
      </c>
      <c r="F109" s="971"/>
      <c r="G109" s="972"/>
      <c r="H109" s="243">
        <v>1</v>
      </c>
      <c r="I109" s="422">
        <f t="shared" si="18"/>
        <v>20</v>
      </c>
      <c r="J109" s="364"/>
    </row>
    <row r="110" spans="2:10" s="5" customFormat="1" ht="40.5" customHeight="1" x14ac:dyDescent="0.25">
      <c r="B110" s="364"/>
      <c r="C110" s="1052"/>
      <c r="D110" s="1053"/>
      <c r="E110" s="970" t="s">
        <v>842</v>
      </c>
      <c r="F110" s="971"/>
      <c r="G110" s="972"/>
      <c r="H110" s="243">
        <v>6</v>
      </c>
      <c r="I110" s="422">
        <f t="shared" si="18"/>
        <v>120</v>
      </c>
      <c r="J110" s="364"/>
    </row>
    <row r="111" spans="2:10" s="5" customFormat="1" ht="27" customHeight="1" x14ac:dyDescent="0.25">
      <c r="B111" s="364"/>
      <c r="C111" s="1052"/>
      <c r="D111" s="1053"/>
      <c r="E111" s="970" t="s">
        <v>844</v>
      </c>
      <c r="F111" s="971"/>
      <c r="G111" s="972"/>
      <c r="H111" s="243">
        <v>10</v>
      </c>
      <c r="I111" s="422">
        <f t="shared" si="18"/>
        <v>200</v>
      </c>
      <c r="J111" s="364"/>
    </row>
    <row r="112" spans="2:10" s="5" customFormat="1" ht="27" customHeight="1" x14ac:dyDescent="0.25">
      <c r="B112" s="364"/>
      <c r="C112" s="1052"/>
      <c r="D112" s="1053"/>
      <c r="E112" s="970" t="s">
        <v>833</v>
      </c>
      <c r="F112" s="971"/>
      <c r="G112" s="972"/>
      <c r="H112" s="243">
        <v>12</v>
      </c>
      <c r="I112" s="422">
        <f t="shared" si="18"/>
        <v>240</v>
      </c>
      <c r="J112" s="364"/>
    </row>
    <row r="113" spans="2:10" s="5" customFormat="1" ht="27" customHeight="1" x14ac:dyDescent="0.25">
      <c r="B113" s="364"/>
      <c r="C113" s="1050" t="s">
        <v>186</v>
      </c>
      <c r="D113" s="1051">
        <f>SUM('Legenda - Abas Numéricas'!$I$14)</f>
        <v>2</v>
      </c>
      <c r="E113" s="976" t="s">
        <v>841</v>
      </c>
      <c r="F113" s="977"/>
      <c r="G113" s="978"/>
      <c r="H113" s="394">
        <v>6</v>
      </c>
      <c r="I113" s="420">
        <f>+H113*$D$113</f>
        <v>12</v>
      </c>
      <c r="J113" s="364"/>
    </row>
    <row r="114" spans="2:10" s="5" customFormat="1" ht="35.25" customHeight="1" x14ac:dyDescent="0.25">
      <c r="B114" s="364"/>
      <c r="C114" s="1050"/>
      <c r="D114" s="1051"/>
      <c r="E114" s="976" t="s">
        <v>843</v>
      </c>
      <c r="F114" s="977"/>
      <c r="G114" s="978"/>
      <c r="H114" s="394">
        <v>1</v>
      </c>
      <c r="I114" s="420">
        <f t="shared" ref="I114:I118" si="19">+H114*$D$113</f>
        <v>2</v>
      </c>
      <c r="J114" s="364"/>
    </row>
    <row r="115" spans="2:10" s="5" customFormat="1" ht="27" customHeight="1" x14ac:dyDescent="0.25">
      <c r="B115" s="364"/>
      <c r="C115" s="1050"/>
      <c r="D115" s="1051"/>
      <c r="E115" s="976" t="s">
        <v>847</v>
      </c>
      <c r="F115" s="977"/>
      <c r="G115" s="978"/>
      <c r="H115" s="394">
        <v>1</v>
      </c>
      <c r="I115" s="420">
        <f t="shared" si="19"/>
        <v>2</v>
      </c>
      <c r="J115" s="364"/>
    </row>
    <row r="116" spans="2:10" s="5" customFormat="1" ht="27" customHeight="1" x14ac:dyDescent="0.25">
      <c r="B116" s="364"/>
      <c r="C116" s="1050"/>
      <c r="D116" s="1051"/>
      <c r="E116" s="976" t="s">
        <v>848</v>
      </c>
      <c r="F116" s="977"/>
      <c r="G116" s="978"/>
      <c r="H116" s="394">
        <v>1</v>
      </c>
      <c r="I116" s="420">
        <f t="shared" si="19"/>
        <v>2</v>
      </c>
      <c r="J116" s="364"/>
    </row>
    <row r="117" spans="2:10" s="5" customFormat="1" ht="27" customHeight="1" x14ac:dyDescent="0.25">
      <c r="B117" s="364"/>
      <c r="C117" s="1050"/>
      <c r="D117" s="1051"/>
      <c r="E117" s="976" t="s">
        <v>844</v>
      </c>
      <c r="F117" s="977"/>
      <c r="G117" s="978"/>
      <c r="H117" s="387">
        <v>10</v>
      </c>
      <c r="I117" s="420">
        <f t="shared" si="19"/>
        <v>20</v>
      </c>
      <c r="J117" s="364"/>
    </row>
    <row r="118" spans="2:10" s="5" customFormat="1" ht="27" customHeight="1" x14ac:dyDescent="0.25">
      <c r="B118" s="364"/>
      <c r="C118" s="1050"/>
      <c r="D118" s="1051"/>
      <c r="E118" s="976" t="s">
        <v>851</v>
      </c>
      <c r="F118" s="977"/>
      <c r="G118" s="978"/>
      <c r="H118" s="394">
        <v>3</v>
      </c>
      <c r="I118" s="420">
        <f t="shared" si="19"/>
        <v>6</v>
      </c>
      <c r="J118" s="364"/>
    </row>
    <row r="119" spans="2:10" s="5" customFormat="1" ht="27" customHeight="1" x14ac:dyDescent="0.25">
      <c r="B119" s="364"/>
      <c r="C119" s="1054" t="s">
        <v>858</v>
      </c>
      <c r="D119" s="1056">
        <f>SUM('Legenda - Abas Numéricas'!I15:I16)</f>
        <v>40</v>
      </c>
      <c r="E119" s="970" t="s">
        <v>841</v>
      </c>
      <c r="F119" s="971"/>
      <c r="G119" s="972"/>
      <c r="H119" s="390">
        <v>9</v>
      </c>
      <c r="I119" s="423">
        <f>+H119*$D$119</f>
        <v>360</v>
      </c>
      <c r="J119" s="364"/>
    </row>
    <row r="120" spans="2:10" s="5" customFormat="1" ht="27" customHeight="1" x14ac:dyDescent="0.25">
      <c r="B120" s="364"/>
      <c r="C120" s="1054"/>
      <c r="D120" s="1056"/>
      <c r="E120" s="970" t="s">
        <v>839</v>
      </c>
      <c r="F120" s="971"/>
      <c r="G120" s="972"/>
      <c r="H120" s="390">
        <v>6</v>
      </c>
      <c r="I120" s="423">
        <f t="shared" ref="I120:I128" si="20">+H120*$D$119</f>
        <v>240</v>
      </c>
      <c r="J120" s="364"/>
    </row>
    <row r="121" spans="2:10" s="5" customFormat="1" ht="36.75" customHeight="1" x14ac:dyDescent="0.25">
      <c r="B121" s="364"/>
      <c r="C121" s="1054"/>
      <c r="D121" s="1056"/>
      <c r="E121" s="970" t="s">
        <v>843</v>
      </c>
      <c r="F121" s="971"/>
      <c r="G121" s="972"/>
      <c r="H121" s="390">
        <v>1</v>
      </c>
      <c r="I121" s="423">
        <f t="shared" si="20"/>
        <v>40</v>
      </c>
      <c r="J121" s="364"/>
    </row>
    <row r="122" spans="2:10" s="5" customFormat="1" ht="27" customHeight="1" x14ac:dyDescent="0.25">
      <c r="B122" s="364"/>
      <c r="C122" s="1054"/>
      <c r="D122" s="1056"/>
      <c r="E122" s="970" t="s">
        <v>847</v>
      </c>
      <c r="F122" s="971"/>
      <c r="G122" s="972"/>
      <c r="H122" s="390">
        <v>1</v>
      </c>
      <c r="I122" s="423">
        <f t="shared" si="20"/>
        <v>40</v>
      </c>
      <c r="J122" s="364"/>
    </row>
    <row r="123" spans="2:10" s="5" customFormat="1" ht="36.75" customHeight="1" x14ac:dyDescent="0.25">
      <c r="B123" s="364"/>
      <c r="C123" s="1054"/>
      <c r="D123" s="1056"/>
      <c r="E123" s="970" t="s">
        <v>850</v>
      </c>
      <c r="F123" s="971"/>
      <c r="G123" s="972"/>
      <c r="H123" s="390">
        <v>4</v>
      </c>
      <c r="I123" s="423">
        <f t="shared" si="20"/>
        <v>160</v>
      </c>
      <c r="J123" s="364"/>
    </row>
    <row r="124" spans="2:10" s="5" customFormat="1" ht="27" customHeight="1" x14ac:dyDescent="0.25">
      <c r="B124" s="364"/>
      <c r="C124" s="1054"/>
      <c r="D124" s="1056"/>
      <c r="E124" s="970" t="s">
        <v>848</v>
      </c>
      <c r="F124" s="971"/>
      <c r="G124" s="972"/>
      <c r="H124" s="390">
        <v>1</v>
      </c>
      <c r="I124" s="423">
        <f t="shared" si="20"/>
        <v>40</v>
      </c>
      <c r="J124" s="364"/>
    </row>
    <row r="125" spans="2:10" s="5" customFormat="1" ht="27" customHeight="1" x14ac:dyDescent="0.25">
      <c r="B125" s="364"/>
      <c r="C125" s="1054"/>
      <c r="D125" s="1056"/>
      <c r="E125" s="970" t="s">
        <v>852</v>
      </c>
      <c r="F125" s="971"/>
      <c r="G125" s="972"/>
      <c r="H125" s="390">
        <v>1</v>
      </c>
      <c r="I125" s="423">
        <f t="shared" si="20"/>
        <v>40</v>
      </c>
      <c r="J125" s="364"/>
    </row>
    <row r="126" spans="2:10" s="5" customFormat="1" ht="27" customHeight="1" x14ac:dyDescent="0.25">
      <c r="B126" s="364"/>
      <c r="C126" s="1054"/>
      <c r="D126" s="1056"/>
      <c r="E126" s="970" t="s">
        <v>851</v>
      </c>
      <c r="F126" s="971"/>
      <c r="G126" s="972"/>
      <c r="H126" s="390">
        <v>3</v>
      </c>
      <c r="I126" s="423">
        <f t="shared" si="20"/>
        <v>120</v>
      </c>
      <c r="J126" s="364"/>
    </row>
    <row r="127" spans="2:10" s="5" customFormat="1" ht="39" customHeight="1" x14ac:dyDescent="0.25">
      <c r="B127" s="364"/>
      <c r="C127" s="1054"/>
      <c r="D127" s="1056"/>
      <c r="E127" s="970" t="s">
        <v>853</v>
      </c>
      <c r="F127" s="971"/>
      <c r="G127" s="972"/>
      <c r="H127" s="390">
        <v>12</v>
      </c>
      <c r="I127" s="423">
        <f t="shared" si="20"/>
        <v>480</v>
      </c>
      <c r="J127" s="364"/>
    </row>
    <row r="128" spans="2:10" s="5" customFormat="1" ht="27" customHeight="1" x14ac:dyDescent="0.25">
      <c r="B128" s="364"/>
      <c r="C128" s="1054"/>
      <c r="D128" s="1056"/>
      <c r="E128" s="970" t="s">
        <v>844</v>
      </c>
      <c r="F128" s="971"/>
      <c r="G128" s="972"/>
      <c r="H128" s="391">
        <v>10</v>
      </c>
      <c r="I128" s="423">
        <f t="shared" si="20"/>
        <v>400</v>
      </c>
      <c r="J128" s="364"/>
    </row>
    <row r="129" spans="2:10" s="5" customFormat="1" ht="27" customHeight="1" thickBot="1" x14ac:dyDescent="0.3">
      <c r="B129" s="364"/>
      <c r="C129" s="1055"/>
      <c r="D129" s="1057"/>
      <c r="E129" s="988" t="s">
        <v>833</v>
      </c>
      <c r="F129" s="989"/>
      <c r="G129" s="990"/>
      <c r="H129" s="397">
        <v>12</v>
      </c>
      <c r="I129" s="424">
        <f>+H129*$D$119</f>
        <v>480</v>
      </c>
      <c r="J129" s="364"/>
    </row>
    <row r="130" spans="2:10" s="5" customFormat="1" ht="39" customHeight="1" x14ac:dyDescent="0.25">
      <c r="B130" s="364"/>
      <c r="C130" s="1058" t="s">
        <v>859</v>
      </c>
      <c r="D130" s="1060">
        <f>SUM('Legenda - Abas Numéricas'!I17:I21)</f>
        <v>73</v>
      </c>
      <c r="E130" s="979" t="s">
        <v>843</v>
      </c>
      <c r="F130" s="980"/>
      <c r="G130" s="981"/>
      <c r="H130" s="386">
        <v>1</v>
      </c>
      <c r="I130" s="425">
        <f t="shared" ref="I130:I137" si="21">+H130*$D$130</f>
        <v>73</v>
      </c>
      <c r="J130" s="364"/>
    </row>
    <row r="131" spans="2:10" s="5" customFormat="1" ht="27" customHeight="1" x14ac:dyDescent="0.25">
      <c r="B131" s="364"/>
      <c r="C131" s="1050"/>
      <c r="D131" s="1051"/>
      <c r="E131" s="976" t="s">
        <v>847</v>
      </c>
      <c r="F131" s="977"/>
      <c r="G131" s="978"/>
      <c r="H131" s="387">
        <v>1</v>
      </c>
      <c r="I131" s="420">
        <f t="shared" si="21"/>
        <v>73</v>
      </c>
      <c r="J131" s="364"/>
    </row>
    <row r="132" spans="2:10" s="5" customFormat="1" ht="27" customHeight="1" x14ac:dyDescent="0.25">
      <c r="B132" s="364"/>
      <c r="C132" s="1050"/>
      <c r="D132" s="1051"/>
      <c r="E132" s="976" t="s">
        <v>848</v>
      </c>
      <c r="F132" s="977"/>
      <c r="G132" s="978"/>
      <c r="H132" s="387">
        <v>1</v>
      </c>
      <c r="I132" s="420">
        <f t="shared" si="21"/>
        <v>73</v>
      </c>
      <c r="J132" s="364"/>
    </row>
    <row r="133" spans="2:10" s="5" customFormat="1" ht="27" customHeight="1" x14ac:dyDescent="0.25">
      <c r="B133" s="364"/>
      <c r="C133" s="1050"/>
      <c r="D133" s="1051"/>
      <c r="E133" s="976" t="s">
        <v>851</v>
      </c>
      <c r="F133" s="977"/>
      <c r="G133" s="978"/>
      <c r="H133" s="387">
        <v>3</v>
      </c>
      <c r="I133" s="420">
        <f t="shared" si="21"/>
        <v>219</v>
      </c>
      <c r="J133" s="364"/>
    </row>
    <row r="134" spans="2:10" s="5" customFormat="1" ht="37.5" customHeight="1" x14ac:dyDescent="0.25">
      <c r="B134" s="364"/>
      <c r="C134" s="1050"/>
      <c r="D134" s="1051"/>
      <c r="E134" s="976" t="s">
        <v>853</v>
      </c>
      <c r="F134" s="977"/>
      <c r="G134" s="978"/>
      <c r="H134" s="387">
        <v>18</v>
      </c>
      <c r="I134" s="420">
        <f t="shared" si="21"/>
        <v>1314</v>
      </c>
      <c r="J134" s="364"/>
    </row>
    <row r="135" spans="2:10" s="5" customFormat="1" ht="27" customHeight="1" x14ac:dyDescent="0.25">
      <c r="B135" s="364"/>
      <c r="C135" s="1050"/>
      <c r="D135" s="1051"/>
      <c r="E135" s="976" t="s">
        <v>849</v>
      </c>
      <c r="F135" s="977"/>
      <c r="G135" s="978"/>
      <c r="H135" s="387">
        <v>6</v>
      </c>
      <c r="I135" s="420">
        <f t="shared" si="21"/>
        <v>438</v>
      </c>
      <c r="J135" s="364"/>
    </row>
    <row r="136" spans="2:10" s="5" customFormat="1" ht="27" customHeight="1" x14ac:dyDescent="0.25">
      <c r="B136" s="364"/>
      <c r="C136" s="1050"/>
      <c r="D136" s="1051"/>
      <c r="E136" s="976" t="s">
        <v>852</v>
      </c>
      <c r="F136" s="977"/>
      <c r="G136" s="978"/>
      <c r="H136" s="387">
        <v>1</v>
      </c>
      <c r="I136" s="420">
        <f t="shared" si="21"/>
        <v>73</v>
      </c>
      <c r="J136" s="364"/>
    </row>
    <row r="137" spans="2:10" s="5" customFormat="1" ht="36.75" customHeight="1" x14ac:dyDescent="0.25">
      <c r="B137" s="364"/>
      <c r="C137" s="1050"/>
      <c r="D137" s="1051"/>
      <c r="E137" s="976" t="s">
        <v>842</v>
      </c>
      <c r="F137" s="977"/>
      <c r="G137" s="978"/>
      <c r="H137" s="387">
        <v>6</v>
      </c>
      <c r="I137" s="420">
        <f t="shared" si="21"/>
        <v>438</v>
      </c>
      <c r="J137" s="364"/>
    </row>
    <row r="138" spans="2:10" s="5" customFormat="1" ht="27" customHeight="1" x14ac:dyDescent="0.25">
      <c r="B138" s="364"/>
      <c r="C138" s="1050"/>
      <c r="D138" s="1051"/>
      <c r="E138" s="976" t="s">
        <v>844</v>
      </c>
      <c r="F138" s="977"/>
      <c r="G138" s="978"/>
      <c r="H138" s="387">
        <v>10</v>
      </c>
      <c r="I138" s="420">
        <f t="shared" ref="I138:I139" si="22">+H138*$D$130</f>
        <v>730</v>
      </c>
      <c r="J138" s="364"/>
    </row>
    <row r="139" spans="2:10" s="5" customFormat="1" ht="27" customHeight="1" x14ac:dyDescent="0.25">
      <c r="B139" s="364"/>
      <c r="C139" s="1050"/>
      <c r="D139" s="1051"/>
      <c r="E139" s="976" t="s">
        <v>833</v>
      </c>
      <c r="F139" s="977"/>
      <c r="G139" s="978"/>
      <c r="H139" s="387">
        <v>12</v>
      </c>
      <c r="I139" s="420">
        <f t="shared" si="22"/>
        <v>876</v>
      </c>
      <c r="J139" s="364"/>
    </row>
    <row r="140" spans="2:10" s="5" customFormat="1" ht="36.75" customHeight="1" thickBot="1" x14ac:dyDescent="0.3">
      <c r="B140" s="364"/>
      <c r="C140" s="1059"/>
      <c r="D140" s="1061"/>
      <c r="E140" s="991" t="s">
        <v>850</v>
      </c>
      <c r="F140" s="992"/>
      <c r="G140" s="993"/>
      <c r="H140" s="388">
        <v>3</v>
      </c>
      <c r="I140" s="426">
        <f>+H140*$D$130</f>
        <v>219</v>
      </c>
      <c r="J140" s="364"/>
    </row>
    <row r="141" spans="2:10" s="5" customFormat="1" ht="27" customHeight="1" x14ac:dyDescent="0.25">
      <c r="B141" s="364"/>
      <c r="C141" s="1062" t="s">
        <v>860</v>
      </c>
      <c r="D141" s="1063">
        <f>SUM('Legenda - Abas Numéricas'!$I$22:$I$24)</f>
        <v>65</v>
      </c>
      <c r="E141" s="973" t="s">
        <v>841</v>
      </c>
      <c r="F141" s="974"/>
      <c r="G141" s="975"/>
      <c r="H141" s="396">
        <v>9</v>
      </c>
      <c r="I141" s="427">
        <f t="shared" ref="I141:I151" si="23">+H141*$D$141</f>
        <v>585</v>
      </c>
      <c r="J141" s="364"/>
    </row>
    <row r="142" spans="2:10" s="5" customFormat="1" ht="27" customHeight="1" x14ac:dyDescent="0.25">
      <c r="B142" s="364"/>
      <c r="C142" s="1054"/>
      <c r="D142" s="1056"/>
      <c r="E142" s="970" t="s">
        <v>839</v>
      </c>
      <c r="F142" s="971"/>
      <c r="G142" s="972"/>
      <c r="H142" s="390">
        <v>6</v>
      </c>
      <c r="I142" s="423">
        <f t="shared" si="23"/>
        <v>390</v>
      </c>
      <c r="J142" s="364"/>
    </row>
    <row r="143" spans="2:10" s="5" customFormat="1" ht="36.75" customHeight="1" x14ac:dyDescent="0.25">
      <c r="B143" s="364"/>
      <c r="C143" s="1054"/>
      <c r="D143" s="1056"/>
      <c r="E143" s="970" t="s">
        <v>843</v>
      </c>
      <c r="F143" s="971"/>
      <c r="G143" s="972"/>
      <c r="H143" s="390">
        <v>1</v>
      </c>
      <c r="I143" s="423">
        <f t="shared" si="23"/>
        <v>65</v>
      </c>
      <c r="J143" s="364"/>
    </row>
    <row r="144" spans="2:10" s="5" customFormat="1" ht="27" customHeight="1" x14ac:dyDescent="0.25">
      <c r="B144" s="364"/>
      <c r="C144" s="1054"/>
      <c r="D144" s="1056"/>
      <c r="E144" s="970" t="s">
        <v>847</v>
      </c>
      <c r="F144" s="971"/>
      <c r="G144" s="972"/>
      <c r="H144" s="390">
        <v>1</v>
      </c>
      <c r="I144" s="423">
        <f t="shared" si="23"/>
        <v>65</v>
      </c>
      <c r="J144" s="364"/>
    </row>
    <row r="145" spans="2:10" s="5" customFormat="1" ht="35.25" customHeight="1" x14ac:dyDescent="0.25">
      <c r="B145" s="364"/>
      <c r="C145" s="1054"/>
      <c r="D145" s="1056"/>
      <c r="E145" s="970" t="s">
        <v>850</v>
      </c>
      <c r="F145" s="971"/>
      <c r="G145" s="972"/>
      <c r="H145" s="390">
        <v>3</v>
      </c>
      <c r="I145" s="423">
        <f t="shared" si="23"/>
        <v>195</v>
      </c>
      <c r="J145" s="364"/>
    </row>
    <row r="146" spans="2:10" s="5" customFormat="1" ht="27" customHeight="1" x14ac:dyDescent="0.25">
      <c r="B146" s="364"/>
      <c r="C146" s="1054"/>
      <c r="D146" s="1056"/>
      <c r="E146" s="970" t="s">
        <v>848</v>
      </c>
      <c r="F146" s="971"/>
      <c r="G146" s="972"/>
      <c r="H146" s="390">
        <v>1</v>
      </c>
      <c r="I146" s="423">
        <f t="shared" si="23"/>
        <v>65</v>
      </c>
      <c r="J146" s="364"/>
    </row>
    <row r="147" spans="2:10" s="5" customFormat="1" ht="27" customHeight="1" x14ac:dyDescent="0.25">
      <c r="B147" s="364"/>
      <c r="C147" s="1054"/>
      <c r="D147" s="1056"/>
      <c r="E147" s="970" t="s">
        <v>852</v>
      </c>
      <c r="F147" s="971"/>
      <c r="G147" s="972"/>
      <c r="H147" s="390">
        <v>1</v>
      </c>
      <c r="I147" s="423">
        <f t="shared" si="23"/>
        <v>65</v>
      </c>
      <c r="J147" s="364"/>
    </row>
    <row r="148" spans="2:10" s="5" customFormat="1" ht="27" customHeight="1" x14ac:dyDescent="0.25">
      <c r="B148" s="364"/>
      <c r="C148" s="1054"/>
      <c r="D148" s="1056"/>
      <c r="E148" s="970" t="s">
        <v>851</v>
      </c>
      <c r="F148" s="971"/>
      <c r="G148" s="972"/>
      <c r="H148" s="390">
        <v>3</v>
      </c>
      <c r="I148" s="423">
        <f t="shared" si="23"/>
        <v>195</v>
      </c>
      <c r="J148" s="364"/>
    </row>
    <row r="149" spans="2:10" s="5" customFormat="1" ht="33" customHeight="1" x14ac:dyDescent="0.25">
      <c r="B149" s="364"/>
      <c r="C149" s="1054"/>
      <c r="D149" s="1056"/>
      <c r="E149" s="970" t="s">
        <v>853</v>
      </c>
      <c r="F149" s="971"/>
      <c r="G149" s="972"/>
      <c r="H149" s="390">
        <v>18</v>
      </c>
      <c r="I149" s="423">
        <f t="shared" si="23"/>
        <v>1170</v>
      </c>
      <c r="J149" s="364"/>
    </row>
    <row r="150" spans="2:10" s="5" customFormat="1" ht="27" customHeight="1" x14ac:dyDescent="0.25">
      <c r="B150" s="364"/>
      <c r="C150" s="1054"/>
      <c r="D150" s="1056"/>
      <c r="E150" s="970" t="s">
        <v>833</v>
      </c>
      <c r="F150" s="971"/>
      <c r="G150" s="972"/>
      <c r="H150" s="391">
        <v>12</v>
      </c>
      <c r="I150" s="423">
        <f t="shared" si="23"/>
        <v>780</v>
      </c>
      <c r="J150" s="364"/>
    </row>
    <row r="151" spans="2:10" s="5" customFormat="1" ht="27" customHeight="1" thickBot="1" x14ac:dyDescent="0.3">
      <c r="B151" s="364"/>
      <c r="C151" s="1055"/>
      <c r="D151" s="1057"/>
      <c r="E151" s="970" t="s">
        <v>844</v>
      </c>
      <c r="F151" s="971"/>
      <c r="G151" s="972"/>
      <c r="H151" s="399">
        <v>10</v>
      </c>
      <c r="I151" s="424">
        <f t="shared" si="23"/>
        <v>650</v>
      </c>
      <c r="J151" s="364"/>
    </row>
    <row r="152" spans="2:10" s="5" customFormat="1" ht="27" customHeight="1" x14ac:dyDescent="0.25">
      <c r="B152" s="364"/>
      <c r="C152" s="1058" t="s">
        <v>201</v>
      </c>
      <c r="D152" s="1060">
        <f>SUM('Legenda - Abas Numéricas'!$I$25)</f>
        <v>1</v>
      </c>
      <c r="E152" s="979" t="s">
        <v>840</v>
      </c>
      <c r="F152" s="980"/>
      <c r="G152" s="981"/>
      <c r="H152" s="393">
        <v>6</v>
      </c>
      <c r="I152" s="425">
        <f>+H152*$D$152</f>
        <v>6</v>
      </c>
      <c r="J152" s="364"/>
    </row>
    <row r="153" spans="2:10" s="5" customFormat="1" ht="36" customHeight="1" x14ac:dyDescent="0.25">
      <c r="B153" s="364"/>
      <c r="C153" s="1050"/>
      <c r="D153" s="1051"/>
      <c r="E153" s="976" t="s">
        <v>843</v>
      </c>
      <c r="F153" s="977"/>
      <c r="G153" s="978"/>
      <c r="H153" s="394">
        <v>1</v>
      </c>
      <c r="I153" s="420">
        <f t="shared" ref="I153:I159" si="24">+H153*$D$152</f>
        <v>1</v>
      </c>
      <c r="J153" s="364"/>
    </row>
    <row r="154" spans="2:10" s="5" customFormat="1" ht="27" customHeight="1" x14ac:dyDescent="0.25">
      <c r="B154" s="364"/>
      <c r="C154" s="1050"/>
      <c r="D154" s="1051"/>
      <c r="E154" s="976" t="s">
        <v>847</v>
      </c>
      <c r="F154" s="977"/>
      <c r="G154" s="978"/>
      <c r="H154" s="394">
        <v>1</v>
      </c>
      <c r="I154" s="420">
        <f t="shared" si="24"/>
        <v>1</v>
      </c>
      <c r="J154" s="364"/>
    </row>
    <row r="155" spans="2:10" s="5" customFormat="1" ht="27" customHeight="1" x14ac:dyDescent="0.25">
      <c r="B155" s="364"/>
      <c r="C155" s="1050"/>
      <c r="D155" s="1051"/>
      <c r="E155" s="976" t="s">
        <v>848</v>
      </c>
      <c r="F155" s="977"/>
      <c r="G155" s="978"/>
      <c r="H155" s="394">
        <v>1</v>
      </c>
      <c r="I155" s="420">
        <f t="shared" si="24"/>
        <v>1</v>
      </c>
      <c r="J155" s="364"/>
    </row>
    <row r="156" spans="2:10" s="5" customFormat="1" ht="27" customHeight="1" x14ac:dyDescent="0.25">
      <c r="B156" s="364"/>
      <c r="C156" s="1050"/>
      <c r="D156" s="1051"/>
      <c r="E156" s="976" t="s">
        <v>851</v>
      </c>
      <c r="F156" s="977"/>
      <c r="G156" s="978"/>
      <c r="H156" s="394">
        <v>3</v>
      </c>
      <c r="I156" s="420">
        <f t="shared" si="24"/>
        <v>3</v>
      </c>
      <c r="J156" s="364"/>
    </row>
    <row r="157" spans="2:10" s="5" customFormat="1" ht="37.5" customHeight="1" x14ac:dyDescent="0.25">
      <c r="B157" s="364"/>
      <c r="C157" s="1050"/>
      <c r="D157" s="1051"/>
      <c r="E157" s="976" t="s">
        <v>853</v>
      </c>
      <c r="F157" s="977"/>
      <c r="G157" s="978"/>
      <c r="H157" s="394">
        <v>12</v>
      </c>
      <c r="I157" s="420">
        <f t="shared" si="24"/>
        <v>12</v>
      </c>
      <c r="J157" s="364"/>
    </row>
    <row r="158" spans="2:10" s="5" customFormat="1" ht="27" customHeight="1" x14ac:dyDescent="0.25">
      <c r="B158" s="364"/>
      <c r="C158" s="1050"/>
      <c r="D158" s="1051"/>
      <c r="E158" s="976" t="s">
        <v>844</v>
      </c>
      <c r="F158" s="977"/>
      <c r="G158" s="978"/>
      <c r="H158" s="387">
        <v>10</v>
      </c>
      <c r="I158" s="420">
        <f t="shared" si="24"/>
        <v>10</v>
      </c>
      <c r="J158" s="364"/>
    </row>
    <row r="159" spans="2:10" s="5" customFormat="1" ht="27" customHeight="1" thickBot="1" x14ac:dyDescent="0.3">
      <c r="B159" s="364"/>
      <c r="C159" s="1059"/>
      <c r="D159" s="1061"/>
      <c r="E159" s="991" t="s">
        <v>833</v>
      </c>
      <c r="F159" s="992"/>
      <c r="G159" s="993"/>
      <c r="H159" s="395">
        <v>12</v>
      </c>
      <c r="I159" s="426">
        <f t="shared" si="24"/>
        <v>12</v>
      </c>
      <c r="J159" s="364"/>
    </row>
    <row r="160" spans="2:10" s="5" customFormat="1" ht="27" customHeight="1" x14ac:dyDescent="0.25">
      <c r="B160" s="364"/>
      <c r="C160" s="1064" t="s">
        <v>203</v>
      </c>
      <c r="D160" s="1066">
        <f>SUM('Legenda - Abas Numéricas'!$I$26)</f>
        <v>3</v>
      </c>
      <c r="E160" s="973" t="s">
        <v>841</v>
      </c>
      <c r="F160" s="974"/>
      <c r="G160" s="975"/>
      <c r="H160" s="389">
        <v>6</v>
      </c>
      <c r="I160" s="428">
        <f>+H160*$D$160</f>
        <v>18</v>
      </c>
      <c r="J160" s="364"/>
    </row>
    <row r="161" spans="2:19" s="5" customFormat="1" ht="39" customHeight="1" x14ac:dyDescent="0.25">
      <c r="B161" s="364"/>
      <c r="C161" s="1054"/>
      <c r="D161" s="1056"/>
      <c r="E161" s="970" t="s">
        <v>843</v>
      </c>
      <c r="F161" s="971"/>
      <c r="G161" s="972"/>
      <c r="H161" s="390">
        <v>1</v>
      </c>
      <c r="I161" s="423">
        <f t="shared" ref="I161:I165" si="25">+H161*$D$160</f>
        <v>3</v>
      </c>
      <c r="J161" s="364"/>
    </row>
    <row r="162" spans="2:19" s="5" customFormat="1" ht="27" customHeight="1" x14ac:dyDescent="0.25">
      <c r="B162" s="364"/>
      <c r="C162" s="1054"/>
      <c r="D162" s="1056"/>
      <c r="E162" s="970" t="s">
        <v>847</v>
      </c>
      <c r="F162" s="971"/>
      <c r="G162" s="972"/>
      <c r="H162" s="390">
        <v>1</v>
      </c>
      <c r="I162" s="423">
        <f t="shared" si="25"/>
        <v>3</v>
      </c>
      <c r="J162" s="364"/>
    </row>
    <row r="163" spans="2:19" s="5" customFormat="1" ht="27" customHeight="1" x14ac:dyDescent="0.25">
      <c r="B163" s="364"/>
      <c r="C163" s="1054"/>
      <c r="D163" s="1056"/>
      <c r="E163" s="970" t="s">
        <v>848</v>
      </c>
      <c r="F163" s="971"/>
      <c r="G163" s="972"/>
      <c r="H163" s="390">
        <v>1</v>
      </c>
      <c r="I163" s="423">
        <f t="shared" si="25"/>
        <v>3</v>
      </c>
      <c r="J163" s="364"/>
    </row>
    <row r="164" spans="2:19" s="5" customFormat="1" ht="27" customHeight="1" x14ac:dyDescent="0.25">
      <c r="B164" s="364"/>
      <c r="C164" s="1054"/>
      <c r="D164" s="1056"/>
      <c r="E164" s="970" t="s">
        <v>844</v>
      </c>
      <c r="F164" s="971"/>
      <c r="G164" s="972"/>
      <c r="H164" s="391">
        <v>10</v>
      </c>
      <c r="I164" s="423">
        <f t="shared" si="25"/>
        <v>30</v>
      </c>
      <c r="J164" s="364"/>
    </row>
    <row r="165" spans="2:19" s="5" customFormat="1" ht="27" customHeight="1" thickBot="1" x14ac:dyDescent="0.3">
      <c r="B165" s="364"/>
      <c r="C165" s="1065"/>
      <c r="D165" s="1067"/>
      <c r="E165" s="988" t="s">
        <v>851</v>
      </c>
      <c r="F165" s="989"/>
      <c r="G165" s="990"/>
      <c r="H165" s="392">
        <v>3</v>
      </c>
      <c r="I165" s="429">
        <f t="shared" si="25"/>
        <v>9</v>
      </c>
      <c r="J165" s="364"/>
    </row>
    <row r="166" spans="2:19" s="5" customFormat="1" ht="36" customHeight="1" x14ac:dyDescent="0.25">
      <c r="B166" s="364"/>
      <c r="C166" s="1080" t="s">
        <v>205</v>
      </c>
      <c r="D166" s="1082">
        <f>SUM('Legenda - Abas Numéricas'!$I$27)</f>
        <v>9</v>
      </c>
      <c r="E166" s="1068" t="s">
        <v>843</v>
      </c>
      <c r="F166" s="1069"/>
      <c r="G166" s="1070"/>
      <c r="H166" s="398">
        <v>1</v>
      </c>
      <c r="I166" s="430">
        <f t="shared" ref="I166:I176" si="26">+H166*$D$166</f>
        <v>9</v>
      </c>
      <c r="J166" s="364"/>
    </row>
    <row r="167" spans="2:19" s="5" customFormat="1" ht="27" customHeight="1" x14ac:dyDescent="0.25">
      <c r="B167" s="364"/>
      <c r="C167" s="1048"/>
      <c r="D167" s="1074"/>
      <c r="E167" s="976" t="s">
        <v>847</v>
      </c>
      <c r="F167" s="977"/>
      <c r="G167" s="978"/>
      <c r="H167" s="387">
        <v>1</v>
      </c>
      <c r="I167" s="420">
        <f t="shared" si="26"/>
        <v>9</v>
      </c>
      <c r="J167" s="364"/>
    </row>
    <row r="168" spans="2:19" s="5" customFormat="1" ht="27" customHeight="1" x14ac:dyDescent="0.25">
      <c r="B168" s="364"/>
      <c r="C168" s="1048"/>
      <c r="D168" s="1074"/>
      <c r="E168" s="976" t="s">
        <v>848</v>
      </c>
      <c r="F168" s="977"/>
      <c r="G168" s="978"/>
      <c r="H168" s="387">
        <v>1</v>
      </c>
      <c r="I168" s="420">
        <f t="shared" si="26"/>
        <v>9</v>
      </c>
      <c r="J168" s="364"/>
    </row>
    <row r="169" spans="2:19" s="5" customFormat="1" ht="27" customHeight="1" x14ac:dyDescent="0.25">
      <c r="B169" s="364"/>
      <c r="C169" s="1048"/>
      <c r="D169" s="1074"/>
      <c r="E169" s="976" t="s">
        <v>851</v>
      </c>
      <c r="F169" s="977"/>
      <c r="G169" s="978"/>
      <c r="H169" s="387">
        <v>3</v>
      </c>
      <c r="I169" s="420">
        <f t="shared" si="26"/>
        <v>27</v>
      </c>
      <c r="J169" s="364"/>
      <c r="S169" s="5">
        <v>2</v>
      </c>
    </row>
    <row r="170" spans="2:19" s="5" customFormat="1" ht="37.5" customHeight="1" x14ac:dyDescent="0.25">
      <c r="B170" s="364"/>
      <c r="C170" s="1048"/>
      <c r="D170" s="1074"/>
      <c r="E170" s="976" t="s">
        <v>853</v>
      </c>
      <c r="F170" s="977"/>
      <c r="G170" s="978"/>
      <c r="H170" s="387">
        <v>12</v>
      </c>
      <c r="I170" s="420">
        <f t="shared" si="26"/>
        <v>108</v>
      </c>
      <c r="J170" s="364"/>
    </row>
    <row r="171" spans="2:19" s="5" customFormat="1" ht="23.25" customHeight="1" x14ac:dyDescent="0.25">
      <c r="B171" s="364"/>
      <c r="C171" s="1048"/>
      <c r="D171" s="1074"/>
      <c r="E171" s="976" t="s">
        <v>849</v>
      </c>
      <c r="F171" s="977"/>
      <c r="G171" s="978"/>
      <c r="H171" s="387">
        <v>6</v>
      </c>
      <c r="I171" s="420">
        <f t="shared" si="26"/>
        <v>54</v>
      </c>
      <c r="J171" s="364"/>
    </row>
    <row r="172" spans="2:19" s="5" customFormat="1" ht="27" customHeight="1" x14ac:dyDescent="0.25">
      <c r="B172" s="364"/>
      <c r="C172" s="1048"/>
      <c r="D172" s="1074"/>
      <c r="E172" s="976" t="s">
        <v>852</v>
      </c>
      <c r="F172" s="977"/>
      <c r="G172" s="978"/>
      <c r="H172" s="387">
        <v>1</v>
      </c>
      <c r="I172" s="420">
        <f t="shared" si="26"/>
        <v>9</v>
      </c>
      <c r="J172" s="364"/>
    </row>
    <row r="173" spans="2:19" s="5" customFormat="1" ht="36" customHeight="1" x14ac:dyDescent="0.25">
      <c r="B173" s="364"/>
      <c r="C173" s="1048"/>
      <c r="D173" s="1074"/>
      <c r="E173" s="976" t="s">
        <v>842</v>
      </c>
      <c r="F173" s="977"/>
      <c r="G173" s="978"/>
      <c r="H173" s="387">
        <v>6</v>
      </c>
      <c r="I173" s="420">
        <f t="shared" si="26"/>
        <v>54</v>
      </c>
      <c r="J173" s="364"/>
    </row>
    <row r="174" spans="2:19" s="5" customFormat="1" ht="27" customHeight="1" x14ac:dyDescent="0.25">
      <c r="B174" s="364"/>
      <c r="C174" s="1048"/>
      <c r="D174" s="1074"/>
      <c r="E174" s="976" t="s">
        <v>844</v>
      </c>
      <c r="F174" s="977"/>
      <c r="G174" s="978"/>
      <c r="H174" s="387">
        <v>10</v>
      </c>
      <c r="I174" s="420">
        <f t="shared" si="26"/>
        <v>90</v>
      </c>
      <c r="J174" s="364"/>
    </row>
    <row r="175" spans="2:19" s="5" customFormat="1" ht="27" customHeight="1" x14ac:dyDescent="0.25">
      <c r="B175" s="364"/>
      <c r="C175" s="1048"/>
      <c r="D175" s="1074"/>
      <c r="E175" s="976" t="s">
        <v>833</v>
      </c>
      <c r="F175" s="977"/>
      <c r="G175" s="978"/>
      <c r="H175" s="387">
        <v>6</v>
      </c>
      <c r="I175" s="420">
        <f t="shared" si="26"/>
        <v>54</v>
      </c>
      <c r="J175" s="364"/>
    </row>
    <row r="176" spans="2:19" s="5" customFormat="1" ht="40.5" customHeight="1" thickBot="1" x14ac:dyDescent="0.3">
      <c r="B176" s="364"/>
      <c r="C176" s="1081"/>
      <c r="D176" s="1083"/>
      <c r="E176" s="976" t="s">
        <v>850</v>
      </c>
      <c r="F176" s="977"/>
      <c r="G176" s="978"/>
      <c r="H176" s="388">
        <v>2</v>
      </c>
      <c r="I176" s="426">
        <f t="shared" si="26"/>
        <v>18</v>
      </c>
      <c r="J176" s="364"/>
    </row>
    <row r="177" spans="2:10" s="5" customFormat="1" ht="27" customHeight="1" x14ac:dyDescent="0.25">
      <c r="B177" s="364"/>
      <c r="C177" s="1084" t="s">
        <v>207</v>
      </c>
      <c r="D177" s="1086">
        <f>SUM('Legenda - Abas Numéricas'!$I$28)</f>
        <v>1</v>
      </c>
      <c r="E177" s="973" t="s">
        <v>840</v>
      </c>
      <c r="F177" s="974"/>
      <c r="G177" s="975"/>
      <c r="H177" s="389">
        <v>6</v>
      </c>
      <c r="I177" s="428">
        <f>+H177*$D$177</f>
        <v>6</v>
      </c>
      <c r="J177" s="364"/>
    </row>
    <row r="178" spans="2:10" s="5" customFormat="1" ht="51" customHeight="1" x14ac:dyDescent="0.25">
      <c r="B178" s="364"/>
      <c r="C178" s="1052"/>
      <c r="D178" s="1053"/>
      <c r="E178" s="970" t="s">
        <v>843</v>
      </c>
      <c r="F178" s="971"/>
      <c r="G178" s="972"/>
      <c r="H178" s="390">
        <v>1</v>
      </c>
      <c r="I178" s="423">
        <f t="shared" ref="I178:I182" si="27">+H178*$D$177</f>
        <v>1</v>
      </c>
      <c r="J178" s="364"/>
    </row>
    <row r="179" spans="2:10" s="5" customFormat="1" ht="27" customHeight="1" x14ac:dyDescent="0.25">
      <c r="B179" s="364"/>
      <c r="C179" s="1052"/>
      <c r="D179" s="1053"/>
      <c r="E179" s="970" t="s">
        <v>847</v>
      </c>
      <c r="F179" s="971"/>
      <c r="G179" s="972"/>
      <c r="H179" s="390">
        <v>1</v>
      </c>
      <c r="I179" s="423">
        <f t="shared" si="27"/>
        <v>1</v>
      </c>
      <c r="J179" s="364"/>
    </row>
    <row r="180" spans="2:10" s="5" customFormat="1" ht="27" customHeight="1" x14ac:dyDescent="0.25">
      <c r="B180" s="364"/>
      <c r="C180" s="1052"/>
      <c r="D180" s="1053"/>
      <c r="E180" s="970" t="s">
        <v>848</v>
      </c>
      <c r="F180" s="971"/>
      <c r="G180" s="972"/>
      <c r="H180" s="390">
        <v>1</v>
      </c>
      <c r="I180" s="423">
        <f t="shared" si="27"/>
        <v>1</v>
      </c>
      <c r="J180" s="364"/>
    </row>
    <row r="181" spans="2:10" s="5" customFormat="1" ht="27" customHeight="1" x14ac:dyDescent="0.25">
      <c r="B181" s="364"/>
      <c r="C181" s="1052"/>
      <c r="D181" s="1053"/>
      <c r="E181" s="970" t="s">
        <v>844</v>
      </c>
      <c r="F181" s="971"/>
      <c r="G181" s="972"/>
      <c r="H181" s="391">
        <v>10</v>
      </c>
      <c r="I181" s="423">
        <f t="shared" si="27"/>
        <v>10</v>
      </c>
      <c r="J181" s="364"/>
    </row>
    <row r="182" spans="2:10" s="5" customFormat="1" ht="27" customHeight="1" thickBot="1" x14ac:dyDescent="0.3">
      <c r="B182" s="364"/>
      <c r="C182" s="1085"/>
      <c r="D182" s="1087"/>
      <c r="E182" s="988" t="s">
        <v>851</v>
      </c>
      <c r="F182" s="989"/>
      <c r="G182" s="990"/>
      <c r="H182" s="392">
        <v>3</v>
      </c>
      <c r="I182" s="429">
        <f t="shared" si="27"/>
        <v>3</v>
      </c>
      <c r="J182" s="364"/>
    </row>
    <row r="183" spans="2:10" s="5" customFormat="1" ht="46.5" customHeight="1" x14ac:dyDescent="0.25">
      <c r="B183" s="364"/>
      <c r="C183" s="1071" t="s">
        <v>209</v>
      </c>
      <c r="D183" s="1073">
        <f>SUM('Legenda - Abas Numéricas'!$I$29)</f>
        <v>2</v>
      </c>
      <c r="E183" s="979" t="s">
        <v>842</v>
      </c>
      <c r="F183" s="980"/>
      <c r="G183" s="981"/>
      <c r="H183" s="393">
        <v>6</v>
      </c>
      <c r="I183" s="431">
        <f>+H183*$D$183</f>
        <v>12</v>
      </c>
      <c r="J183" s="364"/>
    </row>
    <row r="184" spans="2:10" s="5" customFormat="1" ht="55.5" customHeight="1" x14ac:dyDescent="0.25">
      <c r="B184" s="364"/>
      <c r="C184" s="1048"/>
      <c r="D184" s="1074"/>
      <c r="E184" s="976" t="s">
        <v>843</v>
      </c>
      <c r="F184" s="977"/>
      <c r="G184" s="978"/>
      <c r="H184" s="394">
        <v>1</v>
      </c>
      <c r="I184" s="432">
        <f t="shared" ref="I184:I188" si="28">+H184*$D$183</f>
        <v>2</v>
      </c>
      <c r="J184" s="364"/>
    </row>
    <row r="185" spans="2:10" s="5" customFormat="1" ht="27" customHeight="1" x14ac:dyDescent="0.25">
      <c r="B185" s="364"/>
      <c r="C185" s="1048"/>
      <c r="D185" s="1074"/>
      <c r="E185" s="976" t="s">
        <v>847</v>
      </c>
      <c r="F185" s="977"/>
      <c r="G185" s="978"/>
      <c r="H185" s="394">
        <v>1</v>
      </c>
      <c r="I185" s="432">
        <f t="shared" si="28"/>
        <v>2</v>
      </c>
      <c r="J185" s="364"/>
    </row>
    <row r="186" spans="2:10" s="5" customFormat="1" ht="33.75" customHeight="1" x14ac:dyDescent="0.25">
      <c r="B186" s="364"/>
      <c r="C186" s="1048"/>
      <c r="D186" s="1074"/>
      <c r="E186" s="976" t="s">
        <v>848</v>
      </c>
      <c r="F186" s="977"/>
      <c r="G186" s="978"/>
      <c r="H186" s="394">
        <v>1</v>
      </c>
      <c r="I186" s="432">
        <f t="shared" si="28"/>
        <v>2</v>
      </c>
      <c r="J186" s="364"/>
    </row>
    <row r="187" spans="2:10" s="5" customFormat="1" ht="27" customHeight="1" x14ac:dyDescent="0.25">
      <c r="B187" s="364"/>
      <c r="C187" s="1048"/>
      <c r="D187" s="1074"/>
      <c r="E187" s="976" t="s">
        <v>844</v>
      </c>
      <c r="F187" s="977"/>
      <c r="G187" s="978"/>
      <c r="H187" s="387">
        <v>10</v>
      </c>
      <c r="I187" s="420">
        <f t="shared" si="28"/>
        <v>20</v>
      </c>
      <c r="J187" s="364"/>
    </row>
    <row r="188" spans="2:10" s="5" customFormat="1" ht="27" customHeight="1" thickBot="1" x14ac:dyDescent="0.3">
      <c r="B188" s="364"/>
      <c r="C188" s="1081"/>
      <c r="D188" s="1083"/>
      <c r="E188" s="991" t="s">
        <v>851</v>
      </c>
      <c r="F188" s="992"/>
      <c r="G188" s="993"/>
      <c r="H188" s="395">
        <v>3</v>
      </c>
      <c r="I188" s="433">
        <f t="shared" si="28"/>
        <v>6</v>
      </c>
      <c r="J188" s="364"/>
    </row>
    <row r="189" spans="2:10" s="5" customFormat="1" ht="42.75" customHeight="1" x14ac:dyDescent="0.25">
      <c r="B189" s="364"/>
      <c r="C189" s="1076" t="s">
        <v>861</v>
      </c>
      <c r="D189" s="1078">
        <f>SUM('Legenda - Abas Numéricas'!$I$30)</f>
        <v>1</v>
      </c>
      <c r="E189" s="994" t="s">
        <v>842</v>
      </c>
      <c r="F189" s="995"/>
      <c r="G189" s="996"/>
      <c r="H189" s="396">
        <v>6</v>
      </c>
      <c r="I189" s="434">
        <f>+H189*$D$189</f>
        <v>6</v>
      </c>
      <c r="J189" s="364"/>
    </row>
    <row r="190" spans="2:10" s="5" customFormat="1" ht="36.75" customHeight="1" x14ac:dyDescent="0.25">
      <c r="B190" s="364"/>
      <c r="C190" s="1052"/>
      <c r="D190" s="1053"/>
      <c r="E190" s="970" t="s">
        <v>843</v>
      </c>
      <c r="F190" s="971"/>
      <c r="G190" s="972"/>
      <c r="H190" s="390">
        <v>1</v>
      </c>
      <c r="I190" s="435">
        <f t="shared" ref="I190:I194" si="29">+H190*$D$189</f>
        <v>1</v>
      </c>
      <c r="J190" s="364"/>
    </row>
    <row r="191" spans="2:10" s="5" customFormat="1" ht="32.25" customHeight="1" x14ac:dyDescent="0.25">
      <c r="B191" s="364"/>
      <c r="C191" s="1052"/>
      <c r="D191" s="1053"/>
      <c r="E191" s="970" t="s">
        <v>847</v>
      </c>
      <c r="F191" s="971"/>
      <c r="G191" s="972"/>
      <c r="H191" s="390">
        <v>1</v>
      </c>
      <c r="I191" s="435">
        <f t="shared" si="29"/>
        <v>1</v>
      </c>
      <c r="J191" s="364"/>
    </row>
    <row r="192" spans="2:10" s="5" customFormat="1" ht="27" customHeight="1" x14ac:dyDescent="0.25">
      <c r="B192" s="364"/>
      <c r="C192" s="1052"/>
      <c r="D192" s="1053"/>
      <c r="E192" s="970" t="s">
        <v>848</v>
      </c>
      <c r="F192" s="971"/>
      <c r="G192" s="972"/>
      <c r="H192" s="390">
        <v>1</v>
      </c>
      <c r="I192" s="435">
        <f t="shared" si="29"/>
        <v>1</v>
      </c>
      <c r="J192" s="364"/>
    </row>
    <row r="193" spans="2:10" s="5" customFormat="1" ht="27" customHeight="1" x14ac:dyDescent="0.25">
      <c r="B193" s="364"/>
      <c r="C193" s="1052"/>
      <c r="D193" s="1053"/>
      <c r="E193" s="970" t="s">
        <v>844</v>
      </c>
      <c r="F193" s="971"/>
      <c r="G193" s="972"/>
      <c r="H193" s="391">
        <v>10</v>
      </c>
      <c r="I193" s="423">
        <f t="shared" si="29"/>
        <v>10</v>
      </c>
      <c r="J193" s="364"/>
    </row>
    <row r="194" spans="2:10" s="5" customFormat="1" ht="27" customHeight="1" thickBot="1" x14ac:dyDescent="0.3">
      <c r="B194" s="364"/>
      <c r="C194" s="1077"/>
      <c r="D194" s="1079"/>
      <c r="E194" s="1000" t="s">
        <v>851</v>
      </c>
      <c r="F194" s="1001"/>
      <c r="G194" s="1002"/>
      <c r="H194" s="397">
        <v>3</v>
      </c>
      <c r="I194" s="436">
        <f t="shared" si="29"/>
        <v>3</v>
      </c>
      <c r="J194" s="364"/>
    </row>
    <row r="195" spans="2:10" s="5" customFormat="1" ht="27" customHeight="1" x14ac:dyDescent="0.25">
      <c r="B195" s="364"/>
      <c r="C195" s="1071" t="s">
        <v>214</v>
      </c>
      <c r="D195" s="1073">
        <f>SUM('Legenda - Abas Numéricas'!$I$31)</f>
        <v>1</v>
      </c>
      <c r="E195" s="979" t="s">
        <v>841</v>
      </c>
      <c r="F195" s="980"/>
      <c r="G195" s="981"/>
      <c r="H195" s="386">
        <v>9</v>
      </c>
      <c r="I195" s="431">
        <f>+H195*$D$195</f>
        <v>9</v>
      </c>
      <c r="J195" s="364"/>
    </row>
    <row r="196" spans="2:10" s="5" customFormat="1" ht="27" customHeight="1" x14ac:dyDescent="0.25">
      <c r="B196" s="364"/>
      <c r="C196" s="1048"/>
      <c r="D196" s="1074"/>
      <c r="E196" s="976" t="s">
        <v>839</v>
      </c>
      <c r="F196" s="977"/>
      <c r="G196" s="978"/>
      <c r="H196" s="387">
        <v>6</v>
      </c>
      <c r="I196" s="432">
        <f>+H196*$D$195</f>
        <v>6</v>
      </c>
      <c r="J196" s="364"/>
    </row>
    <row r="197" spans="2:10" s="5" customFormat="1" ht="54" customHeight="1" x14ac:dyDescent="0.25">
      <c r="B197" s="364"/>
      <c r="C197" s="1048"/>
      <c r="D197" s="1074"/>
      <c r="E197" s="976" t="s">
        <v>850</v>
      </c>
      <c r="F197" s="977"/>
      <c r="G197" s="978"/>
      <c r="H197" s="387">
        <v>6</v>
      </c>
      <c r="I197" s="432">
        <f>+H197*$D$195</f>
        <v>6</v>
      </c>
      <c r="J197" s="364"/>
    </row>
    <row r="198" spans="2:10" s="5" customFormat="1" ht="52.5" customHeight="1" x14ac:dyDescent="0.25">
      <c r="B198" s="364"/>
      <c r="C198" s="1048"/>
      <c r="D198" s="1074"/>
      <c r="E198" s="976" t="s">
        <v>843</v>
      </c>
      <c r="F198" s="977"/>
      <c r="G198" s="978"/>
      <c r="H198" s="387">
        <v>1</v>
      </c>
      <c r="I198" s="432">
        <f>+H198*$D$195</f>
        <v>1</v>
      </c>
      <c r="J198" s="364"/>
    </row>
    <row r="199" spans="2:10" s="5" customFormat="1" ht="27" customHeight="1" x14ac:dyDescent="0.25">
      <c r="B199" s="364"/>
      <c r="C199" s="1072"/>
      <c r="D199" s="1075"/>
      <c r="E199" s="997" t="s">
        <v>844</v>
      </c>
      <c r="F199" s="998"/>
      <c r="G199" s="999"/>
      <c r="H199" s="437">
        <v>10</v>
      </c>
      <c r="I199" s="438">
        <f>+H199*$D$195</f>
        <v>10</v>
      </c>
      <c r="J199" s="364"/>
    </row>
    <row r="200" spans="2:10" x14ac:dyDescent="0.25">
      <c r="B200" s="321"/>
      <c r="C200" s="321"/>
      <c r="D200" s="320"/>
      <c r="E200" s="321"/>
      <c r="F200" s="321"/>
      <c r="G200" s="320"/>
      <c r="H200" s="321"/>
      <c r="I200" s="402"/>
      <c r="J200" s="321"/>
    </row>
  </sheetData>
  <mergeCells count="183">
    <mergeCell ref="C195:C199"/>
    <mergeCell ref="D195:D199"/>
    <mergeCell ref="C189:C194"/>
    <mergeCell ref="D189:D194"/>
    <mergeCell ref="C166:C176"/>
    <mergeCell ref="D166:D176"/>
    <mergeCell ref="C177:C182"/>
    <mergeCell ref="D177:D182"/>
    <mergeCell ref="C183:C188"/>
    <mergeCell ref="D183:D188"/>
    <mergeCell ref="E181:G181"/>
    <mergeCell ref="E180:G180"/>
    <mergeCell ref="E179:G179"/>
    <mergeCell ref="E178:G178"/>
    <mergeCell ref="E177:G177"/>
    <mergeCell ref="C119:C129"/>
    <mergeCell ref="D119:D129"/>
    <mergeCell ref="C130:C140"/>
    <mergeCell ref="D130:D140"/>
    <mergeCell ref="C141:C151"/>
    <mergeCell ref="D141:D151"/>
    <mergeCell ref="C160:C165"/>
    <mergeCell ref="D160:D165"/>
    <mergeCell ref="C152:C159"/>
    <mergeCell ref="D152:D159"/>
    <mergeCell ref="E176:G176"/>
    <mergeCell ref="E175:G175"/>
    <mergeCell ref="E174:G174"/>
    <mergeCell ref="E173:G173"/>
    <mergeCell ref="E167:G167"/>
    <mergeCell ref="E166:G166"/>
    <mergeCell ref="E168:G168"/>
    <mergeCell ref="E169:G169"/>
    <mergeCell ref="E170:G170"/>
    <mergeCell ref="C87:C92"/>
    <mergeCell ref="D87:D92"/>
    <mergeCell ref="C77:C86"/>
    <mergeCell ref="D77:D86"/>
    <mergeCell ref="C93:C102"/>
    <mergeCell ref="D93:D102"/>
    <mergeCell ref="C113:C118"/>
    <mergeCell ref="D113:D118"/>
    <mergeCell ref="C103:C112"/>
    <mergeCell ref="D103:D112"/>
    <mergeCell ref="C45:E45"/>
    <mergeCell ref="C33:E33"/>
    <mergeCell ref="C61:E61"/>
    <mergeCell ref="C63:E63"/>
    <mergeCell ref="G12:G32"/>
    <mergeCell ref="G48:G60"/>
    <mergeCell ref="E66:G66"/>
    <mergeCell ref="C65:I65"/>
    <mergeCell ref="C67:C76"/>
    <mergeCell ref="D67:D76"/>
    <mergeCell ref="E67:G67"/>
    <mergeCell ref="E68:G68"/>
    <mergeCell ref="E69:G69"/>
    <mergeCell ref="E70:G70"/>
    <mergeCell ref="E71:G71"/>
    <mergeCell ref="E72:G72"/>
    <mergeCell ref="E73:G73"/>
    <mergeCell ref="E74:G74"/>
    <mergeCell ref="E75:G75"/>
    <mergeCell ref="E76:G76"/>
    <mergeCell ref="C8:H8"/>
    <mergeCell ref="C9:H9"/>
    <mergeCell ref="C10:H10"/>
    <mergeCell ref="G36:G41"/>
    <mergeCell ref="C2:I2"/>
    <mergeCell ref="C3:I3"/>
    <mergeCell ref="C4:I4"/>
    <mergeCell ref="C5:I5"/>
    <mergeCell ref="C6:H6"/>
    <mergeCell ref="C7:H7"/>
    <mergeCell ref="E199:G199"/>
    <mergeCell ref="E198:G198"/>
    <mergeCell ref="E197:G197"/>
    <mergeCell ref="E196:G196"/>
    <mergeCell ref="E195:G195"/>
    <mergeCell ref="E194:G194"/>
    <mergeCell ref="E193:G193"/>
    <mergeCell ref="E192:G192"/>
    <mergeCell ref="E191:G191"/>
    <mergeCell ref="E190:G190"/>
    <mergeCell ref="E189:G189"/>
    <mergeCell ref="E183:G183"/>
    <mergeCell ref="E184:G184"/>
    <mergeCell ref="E185:G185"/>
    <mergeCell ref="E186:G186"/>
    <mergeCell ref="E187:G187"/>
    <mergeCell ref="E188:G188"/>
    <mergeCell ref="E182:G182"/>
    <mergeCell ref="E171:G171"/>
    <mergeCell ref="E172:G172"/>
    <mergeCell ref="E165:G165"/>
    <mergeCell ref="E164:G164"/>
    <mergeCell ref="E163:G163"/>
    <mergeCell ref="E162:G162"/>
    <mergeCell ref="E161:G161"/>
    <mergeCell ref="E160:G160"/>
    <mergeCell ref="E152:G152"/>
    <mergeCell ref="E153:G153"/>
    <mergeCell ref="E154:G154"/>
    <mergeCell ref="E155:G155"/>
    <mergeCell ref="E156:G156"/>
    <mergeCell ref="E157:G157"/>
    <mergeCell ref="E158:G158"/>
    <mergeCell ref="E159:G159"/>
    <mergeCell ref="E129:G129"/>
    <mergeCell ref="E128:G128"/>
    <mergeCell ref="E127:G127"/>
    <mergeCell ref="E126:G126"/>
    <mergeCell ref="E125:G125"/>
    <mergeCell ref="E124:G124"/>
    <mergeCell ref="E123:G123"/>
    <mergeCell ref="E140:G140"/>
    <mergeCell ref="E139:G139"/>
    <mergeCell ref="E138:G138"/>
    <mergeCell ref="E137:G137"/>
    <mergeCell ref="E136:G136"/>
    <mergeCell ref="E135:G135"/>
    <mergeCell ref="E134:G134"/>
    <mergeCell ref="E133:G133"/>
    <mergeCell ref="E132:G132"/>
    <mergeCell ref="E102:G102"/>
    <mergeCell ref="E101:G101"/>
    <mergeCell ref="E100:G100"/>
    <mergeCell ref="E99:G99"/>
    <mergeCell ref="E98:G98"/>
    <mergeCell ref="E97:G97"/>
    <mergeCell ref="E96:G96"/>
    <mergeCell ref="E95:G95"/>
    <mergeCell ref="E122:G122"/>
    <mergeCell ref="E121:G121"/>
    <mergeCell ref="E120:G120"/>
    <mergeCell ref="E119:G119"/>
    <mergeCell ref="E118:G118"/>
    <mergeCell ref="E117:G117"/>
    <mergeCell ref="E116:G116"/>
    <mergeCell ref="E115:G115"/>
    <mergeCell ref="E114:G114"/>
    <mergeCell ref="E94:G94"/>
    <mergeCell ref="E93:G93"/>
    <mergeCell ref="E92:G92"/>
    <mergeCell ref="E91:G91"/>
    <mergeCell ref="E90:G90"/>
    <mergeCell ref="E89:G89"/>
    <mergeCell ref="E88:G88"/>
    <mergeCell ref="E87:G87"/>
    <mergeCell ref="E86:G86"/>
    <mergeCell ref="E85:G85"/>
    <mergeCell ref="E84:G84"/>
    <mergeCell ref="E83:G83"/>
    <mergeCell ref="E82:G82"/>
    <mergeCell ref="E81:G81"/>
    <mergeCell ref="E80:G80"/>
    <mergeCell ref="E79:G79"/>
    <mergeCell ref="E78:G78"/>
    <mergeCell ref="E77:G77"/>
    <mergeCell ref="E150:G150"/>
    <mergeCell ref="E151:G151"/>
    <mergeCell ref="E103:G103"/>
    <mergeCell ref="E104:G104"/>
    <mergeCell ref="E105:G105"/>
    <mergeCell ref="E106:G106"/>
    <mergeCell ref="E107:G107"/>
    <mergeCell ref="E108:G108"/>
    <mergeCell ref="E109:G109"/>
    <mergeCell ref="E110:G110"/>
    <mergeCell ref="E111:G111"/>
    <mergeCell ref="E112:G112"/>
    <mergeCell ref="E145:G145"/>
    <mergeCell ref="E144:G144"/>
    <mergeCell ref="E143:G143"/>
    <mergeCell ref="E142:G142"/>
    <mergeCell ref="E141:G141"/>
    <mergeCell ref="E146:G146"/>
    <mergeCell ref="E147:G147"/>
    <mergeCell ref="E148:G148"/>
    <mergeCell ref="E149:G149"/>
    <mergeCell ref="E113:G113"/>
    <mergeCell ref="E131:G131"/>
    <mergeCell ref="E130:G130"/>
  </mergeCells>
  <conditionalFormatting sqref="C67:D67">
    <cfRule type="duplicateValues" dxfId="0" priority="4"/>
  </conditionalFormatting>
  <conditionalFormatting sqref="K12:K32">
    <cfRule type="colorScale" priority="3">
      <colorScale>
        <cfvo type="min"/>
        <cfvo type="percentile" val="50"/>
        <cfvo type="max"/>
        <color rgb="FF63BE7B"/>
        <color rgb="FFFFEB84"/>
        <color rgb="FFF8696B"/>
      </colorScale>
    </cfRule>
  </conditionalFormatting>
  <conditionalFormatting sqref="K36:K44">
    <cfRule type="colorScale" priority="2">
      <colorScale>
        <cfvo type="min"/>
        <cfvo type="percentile" val="50"/>
        <cfvo type="max"/>
        <color rgb="FF63BE7B"/>
        <color rgb="FFFFEB84"/>
        <color rgb="FFF8696B"/>
      </colorScale>
    </cfRule>
  </conditionalFormatting>
  <conditionalFormatting sqref="K48:K60">
    <cfRule type="colorScale" priority="1">
      <colorScale>
        <cfvo type="min"/>
        <cfvo type="percentile" val="50"/>
        <cfvo type="max"/>
        <color rgb="FF63BE7B"/>
        <color rgb="FFFFEB84"/>
        <color rgb="FFF8696B"/>
      </colorScale>
    </cfRule>
  </conditionalFormatting>
  <printOptions horizontalCentered="1"/>
  <pageMargins left="0.51181102362204722" right="0.51181102362204722" top="0.78740157480314965" bottom="0.78740157480314965" header="0.31496062992125984" footer="0.31496062992125984"/>
  <pageSetup paperSize="9" scale="56" fitToHeight="0" orientation="portrait" r:id="rId1"/>
  <rowBreaks count="4" manualBreakCount="4">
    <brk id="64" min="1" max="9" man="1"/>
    <brk id="102" min="1" max="9" man="1"/>
    <brk id="140" min="1" max="9" man="1"/>
    <brk id="182" min="1" max="9" man="1"/>
  </rowBreaks>
  <colBreaks count="1" manualBreakCount="1">
    <brk id="11" max="1048575" man="1"/>
  </colBreaks>
  <ignoredErrors>
    <ignoredError sqref="I28 E36:E41 I36:I41 G12 D93 E48:E55 I49:I55 I12:I18 I24:I27 I19:I23 G36 G48" unlockedFormula="1"/>
    <ignoredError sqref="D119 D103" formulaRange="1"/>
  </ignoredError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B543F-4857-44B0-9C8A-5F50C7D9AEB3}">
  <sheetPr>
    <tabColor theme="8" tint="-0.499984740745262"/>
    <pageSetUpPr fitToPage="1"/>
  </sheetPr>
  <dimension ref="B1:V405"/>
  <sheetViews>
    <sheetView showGridLines="0" zoomScaleNormal="100" workbookViewId="0">
      <pane xSplit="11" ySplit="10" topLeftCell="L11" activePane="bottomRight" state="frozen"/>
      <selection pane="topRight" activeCell="J9" sqref="J9"/>
      <selection pane="bottomLeft" activeCell="J9" sqref="J9"/>
      <selection pane="bottomRight" activeCell="H11" sqref="H11"/>
    </sheetView>
  </sheetViews>
  <sheetFormatPr defaultRowHeight="15" x14ac:dyDescent="0.25"/>
  <cols>
    <col min="1" max="1" width="2.28515625" style="5" customWidth="1"/>
    <col min="2" max="2" width="2" style="5" customWidth="1"/>
    <col min="3" max="3" width="5" style="5" customWidth="1"/>
    <col min="4" max="4" width="22.140625" style="183" customWidth="1"/>
    <col min="5" max="5" width="71.7109375" style="195" customWidth="1"/>
    <col min="6" max="6" width="12.85546875" style="5" customWidth="1"/>
    <col min="7" max="7" width="10.28515625" style="5" customWidth="1"/>
    <col min="8" max="8" width="13.5703125" style="196" customWidth="1"/>
    <col min="9" max="9" width="19.5703125" style="196" customWidth="1"/>
    <col min="10" max="10" width="14.28515625" style="196" customWidth="1"/>
    <col min="11" max="11" width="19.140625" style="5" customWidth="1"/>
    <col min="12" max="12" width="2.85546875" style="5" customWidth="1"/>
    <col min="13" max="13" width="10.42578125" style="538" customWidth="1"/>
    <col min="14" max="14" width="14.42578125" style="5" customWidth="1"/>
    <col min="15" max="15" width="9.140625" style="5"/>
    <col min="16" max="16" width="2.28515625" style="5" customWidth="1"/>
    <col min="17" max="21" width="9.140625" style="5"/>
    <col min="22" max="22" width="12.85546875" style="311" customWidth="1"/>
    <col min="23" max="16384" width="9.140625" style="5"/>
  </cols>
  <sheetData>
    <row r="1" spans="2:22" ht="9" customHeight="1" x14ac:dyDescent="0.25">
      <c r="B1" s="364"/>
      <c r="C1" s="364"/>
      <c r="D1" s="365"/>
      <c r="E1" s="366"/>
      <c r="F1" s="364"/>
      <c r="G1" s="364"/>
      <c r="H1" s="367"/>
      <c r="I1" s="367"/>
      <c r="J1" s="367"/>
      <c r="K1" s="364"/>
      <c r="L1" s="364"/>
    </row>
    <row r="2" spans="2:22" ht="30" customHeight="1" thickBot="1" x14ac:dyDescent="0.3">
      <c r="B2" s="364"/>
      <c r="C2" s="1089" t="s">
        <v>862</v>
      </c>
      <c r="D2" s="1090"/>
      <c r="E2" s="1090"/>
      <c r="F2" s="1090"/>
      <c r="G2" s="1090"/>
      <c r="H2" s="1090"/>
      <c r="I2" s="1090"/>
      <c r="J2" s="1090"/>
      <c r="K2" s="1091"/>
      <c r="L2" s="364"/>
      <c r="M2" s="1088"/>
    </row>
    <row r="3" spans="2:22" ht="14.25" customHeight="1" thickBot="1" x14ac:dyDescent="0.3">
      <c r="B3" s="364"/>
      <c r="C3" s="1102" t="s">
        <v>560</v>
      </c>
      <c r="D3" s="1103"/>
      <c r="E3" s="1103"/>
      <c r="F3" s="1103"/>
      <c r="G3" s="1103"/>
      <c r="H3" s="1103"/>
      <c r="I3" s="1103"/>
      <c r="J3" s="1103"/>
      <c r="K3" s="1104"/>
      <c r="L3" s="364"/>
      <c r="M3" s="1088"/>
    </row>
    <row r="4" spans="2:22" ht="24.75" customHeight="1" x14ac:dyDescent="0.25">
      <c r="B4" s="364"/>
      <c r="C4" s="1100" t="s">
        <v>863</v>
      </c>
      <c r="D4" s="1101"/>
      <c r="E4" s="1101"/>
      <c r="F4" s="1101"/>
      <c r="G4" s="1101"/>
      <c r="H4" s="1101"/>
      <c r="I4" s="1101"/>
      <c r="J4" s="1101"/>
      <c r="K4" s="462"/>
      <c r="L4" s="364"/>
      <c r="M4" s="1088"/>
    </row>
    <row r="5" spans="2:22" ht="21.75" customHeight="1" x14ac:dyDescent="0.25">
      <c r="B5" s="364"/>
      <c r="C5" s="1095" t="s">
        <v>864</v>
      </c>
      <c r="D5" s="1096"/>
      <c r="E5" s="1096"/>
      <c r="F5" s="1096"/>
      <c r="G5" s="1096"/>
      <c r="H5" s="1096"/>
      <c r="I5" s="1096"/>
      <c r="J5" s="1096"/>
      <c r="K5" s="463">
        <f>I403</f>
        <v>0</v>
      </c>
      <c r="L5" s="364"/>
    </row>
    <row r="6" spans="2:22" ht="19.5" customHeight="1" x14ac:dyDescent="0.25">
      <c r="B6" s="364"/>
      <c r="C6" s="1098" t="s">
        <v>865</v>
      </c>
      <c r="D6" s="1099"/>
      <c r="E6" s="1099"/>
      <c r="F6" s="1099"/>
      <c r="G6" s="1099"/>
      <c r="H6" s="1099"/>
      <c r="I6" s="1099"/>
      <c r="J6" s="1099"/>
      <c r="K6" s="464">
        <f>'Custos Indiretos Tributos Lucro'!I13</f>
        <v>0</v>
      </c>
      <c r="L6" s="364"/>
    </row>
    <row r="7" spans="2:22" ht="18.75" customHeight="1" x14ac:dyDescent="0.25">
      <c r="B7" s="364"/>
      <c r="C7" s="1095" t="s">
        <v>866</v>
      </c>
      <c r="D7" s="1096"/>
      <c r="E7" s="1096"/>
      <c r="F7" s="1096"/>
      <c r="G7" s="1096"/>
      <c r="H7" s="1096"/>
      <c r="I7" s="1096"/>
      <c r="J7" s="1096"/>
      <c r="K7" s="463">
        <f>+(K4*$K$6)+K4</f>
        <v>0</v>
      </c>
      <c r="L7" s="364"/>
      <c r="M7" s="539"/>
    </row>
    <row r="8" spans="2:22" ht="18" customHeight="1" x14ac:dyDescent="0.25">
      <c r="B8" s="364"/>
      <c r="C8" s="1095" t="s">
        <v>867</v>
      </c>
      <c r="D8" s="1096"/>
      <c r="E8" s="1096"/>
      <c r="F8" s="1096"/>
      <c r="G8" s="1096"/>
      <c r="H8" s="1096"/>
      <c r="I8" s="1096"/>
      <c r="J8" s="1096"/>
      <c r="K8" s="463">
        <f>+(K5*$K$6)+K5</f>
        <v>0</v>
      </c>
      <c r="L8" s="364"/>
    </row>
    <row r="9" spans="2:22" ht="15" customHeight="1" x14ac:dyDescent="0.25">
      <c r="B9" s="364"/>
      <c r="C9" s="1095" t="s">
        <v>868</v>
      </c>
      <c r="D9" s="1096"/>
      <c r="E9" s="1096"/>
      <c r="F9" s="1096"/>
      <c r="G9" s="1096"/>
      <c r="H9" s="1096"/>
      <c r="I9" s="1096"/>
      <c r="J9" s="1097"/>
      <c r="K9" s="465">
        <f>SUM(K7:K8)</f>
        <v>0</v>
      </c>
      <c r="L9" s="364"/>
    </row>
    <row r="10" spans="2:22" s="184" customFormat="1" ht="26.25" thickBot="1" x14ac:dyDescent="0.3">
      <c r="B10" s="372"/>
      <c r="C10" s="466" t="s">
        <v>348</v>
      </c>
      <c r="D10" s="467" t="s">
        <v>869</v>
      </c>
      <c r="E10" s="468" t="s">
        <v>349</v>
      </c>
      <c r="F10" s="467" t="s">
        <v>870</v>
      </c>
      <c r="G10" s="467" t="s">
        <v>871</v>
      </c>
      <c r="H10" s="270" t="s">
        <v>872</v>
      </c>
      <c r="I10" s="270" t="s">
        <v>873</v>
      </c>
      <c r="J10" s="270" t="s">
        <v>874</v>
      </c>
      <c r="K10" s="469" t="s">
        <v>819</v>
      </c>
      <c r="L10" s="364"/>
      <c r="M10" s="540"/>
      <c r="N10" s="14"/>
      <c r="V10" s="312"/>
    </row>
    <row r="11" spans="2:22" ht="15.95" customHeight="1" thickBot="1" x14ac:dyDescent="0.3">
      <c r="B11" s="364"/>
      <c r="C11" s="451">
        <v>1</v>
      </c>
      <c r="D11" s="452" t="s">
        <v>875</v>
      </c>
      <c r="E11" s="453" t="s">
        <v>876</v>
      </c>
      <c r="F11" s="454" t="s">
        <v>355</v>
      </c>
      <c r="G11" s="455">
        <v>5</v>
      </c>
      <c r="H11" s="456"/>
      <c r="I11" s="457">
        <f>+H11*G11</f>
        <v>0</v>
      </c>
      <c r="J11" s="457">
        <f t="shared" ref="J11:J67" si="0">IFERROR(H11*(1+$K$6),"")</f>
        <v>0</v>
      </c>
      <c r="K11" s="458">
        <f>+J11*G11</f>
        <v>0</v>
      </c>
      <c r="L11" s="364"/>
      <c r="M11" s="541"/>
      <c r="N11" s="262"/>
      <c r="S11" s="267"/>
    </row>
    <row r="12" spans="2:22" ht="15.95" customHeight="1" thickBot="1" x14ac:dyDescent="0.3">
      <c r="B12" s="364"/>
      <c r="C12" s="451">
        <v>2</v>
      </c>
      <c r="D12" s="452" t="s">
        <v>875</v>
      </c>
      <c r="E12" s="453" t="s">
        <v>877</v>
      </c>
      <c r="F12" s="454" t="s">
        <v>355</v>
      </c>
      <c r="G12" s="455">
        <v>78</v>
      </c>
      <c r="H12" s="456"/>
      <c r="I12" s="457">
        <f t="shared" ref="I12:I68" si="1">+H12*G12</f>
        <v>0</v>
      </c>
      <c r="J12" s="457">
        <f t="shared" si="0"/>
        <v>0</v>
      </c>
      <c r="K12" s="458">
        <f t="shared" ref="K12:K67" si="2">+J12*G12</f>
        <v>0</v>
      </c>
      <c r="L12" s="364"/>
      <c r="M12" s="541"/>
      <c r="N12" s="262"/>
      <c r="S12" s="267"/>
    </row>
    <row r="13" spans="2:22" ht="15.95" customHeight="1" thickBot="1" x14ac:dyDescent="0.3">
      <c r="B13" s="364"/>
      <c r="C13" s="451">
        <v>3</v>
      </c>
      <c r="D13" s="452" t="s">
        <v>875</v>
      </c>
      <c r="E13" s="453" t="s">
        <v>878</v>
      </c>
      <c r="F13" s="454" t="s">
        <v>355</v>
      </c>
      <c r="G13" s="455">
        <v>110</v>
      </c>
      <c r="H13" s="456"/>
      <c r="I13" s="457">
        <f t="shared" si="1"/>
        <v>0</v>
      </c>
      <c r="J13" s="457">
        <f t="shared" si="0"/>
        <v>0</v>
      </c>
      <c r="K13" s="458">
        <f t="shared" si="2"/>
        <v>0</v>
      </c>
      <c r="L13" s="364"/>
      <c r="M13" s="541"/>
      <c r="N13" s="262"/>
      <c r="S13" s="267"/>
    </row>
    <row r="14" spans="2:22" ht="15.95" customHeight="1" thickBot="1" x14ac:dyDescent="0.3">
      <c r="B14" s="364"/>
      <c r="C14" s="451">
        <v>4</v>
      </c>
      <c r="D14" s="452" t="s">
        <v>875</v>
      </c>
      <c r="E14" s="453" t="s">
        <v>879</v>
      </c>
      <c r="F14" s="454" t="s">
        <v>355</v>
      </c>
      <c r="G14" s="455">
        <v>90</v>
      </c>
      <c r="H14" s="456"/>
      <c r="I14" s="457">
        <f t="shared" si="1"/>
        <v>0</v>
      </c>
      <c r="J14" s="457">
        <f t="shared" si="0"/>
        <v>0</v>
      </c>
      <c r="K14" s="458">
        <f t="shared" si="2"/>
        <v>0</v>
      </c>
      <c r="L14" s="364"/>
      <c r="M14" s="541"/>
      <c r="N14" s="262"/>
      <c r="S14" s="267"/>
    </row>
    <row r="15" spans="2:22" ht="15.95" customHeight="1" thickBot="1" x14ac:dyDescent="0.3">
      <c r="B15" s="364"/>
      <c r="C15" s="451">
        <v>5</v>
      </c>
      <c r="D15" s="452" t="s">
        <v>875</v>
      </c>
      <c r="E15" s="453" t="s">
        <v>880</v>
      </c>
      <c r="F15" s="454" t="s">
        <v>355</v>
      </c>
      <c r="G15" s="455">
        <v>16</v>
      </c>
      <c r="H15" s="456"/>
      <c r="I15" s="457">
        <f t="shared" si="1"/>
        <v>0</v>
      </c>
      <c r="J15" s="457">
        <f t="shared" si="0"/>
        <v>0</v>
      </c>
      <c r="K15" s="458">
        <f t="shared" si="2"/>
        <v>0</v>
      </c>
      <c r="L15" s="364"/>
      <c r="M15" s="541"/>
      <c r="N15" s="262"/>
      <c r="S15" s="267"/>
    </row>
    <row r="16" spans="2:22" ht="15.95" customHeight="1" thickBot="1" x14ac:dyDescent="0.3">
      <c r="B16" s="364"/>
      <c r="C16" s="451">
        <v>6</v>
      </c>
      <c r="D16" s="452" t="s">
        <v>875</v>
      </c>
      <c r="E16" s="453" t="s">
        <v>881</v>
      </c>
      <c r="F16" s="454" t="s">
        <v>355</v>
      </c>
      <c r="G16" s="455">
        <v>12</v>
      </c>
      <c r="H16" s="456"/>
      <c r="I16" s="457">
        <f t="shared" si="1"/>
        <v>0</v>
      </c>
      <c r="J16" s="457">
        <f t="shared" si="0"/>
        <v>0</v>
      </c>
      <c r="K16" s="458">
        <f t="shared" si="2"/>
        <v>0</v>
      </c>
      <c r="L16" s="364"/>
      <c r="M16" s="541"/>
      <c r="N16" s="262"/>
      <c r="S16" s="267"/>
    </row>
    <row r="17" spans="2:19" ht="15.95" customHeight="1" thickBot="1" x14ac:dyDescent="0.3">
      <c r="B17" s="364"/>
      <c r="C17" s="451">
        <v>7</v>
      </c>
      <c r="D17" s="452" t="s">
        <v>875</v>
      </c>
      <c r="E17" s="453" t="s">
        <v>882</v>
      </c>
      <c r="F17" s="454" t="s">
        <v>355</v>
      </c>
      <c r="G17" s="455">
        <v>10</v>
      </c>
      <c r="H17" s="456"/>
      <c r="I17" s="457">
        <f t="shared" si="1"/>
        <v>0</v>
      </c>
      <c r="J17" s="457">
        <f t="shared" si="0"/>
        <v>0</v>
      </c>
      <c r="K17" s="458">
        <f t="shared" si="2"/>
        <v>0</v>
      </c>
      <c r="L17" s="364"/>
      <c r="M17" s="541"/>
      <c r="N17" s="262"/>
      <c r="S17" s="267"/>
    </row>
    <row r="18" spans="2:19" ht="15.95" customHeight="1" thickBot="1" x14ac:dyDescent="0.3">
      <c r="B18" s="364"/>
      <c r="C18" s="451">
        <v>8</v>
      </c>
      <c r="D18" s="452" t="s">
        <v>875</v>
      </c>
      <c r="E18" s="453" t="s">
        <v>883</v>
      </c>
      <c r="F18" s="454" t="s">
        <v>355</v>
      </c>
      <c r="G18" s="455">
        <v>123</v>
      </c>
      <c r="H18" s="456"/>
      <c r="I18" s="457">
        <f t="shared" si="1"/>
        <v>0</v>
      </c>
      <c r="J18" s="457">
        <f t="shared" si="0"/>
        <v>0</v>
      </c>
      <c r="K18" s="458">
        <f t="shared" si="2"/>
        <v>0</v>
      </c>
      <c r="L18" s="364"/>
      <c r="M18" s="541"/>
      <c r="N18" s="262"/>
      <c r="S18" s="267"/>
    </row>
    <row r="19" spans="2:19" ht="15.95" customHeight="1" thickBot="1" x14ac:dyDescent="0.3">
      <c r="B19" s="364"/>
      <c r="C19" s="451">
        <v>9</v>
      </c>
      <c r="D19" s="452" t="s">
        <v>875</v>
      </c>
      <c r="E19" s="453" t="s">
        <v>884</v>
      </c>
      <c r="F19" s="454" t="s">
        <v>355</v>
      </c>
      <c r="G19" s="455">
        <v>27</v>
      </c>
      <c r="H19" s="456"/>
      <c r="I19" s="457">
        <f t="shared" si="1"/>
        <v>0</v>
      </c>
      <c r="J19" s="457">
        <f t="shared" si="0"/>
        <v>0</v>
      </c>
      <c r="K19" s="458">
        <f t="shared" si="2"/>
        <v>0</v>
      </c>
      <c r="L19" s="364"/>
      <c r="M19" s="541"/>
      <c r="N19" s="262"/>
      <c r="S19" s="267"/>
    </row>
    <row r="20" spans="2:19" ht="15.95" customHeight="1" thickBot="1" x14ac:dyDescent="0.3">
      <c r="B20" s="364"/>
      <c r="C20" s="451">
        <v>10</v>
      </c>
      <c r="D20" s="452" t="s">
        <v>875</v>
      </c>
      <c r="E20" s="453" t="s">
        <v>885</v>
      </c>
      <c r="F20" s="454" t="s">
        <v>355</v>
      </c>
      <c r="G20" s="455">
        <v>3</v>
      </c>
      <c r="H20" s="456"/>
      <c r="I20" s="457">
        <f t="shared" si="1"/>
        <v>0</v>
      </c>
      <c r="J20" s="457">
        <f t="shared" si="0"/>
        <v>0</v>
      </c>
      <c r="K20" s="458">
        <f t="shared" si="2"/>
        <v>0</v>
      </c>
      <c r="L20" s="364"/>
      <c r="M20" s="541"/>
      <c r="N20" s="262"/>
      <c r="S20" s="267"/>
    </row>
    <row r="21" spans="2:19" ht="15.95" customHeight="1" thickBot="1" x14ac:dyDescent="0.3">
      <c r="B21" s="364"/>
      <c r="C21" s="451">
        <v>11</v>
      </c>
      <c r="D21" s="452" t="s">
        <v>875</v>
      </c>
      <c r="E21" s="453" t="s">
        <v>886</v>
      </c>
      <c r="F21" s="454" t="s">
        <v>355</v>
      </c>
      <c r="G21" s="455">
        <v>5</v>
      </c>
      <c r="H21" s="456"/>
      <c r="I21" s="457">
        <f t="shared" si="1"/>
        <v>0</v>
      </c>
      <c r="J21" s="457">
        <f t="shared" si="0"/>
        <v>0</v>
      </c>
      <c r="K21" s="458">
        <f t="shared" si="2"/>
        <v>0</v>
      </c>
      <c r="L21" s="364"/>
      <c r="M21" s="541"/>
      <c r="N21" s="262"/>
      <c r="S21" s="267"/>
    </row>
    <row r="22" spans="2:19" ht="15.95" customHeight="1" thickBot="1" x14ac:dyDescent="0.3">
      <c r="B22" s="364"/>
      <c r="C22" s="451">
        <v>12</v>
      </c>
      <c r="D22" s="452" t="s">
        <v>875</v>
      </c>
      <c r="E22" s="453" t="s">
        <v>887</v>
      </c>
      <c r="F22" s="454" t="s">
        <v>355</v>
      </c>
      <c r="G22" s="455">
        <v>5</v>
      </c>
      <c r="H22" s="456"/>
      <c r="I22" s="457">
        <f t="shared" si="1"/>
        <v>0</v>
      </c>
      <c r="J22" s="457">
        <f t="shared" si="0"/>
        <v>0</v>
      </c>
      <c r="K22" s="458">
        <f t="shared" si="2"/>
        <v>0</v>
      </c>
      <c r="L22" s="364"/>
      <c r="M22" s="541"/>
      <c r="N22" s="262"/>
      <c r="S22" s="267"/>
    </row>
    <row r="23" spans="2:19" ht="15.95" customHeight="1" thickBot="1" x14ac:dyDescent="0.3">
      <c r="B23" s="364"/>
      <c r="C23" s="451">
        <v>13</v>
      </c>
      <c r="D23" s="452" t="s">
        <v>875</v>
      </c>
      <c r="E23" s="453" t="s">
        <v>888</v>
      </c>
      <c r="F23" s="454" t="s">
        <v>355</v>
      </c>
      <c r="G23" s="455">
        <v>18</v>
      </c>
      <c r="H23" s="456"/>
      <c r="I23" s="457">
        <f t="shared" si="1"/>
        <v>0</v>
      </c>
      <c r="J23" s="457">
        <f t="shared" si="0"/>
        <v>0</v>
      </c>
      <c r="K23" s="458">
        <f t="shared" si="2"/>
        <v>0</v>
      </c>
      <c r="L23" s="364"/>
      <c r="M23" s="541"/>
      <c r="N23" s="262"/>
      <c r="S23" s="267"/>
    </row>
    <row r="24" spans="2:19" ht="15.95" customHeight="1" thickBot="1" x14ac:dyDescent="0.3">
      <c r="B24" s="364"/>
      <c r="C24" s="451">
        <v>14</v>
      </c>
      <c r="D24" s="452" t="s">
        <v>875</v>
      </c>
      <c r="E24" s="453" t="s">
        <v>889</v>
      </c>
      <c r="F24" s="454" t="s">
        <v>355</v>
      </c>
      <c r="G24" s="455">
        <v>25</v>
      </c>
      <c r="H24" s="456"/>
      <c r="I24" s="457">
        <f t="shared" si="1"/>
        <v>0</v>
      </c>
      <c r="J24" s="457">
        <f t="shared" si="0"/>
        <v>0</v>
      </c>
      <c r="K24" s="458">
        <f t="shared" si="2"/>
        <v>0</v>
      </c>
      <c r="L24" s="364"/>
      <c r="M24" s="541"/>
      <c r="N24" s="262"/>
      <c r="S24" s="267"/>
    </row>
    <row r="25" spans="2:19" ht="15.95" customHeight="1" thickBot="1" x14ac:dyDescent="0.3">
      <c r="B25" s="364"/>
      <c r="C25" s="451">
        <v>15</v>
      </c>
      <c r="D25" s="452" t="s">
        <v>875</v>
      </c>
      <c r="E25" s="453" t="s">
        <v>890</v>
      </c>
      <c r="F25" s="454" t="s">
        <v>355</v>
      </c>
      <c r="G25" s="455">
        <v>13</v>
      </c>
      <c r="H25" s="456"/>
      <c r="I25" s="457">
        <f t="shared" si="1"/>
        <v>0</v>
      </c>
      <c r="J25" s="457">
        <f t="shared" si="0"/>
        <v>0</v>
      </c>
      <c r="K25" s="458">
        <f t="shared" si="2"/>
        <v>0</v>
      </c>
      <c r="L25" s="364"/>
      <c r="M25" s="541"/>
      <c r="N25" s="262"/>
      <c r="S25" s="267"/>
    </row>
    <row r="26" spans="2:19" ht="15.95" customHeight="1" thickBot="1" x14ac:dyDescent="0.3">
      <c r="B26" s="364"/>
      <c r="C26" s="451">
        <v>16</v>
      </c>
      <c r="D26" s="452" t="s">
        <v>875</v>
      </c>
      <c r="E26" s="453" t="s">
        <v>891</v>
      </c>
      <c r="F26" s="454" t="s">
        <v>355</v>
      </c>
      <c r="G26" s="455">
        <v>3</v>
      </c>
      <c r="H26" s="456"/>
      <c r="I26" s="457">
        <f t="shared" si="1"/>
        <v>0</v>
      </c>
      <c r="J26" s="457">
        <f t="shared" si="0"/>
        <v>0</v>
      </c>
      <c r="K26" s="458">
        <f t="shared" si="2"/>
        <v>0</v>
      </c>
      <c r="L26" s="364"/>
      <c r="M26" s="541"/>
      <c r="N26" s="262"/>
      <c r="S26" s="267"/>
    </row>
    <row r="27" spans="2:19" ht="15.95" customHeight="1" thickBot="1" x14ac:dyDescent="0.3">
      <c r="B27" s="364"/>
      <c r="C27" s="451">
        <v>17</v>
      </c>
      <c r="D27" s="452" t="s">
        <v>875</v>
      </c>
      <c r="E27" s="453" t="s">
        <v>892</v>
      </c>
      <c r="F27" s="454" t="s">
        <v>355</v>
      </c>
      <c r="G27" s="455">
        <v>3</v>
      </c>
      <c r="H27" s="456"/>
      <c r="I27" s="457">
        <f t="shared" si="1"/>
        <v>0</v>
      </c>
      <c r="J27" s="457">
        <f t="shared" si="0"/>
        <v>0</v>
      </c>
      <c r="K27" s="458">
        <f t="shared" si="2"/>
        <v>0</v>
      </c>
      <c r="L27" s="364"/>
      <c r="M27" s="541"/>
      <c r="N27" s="262"/>
      <c r="S27" s="267"/>
    </row>
    <row r="28" spans="2:19" ht="15.95" customHeight="1" thickBot="1" x14ac:dyDescent="0.3">
      <c r="B28" s="364"/>
      <c r="C28" s="451">
        <v>18</v>
      </c>
      <c r="D28" s="452" t="s">
        <v>875</v>
      </c>
      <c r="E28" s="453" t="s">
        <v>893</v>
      </c>
      <c r="F28" s="454" t="s">
        <v>355</v>
      </c>
      <c r="G28" s="455">
        <v>6</v>
      </c>
      <c r="H28" s="456"/>
      <c r="I28" s="457">
        <f t="shared" si="1"/>
        <v>0</v>
      </c>
      <c r="J28" s="457">
        <f t="shared" si="0"/>
        <v>0</v>
      </c>
      <c r="K28" s="458">
        <f t="shared" si="2"/>
        <v>0</v>
      </c>
      <c r="L28" s="364"/>
      <c r="M28" s="541"/>
      <c r="N28" s="262"/>
      <c r="S28" s="267"/>
    </row>
    <row r="29" spans="2:19" ht="15.95" customHeight="1" thickBot="1" x14ac:dyDescent="0.3">
      <c r="B29" s="364"/>
      <c r="C29" s="451">
        <v>19</v>
      </c>
      <c r="D29" s="452" t="s">
        <v>875</v>
      </c>
      <c r="E29" s="453" t="s">
        <v>894</v>
      </c>
      <c r="F29" s="454" t="s">
        <v>355</v>
      </c>
      <c r="G29" s="455">
        <v>18</v>
      </c>
      <c r="H29" s="456"/>
      <c r="I29" s="457">
        <f t="shared" si="1"/>
        <v>0</v>
      </c>
      <c r="J29" s="457">
        <f t="shared" si="0"/>
        <v>0</v>
      </c>
      <c r="K29" s="458">
        <f t="shared" si="2"/>
        <v>0</v>
      </c>
      <c r="L29" s="364"/>
      <c r="M29" s="541"/>
      <c r="N29" s="262"/>
      <c r="S29" s="267"/>
    </row>
    <row r="30" spans="2:19" ht="15.95" customHeight="1" thickBot="1" x14ac:dyDescent="0.3">
      <c r="B30" s="364"/>
      <c r="C30" s="451">
        <v>20</v>
      </c>
      <c r="D30" s="452" t="s">
        <v>875</v>
      </c>
      <c r="E30" s="453" t="s">
        <v>895</v>
      </c>
      <c r="F30" s="454" t="s">
        <v>355</v>
      </c>
      <c r="G30" s="455">
        <v>24</v>
      </c>
      <c r="H30" s="456"/>
      <c r="I30" s="457">
        <f t="shared" si="1"/>
        <v>0</v>
      </c>
      <c r="J30" s="457">
        <f t="shared" si="0"/>
        <v>0</v>
      </c>
      <c r="K30" s="458">
        <f t="shared" si="2"/>
        <v>0</v>
      </c>
      <c r="L30" s="364"/>
      <c r="M30" s="541"/>
      <c r="N30" s="262"/>
      <c r="S30" s="267"/>
    </row>
    <row r="31" spans="2:19" ht="15.95" customHeight="1" thickBot="1" x14ac:dyDescent="0.3">
      <c r="B31" s="364"/>
      <c r="C31" s="451">
        <v>21</v>
      </c>
      <c r="D31" s="452" t="s">
        <v>875</v>
      </c>
      <c r="E31" s="453" t="s">
        <v>896</v>
      </c>
      <c r="F31" s="454" t="s">
        <v>355</v>
      </c>
      <c r="G31" s="459">
        <v>80</v>
      </c>
      <c r="H31" s="456"/>
      <c r="I31" s="457">
        <f t="shared" si="1"/>
        <v>0</v>
      </c>
      <c r="J31" s="457">
        <f t="shared" si="0"/>
        <v>0</v>
      </c>
      <c r="K31" s="458">
        <f t="shared" si="2"/>
        <v>0</v>
      </c>
      <c r="L31" s="364"/>
      <c r="M31" s="541"/>
      <c r="N31" s="262"/>
      <c r="S31" s="267"/>
    </row>
    <row r="32" spans="2:19" ht="15.95" customHeight="1" thickBot="1" x14ac:dyDescent="0.3">
      <c r="B32" s="364"/>
      <c r="C32" s="451">
        <v>22</v>
      </c>
      <c r="D32" s="452" t="s">
        <v>875</v>
      </c>
      <c r="E32" s="453" t="s">
        <v>897</v>
      </c>
      <c r="F32" s="454" t="s">
        <v>355</v>
      </c>
      <c r="G32" s="455">
        <v>18</v>
      </c>
      <c r="H32" s="456"/>
      <c r="I32" s="457">
        <f t="shared" si="1"/>
        <v>0</v>
      </c>
      <c r="J32" s="457">
        <f t="shared" si="0"/>
        <v>0</v>
      </c>
      <c r="K32" s="458">
        <f t="shared" si="2"/>
        <v>0</v>
      </c>
      <c r="L32" s="364"/>
      <c r="M32" s="541"/>
      <c r="N32" s="262"/>
      <c r="S32" s="267"/>
    </row>
    <row r="33" spans="2:19" ht="15.95" customHeight="1" thickBot="1" x14ac:dyDescent="0.3">
      <c r="B33" s="364"/>
      <c r="C33" s="451">
        <v>23</v>
      </c>
      <c r="D33" s="452" t="s">
        <v>875</v>
      </c>
      <c r="E33" s="453" t="s">
        <v>898</v>
      </c>
      <c r="F33" s="454" t="s">
        <v>355</v>
      </c>
      <c r="G33" s="455">
        <v>10</v>
      </c>
      <c r="H33" s="456"/>
      <c r="I33" s="457">
        <f t="shared" si="1"/>
        <v>0</v>
      </c>
      <c r="J33" s="457">
        <f t="shared" si="0"/>
        <v>0</v>
      </c>
      <c r="K33" s="458">
        <f t="shared" si="2"/>
        <v>0</v>
      </c>
      <c r="L33" s="364"/>
      <c r="M33" s="541"/>
      <c r="N33" s="262"/>
      <c r="S33" s="267"/>
    </row>
    <row r="34" spans="2:19" ht="15.95" customHeight="1" thickBot="1" x14ac:dyDescent="0.3">
      <c r="B34" s="364"/>
      <c r="C34" s="451">
        <v>24</v>
      </c>
      <c r="D34" s="452" t="s">
        <v>875</v>
      </c>
      <c r="E34" s="453" t="s">
        <v>899</v>
      </c>
      <c r="F34" s="454" t="s">
        <v>355</v>
      </c>
      <c r="G34" s="455">
        <v>10</v>
      </c>
      <c r="H34" s="456"/>
      <c r="I34" s="457">
        <f t="shared" si="1"/>
        <v>0</v>
      </c>
      <c r="J34" s="457">
        <f t="shared" si="0"/>
        <v>0</v>
      </c>
      <c r="K34" s="458">
        <f t="shared" si="2"/>
        <v>0</v>
      </c>
      <c r="L34" s="364"/>
      <c r="M34" s="541"/>
      <c r="N34" s="262"/>
      <c r="S34" s="267"/>
    </row>
    <row r="35" spans="2:19" ht="15.95" customHeight="1" thickBot="1" x14ac:dyDescent="0.3">
      <c r="B35" s="364"/>
      <c r="C35" s="451">
        <v>25</v>
      </c>
      <c r="D35" s="452" t="s">
        <v>875</v>
      </c>
      <c r="E35" s="453" t="s">
        <v>900</v>
      </c>
      <c r="F35" s="454" t="s">
        <v>355</v>
      </c>
      <c r="G35" s="455">
        <v>28</v>
      </c>
      <c r="H35" s="456"/>
      <c r="I35" s="457">
        <f t="shared" si="1"/>
        <v>0</v>
      </c>
      <c r="J35" s="457">
        <f t="shared" si="0"/>
        <v>0</v>
      </c>
      <c r="K35" s="458">
        <f t="shared" si="2"/>
        <v>0</v>
      </c>
      <c r="L35" s="364"/>
      <c r="M35" s="541"/>
      <c r="N35" s="262"/>
      <c r="S35" s="267"/>
    </row>
    <row r="36" spans="2:19" ht="15.95" customHeight="1" thickBot="1" x14ac:dyDescent="0.3">
      <c r="B36" s="364"/>
      <c r="C36" s="451">
        <v>26</v>
      </c>
      <c r="D36" s="452" t="s">
        <v>875</v>
      </c>
      <c r="E36" s="453" t="s">
        <v>901</v>
      </c>
      <c r="F36" s="454" t="s">
        <v>355</v>
      </c>
      <c r="G36" s="455">
        <v>44</v>
      </c>
      <c r="H36" s="456"/>
      <c r="I36" s="457">
        <f t="shared" si="1"/>
        <v>0</v>
      </c>
      <c r="J36" s="457">
        <f t="shared" si="0"/>
        <v>0</v>
      </c>
      <c r="K36" s="458">
        <f t="shared" si="2"/>
        <v>0</v>
      </c>
      <c r="L36" s="364"/>
      <c r="M36" s="541"/>
      <c r="N36" s="262"/>
      <c r="S36" s="267"/>
    </row>
    <row r="37" spans="2:19" ht="15.95" customHeight="1" thickBot="1" x14ac:dyDescent="0.3">
      <c r="B37" s="364"/>
      <c r="C37" s="451">
        <v>27</v>
      </c>
      <c r="D37" s="452" t="s">
        <v>875</v>
      </c>
      <c r="E37" s="460" t="s">
        <v>902</v>
      </c>
      <c r="F37" s="454" t="s">
        <v>355</v>
      </c>
      <c r="G37" s="455">
        <v>3</v>
      </c>
      <c r="H37" s="456"/>
      <c r="I37" s="457">
        <f t="shared" si="1"/>
        <v>0</v>
      </c>
      <c r="J37" s="457">
        <f t="shared" si="0"/>
        <v>0</v>
      </c>
      <c r="K37" s="458">
        <f t="shared" si="2"/>
        <v>0</v>
      </c>
      <c r="L37" s="364"/>
      <c r="M37" s="541"/>
      <c r="N37" s="262"/>
      <c r="S37" s="267"/>
    </row>
    <row r="38" spans="2:19" ht="15.95" customHeight="1" thickBot="1" x14ac:dyDescent="0.3">
      <c r="B38" s="364"/>
      <c r="C38" s="451">
        <v>28</v>
      </c>
      <c r="D38" s="452" t="s">
        <v>875</v>
      </c>
      <c r="E38" s="453" t="s">
        <v>903</v>
      </c>
      <c r="F38" s="454" t="s">
        <v>355</v>
      </c>
      <c r="G38" s="455">
        <v>3</v>
      </c>
      <c r="H38" s="456"/>
      <c r="I38" s="457">
        <f t="shared" si="1"/>
        <v>0</v>
      </c>
      <c r="J38" s="457">
        <f t="shared" si="0"/>
        <v>0</v>
      </c>
      <c r="K38" s="458">
        <f t="shared" si="2"/>
        <v>0</v>
      </c>
      <c r="L38" s="364"/>
      <c r="M38" s="541"/>
      <c r="N38" s="262"/>
      <c r="S38" s="267"/>
    </row>
    <row r="39" spans="2:19" ht="15.95" customHeight="1" thickBot="1" x14ac:dyDescent="0.3">
      <c r="B39" s="364"/>
      <c r="C39" s="451">
        <v>29</v>
      </c>
      <c r="D39" s="452" t="s">
        <v>875</v>
      </c>
      <c r="E39" s="453" t="s">
        <v>904</v>
      </c>
      <c r="F39" s="454" t="s">
        <v>355</v>
      </c>
      <c r="G39" s="455">
        <v>23</v>
      </c>
      <c r="H39" s="456"/>
      <c r="I39" s="457">
        <f t="shared" si="1"/>
        <v>0</v>
      </c>
      <c r="J39" s="457">
        <f t="shared" si="0"/>
        <v>0</v>
      </c>
      <c r="K39" s="458">
        <f t="shared" si="2"/>
        <v>0</v>
      </c>
      <c r="L39" s="364"/>
      <c r="M39" s="541"/>
      <c r="N39" s="262"/>
      <c r="S39" s="267"/>
    </row>
    <row r="40" spans="2:19" ht="15.95" customHeight="1" thickBot="1" x14ac:dyDescent="0.3">
      <c r="B40" s="364"/>
      <c r="C40" s="451">
        <v>30</v>
      </c>
      <c r="D40" s="452" t="s">
        <v>875</v>
      </c>
      <c r="E40" s="453" t="s">
        <v>905</v>
      </c>
      <c r="F40" s="454" t="s">
        <v>355</v>
      </c>
      <c r="G40" s="455">
        <v>15</v>
      </c>
      <c r="H40" s="456"/>
      <c r="I40" s="457">
        <f t="shared" si="1"/>
        <v>0</v>
      </c>
      <c r="J40" s="457">
        <f t="shared" si="0"/>
        <v>0</v>
      </c>
      <c r="K40" s="458">
        <f t="shared" si="2"/>
        <v>0</v>
      </c>
      <c r="L40" s="364"/>
      <c r="M40" s="541"/>
      <c r="N40" s="262"/>
      <c r="S40" s="267"/>
    </row>
    <row r="41" spans="2:19" ht="15.95" customHeight="1" thickBot="1" x14ac:dyDescent="0.3">
      <c r="B41" s="364"/>
      <c r="C41" s="451">
        <v>31</v>
      </c>
      <c r="D41" s="452" t="s">
        <v>875</v>
      </c>
      <c r="E41" s="453" t="s">
        <v>906</v>
      </c>
      <c r="F41" s="454" t="s">
        <v>355</v>
      </c>
      <c r="G41" s="455">
        <v>210</v>
      </c>
      <c r="H41" s="456"/>
      <c r="I41" s="457">
        <f t="shared" si="1"/>
        <v>0</v>
      </c>
      <c r="J41" s="457">
        <f t="shared" si="0"/>
        <v>0</v>
      </c>
      <c r="K41" s="458">
        <f t="shared" si="2"/>
        <v>0</v>
      </c>
      <c r="L41" s="364"/>
      <c r="M41" s="541"/>
      <c r="N41" s="262"/>
      <c r="S41" s="267"/>
    </row>
    <row r="42" spans="2:19" ht="15.95" customHeight="1" thickBot="1" x14ac:dyDescent="0.3">
      <c r="B42" s="364"/>
      <c r="C42" s="451">
        <v>32</v>
      </c>
      <c r="D42" s="452" t="s">
        <v>875</v>
      </c>
      <c r="E42" s="453" t="s">
        <v>907</v>
      </c>
      <c r="F42" s="454" t="s">
        <v>436</v>
      </c>
      <c r="G42" s="455">
        <v>26</v>
      </c>
      <c r="H42" s="456"/>
      <c r="I42" s="457">
        <f t="shared" si="1"/>
        <v>0</v>
      </c>
      <c r="J42" s="457">
        <f t="shared" si="0"/>
        <v>0</v>
      </c>
      <c r="K42" s="458">
        <f t="shared" si="2"/>
        <v>0</v>
      </c>
      <c r="L42" s="364"/>
      <c r="M42" s="541"/>
      <c r="N42" s="262"/>
      <c r="S42" s="267"/>
    </row>
    <row r="43" spans="2:19" ht="15.95" customHeight="1" thickBot="1" x14ac:dyDescent="0.3">
      <c r="B43" s="364"/>
      <c r="C43" s="451">
        <v>33</v>
      </c>
      <c r="D43" s="452" t="s">
        <v>875</v>
      </c>
      <c r="E43" s="453" t="s">
        <v>908</v>
      </c>
      <c r="F43" s="454" t="s">
        <v>355</v>
      </c>
      <c r="G43" s="455">
        <v>41</v>
      </c>
      <c r="H43" s="456"/>
      <c r="I43" s="457">
        <f t="shared" si="1"/>
        <v>0</v>
      </c>
      <c r="J43" s="457">
        <f t="shared" si="0"/>
        <v>0</v>
      </c>
      <c r="K43" s="458">
        <f t="shared" si="2"/>
        <v>0</v>
      </c>
      <c r="L43" s="364"/>
      <c r="M43" s="541"/>
      <c r="N43" s="262"/>
      <c r="S43" s="267"/>
    </row>
    <row r="44" spans="2:19" ht="15.95" customHeight="1" thickBot="1" x14ac:dyDescent="0.3">
      <c r="B44" s="364"/>
      <c r="C44" s="451">
        <v>34</v>
      </c>
      <c r="D44" s="452" t="s">
        <v>875</v>
      </c>
      <c r="E44" s="453" t="s">
        <v>909</v>
      </c>
      <c r="F44" s="454" t="s">
        <v>355</v>
      </c>
      <c r="G44" s="455">
        <v>1500</v>
      </c>
      <c r="H44" s="456"/>
      <c r="I44" s="457">
        <f t="shared" si="1"/>
        <v>0</v>
      </c>
      <c r="J44" s="457">
        <f t="shared" si="0"/>
        <v>0</v>
      </c>
      <c r="K44" s="458">
        <f t="shared" si="2"/>
        <v>0</v>
      </c>
      <c r="L44" s="364"/>
      <c r="M44" s="541"/>
      <c r="N44" s="262"/>
      <c r="S44" s="267"/>
    </row>
    <row r="45" spans="2:19" ht="15.95" customHeight="1" thickBot="1" x14ac:dyDescent="0.3">
      <c r="B45" s="364"/>
      <c r="C45" s="451">
        <v>35</v>
      </c>
      <c r="D45" s="452" t="s">
        <v>910</v>
      </c>
      <c r="E45" s="453" t="s">
        <v>911</v>
      </c>
      <c r="F45" s="454" t="s">
        <v>355</v>
      </c>
      <c r="G45" s="455">
        <v>35</v>
      </c>
      <c r="H45" s="456"/>
      <c r="I45" s="457">
        <f t="shared" si="1"/>
        <v>0</v>
      </c>
      <c r="J45" s="457">
        <f t="shared" si="0"/>
        <v>0</v>
      </c>
      <c r="K45" s="458">
        <f t="shared" si="2"/>
        <v>0</v>
      </c>
      <c r="L45" s="364"/>
      <c r="M45" s="541"/>
      <c r="N45" s="262"/>
      <c r="S45" s="267"/>
    </row>
    <row r="46" spans="2:19" ht="15.95" customHeight="1" thickBot="1" x14ac:dyDescent="0.3">
      <c r="B46" s="364"/>
      <c r="C46" s="451">
        <v>36</v>
      </c>
      <c r="D46" s="452" t="s">
        <v>910</v>
      </c>
      <c r="E46" s="453" t="s">
        <v>912</v>
      </c>
      <c r="F46" s="454" t="s">
        <v>436</v>
      </c>
      <c r="G46" s="455">
        <v>400</v>
      </c>
      <c r="H46" s="456"/>
      <c r="I46" s="457">
        <f t="shared" si="1"/>
        <v>0</v>
      </c>
      <c r="J46" s="457">
        <f t="shared" si="0"/>
        <v>0</v>
      </c>
      <c r="K46" s="458">
        <f t="shared" si="2"/>
        <v>0</v>
      </c>
      <c r="L46" s="364"/>
      <c r="M46" s="541"/>
      <c r="N46" s="262"/>
      <c r="S46" s="267"/>
    </row>
    <row r="47" spans="2:19" ht="15.95" customHeight="1" thickBot="1" x14ac:dyDescent="0.3">
      <c r="B47" s="364"/>
      <c r="C47" s="451">
        <v>37</v>
      </c>
      <c r="D47" s="452" t="s">
        <v>910</v>
      </c>
      <c r="E47" s="453" t="s">
        <v>913</v>
      </c>
      <c r="F47" s="454" t="s">
        <v>355</v>
      </c>
      <c r="G47" s="455">
        <v>14</v>
      </c>
      <c r="H47" s="456"/>
      <c r="I47" s="457">
        <f t="shared" si="1"/>
        <v>0</v>
      </c>
      <c r="J47" s="457">
        <f t="shared" si="0"/>
        <v>0</v>
      </c>
      <c r="K47" s="458">
        <f t="shared" si="2"/>
        <v>0</v>
      </c>
      <c r="L47" s="364"/>
      <c r="M47" s="541"/>
      <c r="N47" s="262"/>
      <c r="S47" s="267"/>
    </row>
    <row r="48" spans="2:19" ht="15.95" customHeight="1" thickBot="1" x14ac:dyDescent="0.3">
      <c r="B48" s="364"/>
      <c r="C48" s="451">
        <v>38</v>
      </c>
      <c r="D48" s="452" t="s">
        <v>910</v>
      </c>
      <c r="E48" s="453" t="s">
        <v>914</v>
      </c>
      <c r="F48" s="454" t="s">
        <v>355</v>
      </c>
      <c r="G48" s="455">
        <v>16</v>
      </c>
      <c r="H48" s="456"/>
      <c r="I48" s="457">
        <f t="shared" si="1"/>
        <v>0</v>
      </c>
      <c r="J48" s="457">
        <f t="shared" si="0"/>
        <v>0</v>
      </c>
      <c r="K48" s="458">
        <f t="shared" si="2"/>
        <v>0</v>
      </c>
      <c r="L48" s="364"/>
      <c r="M48" s="541"/>
      <c r="N48" s="262"/>
      <c r="S48" s="267"/>
    </row>
    <row r="49" spans="2:19" ht="15.95" customHeight="1" thickBot="1" x14ac:dyDescent="0.3">
      <c r="B49" s="364"/>
      <c r="C49" s="451">
        <v>39</v>
      </c>
      <c r="D49" s="452" t="s">
        <v>910</v>
      </c>
      <c r="E49" s="453" t="s">
        <v>915</v>
      </c>
      <c r="F49" s="454" t="s">
        <v>355</v>
      </c>
      <c r="G49" s="455">
        <v>12</v>
      </c>
      <c r="H49" s="456"/>
      <c r="I49" s="457">
        <f t="shared" si="1"/>
        <v>0</v>
      </c>
      <c r="J49" s="457">
        <f t="shared" si="0"/>
        <v>0</v>
      </c>
      <c r="K49" s="458">
        <f t="shared" si="2"/>
        <v>0</v>
      </c>
      <c r="L49" s="364"/>
      <c r="M49" s="541"/>
      <c r="N49" s="262"/>
      <c r="S49" s="267"/>
    </row>
    <row r="50" spans="2:19" ht="15.95" customHeight="1" thickBot="1" x14ac:dyDescent="0.3">
      <c r="B50" s="364"/>
      <c r="C50" s="451">
        <v>40</v>
      </c>
      <c r="D50" s="452" t="s">
        <v>910</v>
      </c>
      <c r="E50" s="453" t="s">
        <v>916</v>
      </c>
      <c r="F50" s="454" t="s">
        <v>355</v>
      </c>
      <c r="G50" s="455">
        <v>118</v>
      </c>
      <c r="H50" s="456"/>
      <c r="I50" s="457">
        <f t="shared" si="1"/>
        <v>0</v>
      </c>
      <c r="J50" s="457">
        <f t="shared" si="0"/>
        <v>0</v>
      </c>
      <c r="K50" s="458">
        <f t="shared" si="2"/>
        <v>0</v>
      </c>
      <c r="L50" s="364"/>
      <c r="M50" s="541"/>
      <c r="N50" s="262"/>
      <c r="S50" s="267"/>
    </row>
    <row r="51" spans="2:19" ht="15.95" customHeight="1" thickBot="1" x14ac:dyDescent="0.3">
      <c r="B51" s="364"/>
      <c r="C51" s="451">
        <v>41</v>
      </c>
      <c r="D51" s="452" t="s">
        <v>910</v>
      </c>
      <c r="E51" s="453" t="s">
        <v>917</v>
      </c>
      <c r="F51" s="454" t="s">
        <v>355</v>
      </c>
      <c r="G51" s="455">
        <v>12</v>
      </c>
      <c r="H51" s="456"/>
      <c r="I51" s="457">
        <f t="shared" si="1"/>
        <v>0</v>
      </c>
      <c r="J51" s="457">
        <f t="shared" si="0"/>
        <v>0</v>
      </c>
      <c r="K51" s="458">
        <f t="shared" si="2"/>
        <v>0</v>
      </c>
      <c r="L51" s="364"/>
      <c r="M51" s="541"/>
      <c r="N51" s="262"/>
      <c r="S51" s="267"/>
    </row>
    <row r="52" spans="2:19" ht="15.95" customHeight="1" thickBot="1" x14ac:dyDescent="0.3">
      <c r="B52" s="364"/>
      <c r="C52" s="451">
        <v>42</v>
      </c>
      <c r="D52" s="452" t="s">
        <v>910</v>
      </c>
      <c r="E52" s="453" t="s">
        <v>918</v>
      </c>
      <c r="F52" s="454" t="s">
        <v>355</v>
      </c>
      <c r="G52" s="455">
        <v>5</v>
      </c>
      <c r="H52" s="456"/>
      <c r="I52" s="457">
        <f t="shared" si="1"/>
        <v>0</v>
      </c>
      <c r="J52" s="457">
        <f t="shared" si="0"/>
        <v>0</v>
      </c>
      <c r="K52" s="458">
        <f t="shared" si="2"/>
        <v>0</v>
      </c>
      <c r="L52" s="364"/>
      <c r="M52" s="541"/>
      <c r="N52" s="262"/>
      <c r="S52" s="267"/>
    </row>
    <row r="53" spans="2:19" ht="15.95" customHeight="1" thickBot="1" x14ac:dyDescent="0.3">
      <c r="B53" s="364"/>
      <c r="C53" s="451">
        <v>43</v>
      </c>
      <c r="D53" s="452" t="s">
        <v>910</v>
      </c>
      <c r="E53" s="453" t="s">
        <v>919</v>
      </c>
      <c r="F53" s="454" t="s">
        <v>355</v>
      </c>
      <c r="G53" s="455">
        <v>23</v>
      </c>
      <c r="H53" s="456"/>
      <c r="I53" s="457">
        <f t="shared" si="1"/>
        <v>0</v>
      </c>
      <c r="J53" s="457">
        <f t="shared" si="0"/>
        <v>0</v>
      </c>
      <c r="K53" s="458">
        <f t="shared" si="2"/>
        <v>0</v>
      </c>
      <c r="L53" s="364"/>
      <c r="M53" s="541"/>
      <c r="N53" s="262"/>
      <c r="S53" s="267"/>
    </row>
    <row r="54" spans="2:19" ht="15.95" customHeight="1" thickBot="1" x14ac:dyDescent="0.3">
      <c r="B54" s="364"/>
      <c r="C54" s="451">
        <v>44</v>
      </c>
      <c r="D54" s="452" t="s">
        <v>910</v>
      </c>
      <c r="E54" s="453" t="s">
        <v>920</v>
      </c>
      <c r="F54" s="454" t="s">
        <v>355</v>
      </c>
      <c r="G54" s="455">
        <v>5</v>
      </c>
      <c r="H54" s="456"/>
      <c r="I54" s="457">
        <f t="shared" si="1"/>
        <v>0</v>
      </c>
      <c r="J54" s="457">
        <f t="shared" si="0"/>
        <v>0</v>
      </c>
      <c r="K54" s="458">
        <f t="shared" si="2"/>
        <v>0</v>
      </c>
      <c r="L54" s="364"/>
      <c r="M54" s="541"/>
      <c r="N54" s="262"/>
      <c r="S54" s="267"/>
    </row>
    <row r="55" spans="2:19" ht="15.95" customHeight="1" thickBot="1" x14ac:dyDescent="0.3">
      <c r="B55" s="364"/>
      <c r="C55" s="451">
        <v>45</v>
      </c>
      <c r="D55" s="452" t="s">
        <v>910</v>
      </c>
      <c r="E55" s="453" t="s">
        <v>921</v>
      </c>
      <c r="F55" s="454" t="s">
        <v>355</v>
      </c>
      <c r="G55" s="455">
        <v>21</v>
      </c>
      <c r="H55" s="456"/>
      <c r="I55" s="457">
        <f t="shared" si="1"/>
        <v>0</v>
      </c>
      <c r="J55" s="457">
        <f t="shared" si="0"/>
        <v>0</v>
      </c>
      <c r="K55" s="458">
        <f t="shared" si="2"/>
        <v>0</v>
      </c>
      <c r="L55" s="364"/>
      <c r="M55" s="541"/>
      <c r="N55" s="262"/>
      <c r="S55" s="267"/>
    </row>
    <row r="56" spans="2:19" ht="15.95" customHeight="1" thickBot="1" x14ac:dyDescent="0.3">
      <c r="B56" s="364"/>
      <c r="C56" s="451">
        <v>46</v>
      </c>
      <c r="D56" s="452" t="s">
        <v>910</v>
      </c>
      <c r="E56" s="453" t="s">
        <v>922</v>
      </c>
      <c r="F56" s="454" t="s">
        <v>355</v>
      </c>
      <c r="G56" s="455">
        <v>3</v>
      </c>
      <c r="H56" s="456"/>
      <c r="I56" s="457">
        <f t="shared" si="1"/>
        <v>0</v>
      </c>
      <c r="J56" s="457">
        <f t="shared" si="0"/>
        <v>0</v>
      </c>
      <c r="K56" s="458">
        <f t="shared" si="2"/>
        <v>0</v>
      </c>
      <c r="L56" s="364"/>
      <c r="M56" s="541"/>
      <c r="N56" s="262"/>
      <c r="S56" s="267"/>
    </row>
    <row r="57" spans="2:19" ht="15.95" customHeight="1" thickBot="1" x14ac:dyDescent="0.3">
      <c r="B57" s="364"/>
      <c r="C57" s="451">
        <v>47</v>
      </c>
      <c r="D57" s="452" t="s">
        <v>910</v>
      </c>
      <c r="E57" s="453" t="s">
        <v>923</v>
      </c>
      <c r="F57" s="454" t="s">
        <v>355</v>
      </c>
      <c r="G57" s="455">
        <v>16</v>
      </c>
      <c r="H57" s="456"/>
      <c r="I57" s="457">
        <f t="shared" si="1"/>
        <v>0</v>
      </c>
      <c r="J57" s="457">
        <f t="shared" si="0"/>
        <v>0</v>
      </c>
      <c r="K57" s="458">
        <f t="shared" si="2"/>
        <v>0</v>
      </c>
      <c r="L57" s="364"/>
      <c r="M57" s="541"/>
      <c r="N57" s="262"/>
      <c r="S57" s="267"/>
    </row>
    <row r="58" spans="2:19" ht="15.95" customHeight="1" thickBot="1" x14ac:dyDescent="0.3">
      <c r="B58" s="364"/>
      <c r="C58" s="451">
        <v>48</v>
      </c>
      <c r="D58" s="452" t="s">
        <v>910</v>
      </c>
      <c r="E58" s="453" t="s">
        <v>924</v>
      </c>
      <c r="F58" s="454" t="s">
        <v>355</v>
      </c>
      <c r="G58" s="455">
        <v>5</v>
      </c>
      <c r="H58" s="456"/>
      <c r="I58" s="457">
        <f t="shared" si="1"/>
        <v>0</v>
      </c>
      <c r="J58" s="457">
        <f t="shared" si="0"/>
        <v>0</v>
      </c>
      <c r="K58" s="458">
        <f t="shared" si="2"/>
        <v>0</v>
      </c>
      <c r="L58" s="364"/>
      <c r="M58" s="541"/>
      <c r="N58" s="262"/>
      <c r="S58" s="267"/>
    </row>
    <row r="59" spans="2:19" ht="15.95" customHeight="1" thickBot="1" x14ac:dyDescent="0.3">
      <c r="B59" s="364"/>
      <c r="C59" s="451">
        <v>49</v>
      </c>
      <c r="D59" s="452" t="s">
        <v>910</v>
      </c>
      <c r="E59" s="453" t="s">
        <v>925</v>
      </c>
      <c r="F59" s="454" t="s">
        <v>355</v>
      </c>
      <c r="G59" s="455">
        <v>3</v>
      </c>
      <c r="H59" s="456"/>
      <c r="I59" s="457">
        <f t="shared" si="1"/>
        <v>0</v>
      </c>
      <c r="J59" s="457">
        <f t="shared" si="0"/>
        <v>0</v>
      </c>
      <c r="K59" s="458">
        <f t="shared" si="2"/>
        <v>0</v>
      </c>
      <c r="L59" s="364"/>
      <c r="M59" s="541"/>
      <c r="N59" s="262"/>
      <c r="S59" s="267"/>
    </row>
    <row r="60" spans="2:19" ht="15.95" customHeight="1" thickBot="1" x14ac:dyDescent="0.3">
      <c r="B60" s="364"/>
      <c r="C60" s="451">
        <v>50</v>
      </c>
      <c r="D60" s="452" t="s">
        <v>910</v>
      </c>
      <c r="E60" s="453" t="s">
        <v>926</v>
      </c>
      <c r="F60" s="454" t="s">
        <v>355</v>
      </c>
      <c r="G60" s="455">
        <v>3</v>
      </c>
      <c r="H60" s="456"/>
      <c r="I60" s="457">
        <f t="shared" si="1"/>
        <v>0</v>
      </c>
      <c r="J60" s="457">
        <f t="shared" si="0"/>
        <v>0</v>
      </c>
      <c r="K60" s="458">
        <f t="shared" si="2"/>
        <v>0</v>
      </c>
      <c r="L60" s="364"/>
      <c r="M60" s="541"/>
      <c r="N60" s="262"/>
      <c r="S60" s="267"/>
    </row>
    <row r="61" spans="2:19" ht="15.95" customHeight="1" thickBot="1" x14ac:dyDescent="0.3">
      <c r="B61" s="364"/>
      <c r="C61" s="451">
        <v>51</v>
      </c>
      <c r="D61" s="452" t="s">
        <v>910</v>
      </c>
      <c r="E61" s="453" t="s">
        <v>927</v>
      </c>
      <c r="F61" s="454" t="s">
        <v>355</v>
      </c>
      <c r="G61" s="455">
        <v>11</v>
      </c>
      <c r="H61" s="456"/>
      <c r="I61" s="457">
        <f t="shared" si="1"/>
        <v>0</v>
      </c>
      <c r="J61" s="457">
        <f t="shared" si="0"/>
        <v>0</v>
      </c>
      <c r="K61" s="458">
        <f t="shared" si="2"/>
        <v>0</v>
      </c>
      <c r="L61" s="364"/>
      <c r="M61" s="541"/>
      <c r="N61" s="262"/>
      <c r="S61" s="267"/>
    </row>
    <row r="62" spans="2:19" ht="15.95" customHeight="1" thickBot="1" x14ac:dyDescent="0.3">
      <c r="B62" s="364"/>
      <c r="C62" s="451">
        <v>52</v>
      </c>
      <c r="D62" s="452" t="s">
        <v>910</v>
      </c>
      <c r="E62" s="453" t="s">
        <v>928</v>
      </c>
      <c r="F62" s="454" t="s">
        <v>355</v>
      </c>
      <c r="G62" s="455">
        <v>3</v>
      </c>
      <c r="H62" s="456"/>
      <c r="I62" s="457">
        <f t="shared" si="1"/>
        <v>0</v>
      </c>
      <c r="J62" s="457">
        <f t="shared" si="0"/>
        <v>0</v>
      </c>
      <c r="K62" s="458">
        <f t="shared" si="2"/>
        <v>0</v>
      </c>
      <c r="L62" s="364"/>
      <c r="M62" s="541"/>
      <c r="N62" s="262"/>
      <c r="S62" s="267"/>
    </row>
    <row r="63" spans="2:19" ht="15.95" customHeight="1" thickBot="1" x14ac:dyDescent="0.3">
      <c r="B63" s="364"/>
      <c r="C63" s="451">
        <v>53</v>
      </c>
      <c r="D63" s="452" t="s">
        <v>910</v>
      </c>
      <c r="E63" s="453" t="s">
        <v>929</v>
      </c>
      <c r="F63" s="454" t="s">
        <v>355</v>
      </c>
      <c r="G63" s="455">
        <v>4</v>
      </c>
      <c r="H63" s="456"/>
      <c r="I63" s="457">
        <f t="shared" si="1"/>
        <v>0</v>
      </c>
      <c r="J63" s="457">
        <f t="shared" si="0"/>
        <v>0</v>
      </c>
      <c r="K63" s="458">
        <f t="shared" si="2"/>
        <v>0</v>
      </c>
      <c r="L63" s="364"/>
      <c r="M63" s="541"/>
      <c r="N63" s="262"/>
      <c r="S63" s="267"/>
    </row>
    <row r="64" spans="2:19" ht="15.95" customHeight="1" thickBot="1" x14ac:dyDescent="0.3">
      <c r="B64" s="364"/>
      <c r="C64" s="451">
        <v>54</v>
      </c>
      <c r="D64" s="452" t="s">
        <v>910</v>
      </c>
      <c r="E64" s="453" t="s">
        <v>930</v>
      </c>
      <c r="F64" s="454" t="s">
        <v>355</v>
      </c>
      <c r="G64" s="455">
        <v>3</v>
      </c>
      <c r="H64" s="456"/>
      <c r="I64" s="457">
        <f t="shared" si="1"/>
        <v>0</v>
      </c>
      <c r="J64" s="457">
        <f t="shared" si="0"/>
        <v>0</v>
      </c>
      <c r="K64" s="458">
        <f t="shared" si="2"/>
        <v>0</v>
      </c>
      <c r="L64" s="364"/>
      <c r="M64" s="541"/>
      <c r="N64" s="262"/>
      <c r="S64" s="267"/>
    </row>
    <row r="65" spans="2:19" ht="15.95" customHeight="1" thickBot="1" x14ac:dyDescent="0.3">
      <c r="B65" s="364"/>
      <c r="C65" s="451">
        <v>55</v>
      </c>
      <c r="D65" s="452" t="s">
        <v>910</v>
      </c>
      <c r="E65" s="453" t="s">
        <v>931</v>
      </c>
      <c r="F65" s="454" t="s">
        <v>355</v>
      </c>
      <c r="G65" s="455">
        <v>7</v>
      </c>
      <c r="H65" s="456"/>
      <c r="I65" s="457">
        <f t="shared" si="1"/>
        <v>0</v>
      </c>
      <c r="J65" s="457">
        <f t="shared" si="0"/>
        <v>0</v>
      </c>
      <c r="K65" s="458">
        <f t="shared" si="2"/>
        <v>0</v>
      </c>
      <c r="L65" s="364"/>
      <c r="M65" s="541"/>
      <c r="N65" s="262"/>
      <c r="S65" s="267"/>
    </row>
    <row r="66" spans="2:19" ht="15.95" customHeight="1" thickBot="1" x14ac:dyDescent="0.3">
      <c r="B66" s="364"/>
      <c r="C66" s="451">
        <v>56</v>
      </c>
      <c r="D66" s="452" t="s">
        <v>910</v>
      </c>
      <c r="E66" s="453" t="s">
        <v>932</v>
      </c>
      <c r="F66" s="454" t="s">
        <v>355</v>
      </c>
      <c r="G66" s="455">
        <v>14</v>
      </c>
      <c r="H66" s="456"/>
      <c r="I66" s="457">
        <f t="shared" si="1"/>
        <v>0</v>
      </c>
      <c r="J66" s="457">
        <f t="shared" si="0"/>
        <v>0</v>
      </c>
      <c r="K66" s="458">
        <f t="shared" si="2"/>
        <v>0</v>
      </c>
      <c r="L66" s="364"/>
      <c r="M66" s="541"/>
      <c r="N66" s="262"/>
      <c r="S66" s="267"/>
    </row>
    <row r="67" spans="2:19" ht="15.95" customHeight="1" thickBot="1" x14ac:dyDescent="0.3">
      <c r="B67" s="364"/>
      <c r="C67" s="451">
        <v>57</v>
      </c>
      <c r="D67" s="452" t="s">
        <v>910</v>
      </c>
      <c r="E67" s="453" t="s">
        <v>933</v>
      </c>
      <c r="F67" s="454" t="s">
        <v>355</v>
      </c>
      <c r="G67" s="455">
        <v>8</v>
      </c>
      <c r="H67" s="456"/>
      <c r="I67" s="457">
        <f t="shared" si="1"/>
        <v>0</v>
      </c>
      <c r="J67" s="457">
        <f t="shared" si="0"/>
        <v>0</v>
      </c>
      <c r="K67" s="458">
        <f t="shared" si="2"/>
        <v>0</v>
      </c>
      <c r="L67" s="364"/>
      <c r="M67" s="541"/>
      <c r="N67" s="262"/>
      <c r="S67" s="267"/>
    </row>
    <row r="68" spans="2:19" ht="15.95" customHeight="1" thickBot="1" x14ac:dyDescent="0.3">
      <c r="B68" s="364"/>
      <c r="C68" s="451">
        <v>58</v>
      </c>
      <c r="D68" s="452" t="s">
        <v>910</v>
      </c>
      <c r="E68" s="453" t="s">
        <v>934</v>
      </c>
      <c r="F68" s="454" t="s">
        <v>355</v>
      </c>
      <c r="G68" s="455">
        <v>5</v>
      </c>
      <c r="H68" s="456"/>
      <c r="I68" s="457">
        <f t="shared" si="1"/>
        <v>0</v>
      </c>
      <c r="J68" s="457">
        <f t="shared" ref="J68:J128" si="3">IFERROR(H68*(1+$K$6),"")</f>
        <v>0</v>
      </c>
      <c r="K68" s="458">
        <f t="shared" ref="K68:K128" si="4">+J68*G68</f>
        <v>0</v>
      </c>
      <c r="L68" s="364"/>
      <c r="M68" s="541"/>
      <c r="N68" s="262"/>
      <c r="S68" s="267"/>
    </row>
    <row r="69" spans="2:19" ht="15.95" customHeight="1" thickBot="1" x14ac:dyDescent="0.3">
      <c r="B69" s="364"/>
      <c r="C69" s="451">
        <v>59</v>
      </c>
      <c r="D69" s="452" t="s">
        <v>910</v>
      </c>
      <c r="E69" s="453" t="s">
        <v>935</v>
      </c>
      <c r="F69" s="454" t="s">
        <v>355</v>
      </c>
      <c r="G69" s="455">
        <v>3</v>
      </c>
      <c r="H69" s="456"/>
      <c r="I69" s="457">
        <f t="shared" ref="I69:I129" si="5">+H69*G69</f>
        <v>0</v>
      </c>
      <c r="J69" s="457">
        <f t="shared" si="3"/>
        <v>0</v>
      </c>
      <c r="K69" s="458">
        <f t="shared" si="4"/>
        <v>0</v>
      </c>
      <c r="L69" s="364"/>
      <c r="M69" s="541"/>
      <c r="N69" s="262"/>
      <c r="S69" s="267"/>
    </row>
    <row r="70" spans="2:19" ht="15.95" customHeight="1" thickBot="1" x14ac:dyDescent="0.3">
      <c r="B70" s="364"/>
      <c r="C70" s="451">
        <v>60</v>
      </c>
      <c r="D70" s="452" t="s">
        <v>910</v>
      </c>
      <c r="E70" s="453" t="s">
        <v>936</v>
      </c>
      <c r="F70" s="454" t="s">
        <v>355</v>
      </c>
      <c r="G70" s="455">
        <v>3</v>
      </c>
      <c r="H70" s="456"/>
      <c r="I70" s="457">
        <f t="shared" si="5"/>
        <v>0</v>
      </c>
      <c r="J70" s="457">
        <f t="shared" si="3"/>
        <v>0</v>
      </c>
      <c r="K70" s="458">
        <f t="shared" si="4"/>
        <v>0</v>
      </c>
      <c r="L70" s="364"/>
      <c r="M70" s="541"/>
      <c r="N70" s="262"/>
      <c r="S70" s="267"/>
    </row>
    <row r="71" spans="2:19" ht="15.95" customHeight="1" thickBot="1" x14ac:dyDescent="0.3">
      <c r="B71" s="364"/>
      <c r="C71" s="451">
        <v>61</v>
      </c>
      <c r="D71" s="452" t="s">
        <v>910</v>
      </c>
      <c r="E71" s="453" t="s">
        <v>937</v>
      </c>
      <c r="F71" s="454" t="s">
        <v>355</v>
      </c>
      <c r="G71" s="455">
        <v>3</v>
      </c>
      <c r="H71" s="456"/>
      <c r="I71" s="457">
        <f t="shared" si="5"/>
        <v>0</v>
      </c>
      <c r="J71" s="457">
        <f t="shared" si="3"/>
        <v>0</v>
      </c>
      <c r="K71" s="458">
        <f t="shared" si="4"/>
        <v>0</v>
      </c>
      <c r="L71" s="364"/>
      <c r="M71" s="541"/>
      <c r="N71" s="262"/>
      <c r="S71" s="267"/>
    </row>
    <row r="72" spans="2:19" ht="15.95" customHeight="1" thickBot="1" x14ac:dyDescent="0.3">
      <c r="B72" s="364"/>
      <c r="C72" s="451">
        <v>62</v>
      </c>
      <c r="D72" s="452" t="s">
        <v>910</v>
      </c>
      <c r="E72" s="453" t="s">
        <v>938</v>
      </c>
      <c r="F72" s="454" t="s">
        <v>355</v>
      </c>
      <c r="G72" s="455">
        <v>6</v>
      </c>
      <c r="H72" s="456"/>
      <c r="I72" s="457">
        <f t="shared" si="5"/>
        <v>0</v>
      </c>
      <c r="J72" s="457">
        <f t="shared" si="3"/>
        <v>0</v>
      </c>
      <c r="K72" s="458">
        <f t="shared" si="4"/>
        <v>0</v>
      </c>
      <c r="L72" s="364"/>
      <c r="M72" s="541"/>
      <c r="N72" s="262"/>
      <c r="S72" s="267"/>
    </row>
    <row r="73" spans="2:19" ht="15.95" customHeight="1" thickBot="1" x14ac:dyDescent="0.3">
      <c r="B73" s="364"/>
      <c r="C73" s="451">
        <v>63</v>
      </c>
      <c r="D73" s="452" t="s">
        <v>910</v>
      </c>
      <c r="E73" s="453" t="s">
        <v>939</v>
      </c>
      <c r="F73" s="454" t="s">
        <v>355</v>
      </c>
      <c r="G73" s="455">
        <v>6</v>
      </c>
      <c r="H73" s="456"/>
      <c r="I73" s="457">
        <f t="shared" si="5"/>
        <v>0</v>
      </c>
      <c r="J73" s="457">
        <f t="shared" si="3"/>
        <v>0</v>
      </c>
      <c r="K73" s="458">
        <f t="shared" si="4"/>
        <v>0</v>
      </c>
      <c r="L73" s="364"/>
      <c r="M73" s="541"/>
      <c r="N73" s="262"/>
      <c r="S73" s="267"/>
    </row>
    <row r="74" spans="2:19" ht="15.95" customHeight="1" thickBot="1" x14ac:dyDescent="0.3">
      <c r="B74" s="364"/>
      <c r="C74" s="451">
        <v>64</v>
      </c>
      <c r="D74" s="452" t="s">
        <v>910</v>
      </c>
      <c r="E74" s="453" t="s">
        <v>940</v>
      </c>
      <c r="F74" s="454" t="s">
        <v>355</v>
      </c>
      <c r="G74" s="455">
        <v>6</v>
      </c>
      <c r="H74" s="456"/>
      <c r="I74" s="457">
        <f t="shared" si="5"/>
        <v>0</v>
      </c>
      <c r="J74" s="457">
        <f t="shared" si="3"/>
        <v>0</v>
      </c>
      <c r="K74" s="458">
        <f t="shared" si="4"/>
        <v>0</v>
      </c>
      <c r="L74" s="364"/>
      <c r="M74" s="541"/>
      <c r="N74" s="262"/>
      <c r="S74" s="267"/>
    </row>
    <row r="75" spans="2:19" ht="15.95" customHeight="1" thickBot="1" x14ac:dyDescent="0.3">
      <c r="B75" s="364"/>
      <c r="C75" s="451">
        <v>65</v>
      </c>
      <c r="D75" s="452" t="s">
        <v>910</v>
      </c>
      <c r="E75" s="453" t="s">
        <v>941</v>
      </c>
      <c r="F75" s="454" t="s">
        <v>355</v>
      </c>
      <c r="G75" s="455">
        <v>3</v>
      </c>
      <c r="H75" s="456"/>
      <c r="I75" s="457">
        <f t="shared" si="5"/>
        <v>0</v>
      </c>
      <c r="J75" s="457">
        <f t="shared" si="3"/>
        <v>0</v>
      </c>
      <c r="K75" s="458">
        <f t="shared" si="4"/>
        <v>0</v>
      </c>
      <c r="L75" s="364"/>
      <c r="M75" s="541"/>
      <c r="N75" s="262"/>
      <c r="S75" s="267"/>
    </row>
    <row r="76" spans="2:19" ht="15.95" customHeight="1" thickBot="1" x14ac:dyDescent="0.3">
      <c r="B76" s="364"/>
      <c r="C76" s="451">
        <v>66</v>
      </c>
      <c r="D76" s="452" t="s">
        <v>910</v>
      </c>
      <c r="E76" s="453" t="s">
        <v>942</v>
      </c>
      <c r="F76" s="454" t="s">
        <v>355</v>
      </c>
      <c r="G76" s="455">
        <v>14</v>
      </c>
      <c r="H76" s="456"/>
      <c r="I76" s="457">
        <f t="shared" si="5"/>
        <v>0</v>
      </c>
      <c r="J76" s="457">
        <f t="shared" si="3"/>
        <v>0</v>
      </c>
      <c r="K76" s="458">
        <f t="shared" si="4"/>
        <v>0</v>
      </c>
      <c r="L76" s="364"/>
      <c r="M76" s="541"/>
      <c r="N76" s="262"/>
      <c r="S76" s="267"/>
    </row>
    <row r="77" spans="2:19" ht="15.95" customHeight="1" thickBot="1" x14ac:dyDescent="0.3">
      <c r="B77" s="364"/>
      <c r="C77" s="451">
        <v>67</v>
      </c>
      <c r="D77" s="452" t="s">
        <v>910</v>
      </c>
      <c r="E77" s="453" t="s">
        <v>943</v>
      </c>
      <c r="F77" s="454" t="s">
        <v>355</v>
      </c>
      <c r="G77" s="455">
        <v>7</v>
      </c>
      <c r="H77" s="456"/>
      <c r="I77" s="457">
        <f t="shared" si="5"/>
        <v>0</v>
      </c>
      <c r="J77" s="457">
        <f t="shared" si="3"/>
        <v>0</v>
      </c>
      <c r="K77" s="458">
        <f t="shared" si="4"/>
        <v>0</v>
      </c>
      <c r="L77" s="364"/>
      <c r="M77" s="541"/>
      <c r="N77" s="262"/>
      <c r="S77" s="267"/>
    </row>
    <row r="78" spans="2:19" ht="15.95" customHeight="1" thickBot="1" x14ac:dyDescent="0.3">
      <c r="B78" s="364"/>
      <c r="C78" s="451">
        <v>68</v>
      </c>
      <c r="D78" s="452" t="s">
        <v>910</v>
      </c>
      <c r="E78" s="453" t="s">
        <v>944</v>
      </c>
      <c r="F78" s="454" t="s">
        <v>355</v>
      </c>
      <c r="G78" s="455">
        <v>7</v>
      </c>
      <c r="H78" s="456"/>
      <c r="I78" s="457">
        <f t="shared" si="5"/>
        <v>0</v>
      </c>
      <c r="J78" s="457">
        <f t="shared" si="3"/>
        <v>0</v>
      </c>
      <c r="K78" s="458">
        <f t="shared" si="4"/>
        <v>0</v>
      </c>
      <c r="L78" s="364"/>
      <c r="M78" s="541"/>
      <c r="N78" s="262"/>
      <c r="S78" s="267"/>
    </row>
    <row r="79" spans="2:19" ht="15.95" customHeight="1" thickBot="1" x14ac:dyDescent="0.3">
      <c r="B79" s="364"/>
      <c r="C79" s="451">
        <v>69</v>
      </c>
      <c r="D79" s="452" t="s">
        <v>910</v>
      </c>
      <c r="E79" s="453" t="s">
        <v>945</v>
      </c>
      <c r="F79" s="454" t="s">
        <v>355</v>
      </c>
      <c r="G79" s="455">
        <v>8</v>
      </c>
      <c r="H79" s="456"/>
      <c r="I79" s="457">
        <f t="shared" si="5"/>
        <v>0</v>
      </c>
      <c r="J79" s="457">
        <f t="shared" si="3"/>
        <v>0</v>
      </c>
      <c r="K79" s="458">
        <f t="shared" si="4"/>
        <v>0</v>
      </c>
      <c r="L79" s="364"/>
      <c r="M79" s="541"/>
      <c r="N79" s="262"/>
      <c r="S79" s="267"/>
    </row>
    <row r="80" spans="2:19" ht="15.95" customHeight="1" thickBot="1" x14ac:dyDescent="0.3">
      <c r="B80" s="364"/>
      <c r="C80" s="451">
        <v>70</v>
      </c>
      <c r="D80" s="452" t="s">
        <v>910</v>
      </c>
      <c r="E80" s="453" t="s">
        <v>946</v>
      </c>
      <c r="F80" s="454" t="s">
        <v>355</v>
      </c>
      <c r="G80" s="455">
        <v>8</v>
      </c>
      <c r="H80" s="456"/>
      <c r="I80" s="457">
        <f t="shared" si="5"/>
        <v>0</v>
      </c>
      <c r="J80" s="457">
        <f t="shared" si="3"/>
        <v>0</v>
      </c>
      <c r="K80" s="458">
        <f t="shared" si="4"/>
        <v>0</v>
      </c>
      <c r="L80" s="364"/>
      <c r="M80" s="541"/>
      <c r="N80" s="262"/>
      <c r="S80" s="267"/>
    </row>
    <row r="81" spans="2:19" ht="15.95" customHeight="1" thickBot="1" x14ac:dyDescent="0.3">
      <c r="B81" s="364"/>
      <c r="C81" s="451">
        <v>71</v>
      </c>
      <c r="D81" s="452" t="s">
        <v>910</v>
      </c>
      <c r="E81" s="453" t="s">
        <v>897</v>
      </c>
      <c r="F81" s="454" t="s">
        <v>355</v>
      </c>
      <c r="G81" s="455">
        <v>15</v>
      </c>
      <c r="H81" s="456"/>
      <c r="I81" s="457">
        <f t="shared" si="5"/>
        <v>0</v>
      </c>
      <c r="J81" s="457">
        <f t="shared" si="3"/>
        <v>0</v>
      </c>
      <c r="K81" s="458">
        <f t="shared" si="4"/>
        <v>0</v>
      </c>
      <c r="L81" s="364"/>
      <c r="M81" s="541"/>
      <c r="N81" s="262"/>
      <c r="S81" s="267"/>
    </row>
    <row r="82" spans="2:19" ht="15.95" customHeight="1" thickBot="1" x14ac:dyDescent="0.3">
      <c r="B82" s="364"/>
      <c r="C82" s="451">
        <v>72</v>
      </c>
      <c r="D82" s="452" t="s">
        <v>910</v>
      </c>
      <c r="E82" s="453" t="s">
        <v>947</v>
      </c>
      <c r="F82" s="454" t="s">
        <v>355</v>
      </c>
      <c r="G82" s="455">
        <v>3</v>
      </c>
      <c r="H82" s="456"/>
      <c r="I82" s="457">
        <f t="shared" si="5"/>
        <v>0</v>
      </c>
      <c r="J82" s="457">
        <f t="shared" si="3"/>
        <v>0</v>
      </c>
      <c r="K82" s="458">
        <f t="shared" si="4"/>
        <v>0</v>
      </c>
      <c r="L82" s="364"/>
      <c r="M82" s="541"/>
      <c r="N82" s="262"/>
      <c r="S82" s="267"/>
    </row>
    <row r="83" spans="2:19" ht="15.95" customHeight="1" thickBot="1" x14ac:dyDescent="0.3">
      <c r="B83" s="364"/>
      <c r="C83" s="451">
        <v>73</v>
      </c>
      <c r="D83" s="452" t="s">
        <v>910</v>
      </c>
      <c r="E83" s="453" t="s">
        <v>899</v>
      </c>
      <c r="F83" s="454" t="s">
        <v>355</v>
      </c>
      <c r="G83" s="455">
        <v>24</v>
      </c>
      <c r="H83" s="456"/>
      <c r="I83" s="457">
        <f t="shared" si="5"/>
        <v>0</v>
      </c>
      <c r="J83" s="457">
        <f t="shared" si="3"/>
        <v>0</v>
      </c>
      <c r="K83" s="458">
        <f t="shared" si="4"/>
        <v>0</v>
      </c>
      <c r="L83" s="364"/>
      <c r="M83" s="541"/>
      <c r="N83" s="262"/>
      <c r="S83" s="267"/>
    </row>
    <row r="84" spans="2:19" ht="15.95" customHeight="1" thickBot="1" x14ac:dyDescent="0.3">
      <c r="B84" s="364"/>
      <c r="C84" s="451">
        <v>74</v>
      </c>
      <c r="D84" s="452" t="s">
        <v>910</v>
      </c>
      <c r="E84" s="453" t="s">
        <v>948</v>
      </c>
      <c r="F84" s="454" t="s">
        <v>355</v>
      </c>
      <c r="G84" s="455">
        <v>8</v>
      </c>
      <c r="H84" s="456"/>
      <c r="I84" s="457">
        <f t="shared" si="5"/>
        <v>0</v>
      </c>
      <c r="J84" s="457">
        <f t="shared" si="3"/>
        <v>0</v>
      </c>
      <c r="K84" s="458">
        <f t="shared" si="4"/>
        <v>0</v>
      </c>
      <c r="L84" s="364"/>
      <c r="M84" s="541"/>
      <c r="N84" s="262"/>
      <c r="S84" s="267"/>
    </row>
    <row r="85" spans="2:19" ht="15.95" customHeight="1" thickBot="1" x14ac:dyDescent="0.3">
      <c r="B85" s="364"/>
      <c r="C85" s="451">
        <v>75</v>
      </c>
      <c r="D85" s="452" t="s">
        <v>910</v>
      </c>
      <c r="E85" s="453" t="s">
        <v>949</v>
      </c>
      <c r="F85" s="454" t="s">
        <v>355</v>
      </c>
      <c r="G85" s="455">
        <v>4</v>
      </c>
      <c r="H85" s="456"/>
      <c r="I85" s="457">
        <f t="shared" si="5"/>
        <v>0</v>
      </c>
      <c r="J85" s="457">
        <f t="shared" si="3"/>
        <v>0</v>
      </c>
      <c r="K85" s="458">
        <f t="shared" si="4"/>
        <v>0</v>
      </c>
      <c r="L85" s="364"/>
      <c r="M85" s="541"/>
      <c r="N85" s="262"/>
      <c r="S85" s="267"/>
    </row>
    <row r="86" spans="2:19" ht="15.95" customHeight="1" thickBot="1" x14ac:dyDescent="0.3">
      <c r="B86" s="364"/>
      <c r="C86" s="451">
        <v>76</v>
      </c>
      <c r="D86" s="452" t="s">
        <v>910</v>
      </c>
      <c r="E86" s="453" t="s">
        <v>950</v>
      </c>
      <c r="F86" s="454" t="s">
        <v>355</v>
      </c>
      <c r="G86" s="455">
        <v>14</v>
      </c>
      <c r="H86" s="456"/>
      <c r="I86" s="457">
        <f t="shared" si="5"/>
        <v>0</v>
      </c>
      <c r="J86" s="457">
        <f t="shared" si="3"/>
        <v>0</v>
      </c>
      <c r="K86" s="458">
        <f t="shared" si="4"/>
        <v>0</v>
      </c>
      <c r="L86" s="364"/>
      <c r="M86" s="541"/>
      <c r="N86" s="262"/>
      <c r="S86" s="267"/>
    </row>
    <row r="87" spans="2:19" ht="15.95" customHeight="1" thickBot="1" x14ac:dyDescent="0.3">
      <c r="B87" s="364"/>
      <c r="C87" s="451">
        <v>77</v>
      </c>
      <c r="D87" s="452" t="s">
        <v>910</v>
      </c>
      <c r="E87" s="453" t="s">
        <v>951</v>
      </c>
      <c r="F87" s="454" t="s">
        <v>355</v>
      </c>
      <c r="G87" s="455">
        <v>10</v>
      </c>
      <c r="H87" s="456"/>
      <c r="I87" s="457">
        <f t="shared" si="5"/>
        <v>0</v>
      </c>
      <c r="J87" s="457">
        <f t="shared" si="3"/>
        <v>0</v>
      </c>
      <c r="K87" s="458">
        <f t="shared" si="4"/>
        <v>0</v>
      </c>
      <c r="L87" s="364"/>
      <c r="M87" s="541"/>
      <c r="N87" s="262"/>
      <c r="S87" s="267"/>
    </row>
    <row r="88" spans="2:19" ht="15.95" customHeight="1" thickBot="1" x14ac:dyDescent="0.3">
      <c r="B88" s="364"/>
      <c r="C88" s="451">
        <v>78</v>
      </c>
      <c r="D88" s="452" t="s">
        <v>910</v>
      </c>
      <c r="E88" s="453" t="s">
        <v>952</v>
      </c>
      <c r="F88" s="454" t="s">
        <v>355</v>
      </c>
      <c r="G88" s="455">
        <v>10</v>
      </c>
      <c r="H88" s="456"/>
      <c r="I88" s="457">
        <f t="shared" si="5"/>
        <v>0</v>
      </c>
      <c r="J88" s="457">
        <f t="shared" si="3"/>
        <v>0</v>
      </c>
      <c r="K88" s="458">
        <f t="shared" si="4"/>
        <v>0</v>
      </c>
      <c r="L88" s="364"/>
      <c r="M88" s="541"/>
      <c r="N88" s="262"/>
      <c r="S88" s="267"/>
    </row>
    <row r="89" spans="2:19" ht="15.95" customHeight="1" thickBot="1" x14ac:dyDescent="0.3">
      <c r="B89" s="364"/>
      <c r="C89" s="451">
        <v>79</v>
      </c>
      <c r="D89" s="452" t="s">
        <v>910</v>
      </c>
      <c r="E89" s="453" t="s">
        <v>953</v>
      </c>
      <c r="F89" s="454" t="s">
        <v>355</v>
      </c>
      <c r="G89" s="455">
        <v>20</v>
      </c>
      <c r="H89" s="456"/>
      <c r="I89" s="457">
        <f t="shared" si="5"/>
        <v>0</v>
      </c>
      <c r="J89" s="457">
        <f t="shared" si="3"/>
        <v>0</v>
      </c>
      <c r="K89" s="458">
        <f t="shared" si="4"/>
        <v>0</v>
      </c>
      <c r="L89" s="364"/>
      <c r="M89" s="541"/>
      <c r="N89" s="262"/>
      <c r="S89" s="267"/>
    </row>
    <row r="90" spans="2:19" ht="15.95" customHeight="1" thickBot="1" x14ac:dyDescent="0.3">
      <c r="B90" s="364"/>
      <c r="C90" s="451">
        <v>80</v>
      </c>
      <c r="D90" s="452" t="s">
        <v>910</v>
      </c>
      <c r="E90" s="453" t="s">
        <v>954</v>
      </c>
      <c r="F90" s="454" t="s">
        <v>355</v>
      </c>
      <c r="G90" s="455">
        <v>13</v>
      </c>
      <c r="H90" s="456"/>
      <c r="I90" s="457">
        <f t="shared" si="5"/>
        <v>0</v>
      </c>
      <c r="J90" s="457">
        <f t="shared" si="3"/>
        <v>0</v>
      </c>
      <c r="K90" s="458">
        <f t="shared" si="4"/>
        <v>0</v>
      </c>
      <c r="L90" s="364"/>
      <c r="M90" s="541"/>
      <c r="N90" s="262"/>
      <c r="S90" s="267"/>
    </row>
    <row r="91" spans="2:19" ht="15.95" customHeight="1" thickBot="1" x14ac:dyDescent="0.3">
      <c r="B91" s="364"/>
      <c r="C91" s="451">
        <v>81</v>
      </c>
      <c r="D91" s="452" t="s">
        <v>910</v>
      </c>
      <c r="E91" s="453" t="s">
        <v>955</v>
      </c>
      <c r="F91" s="454" t="s">
        <v>355</v>
      </c>
      <c r="G91" s="455">
        <v>13</v>
      </c>
      <c r="H91" s="456"/>
      <c r="I91" s="457">
        <f t="shared" si="5"/>
        <v>0</v>
      </c>
      <c r="J91" s="457">
        <f t="shared" si="3"/>
        <v>0</v>
      </c>
      <c r="K91" s="458">
        <f t="shared" si="4"/>
        <v>0</v>
      </c>
      <c r="L91" s="364"/>
      <c r="M91" s="541"/>
      <c r="N91" s="262"/>
      <c r="S91" s="267"/>
    </row>
    <row r="92" spans="2:19" ht="15.95" customHeight="1" thickBot="1" x14ac:dyDescent="0.3">
      <c r="B92" s="364"/>
      <c r="C92" s="451">
        <v>82</v>
      </c>
      <c r="D92" s="452" t="s">
        <v>910</v>
      </c>
      <c r="E92" s="453" t="s">
        <v>956</v>
      </c>
      <c r="F92" s="454" t="s">
        <v>355</v>
      </c>
      <c r="G92" s="455">
        <v>13</v>
      </c>
      <c r="H92" s="456"/>
      <c r="I92" s="457">
        <f t="shared" si="5"/>
        <v>0</v>
      </c>
      <c r="J92" s="457">
        <f t="shared" si="3"/>
        <v>0</v>
      </c>
      <c r="K92" s="458">
        <f t="shared" si="4"/>
        <v>0</v>
      </c>
      <c r="L92" s="364"/>
      <c r="M92" s="541"/>
      <c r="N92" s="262"/>
      <c r="S92" s="267"/>
    </row>
    <row r="93" spans="2:19" ht="15.95" customHeight="1" thickBot="1" x14ac:dyDescent="0.3">
      <c r="B93" s="364"/>
      <c r="C93" s="451">
        <v>83</v>
      </c>
      <c r="D93" s="452" t="s">
        <v>910</v>
      </c>
      <c r="E93" s="453" t="s">
        <v>957</v>
      </c>
      <c r="F93" s="454" t="s">
        <v>355</v>
      </c>
      <c r="G93" s="455">
        <v>12</v>
      </c>
      <c r="H93" s="456"/>
      <c r="I93" s="457">
        <f t="shared" si="5"/>
        <v>0</v>
      </c>
      <c r="J93" s="457">
        <f t="shared" si="3"/>
        <v>0</v>
      </c>
      <c r="K93" s="458">
        <f t="shared" si="4"/>
        <v>0</v>
      </c>
      <c r="L93" s="364"/>
      <c r="M93" s="541"/>
      <c r="N93" s="262"/>
      <c r="S93" s="267"/>
    </row>
    <row r="94" spans="2:19" ht="15.95" customHeight="1" thickBot="1" x14ac:dyDescent="0.3">
      <c r="B94" s="364"/>
      <c r="C94" s="451">
        <v>84</v>
      </c>
      <c r="D94" s="452" t="s">
        <v>910</v>
      </c>
      <c r="E94" s="453" t="s">
        <v>958</v>
      </c>
      <c r="F94" s="454" t="s">
        <v>355</v>
      </c>
      <c r="G94" s="455">
        <v>2</v>
      </c>
      <c r="H94" s="456"/>
      <c r="I94" s="457">
        <f t="shared" si="5"/>
        <v>0</v>
      </c>
      <c r="J94" s="457">
        <f t="shared" si="3"/>
        <v>0</v>
      </c>
      <c r="K94" s="458">
        <f t="shared" si="4"/>
        <v>0</v>
      </c>
      <c r="L94" s="364"/>
      <c r="M94" s="541"/>
      <c r="N94" s="262"/>
      <c r="S94" s="267"/>
    </row>
    <row r="95" spans="2:19" ht="15.95" customHeight="1" thickBot="1" x14ac:dyDescent="0.3">
      <c r="B95" s="364"/>
      <c r="C95" s="451">
        <v>85</v>
      </c>
      <c r="D95" s="452" t="s">
        <v>910</v>
      </c>
      <c r="E95" s="453" t="s">
        <v>959</v>
      </c>
      <c r="F95" s="454" t="s">
        <v>355</v>
      </c>
      <c r="G95" s="455">
        <v>3</v>
      </c>
      <c r="H95" s="456"/>
      <c r="I95" s="457">
        <f t="shared" si="5"/>
        <v>0</v>
      </c>
      <c r="J95" s="457">
        <f t="shared" si="3"/>
        <v>0</v>
      </c>
      <c r="K95" s="458">
        <f t="shared" si="4"/>
        <v>0</v>
      </c>
      <c r="L95" s="364"/>
      <c r="M95" s="541"/>
      <c r="N95" s="262"/>
      <c r="S95" s="267"/>
    </row>
    <row r="96" spans="2:19" ht="15.95" customHeight="1" thickBot="1" x14ac:dyDescent="0.3">
      <c r="B96" s="364"/>
      <c r="C96" s="451">
        <v>86</v>
      </c>
      <c r="D96" s="452" t="s">
        <v>910</v>
      </c>
      <c r="E96" s="453" t="s">
        <v>960</v>
      </c>
      <c r="F96" s="454" t="s">
        <v>355</v>
      </c>
      <c r="G96" s="455">
        <v>3</v>
      </c>
      <c r="H96" s="456"/>
      <c r="I96" s="457">
        <f t="shared" si="5"/>
        <v>0</v>
      </c>
      <c r="J96" s="457">
        <f t="shared" si="3"/>
        <v>0</v>
      </c>
      <c r="K96" s="458">
        <f t="shared" si="4"/>
        <v>0</v>
      </c>
      <c r="L96" s="364"/>
      <c r="M96" s="541"/>
      <c r="N96" s="262"/>
      <c r="S96" s="267"/>
    </row>
    <row r="97" spans="2:19" ht="15.95" customHeight="1" thickBot="1" x14ac:dyDescent="0.3">
      <c r="B97" s="364"/>
      <c r="C97" s="451">
        <v>87</v>
      </c>
      <c r="D97" s="452" t="s">
        <v>910</v>
      </c>
      <c r="E97" s="453" t="s">
        <v>961</v>
      </c>
      <c r="F97" s="454" t="s">
        <v>355</v>
      </c>
      <c r="G97" s="455">
        <v>3</v>
      </c>
      <c r="H97" s="456"/>
      <c r="I97" s="457">
        <f t="shared" si="5"/>
        <v>0</v>
      </c>
      <c r="J97" s="457">
        <f t="shared" si="3"/>
        <v>0</v>
      </c>
      <c r="K97" s="458">
        <f t="shared" si="4"/>
        <v>0</v>
      </c>
      <c r="L97" s="364"/>
      <c r="M97" s="541"/>
      <c r="N97" s="262"/>
      <c r="S97" s="267"/>
    </row>
    <row r="98" spans="2:19" ht="15.95" customHeight="1" thickBot="1" x14ac:dyDescent="0.3">
      <c r="B98" s="364"/>
      <c r="C98" s="451">
        <v>88</v>
      </c>
      <c r="D98" s="452" t="s">
        <v>910</v>
      </c>
      <c r="E98" s="453" t="s">
        <v>962</v>
      </c>
      <c r="F98" s="454" t="s">
        <v>355</v>
      </c>
      <c r="G98" s="455">
        <v>3</v>
      </c>
      <c r="H98" s="456"/>
      <c r="I98" s="457">
        <f t="shared" si="5"/>
        <v>0</v>
      </c>
      <c r="J98" s="457">
        <f t="shared" si="3"/>
        <v>0</v>
      </c>
      <c r="K98" s="458">
        <f t="shared" si="4"/>
        <v>0</v>
      </c>
      <c r="L98" s="364"/>
      <c r="M98" s="541"/>
      <c r="N98" s="262"/>
      <c r="S98" s="267"/>
    </row>
    <row r="99" spans="2:19" ht="15.95" customHeight="1" thickBot="1" x14ac:dyDescent="0.3">
      <c r="B99" s="364"/>
      <c r="C99" s="451">
        <v>89</v>
      </c>
      <c r="D99" s="452" t="s">
        <v>910</v>
      </c>
      <c r="E99" s="453" t="s">
        <v>963</v>
      </c>
      <c r="F99" s="454" t="s">
        <v>355</v>
      </c>
      <c r="G99" s="455">
        <v>3</v>
      </c>
      <c r="H99" s="456"/>
      <c r="I99" s="457">
        <f t="shared" si="5"/>
        <v>0</v>
      </c>
      <c r="J99" s="457">
        <f t="shared" si="3"/>
        <v>0</v>
      </c>
      <c r="K99" s="458">
        <f t="shared" si="4"/>
        <v>0</v>
      </c>
      <c r="L99" s="364"/>
      <c r="M99" s="541"/>
      <c r="N99" s="262"/>
      <c r="S99" s="267"/>
    </row>
    <row r="100" spans="2:19" ht="15.95" customHeight="1" thickBot="1" x14ac:dyDescent="0.3">
      <c r="B100" s="364"/>
      <c r="C100" s="451">
        <v>90</v>
      </c>
      <c r="D100" s="452" t="s">
        <v>910</v>
      </c>
      <c r="E100" s="453" t="s">
        <v>964</v>
      </c>
      <c r="F100" s="454" t="s">
        <v>355</v>
      </c>
      <c r="G100" s="455">
        <v>3</v>
      </c>
      <c r="H100" s="456"/>
      <c r="I100" s="457">
        <f t="shared" si="5"/>
        <v>0</v>
      </c>
      <c r="J100" s="457">
        <f t="shared" si="3"/>
        <v>0</v>
      </c>
      <c r="K100" s="458">
        <f t="shared" si="4"/>
        <v>0</v>
      </c>
      <c r="L100" s="364"/>
      <c r="M100" s="541"/>
      <c r="N100" s="262"/>
      <c r="S100" s="267"/>
    </row>
    <row r="101" spans="2:19" ht="15.95" customHeight="1" thickBot="1" x14ac:dyDescent="0.3">
      <c r="B101" s="364"/>
      <c r="C101" s="451">
        <v>91</v>
      </c>
      <c r="D101" s="452" t="s">
        <v>910</v>
      </c>
      <c r="E101" s="453" t="s">
        <v>965</v>
      </c>
      <c r="F101" s="454" t="s">
        <v>355</v>
      </c>
      <c r="G101" s="455">
        <v>20</v>
      </c>
      <c r="H101" s="456"/>
      <c r="I101" s="457">
        <f t="shared" si="5"/>
        <v>0</v>
      </c>
      <c r="J101" s="457">
        <f t="shared" si="3"/>
        <v>0</v>
      </c>
      <c r="K101" s="458">
        <f t="shared" si="4"/>
        <v>0</v>
      </c>
      <c r="L101" s="364"/>
      <c r="M101" s="541"/>
      <c r="N101" s="262"/>
      <c r="S101" s="267"/>
    </row>
    <row r="102" spans="2:19" ht="15.95" customHeight="1" thickBot="1" x14ac:dyDescent="0.3">
      <c r="B102" s="364"/>
      <c r="C102" s="451">
        <v>92</v>
      </c>
      <c r="D102" s="452" t="s">
        <v>910</v>
      </c>
      <c r="E102" s="453" t="s">
        <v>966</v>
      </c>
      <c r="F102" s="454" t="s">
        <v>355</v>
      </c>
      <c r="G102" s="455">
        <v>2</v>
      </c>
      <c r="H102" s="456"/>
      <c r="I102" s="457">
        <f t="shared" si="5"/>
        <v>0</v>
      </c>
      <c r="J102" s="457">
        <f t="shared" si="3"/>
        <v>0</v>
      </c>
      <c r="K102" s="458">
        <f t="shared" si="4"/>
        <v>0</v>
      </c>
      <c r="L102" s="364"/>
      <c r="M102" s="541"/>
      <c r="N102" s="262"/>
      <c r="S102" s="267"/>
    </row>
    <row r="103" spans="2:19" ht="15.95" customHeight="1" thickBot="1" x14ac:dyDescent="0.3">
      <c r="B103" s="364"/>
      <c r="C103" s="451">
        <v>93</v>
      </c>
      <c r="D103" s="452" t="s">
        <v>910</v>
      </c>
      <c r="E103" s="453" t="s">
        <v>967</v>
      </c>
      <c r="F103" s="454" t="s">
        <v>355</v>
      </c>
      <c r="G103" s="455">
        <v>3</v>
      </c>
      <c r="H103" s="456"/>
      <c r="I103" s="457">
        <f t="shared" si="5"/>
        <v>0</v>
      </c>
      <c r="J103" s="457">
        <f t="shared" si="3"/>
        <v>0</v>
      </c>
      <c r="K103" s="458">
        <f t="shared" si="4"/>
        <v>0</v>
      </c>
      <c r="L103" s="364"/>
      <c r="M103" s="541"/>
      <c r="N103" s="262"/>
      <c r="S103" s="267"/>
    </row>
    <row r="104" spans="2:19" ht="15.95" customHeight="1" thickBot="1" x14ac:dyDescent="0.3">
      <c r="B104" s="364"/>
      <c r="C104" s="451">
        <v>94</v>
      </c>
      <c r="D104" s="452" t="s">
        <v>910</v>
      </c>
      <c r="E104" s="453" t="s">
        <v>968</v>
      </c>
      <c r="F104" s="454" t="s">
        <v>355</v>
      </c>
      <c r="G104" s="455">
        <v>11</v>
      </c>
      <c r="H104" s="456"/>
      <c r="I104" s="457">
        <f t="shared" si="5"/>
        <v>0</v>
      </c>
      <c r="J104" s="457">
        <f t="shared" si="3"/>
        <v>0</v>
      </c>
      <c r="K104" s="458">
        <f t="shared" si="4"/>
        <v>0</v>
      </c>
      <c r="L104" s="364"/>
      <c r="M104" s="541"/>
      <c r="N104" s="262"/>
      <c r="S104" s="267"/>
    </row>
    <row r="105" spans="2:19" ht="15.95" customHeight="1" thickBot="1" x14ac:dyDescent="0.3">
      <c r="B105" s="364"/>
      <c r="C105" s="451">
        <v>95</v>
      </c>
      <c r="D105" s="452" t="s">
        <v>910</v>
      </c>
      <c r="E105" s="453" t="s">
        <v>969</v>
      </c>
      <c r="F105" s="454" t="s">
        <v>355</v>
      </c>
      <c r="G105" s="455">
        <v>10</v>
      </c>
      <c r="H105" s="456"/>
      <c r="I105" s="457">
        <f t="shared" si="5"/>
        <v>0</v>
      </c>
      <c r="J105" s="457">
        <f t="shared" si="3"/>
        <v>0</v>
      </c>
      <c r="K105" s="458">
        <f t="shared" si="4"/>
        <v>0</v>
      </c>
      <c r="L105" s="364"/>
      <c r="M105" s="541"/>
      <c r="N105" s="262"/>
      <c r="S105" s="267"/>
    </row>
    <row r="106" spans="2:19" ht="15.95" customHeight="1" thickBot="1" x14ac:dyDescent="0.3">
      <c r="B106" s="364"/>
      <c r="C106" s="451">
        <v>96</v>
      </c>
      <c r="D106" s="452" t="s">
        <v>910</v>
      </c>
      <c r="E106" s="453" t="s">
        <v>970</v>
      </c>
      <c r="F106" s="454" t="s">
        <v>355</v>
      </c>
      <c r="G106" s="455">
        <v>10</v>
      </c>
      <c r="H106" s="456"/>
      <c r="I106" s="457">
        <f t="shared" si="5"/>
        <v>0</v>
      </c>
      <c r="J106" s="457">
        <f t="shared" si="3"/>
        <v>0</v>
      </c>
      <c r="K106" s="458">
        <f t="shared" si="4"/>
        <v>0</v>
      </c>
      <c r="L106" s="364"/>
      <c r="M106" s="541"/>
      <c r="N106" s="262"/>
      <c r="S106" s="267"/>
    </row>
    <row r="107" spans="2:19" ht="15.95" customHeight="1" thickBot="1" x14ac:dyDescent="0.3">
      <c r="B107" s="364"/>
      <c r="C107" s="451">
        <v>97</v>
      </c>
      <c r="D107" s="452" t="s">
        <v>910</v>
      </c>
      <c r="E107" s="453" t="s">
        <v>971</v>
      </c>
      <c r="F107" s="454" t="s">
        <v>355</v>
      </c>
      <c r="G107" s="455">
        <v>5</v>
      </c>
      <c r="H107" s="456"/>
      <c r="I107" s="457">
        <f t="shared" si="5"/>
        <v>0</v>
      </c>
      <c r="J107" s="457">
        <f t="shared" si="3"/>
        <v>0</v>
      </c>
      <c r="K107" s="458">
        <f t="shared" si="4"/>
        <v>0</v>
      </c>
      <c r="L107" s="364"/>
      <c r="M107" s="541"/>
      <c r="N107" s="262"/>
      <c r="S107" s="267"/>
    </row>
    <row r="108" spans="2:19" ht="15.95" customHeight="1" thickBot="1" x14ac:dyDescent="0.3">
      <c r="B108" s="364"/>
      <c r="C108" s="451">
        <v>98</v>
      </c>
      <c r="D108" s="452" t="s">
        <v>910</v>
      </c>
      <c r="E108" s="453" t="s">
        <v>972</v>
      </c>
      <c r="F108" s="454" t="s">
        <v>355</v>
      </c>
      <c r="G108" s="455">
        <v>32</v>
      </c>
      <c r="H108" s="456"/>
      <c r="I108" s="457">
        <f t="shared" si="5"/>
        <v>0</v>
      </c>
      <c r="J108" s="457">
        <f t="shared" si="3"/>
        <v>0</v>
      </c>
      <c r="K108" s="458">
        <f t="shared" si="4"/>
        <v>0</v>
      </c>
      <c r="L108" s="364"/>
      <c r="M108" s="541"/>
      <c r="N108" s="262"/>
      <c r="S108" s="267"/>
    </row>
    <row r="109" spans="2:19" ht="15.95" customHeight="1" thickBot="1" x14ac:dyDescent="0.3">
      <c r="B109" s="364"/>
      <c r="C109" s="451">
        <v>99</v>
      </c>
      <c r="D109" s="452" t="s">
        <v>910</v>
      </c>
      <c r="E109" s="453" t="s">
        <v>973</v>
      </c>
      <c r="F109" s="454" t="s">
        <v>355</v>
      </c>
      <c r="G109" s="455">
        <v>3</v>
      </c>
      <c r="H109" s="456"/>
      <c r="I109" s="457">
        <f t="shared" si="5"/>
        <v>0</v>
      </c>
      <c r="J109" s="457">
        <f t="shared" si="3"/>
        <v>0</v>
      </c>
      <c r="K109" s="458">
        <f t="shared" si="4"/>
        <v>0</v>
      </c>
      <c r="L109" s="364"/>
      <c r="M109" s="541"/>
      <c r="N109" s="262"/>
      <c r="S109" s="267"/>
    </row>
    <row r="110" spans="2:19" ht="15.95" customHeight="1" thickBot="1" x14ac:dyDescent="0.3">
      <c r="B110" s="364"/>
      <c r="C110" s="451">
        <v>100</v>
      </c>
      <c r="D110" s="452" t="s">
        <v>910</v>
      </c>
      <c r="E110" s="453" t="s">
        <v>974</v>
      </c>
      <c r="F110" s="454" t="s">
        <v>355</v>
      </c>
      <c r="G110" s="455">
        <v>3</v>
      </c>
      <c r="H110" s="456"/>
      <c r="I110" s="457">
        <f t="shared" si="5"/>
        <v>0</v>
      </c>
      <c r="J110" s="457">
        <f t="shared" si="3"/>
        <v>0</v>
      </c>
      <c r="K110" s="458">
        <f t="shared" si="4"/>
        <v>0</v>
      </c>
      <c r="L110" s="364"/>
      <c r="M110" s="541"/>
      <c r="N110" s="262"/>
      <c r="S110" s="267"/>
    </row>
    <row r="111" spans="2:19" ht="15.95" customHeight="1" thickBot="1" x14ac:dyDescent="0.3">
      <c r="B111" s="364"/>
      <c r="C111" s="451">
        <v>101</v>
      </c>
      <c r="D111" s="452" t="s">
        <v>910</v>
      </c>
      <c r="E111" s="453" t="s">
        <v>975</v>
      </c>
      <c r="F111" s="454" t="s">
        <v>355</v>
      </c>
      <c r="G111" s="455">
        <v>9</v>
      </c>
      <c r="H111" s="456"/>
      <c r="I111" s="457">
        <f t="shared" si="5"/>
        <v>0</v>
      </c>
      <c r="J111" s="457">
        <f t="shared" si="3"/>
        <v>0</v>
      </c>
      <c r="K111" s="458">
        <f t="shared" si="4"/>
        <v>0</v>
      </c>
      <c r="L111" s="364"/>
      <c r="M111" s="541"/>
      <c r="N111" s="262"/>
      <c r="S111" s="267"/>
    </row>
    <row r="112" spans="2:19" ht="15.95" customHeight="1" thickBot="1" x14ac:dyDescent="0.3">
      <c r="B112" s="364"/>
      <c r="C112" s="451">
        <v>102</v>
      </c>
      <c r="D112" s="452" t="s">
        <v>910</v>
      </c>
      <c r="E112" s="453" t="s">
        <v>976</v>
      </c>
      <c r="F112" s="454" t="s">
        <v>355</v>
      </c>
      <c r="G112" s="455">
        <v>12</v>
      </c>
      <c r="H112" s="456"/>
      <c r="I112" s="457">
        <f t="shared" si="5"/>
        <v>0</v>
      </c>
      <c r="J112" s="457">
        <f t="shared" si="3"/>
        <v>0</v>
      </c>
      <c r="K112" s="458">
        <f t="shared" si="4"/>
        <v>0</v>
      </c>
      <c r="L112" s="364"/>
      <c r="M112" s="541"/>
      <c r="N112" s="262"/>
      <c r="S112" s="267"/>
    </row>
    <row r="113" spans="2:19" ht="15.95" customHeight="1" thickBot="1" x14ac:dyDescent="0.3">
      <c r="B113" s="364"/>
      <c r="C113" s="451">
        <v>103</v>
      </c>
      <c r="D113" s="452" t="s">
        <v>910</v>
      </c>
      <c r="E113" s="453" t="s">
        <v>977</v>
      </c>
      <c r="F113" s="454" t="s">
        <v>355</v>
      </c>
      <c r="G113" s="455">
        <v>12</v>
      </c>
      <c r="H113" s="456"/>
      <c r="I113" s="457">
        <f t="shared" si="5"/>
        <v>0</v>
      </c>
      <c r="J113" s="457">
        <f t="shared" si="3"/>
        <v>0</v>
      </c>
      <c r="K113" s="458">
        <f t="shared" si="4"/>
        <v>0</v>
      </c>
      <c r="L113" s="364"/>
      <c r="M113" s="541"/>
      <c r="N113" s="262"/>
      <c r="S113" s="267"/>
    </row>
    <row r="114" spans="2:19" ht="15.95" customHeight="1" thickBot="1" x14ac:dyDescent="0.3">
      <c r="B114" s="364"/>
      <c r="C114" s="451">
        <v>104</v>
      </c>
      <c r="D114" s="452" t="s">
        <v>910</v>
      </c>
      <c r="E114" s="453" t="s">
        <v>978</v>
      </c>
      <c r="F114" s="454" t="s">
        <v>355</v>
      </c>
      <c r="G114" s="455">
        <v>12</v>
      </c>
      <c r="H114" s="456"/>
      <c r="I114" s="457">
        <f t="shared" si="5"/>
        <v>0</v>
      </c>
      <c r="J114" s="457">
        <f t="shared" si="3"/>
        <v>0</v>
      </c>
      <c r="K114" s="458">
        <f t="shared" si="4"/>
        <v>0</v>
      </c>
      <c r="L114" s="364"/>
      <c r="M114" s="541"/>
      <c r="N114" s="262"/>
      <c r="S114" s="267"/>
    </row>
    <row r="115" spans="2:19" ht="15.95" customHeight="1" thickBot="1" x14ac:dyDescent="0.3">
      <c r="B115" s="364"/>
      <c r="C115" s="451">
        <v>105</v>
      </c>
      <c r="D115" s="452" t="s">
        <v>910</v>
      </c>
      <c r="E115" s="453" t="s">
        <v>979</v>
      </c>
      <c r="F115" s="454" t="s">
        <v>355</v>
      </c>
      <c r="G115" s="455">
        <v>12</v>
      </c>
      <c r="H115" s="456"/>
      <c r="I115" s="457">
        <f t="shared" si="5"/>
        <v>0</v>
      </c>
      <c r="J115" s="457">
        <f t="shared" si="3"/>
        <v>0</v>
      </c>
      <c r="K115" s="458">
        <f t="shared" si="4"/>
        <v>0</v>
      </c>
      <c r="L115" s="364"/>
      <c r="M115" s="541"/>
      <c r="N115" s="262"/>
      <c r="S115" s="267"/>
    </row>
    <row r="116" spans="2:19" ht="15.95" customHeight="1" thickBot="1" x14ac:dyDescent="0.3">
      <c r="B116" s="364"/>
      <c r="C116" s="451">
        <v>106</v>
      </c>
      <c r="D116" s="452" t="s">
        <v>910</v>
      </c>
      <c r="E116" s="453" t="s">
        <v>980</v>
      </c>
      <c r="F116" s="454" t="s">
        <v>355</v>
      </c>
      <c r="G116" s="455">
        <v>12</v>
      </c>
      <c r="H116" s="456"/>
      <c r="I116" s="457">
        <f t="shared" si="5"/>
        <v>0</v>
      </c>
      <c r="J116" s="457">
        <f t="shared" si="3"/>
        <v>0</v>
      </c>
      <c r="K116" s="458">
        <f t="shared" si="4"/>
        <v>0</v>
      </c>
      <c r="L116" s="364"/>
      <c r="M116" s="541"/>
      <c r="N116" s="262"/>
      <c r="S116" s="267"/>
    </row>
    <row r="117" spans="2:19" ht="15.95" customHeight="1" thickBot="1" x14ac:dyDescent="0.3">
      <c r="B117" s="364"/>
      <c r="C117" s="451">
        <v>107</v>
      </c>
      <c r="D117" s="452" t="s">
        <v>910</v>
      </c>
      <c r="E117" s="453" t="s">
        <v>981</v>
      </c>
      <c r="F117" s="454" t="s">
        <v>355</v>
      </c>
      <c r="G117" s="455">
        <v>7</v>
      </c>
      <c r="H117" s="456"/>
      <c r="I117" s="457">
        <f t="shared" si="5"/>
        <v>0</v>
      </c>
      <c r="J117" s="457">
        <f t="shared" si="3"/>
        <v>0</v>
      </c>
      <c r="K117" s="458">
        <f t="shared" si="4"/>
        <v>0</v>
      </c>
      <c r="L117" s="364"/>
      <c r="M117" s="541"/>
      <c r="N117" s="262"/>
      <c r="S117" s="267"/>
    </row>
    <row r="118" spans="2:19" ht="15.95" customHeight="1" thickBot="1" x14ac:dyDescent="0.3">
      <c r="B118" s="364"/>
      <c r="C118" s="451">
        <v>108</v>
      </c>
      <c r="D118" s="452" t="s">
        <v>910</v>
      </c>
      <c r="E118" s="453" t="s">
        <v>982</v>
      </c>
      <c r="F118" s="454" t="s">
        <v>355</v>
      </c>
      <c r="G118" s="455">
        <v>7</v>
      </c>
      <c r="H118" s="456"/>
      <c r="I118" s="457">
        <f t="shared" si="5"/>
        <v>0</v>
      </c>
      <c r="J118" s="457">
        <f t="shared" si="3"/>
        <v>0</v>
      </c>
      <c r="K118" s="458">
        <f t="shared" si="4"/>
        <v>0</v>
      </c>
      <c r="L118" s="364"/>
      <c r="M118" s="541"/>
      <c r="N118" s="262"/>
      <c r="S118" s="267"/>
    </row>
    <row r="119" spans="2:19" ht="15.95" customHeight="1" thickBot="1" x14ac:dyDescent="0.3">
      <c r="B119" s="364"/>
      <c r="C119" s="451">
        <v>109</v>
      </c>
      <c r="D119" s="452" t="s">
        <v>910</v>
      </c>
      <c r="E119" s="453" t="s">
        <v>983</v>
      </c>
      <c r="F119" s="454" t="s">
        <v>355</v>
      </c>
      <c r="G119" s="455">
        <v>19</v>
      </c>
      <c r="H119" s="456"/>
      <c r="I119" s="457">
        <f t="shared" si="5"/>
        <v>0</v>
      </c>
      <c r="J119" s="457">
        <f t="shared" si="3"/>
        <v>0</v>
      </c>
      <c r="K119" s="458">
        <f t="shared" si="4"/>
        <v>0</v>
      </c>
      <c r="L119" s="364"/>
      <c r="M119" s="541"/>
      <c r="N119" s="262"/>
      <c r="S119" s="267"/>
    </row>
    <row r="120" spans="2:19" ht="15.95" customHeight="1" thickBot="1" x14ac:dyDescent="0.3">
      <c r="B120" s="364"/>
      <c r="C120" s="451">
        <v>110</v>
      </c>
      <c r="D120" s="452" t="s">
        <v>910</v>
      </c>
      <c r="E120" s="453" t="s">
        <v>984</v>
      </c>
      <c r="F120" s="454" t="s">
        <v>355</v>
      </c>
      <c r="G120" s="459">
        <v>14</v>
      </c>
      <c r="H120" s="456"/>
      <c r="I120" s="457">
        <f t="shared" si="5"/>
        <v>0</v>
      </c>
      <c r="J120" s="457">
        <f t="shared" si="3"/>
        <v>0</v>
      </c>
      <c r="K120" s="458">
        <f t="shared" si="4"/>
        <v>0</v>
      </c>
      <c r="L120" s="364"/>
      <c r="M120" s="541"/>
      <c r="N120" s="262"/>
      <c r="S120" s="267"/>
    </row>
    <row r="121" spans="2:19" ht="15.95" customHeight="1" thickBot="1" x14ac:dyDescent="0.3">
      <c r="B121" s="364"/>
      <c r="C121" s="451">
        <v>111</v>
      </c>
      <c r="D121" s="452" t="s">
        <v>910</v>
      </c>
      <c r="E121" s="453" t="s">
        <v>985</v>
      </c>
      <c r="F121" s="454" t="s">
        <v>355</v>
      </c>
      <c r="G121" s="455">
        <v>3</v>
      </c>
      <c r="H121" s="456"/>
      <c r="I121" s="457">
        <f t="shared" si="5"/>
        <v>0</v>
      </c>
      <c r="J121" s="457">
        <f t="shared" si="3"/>
        <v>0</v>
      </c>
      <c r="K121" s="458">
        <f t="shared" si="4"/>
        <v>0</v>
      </c>
      <c r="L121" s="364"/>
      <c r="M121" s="541"/>
      <c r="N121" s="262"/>
      <c r="S121" s="267"/>
    </row>
    <row r="122" spans="2:19" ht="15.95" customHeight="1" thickBot="1" x14ac:dyDescent="0.3">
      <c r="B122" s="364"/>
      <c r="C122" s="451">
        <v>112</v>
      </c>
      <c r="D122" s="452" t="s">
        <v>910</v>
      </c>
      <c r="E122" s="453" t="s">
        <v>986</v>
      </c>
      <c r="F122" s="454" t="s">
        <v>355</v>
      </c>
      <c r="G122" s="455">
        <v>5</v>
      </c>
      <c r="H122" s="456"/>
      <c r="I122" s="457">
        <f t="shared" si="5"/>
        <v>0</v>
      </c>
      <c r="J122" s="457">
        <f t="shared" si="3"/>
        <v>0</v>
      </c>
      <c r="K122" s="458">
        <f t="shared" si="4"/>
        <v>0</v>
      </c>
      <c r="L122" s="364"/>
      <c r="M122" s="541"/>
      <c r="N122" s="262"/>
      <c r="S122" s="267"/>
    </row>
    <row r="123" spans="2:19" ht="15.95" customHeight="1" thickBot="1" x14ac:dyDescent="0.3">
      <c r="B123" s="364"/>
      <c r="C123" s="451">
        <v>113</v>
      </c>
      <c r="D123" s="452" t="s">
        <v>910</v>
      </c>
      <c r="E123" s="453" t="s">
        <v>987</v>
      </c>
      <c r="F123" s="454" t="s">
        <v>355</v>
      </c>
      <c r="G123" s="455">
        <v>5</v>
      </c>
      <c r="H123" s="456"/>
      <c r="I123" s="457">
        <f t="shared" si="5"/>
        <v>0</v>
      </c>
      <c r="J123" s="457">
        <f t="shared" si="3"/>
        <v>0</v>
      </c>
      <c r="K123" s="458">
        <f t="shared" si="4"/>
        <v>0</v>
      </c>
      <c r="L123" s="364"/>
      <c r="M123" s="541"/>
      <c r="N123" s="262"/>
      <c r="S123" s="267"/>
    </row>
    <row r="124" spans="2:19" ht="15.95" customHeight="1" thickBot="1" x14ac:dyDescent="0.3">
      <c r="B124" s="364"/>
      <c r="C124" s="451">
        <v>114</v>
      </c>
      <c r="D124" s="452" t="s">
        <v>910</v>
      </c>
      <c r="E124" s="453" t="s">
        <v>988</v>
      </c>
      <c r="F124" s="454" t="s">
        <v>355</v>
      </c>
      <c r="G124" s="455">
        <v>5</v>
      </c>
      <c r="H124" s="456"/>
      <c r="I124" s="457">
        <f t="shared" si="5"/>
        <v>0</v>
      </c>
      <c r="J124" s="457">
        <f t="shared" si="3"/>
        <v>0</v>
      </c>
      <c r="K124" s="458">
        <f t="shared" si="4"/>
        <v>0</v>
      </c>
      <c r="L124" s="364"/>
      <c r="M124" s="541"/>
      <c r="N124" s="262"/>
      <c r="S124" s="267"/>
    </row>
    <row r="125" spans="2:19" ht="15.95" customHeight="1" thickBot="1" x14ac:dyDescent="0.3">
      <c r="B125" s="364"/>
      <c r="C125" s="451">
        <v>115</v>
      </c>
      <c r="D125" s="452" t="s">
        <v>910</v>
      </c>
      <c r="E125" s="453" t="s">
        <v>989</v>
      </c>
      <c r="F125" s="454" t="s">
        <v>355</v>
      </c>
      <c r="G125" s="455">
        <v>5</v>
      </c>
      <c r="H125" s="456"/>
      <c r="I125" s="457">
        <f t="shared" si="5"/>
        <v>0</v>
      </c>
      <c r="J125" s="457">
        <f t="shared" si="3"/>
        <v>0</v>
      </c>
      <c r="K125" s="458">
        <f t="shared" si="4"/>
        <v>0</v>
      </c>
      <c r="L125" s="364"/>
      <c r="M125" s="541"/>
      <c r="N125" s="262"/>
      <c r="S125" s="267"/>
    </row>
    <row r="126" spans="2:19" ht="15.95" customHeight="1" thickBot="1" x14ac:dyDescent="0.3">
      <c r="B126" s="364"/>
      <c r="C126" s="451">
        <v>116</v>
      </c>
      <c r="D126" s="452" t="s">
        <v>910</v>
      </c>
      <c r="E126" s="453" t="s">
        <v>990</v>
      </c>
      <c r="F126" s="454" t="s">
        <v>355</v>
      </c>
      <c r="G126" s="455">
        <v>5</v>
      </c>
      <c r="H126" s="456"/>
      <c r="I126" s="457">
        <f t="shared" si="5"/>
        <v>0</v>
      </c>
      <c r="J126" s="457">
        <f t="shared" si="3"/>
        <v>0</v>
      </c>
      <c r="K126" s="458">
        <f t="shared" si="4"/>
        <v>0</v>
      </c>
      <c r="L126" s="364"/>
      <c r="M126" s="541"/>
      <c r="N126" s="262"/>
      <c r="S126" s="267"/>
    </row>
    <row r="127" spans="2:19" ht="15.95" customHeight="1" thickBot="1" x14ac:dyDescent="0.3">
      <c r="B127" s="364"/>
      <c r="C127" s="451">
        <v>117</v>
      </c>
      <c r="D127" s="452" t="s">
        <v>910</v>
      </c>
      <c r="E127" s="453" t="s">
        <v>991</v>
      </c>
      <c r="F127" s="454" t="s">
        <v>355</v>
      </c>
      <c r="G127" s="455">
        <v>5</v>
      </c>
      <c r="H127" s="456"/>
      <c r="I127" s="457">
        <f t="shared" si="5"/>
        <v>0</v>
      </c>
      <c r="J127" s="457">
        <f t="shared" si="3"/>
        <v>0</v>
      </c>
      <c r="K127" s="458">
        <f t="shared" si="4"/>
        <v>0</v>
      </c>
      <c r="L127" s="364"/>
      <c r="M127" s="541"/>
      <c r="N127" s="262"/>
      <c r="S127" s="267"/>
    </row>
    <row r="128" spans="2:19" ht="15.95" customHeight="1" thickBot="1" x14ac:dyDescent="0.3">
      <c r="B128" s="364"/>
      <c r="C128" s="451">
        <v>118</v>
      </c>
      <c r="D128" s="452" t="s">
        <v>910</v>
      </c>
      <c r="E128" s="453" t="s">
        <v>992</v>
      </c>
      <c r="F128" s="454" t="s">
        <v>355</v>
      </c>
      <c r="G128" s="455">
        <v>5</v>
      </c>
      <c r="H128" s="456"/>
      <c r="I128" s="457">
        <f t="shared" si="5"/>
        <v>0</v>
      </c>
      <c r="J128" s="457">
        <f t="shared" si="3"/>
        <v>0</v>
      </c>
      <c r="K128" s="458">
        <f t="shared" si="4"/>
        <v>0</v>
      </c>
      <c r="L128" s="364"/>
      <c r="M128" s="541"/>
      <c r="N128" s="262"/>
      <c r="S128" s="267"/>
    </row>
    <row r="129" spans="2:19" ht="15.95" customHeight="1" thickBot="1" x14ac:dyDescent="0.3">
      <c r="B129" s="364"/>
      <c r="C129" s="451">
        <v>119</v>
      </c>
      <c r="D129" s="452" t="s">
        <v>910</v>
      </c>
      <c r="E129" s="453" t="s">
        <v>993</v>
      </c>
      <c r="F129" s="454" t="s">
        <v>355</v>
      </c>
      <c r="G129" s="455">
        <v>5</v>
      </c>
      <c r="H129" s="456"/>
      <c r="I129" s="457">
        <f t="shared" si="5"/>
        <v>0</v>
      </c>
      <c r="J129" s="457">
        <f t="shared" ref="J129:J192" si="6">IFERROR(H129*(1+$K$6),"")</f>
        <v>0</v>
      </c>
      <c r="K129" s="458">
        <f t="shared" ref="K129:K192" si="7">+J129*G129</f>
        <v>0</v>
      </c>
      <c r="L129" s="364"/>
      <c r="M129" s="541"/>
      <c r="N129" s="262"/>
      <c r="S129" s="267"/>
    </row>
    <row r="130" spans="2:19" ht="15.95" customHeight="1" thickBot="1" x14ac:dyDescent="0.3">
      <c r="B130" s="364"/>
      <c r="C130" s="451">
        <v>120</v>
      </c>
      <c r="D130" s="452" t="s">
        <v>910</v>
      </c>
      <c r="E130" s="453" t="s">
        <v>994</v>
      </c>
      <c r="F130" s="454" t="s">
        <v>355</v>
      </c>
      <c r="G130" s="455">
        <v>5</v>
      </c>
      <c r="H130" s="456"/>
      <c r="I130" s="457">
        <f t="shared" ref="I130:I193" si="8">+H130*G130</f>
        <v>0</v>
      </c>
      <c r="J130" s="457">
        <f t="shared" si="6"/>
        <v>0</v>
      </c>
      <c r="K130" s="458">
        <f t="shared" si="7"/>
        <v>0</v>
      </c>
      <c r="L130" s="364"/>
      <c r="M130" s="541"/>
      <c r="N130" s="262"/>
      <c r="S130" s="267"/>
    </row>
    <row r="131" spans="2:19" ht="15.95" customHeight="1" thickBot="1" x14ac:dyDescent="0.3">
      <c r="B131" s="364"/>
      <c r="C131" s="451">
        <v>121</v>
      </c>
      <c r="D131" s="452" t="s">
        <v>910</v>
      </c>
      <c r="E131" s="453" t="s">
        <v>995</v>
      </c>
      <c r="F131" s="454" t="s">
        <v>355</v>
      </c>
      <c r="G131" s="455">
        <v>15</v>
      </c>
      <c r="H131" s="456"/>
      <c r="I131" s="457">
        <f t="shared" si="8"/>
        <v>0</v>
      </c>
      <c r="J131" s="457">
        <f t="shared" si="6"/>
        <v>0</v>
      </c>
      <c r="K131" s="458">
        <f t="shared" si="7"/>
        <v>0</v>
      </c>
      <c r="L131" s="364"/>
      <c r="M131" s="541"/>
      <c r="N131" s="262"/>
      <c r="S131" s="267"/>
    </row>
    <row r="132" spans="2:19" ht="15.95" customHeight="1" thickBot="1" x14ac:dyDescent="0.3">
      <c r="B132" s="364"/>
      <c r="C132" s="451">
        <v>122</v>
      </c>
      <c r="D132" s="452" t="s">
        <v>910</v>
      </c>
      <c r="E132" s="453" t="s">
        <v>996</v>
      </c>
      <c r="F132" s="454" t="s">
        <v>355</v>
      </c>
      <c r="G132" s="455">
        <v>15</v>
      </c>
      <c r="H132" s="456"/>
      <c r="I132" s="457">
        <f t="shared" si="8"/>
        <v>0</v>
      </c>
      <c r="J132" s="457">
        <f t="shared" si="6"/>
        <v>0</v>
      </c>
      <c r="K132" s="458">
        <f t="shared" si="7"/>
        <v>0</v>
      </c>
      <c r="L132" s="364"/>
      <c r="M132" s="541"/>
      <c r="N132" s="262"/>
      <c r="S132" s="267"/>
    </row>
    <row r="133" spans="2:19" ht="15.95" customHeight="1" thickBot="1" x14ac:dyDescent="0.3">
      <c r="B133" s="364"/>
      <c r="C133" s="451">
        <v>123</v>
      </c>
      <c r="D133" s="452" t="s">
        <v>910</v>
      </c>
      <c r="E133" s="453" t="s">
        <v>997</v>
      </c>
      <c r="F133" s="454" t="s">
        <v>355</v>
      </c>
      <c r="G133" s="455">
        <v>15</v>
      </c>
      <c r="H133" s="456"/>
      <c r="I133" s="457">
        <f t="shared" si="8"/>
        <v>0</v>
      </c>
      <c r="J133" s="457">
        <f t="shared" si="6"/>
        <v>0</v>
      </c>
      <c r="K133" s="458">
        <f t="shared" si="7"/>
        <v>0</v>
      </c>
      <c r="L133" s="364"/>
      <c r="M133" s="541"/>
      <c r="N133" s="262"/>
      <c r="S133" s="267"/>
    </row>
    <row r="134" spans="2:19" ht="15.95" customHeight="1" thickBot="1" x14ac:dyDescent="0.3">
      <c r="B134" s="364"/>
      <c r="C134" s="451">
        <v>124</v>
      </c>
      <c r="D134" s="452" t="s">
        <v>910</v>
      </c>
      <c r="E134" s="453" t="s">
        <v>998</v>
      </c>
      <c r="F134" s="454" t="s">
        <v>355</v>
      </c>
      <c r="G134" s="455">
        <v>15</v>
      </c>
      <c r="H134" s="456"/>
      <c r="I134" s="457">
        <f t="shared" si="8"/>
        <v>0</v>
      </c>
      <c r="J134" s="457">
        <f t="shared" si="6"/>
        <v>0</v>
      </c>
      <c r="K134" s="458">
        <f t="shared" si="7"/>
        <v>0</v>
      </c>
      <c r="L134" s="364"/>
      <c r="M134" s="541"/>
      <c r="N134" s="262"/>
      <c r="S134" s="267"/>
    </row>
    <row r="135" spans="2:19" ht="15.95" customHeight="1" thickBot="1" x14ac:dyDescent="0.3">
      <c r="B135" s="364"/>
      <c r="C135" s="451">
        <v>125</v>
      </c>
      <c r="D135" s="452" t="s">
        <v>910</v>
      </c>
      <c r="E135" s="453" t="s">
        <v>999</v>
      </c>
      <c r="F135" s="454" t="s">
        <v>355</v>
      </c>
      <c r="G135" s="455">
        <v>5</v>
      </c>
      <c r="H135" s="456"/>
      <c r="I135" s="457">
        <f t="shared" si="8"/>
        <v>0</v>
      </c>
      <c r="J135" s="457">
        <f t="shared" si="6"/>
        <v>0</v>
      </c>
      <c r="K135" s="458">
        <f t="shared" si="7"/>
        <v>0</v>
      </c>
      <c r="L135" s="364"/>
      <c r="M135" s="541"/>
      <c r="N135" s="262"/>
      <c r="S135" s="267"/>
    </row>
    <row r="136" spans="2:19" ht="15.95" customHeight="1" thickBot="1" x14ac:dyDescent="0.3">
      <c r="B136" s="364"/>
      <c r="C136" s="451">
        <v>126</v>
      </c>
      <c r="D136" s="452" t="s">
        <v>1000</v>
      </c>
      <c r="E136" s="453" t="s">
        <v>1001</v>
      </c>
      <c r="F136" s="454" t="s">
        <v>355</v>
      </c>
      <c r="G136" s="455">
        <v>5</v>
      </c>
      <c r="H136" s="456"/>
      <c r="I136" s="457">
        <f t="shared" si="8"/>
        <v>0</v>
      </c>
      <c r="J136" s="457">
        <f t="shared" si="6"/>
        <v>0</v>
      </c>
      <c r="K136" s="458">
        <f t="shared" si="7"/>
        <v>0</v>
      </c>
      <c r="L136" s="364"/>
      <c r="M136" s="541"/>
      <c r="N136" s="262"/>
      <c r="S136" s="267"/>
    </row>
    <row r="137" spans="2:19" ht="15.95" customHeight="1" thickBot="1" x14ac:dyDescent="0.3">
      <c r="B137" s="364"/>
      <c r="C137" s="451">
        <v>127</v>
      </c>
      <c r="D137" s="452" t="s">
        <v>1000</v>
      </c>
      <c r="E137" s="453" t="s">
        <v>1002</v>
      </c>
      <c r="F137" s="454" t="s">
        <v>355</v>
      </c>
      <c r="G137" s="455">
        <v>5</v>
      </c>
      <c r="H137" s="456"/>
      <c r="I137" s="457">
        <f t="shared" si="8"/>
        <v>0</v>
      </c>
      <c r="J137" s="457">
        <f t="shared" si="6"/>
        <v>0</v>
      </c>
      <c r="K137" s="458">
        <f t="shared" si="7"/>
        <v>0</v>
      </c>
      <c r="L137" s="364"/>
      <c r="M137" s="541"/>
      <c r="N137" s="262"/>
      <c r="S137" s="267"/>
    </row>
    <row r="138" spans="2:19" ht="15.95" customHeight="1" thickBot="1" x14ac:dyDescent="0.3">
      <c r="B138" s="364"/>
      <c r="C138" s="451">
        <v>128</v>
      </c>
      <c r="D138" s="452" t="s">
        <v>1000</v>
      </c>
      <c r="E138" s="453" t="s">
        <v>1003</v>
      </c>
      <c r="F138" s="454" t="s">
        <v>355</v>
      </c>
      <c r="G138" s="455">
        <v>19</v>
      </c>
      <c r="H138" s="456"/>
      <c r="I138" s="457">
        <f t="shared" si="8"/>
        <v>0</v>
      </c>
      <c r="J138" s="457">
        <f t="shared" si="6"/>
        <v>0</v>
      </c>
      <c r="K138" s="458">
        <f t="shared" si="7"/>
        <v>0</v>
      </c>
      <c r="L138" s="364"/>
      <c r="M138" s="541"/>
      <c r="N138" s="262"/>
      <c r="S138" s="267"/>
    </row>
    <row r="139" spans="2:19" ht="15.95" customHeight="1" thickBot="1" x14ac:dyDescent="0.3">
      <c r="B139" s="364"/>
      <c r="C139" s="451">
        <v>129</v>
      </c>
      <c r="D139" s="452" t="s">
        <v>1000</v>
      </c>
      <c r="E139" s="453" t="s">
        <v>1004</v>
      </c>
      <c r="F139" s="454" t="s">
        <v>355</v>
      </c>
      <c r="G139" s="455">
        <v>5</v>
      </c>
      <c r="H139" s="456"/>
      <c r="I139" s="457">
        <f t="shared" si="8"/>
        <v>0</v>
      </c>
      <c r="J139" s="457">
        <f t="shared" si="6"/>
        <v>0</v>
      </c>
      <c r="K139" s="458">
        <f t="shared" si="7"/>
        <v>0</v>
      </c>
      <c r="L139" s="364"/>
      <c r="M139" s="541"/>
      <c r="N139" s="262"/>
      <c r="S139" s="267"/>
    </row>
    <row r="140" spans="2:19" ht="15.95" customHeight="1" thickBot="1" x14ac:dyDescent="0.3">
      <c r="B140" s="364"/>
      <c r="C140" s="451">
        <v>130</v>
      </c>
      <c r="D140" s="452" t="s">
        <v>1000</v>
      </c>
      <c r="E140" s="453" t="s">
        <v>1005</v>
      </c>
      <c r="F140" s="454" t="s">
        <v>355</v>
      </c>
      <c r="G140" s="455">
        <v>9</v>
      </c>
      <c r="H140" s="456"/>
      <c r="I140" s="457">
        <f t="shared" si="8"/>
        <v>0</v>
      </c>
      <c r="J140" s="457">
        <f t="shared" si="6"/>
        <v>0</v>
      </c>
      <c r="K140" s="458">
        <f t="shared" si="7"/>
        <v>0</v>
      </c>
      <c r="L140" s="364"/>
      <c r="M140" s="541"/>
      <c r="N140" s="262"/>
      <c r="S140" s="267"/>
    </row>
    <row r="141" spans="2:19" ht="15.95" customHeight="1" thickBot="1" x14ac:dyDescent="0.3">
      <c r="B141" s="364"/>
      <c r="C141" s="451">
        <v>131</v>
      </c>
      <c r="D141" s="452" t="s">
        <v>1000</v>
      </c>
      <c r="E141" s="453" t="s">
        <v>1006</v>
      </c>
      <c r="F141" s="454" t="s">
        <v>355</v>
      </c>
      <c r="G141" s="455">
        <v>5</v>
      </c>
      <c r="H141" s="456"/>
      <c r="I141" s="457">
        <f t="shared" si="8"/>
        <v>0</v>
      </c>
      <c r="J141" s="457">
        <f t="shared" si="6"/>
        <v>0</v>
      </c>
      <c r="K141" s="458">
        <f t="shared" si="7"/>
        <v>0</v>
      </c>
      <c r="L141" s="364"/>
      <c r="M141" s="541"/>
      <c r="N141" s="262"/>
      <c r="S141" s="267"/>
    </row>
    <row r="142" spans="2:19" ht="15.95" customHeight="1" thickBot="1" x14ac:dyDescent="0.3">
      <c r="B142" s="364"/>
      <c r="C142" s="451">
        <v>132</v>
      </c>
      <c r="D142" s="452" t="s">
        <v>1000</v>
      </c>
      <c r="E142" s="453" t="s">
        <v>1007</v>
      </c>
      <c r="F142" s="454" t="s">
        <v>355</v>
      </c>
      <c r="G142" s="455">
        <v>6</v>
      </c>
      <c r="H142" s="456"/>
      <c r="I142" s="457">
        <f t="shared" si="8"/>
        <v>0</v>
      </c>
      <c r="J142" s="457">
        <f t="shared" si="6"/>
        <v>0</v>
      </c>
      <c r="K142" s="458">
        <f t="shared" si="7"/>
        <v>0</v>
      </c>
      <c r="L142" s="364"/>
      <c r="M142" s="541"/>
      <c r="N142" s="262"/>
      <c r="S142" s="267"/>
    </row>
    <row r="143" spans="2:19" ht="15.95" customHeight="1" thickBot="1" x14ac:dyDescent="0.3">
      <c r="B143" s="364"/>
      <c r="C143" s="451">
        <v>133</v>
      </c>
      <c r="D143" s="452" t="s">
        <v>1000</v>
      </c>
      <c r="E143" s="453" t="s">
        <v>1008</v>
      </c>
      <c r="F143" s="454" t="s">
        <v>355</v>
      </c>
      <c r="G143" s="455">
        <v>6</v>
      </c>
      <c r="H143" s="456"/>
      <c r="I143" s="457">
        <f t="shared" si="8"/>
        <v>0</v>
      </c>
      <c r="J143" s="457">
        <f t="shared" si="6"/>
        <v>0</v>
      </c>
      <c r="K143" s="458">
        <f t="shared" si="7"/>
        <v>0</v>
      </c>
      <c r="L143" s="364"/>
      <c r="M143" s="541"/>
      <c r="N143" s="262"/>
      <c r="S143" s="267"/>
    </row>
    <row r="144" spans="2:19" ht="15.95" customHeight="1" thickBot="1" x14ac:dyDescent="0.3">
      <c r="B144" s="364"/>
      <c r="C144" s="451">
        <v>134</v>
      </c>
      <c r="D144" s="452" t="s">
        <v>1000</v>
      </c>
      <c r="E144" s="453" t="s">
        <v>1009</v>
      </c>
      <c r="F144" s="454" t="s">
        <v>355</v>
      </c>
      <c r="G144" s="455">
        <v>17</v>
      </c>
      <c r="H144" s="456"/>
      <c r="I144" s="457">
        <f t="shared" si="8"/>
        <v>0</v>
      </c>
      <c r="J144" s="457">
        <f t="shared" si="6"/>
        <v>0</v>
      </c>
      <c r="K144" s="458">
        <f t="shared" si="7"/>
        <v>0</v>
      </c>
      <c r="L144" s="364"/>
      <c r="M144" s="541"/>
      <c r="N144" s="262"/>
      <c r="S144" s="267"/>
    </row>
    <row r="145" spans="2:19" ht="15.95" customHeight="1" thickBot="1" x14ac:dyDescent="0.3">
      <c r="B145" s="364"/>
      <c r="C145" s="451">
        <v>135</v>
      </c>
      <c r="D145" s="452" t="s">
        <v>1000</v>
      </c>
      <c r="E145" s="453" t="s">
        <v>1010</v>
      </c>
      <c r="F145" s="454" t="s">
        <v>355</v>
      </c>
      <c r="G145" s="455">
        <v>29</v>
      </c>
      <c r="H145" s="456"/>
      <c r="I145" s="457">
        <f t="shared" si="8"/>
        <v>0</v>
      </c>
      <c r="J145" s="457">
        <f t="shared" si="6"/>
        <v>0</v>
      </c>
      <c r="K145" s="458">
        <f t="shared" si="7"/>
        <v>0</v>
      </c>
      <c r="L145" s="364"/>
      <c r="M145" s="541"/>
      <c r="N145" s="262"/>
      <c r="S145" s="267"/>
    </row>
    <row r="146" spans="2:19" ht="15.95" customHeight="1" thickBot="1" x14ac:dyDescent="0.3">
      <c r="B146" s="364"/>
      <c r="C146" s="451">
        <v>136</v>
      </c>
      <c r="D146" s="452" t="s">
        <v>1000</v>
      </c>
      <c r="E146" s="453" t="s">
        <v>1011</v>
      </c>
      <c r="F146" s="454" t="s">
        <v>355</v>
      </c>
      <c r="G146" s="455">
        <v>3</v>
      </c>
      <c r="H146" s="456"/>
      <c r="I146" s="457">
        <f t="shared" si="8"/>
        <v>0</v>
      </c>
      <c r="J146" s="457">
        <f t="shared" si="6"/>
        <v>0</v>
      </c>
      <c r="K146" s="458">
        <f t="shared" si="7"/>
        <v>0</v>
      </c>
      <c r="L146" s="364"/>
      <c r="M146" s="541"/>
      <c r="N146" s="262"/>
      <c r="S146" s="267"/>
    </row>
    <row r="147" spans="2:19" ht="15.95" customHeight="1" thickBot="1" x14ac:dyDescent="0.3">
      <c r="B147" s="364"/>
      <c r="C147" s="451">
        <v>137</v>
      </c>
      <c r="D147" s="452" t="s">
        <v>1000</v>
      </c>
      <c r="E147" s="453" t="s">
        <v>1012</v>
      </c>
      <c r="F147" s="454" t="s">
        <v>355</v>
      </c>
      <c r="G147" s="455">
        <v>5</v>
      </c>
      <c r="H147" s="456"/>
      <c r="I147" s="457">
        <f t="shared" si="8"/>
        <v>0</v>
      </c>
      <c r="J147" s="457">
        <f t="shared" si="6"/>
        <v>0</v>
      </c>
      <c r="K147" s="458">
        <f t="shared" si="7"/>
        <v>0</v>
      </c>
      <c r="L147" s="364"/>
      <c r="M147" s="541"/>
      <c r="N147" s="262"/>
      <c r="S147" s="267"/>
    </row>
    <row r="148" spans="2:19" ht="15.95" customHeight="1" thickBot="1" x14ac:dyDescent="0.3">
      <c r="B148" s="364"/>
      <c r="C148" s="451">
        <v>138</v>
      </c>
      <c r="D148" s="452" t="s">
        <v>1000</v>
      </c>
      <c r="E148" s="453" t="s">
        <v>1013</v>
      </c>
      <c r="F148" s="454" t="s">
        <v>355</v>
      </c>
      <c r="G148" s="455">
        <v>24</v>
      </c>
      <c r="H148" s="456"/>
      <c r="I148" s="457">
        <f t="shared" si="8"/>
        <v>0</v>
      </c>
      <c r="J148" s="457">
        <f t="shared" si="6"/>
        <v>0</v>
      </c>
      <c r="K148" s="458">
        <f t="shared" si="7"/>
        <v>0</v>
      </c>
      <c r="L148" s="364"/>
      <c r="M148" s="541"/>
      <c r="N148" s="262"/>
      <c r="S148" s="267"/>
    </row>
    <row r="149" spans="2:19" ht="15.95" customHeight="1" thickBot="1" x14ac:dyDescent="0.3">
      <c r="B149" s="364"/>
      <c r="C149" s="451">
        <v>139</v>
      </c>
      <c r="D149" s="452" t="s">
        <v>1000</v>
      </c>
      <c r="E149" s="453" t="s">
        <v>1014</v>
      </c>
      <c r="F149" s="454" t="s">
        <v>355</v>
      </c>
      <c r="G149" s="455">
        <v>8</v>
      </c>
      <c r="H149" s="456"/>
      <c r="I149" s="457">
        <f t="shared" si="8"/>
        <v>0</v>
      </c>
      <c r="J149" s="457">
        <f t="shared" si="6"/>
        <v>0</v>
      </c>
      <c r="K149" s="458">
        <f t="shared" si="7"/>
        <v>0</v>
      </c>
      <c r="L149" s="364"/>
      <c r="M149" s="541"/>
      <c r="N149" s="262"/>
      <c r="S149" s="267"/>
    </row>
    <row r="150" spans="2:19" ht="15.95" customHeight="1" thickBot="1" x14ac:dyDescent="0.3">
      <c r="B150" s="364"/>
      <c r="C150" s="451">
        <v>140</v>
      </c>
      <c r="D150" s="452" t="s">
        <v>1000</v>
      </c>
      <c r="E150" s="453" t="s">
        <v>1015</v>
      </c>
      <c r="F150" s="454" t="s">
        <v>355</v>
      </c>
      <c r="G150" s="455">
        <v>5</v>
      </c>
      <c r="H150" s="456"/>
      <c r="I150" s="457">
        <f t="shared" si="8"/>
        <v>0</v>
      </c>
      <c r="J150" s="457">
        <f t="shared" si="6"/>
        <v>0</v>
      </c>
      <c r="K150" s="458">
        <f t="shared" si="7"/>
        <v>0</v>
      </c>
      <c r="L150" s="364"/>
      <c r="M150" s="541"/>
      <c r="N150" s="262"/>
      <c r="S150" s="267"/>
    </row>
    <row r="151" spans="2:19" ht="15.95" customHeight="1" thickBot="1" x14ac:dyDescent="0.3">
      <c r="B151" s="364"/>
      <c r="C151" s="451">
        <v>141</v>
      </c>
      <c r="D151" s="452" t="s">
        <v>1000</v>
      </c>
      <c r="E151" s="453" t="s">
        <v>901</v>
      </c>
      <c r="F151" s="454" t="s">
        <v>355</v>
      </c>
      <c r="G151" s="455">
        <v>14</v>
      </c>
      <c r="H151" s="456"/>
      <c r="I151" s="457">
        <f t="shared" si="8"/>
        <v>0</v>
      </c>
      <c r="J151" s="457">
        <f t="shared" si="6"/>
        <v>0</v>
      </c>
      <c r="K151" s="458">
        <f t="shared" si="7"/>
        <v>0</v>
      </c>
      <c r="L151" s="364"/>
      <c r="M151" s="541"/>
      <c r="N151" s="262"/>
      <c r="S151" s="267"/>
    </row>
    <row r="152" spans="2:19" ht="15.95" customHeight="1" thickBot="1" x14ac:dyDescent="0.3">
      <c r="B152" s="364"/>
      <c r="C152" s="451">
        <v>142</v>
      </c>
      <c r="D152" s="452" t="s">
        <v>1000</v>
      </c>
      <c r="E152" s="453" t="s">
        <v>1016</v>
      </c>
      <c r="F152" s="454" t="s">
        <v>355</v>
      </c>
      <c r="G152" s="455">
        <v>22</v>
      </c>
      <c r="H152" s="456"/>
      <c r="I152" s="457">
        <f t="shared" si="8"/>
        <v>0</v>
      </c>
      <c r="J152" s="457">
        <f t="shared" si="6"/>
        <v>0</v>
      </c>
      <c r="K152" s="458">
        <f t="shared" si="7"/>
        <v>0</v>
      </c>
      <c r="L152" s="364"/>
      <c r="M152" s="541"/>
      <c r="N152" s="262"/>
      <c r="S152" s="267"/>
    </row>
    <row r="153" spans="2:19" ht="15.95" customHeight="1" thickBot="1" x14ac:dyDescent="0.3">
      <c r="B153" s="364"/>
      <c r="C153" s="451">
        <v>143</v>
      </c>
      <c r="D153" s="452" t="s">
        <v>1000</v>
      </c>
      <c r="E153" s="453" t="s">
        <v>1017</v>
      </c>
      <c r="F153" s="454" t="s">
        <v>355</v>
      </c>
      <c r="G153" s="455">
        <v>32</v>
      </c>
      <c r="H153" s="456"/>
      <c r="I153" s="457">
        <f t="shared" si="8"/>
        <v>0</v>
      </c>
      <c r="J153" s="457">
        <f t="shared" si="6"/>
        <v>0</v>
      </c>
      <c r="K153" s="458">
        <f t="shared" si="7"/>
        <v>0</v>
      </c>
      <c r="L153" s="364"/>
      <c r="M153" s="541"/>
      <c r="N153" s="262"/>
      <c r="S153" s="267"/>
    </row>
    <row r="154" spans="2:19" ht="15.95" customHeight="1" thickBot="1" x14ac:dyDescent="0.3">
      <c r="B154" s="364"/>
      <c r="C154" s="451">
        <v>144</v>
      </c>
      <c r="D154" s="452" t="s">
        <v>1000</v>
      </c>
      <c r="E154" s="453" t="s">
        <v>1018</v>
      </c>
      <c r="F154" s="454" t="s">
        <v>355</v>
      </c>
      <c r="G154" s="455">
        <v>10</v>
      </c>
      <c r="H154" s="456"/>
      <c r="I154" s="457">
        <f t="shared" si="8"/>
        <v>0</v>
      </c>
      <c r="J154" s="457">
        <f t="shared" si="6"/>
        <v>0</v>
      </c>
      <c r="K154" s="458">
        <f t="shared" si="7"/>
        <v>0</v>
      </c>
      <c r="L154" s="364"/>
      <c r="M154" s="541"/>
      <c r="N154" s="262"/>
      <c r="S154" s="267"/>
    </row>
    <row r="155" spans="2:19" ht="15.95" customHeight="1" thickBot="1" x14ac:dyDescent="0.3">
      <c r="B155" s="364"/>
      <c r="C155" s="451">
        <v>145</v>
      </c>
      <c r="D155" s="452" t="s">
        <v>1000</v>
      </c>
      <c r="E155" s="453" t="s">
        <v>1019</v>
      </c>
      <c r="F155" s="454" t="s">
        <v>355</v>
      </c>
      <c r="G155" s="455">
        <v>6</v>
      </c>
      <c r="H155" s="456"/>
      <c r="I155" s="457">
        <f t="shared" si="8"/>
        <v>0</v>
      </c>
      <c r="J155" s="457">
        <f t="shared" si="6"/>
        <v>0</v>
      </c>
      <c r="K155" s="458">
        <f t="shared" si="7"/>
        <v>0</v>
      </c>
      <c r="L155" s="364"/>
      <c r="M155" s="541"/>
      <c r="N155" s="262"/>
      <c r="S155" s="267"/>
    </row>
    <row r="156" spans="2:19" ht="15.95" customHeight="1" thickBot="1" x14ac:dyDescent="0.3">
      <c r="B156" s="364"/>
      <c r="C156" s="451">
        <v>146</v>
      </c>
      <c r="D156" s="452" t="s">
        <v>1000</v>
      </c>
      <c r="E156" s="453" t="s">
        <v>1020</v>
      </c>
      <c r="F156" s="454" t="s">
        <v>355</v>
      </c>
      <c r="G156" s="455">
        <v>6</v>
      </c>
      <c r="H156" s="456"/>
      <c r="I156" s="457">
        <f t="shared" si="8"/>
        <v>0</v>
      </c>
      <c r="J156" s="457">
        <f t="shared" si="6"/>
        <v>0</v>
      </c>
      <c r="K156" s="458">
        <f t="shared" si="7"/>
        <v>0</v>
      </c>
      <c r="L156" s="364"/>
      <c r="M156" s="541"/>
      <c r="N156" s="262"/>
      <c r="S156" s="267"/>
    </row>
    <row r="157" spans="2:19" ht="15.95" customHeight="1" thickBot="1" x14ac:dyDescent="0.3">
      <c r="B157" s="364"/>
      <c r="C157" s="451">
        <v>147</v>
      </c>
      <c r="D157" s="452" t="s">
        <v>1000</v>
      </c>
      <c r="E157" s="453" t="s">
        <v>1021</v>
      </c>
      <c r="F157" s="454" t="s">
        <v>355</v>
      </c>
      <c r="G157" s="455">
        <v>212</v>
      </c>
      <c r="H157" s="456"/>
      <c r="I157" s="457">
        <f t="shared" si="8"/>
        <v>0</v>
      </c>
      <c r="J157" s="457">
        <f t="shared" si="6"/>
        <v>0</v>
      </c>
      <c r="K157" s="458">
        <f t="shared" si="7"/>
        <v>0</v>
      </c>
      <c r="L157" s="364"/>
      <c r="M157" s="541"/>
      <c r="N157" s="262"/>
      <c r="S157" s="267"/>
    </row>
    <row r="158" spans="2:19" ht="15.95" customHeight="1" thickBot="1" x14ac:dyDescent="0.3">
      <c r="B158" s="364"/>
      <c r="C158" s="451">
        <v>148</v>
      </c>
      <c r="D158" s="452" t="s">
        <v>1000</v>
      </c>
      <c r="E158" s="453" t="s">
        <v>1022</v>
      </c>
      <c r="F158" s="454" t="s">
        <v>355</v>
      </c>
      <c r="G158" s="455">
        <v>5</v>
      </c>
      <c r="H158" s="456"/>
      <c r="I158" s="457">
        <f t="shared" si="8"/>
        <v>0</v>
      </c>
      <c r="J158" s="457">
        <f t="shared" si="6"/>
        <v>0</v>
      </c>
      <c r="K158" s="458">
        <f t="shared" si="7"/>
        <v>0</v>
      </c>
      <c r="L158" s="364"/>
      <c r="M158" s="541"/>
      <c r="N158" s="262"/>
      <c r="S158" s="267"/>
    </row>
    <row r="159" spans="2:19" ht="15.95" customHeight="1" thickBot="1" x14ac:dyDescent="0.3">
      <c r="B159" s="364"/>
      <c r="C159" s="451">
        <v>149</v>
      </c>
      <c r="D159" s="452" t="s">
        <v>1000</v>
      </c>
      <c r="E159" s="453" t="s">
        <v>1023</v>
      </c>
      <c r="F159" s="454" t="s">
        <v>355</v>
      </c>
      <c r="G159" s="455">
        <v>6</v>
      </c>
      <c r="H159" s="456"/>
      <c r="I159" s="457">
        <f t="shared" si="8"/>
        <v>0</v>
      </c>
      <c r="J159" s="457">
        <f t="shared" si="6"/>
        <v>0</v>
      </c>
      <c r="K159" s="458">
        <f t="shared" si="7"/>
        <v>0</v>
      </c>
      <c r="L159" s="364"/>
      <c r="M159" s="541"/>
      <c r="N159" s="262"/>
      <c r="S159" s="267"/>
    </row>
    <row r="160" spans="2:19" ht="15.95" customHeight="1" thickBot="1" x14ac:dyDescent="0.3">
      <c r="B160" s="364"/>
      <c r="C160" s="451">
        <v>150</v>
      </c>
      <c r="D160" s="452" t="s">
        <v>1000</v>
      </c>
      <c r="E160" s="453" t="s">
        <v>1024</v>
      </c>
      <c r="F160" s="454" t="s">
        <v>355</v>
      </c>
      <c r="G160" s="455">
        <v>98</v>
      </c>
      <c r="H160" s="456"/>
      <c r="I160" s="457">
        <f t="shared" si="8"/>
        <v>0</v>
      </c>
      <c r="J160" s="457">
        <f t="shared" si="6"/>
        <v>0</v>
      </c>
      <c r="K160" s="458">
        <f t="shared" si="7"/>
        <v>0</v>
      </c>
      <c r="L160" s="364"/>
      <c r="M160" s="541"/>
      <c r="N160" s="262"/>
      <c r="S160" s="267"/>
    </row>
    <row r="161" spans="2:19" ht="15.95" customHeight="1" thickBot="1" x14ac:dyDescent="0.3">
      <c r="B161" s="364"/>
      <c r="C161" s="451">
        <v>151</v>
      </c>
      <c r="D161" s="452" t="s">
        <v>1000</v>
      </c>
      <c r="E161" s="453" t="s">
        <v>1025</v>
      </c>
      <c r="F161" s="454" t="s">
        <v>355</v>
      </c>
      <c r="G161" s="455">
        <v>11</v>
      </c>
      <c r="H161" s="456"/>
      <c r="I161" s="457">
        <f t="shared" si="8"/>
        <v>0</v>
      </c>
      <c r="J161" s="457">
        <f t="shared" si="6"/>
        <v>0</v>
      </c>
      <c r="K161" s="458">
        <f t="shared" si="7"/>
        <v>0</v>
      </c>
      <c r="L161" s="364"/>
      <c r="M161" s="541"/>
      <c r="N161" s="262"/>
      <c r="S161" s="267"/>
    </row>
    <row r="162" spans="2:19" ht="15.95" customHeight="1" thickBot="1" x14ac:dyDescent="0.3">
      <c r="B162" s="364"/>
      <c r="C162" s="451">
        <v>152</v>
      </c>
      <c r="D162" s="452" t="s">
        <v>1000</v>
      </c>
      <c r="E162" s="453" t="s">
        <v>1026</v>
      </c>
      <c r="F162" s="454" t="s">
        <v>355</v>
      </c>
      <c r="G162" s="455">
        <v>13</v>
      </c>
      <c r="H162" s="456"/>
      <c r="I162" s="457">
        <f t="shared" si="8"/>
        <v>0</v>
      </c>
      <c r="J162" s="457">
        <f t="shared" si="6"/>
        <v>0</v>
      </c>
      <c r="K162" s="458">
        <f t="shared" si="7"/>
        <v>0</v>
      </c>
      <c r="L162" s="364"/>
      <c r="M162" s="541"/>
      <c r="N162" s="262"/>
      <c r="S162" s="267"/>
    </row>
    <row r="163" spans="2:19" ht="15.95" customHeight="1" thickBot="1" x14ac:dyDescent="0.3">
      <c r="B163" s="364"/>
      <c r="C163" s="451">
        <v>153</v>
      </c>
      <c r="D163" s="452" t="s">
        <v>1000</v>
      </c>
      <c r="E163" s="453" t="s">
        <v>1027</v>
      </c>
      <c r="F163" s="454" t="s">
        <v>355</v>
      </c>
      <c r="G163" s="455">
        <v>155</v>
      </c>
      <c r="H163" s="456"/>
      <c r="I163" s="457">
        <f t="shared" si="8"/>
        <v>0</v>
      </c>
      <c r="J163" s="457">
        <f t="shared" si="6"/>
        <v>0</v>
      </c>
      <c r="K163" s="458">
        <f t="shared" si="7"/>
        <v>0</v>
      </c>
      <c r="L163" s="364"/>
      <c r="M163" s="541"/>
      <c r="N163" s="262"/>
      <c r="S163" s="267"/>
    </row>
    <row r="164" spans="2:19" ht="15.95" customHeight="1" thickBot="1" x14ac:dyDescent="0.3">
      <c r="B164" s="364"/>
      <c r="C164" s="451">
        <v>154</v>
      </c>
      <c r="D164" s="452" t="s">
        <v>1000</v>
      </c>
      <c r="E164" s="453" t="s">
        <v>1028</v>
      </c>
      <c r="F164" s="454" t="s">
        <v>355</v>
      </c>
      <c r="G164" s="455">
        <v>30</v>
      </c>
      <c r="H164" s="456"/>
      <c r="I164" s="457">
        <f t="shared" si="8"/>
        <v>0</v>
      </c>
      <c r="J164" s="457">
        <f t="shared" si="6"/>
        <v>0</v>
      </c>
      <c r="K164" s="458">
        <f t="shared" si="7"/>
        <v>0</v>
      </c>
      <c r="L164" s="364"/>
      <c r="M164" s="541"/>
      <c r="N164" s="262"/>
      <c r="S164" s="267"/>
    </row>
    <row r="165" spans="2:19" ht="15.95" customHeight="1" thickBot="1" x14ac:dyDescent="0.3">
      <c r="B165" s="364"/>
      <c r="C165" s="451">
        <v>155</v>
      </c>
      <c r="D165" s="452" t="s">
        <v>1029</v>
      </c>
      <c r="E165" s="453" t="s">
        <v>1030</v>
      </c>
      <c r="F165" s="454" t="s">
        <v>355</v>
      </c>
      <c r="G165" s="455">
        <v>3</v>
      </c>
      <c r="H165" s="456"/>
      <c r="I165" s="457">
        <f t="shared" si="8"/>
        <v>0</v>
      </c>
      <c r="J165" s="457">
        <f t="shared" si="6"/>
        <v>0</v>
      </c>
      <c r="K165" s="458">
        <f t="shared" si="7"/>
        <v>0</v>
      </c>
      <c r="L165" s="364"/>
      <c r="M165" s="541"/>
      <c r="N165" s="262"/>
      <c r="S165" s="267"/>
    </row>
    <row r="166" spans="2:19" ht="15.95" customHeight="1" thickBot="1" x14ac:dyDescent="0.3">
      <c r="B166" s="364"/>
      <c r="C166" s="451">
        <v>156</v>
      </c>
      <c r="D166" s="452" t="s">
        <v>1029</v>
      </c>
      <c r="E166" s="453" t="s">
        <v>1031</v>
      </c>
      <c r="F166" s="454" t="s">
        <v>355</v>
      </c>
      <c r="G166" s="455">
        <v>10</v>
      </c>
      <c r="H166" s="456"/>
      <c r="I166" s="457">
        <f t="shared" si="8"/>
        <v>0</v>
      </c>
      <c r="J166" s="457">
        <f t="shared" si="6"/>
        <v>0</v>
      </c>
      <c r="K166" s="458">
        <f t="shared" si="7"/>
        <v>0</v>
      </c>
      <c r="L166" s="364"/>
      <c r="M166" s="541"/>
      <c r="N166" s="262"/>
      <c r="S166" s="267"/>
    </row>
    <row r="167" spans="2:19" ht="15.95" customHeight="1" thickBot="1" x14ac:dyDescent="0.3">
      <c r="B167" s="364"/>
      <c r="C167" s="451">
        <v>157</v>
      </c>
      <c r="D167" s="452" t="s">
        <v>1029</v>
      </c>
      <c r="E167" s="453" t="s">
        <v>1032</v>
      </c>
      <c r="F167" s="454" t="s">
        <v>355</v>
      </c>
      <c r="G167" s="455">
        <v>4</v>
      </c>
      <c r="H167" s="456"/>
      <c r="I167" s="457">
        <f t="shared" si="8"/>
        <v>0</v>
      </c>
      <c r="J167" s="457">
        <f t="shared" si="6"/>
        <v>0</v>
      </c>
      <c r="K167" s="458">
        <f t="shared" si="7"/>
        <v>0</v>
      </c>
      <c r="L167" s="364"/>
      <c r="M167" s="541"/>
      <c r="N167" s="262"/>
      <c r="S167" s="267"/>
    </row>
    <row r="168" spans="2:19" ht="15.95" customHeight="1" thickBot="1" x14ac:dyDescent="0.3">
      <c r="B168" s="364"/>
      <c r="C168" s="451">
        <v>158</v>
      </c>
      <c r="D168" s="452" t="s">
        <v>1029</v>
      </c>
      <c r="E168" s="453" t="s">
        <v>1033</v>
      </c>
      <c r="F168" s="454" t="s">
        <v>355</v>
      </c>
      <c r="G168" s="455">
        <v>3</v>
      </c>
      <c r="H168" s="456"/>
      <c r="I168" s="457">
        <f t="shared" si="8"/>
        <v>0</v>
      </c>
      <c r="J168" s="457">
        <f t="shared" si="6"/>
        <v>0</v>
      </c>
      <c r="K168" s="458">
        <f t="shared" si="7"/>
        <v>0</v>
      </c>
      <c r="L168" s="364"/>
      <c r="M168" s="541"/>
      <c r="N168" s="262"/>
      <c r="S168" s="267"/>
    </row>
    <row r="169" spans="2:19" ht="15.95" customHeight="1" thickBot="1" x14ac:dyDescent="0.3">
      <c r="B169" s="364"/>
      <c r="C169" s="451">
        <v>159</v>
      </c>
      <c r="D169" s="452" t="s">
        <v>1029</v>
      </c>
      <c r="E169" s="453" t="s">
        <v>1034</v>
      </c>
      <c r="F169" s="454" t="s">
        <v>355</v>
      </c>
      <c r="G169" s="455">
        <v>3</v>
      </c>
      <c r="H169" s="456"/>
      <c r="I169" s="457">
        <f t="shared" si="8"/>
        <v>0</v>
      </c>
      <c r="J169" s="457">
        <f t="shared" si="6"/>
        <v>0</v>
      </c>
      <c r="K169" s="458">
        <f t="shared" si="7"/>
        <v>0</v>
      </c>
      <c r="L169" s="364"/>
      <c r="M169" s="541"/>
      <c r="N169" s="262"/>
      <c r="S169" s="267"/>
    </row>
    <row r="170" spans="2:19" ht="15.95" customHeight="1" thickBot="1" x14ac:dyDescent="0.3">
      <c r="B170" s="364"/>
      <c r="C170" s="451">
        <v>160</v>
      </c>
      <c r="D170" s="452" t="s">
        <v>1029</v>
      </c>
      <c r="E170" s="453" t="s">
        <v>1035</v>
      </c>
      <c r="F170" s="454" t="s">
        <v>355</v>
      </c>
      <c r="G170" s="455">
        <v>3</v>
      </c>
      <c r="H170" s="456"/>
      <c r="I170" s="457">
        <f t="shared" si="8"/>
        <v>0</v>
      </c>
      <c r="J170" s="457">
        <f t="shared" si="6"/>
        <v>0</v>
      </c>
      <c r="K170" s="458">
        <f t="shared" si="7"/>
        <v>0</v>
      </c>
      <c r="L170" s="364"/>
      <c r="M170" s="541"/>
      <c r="N170" s="262"/>
      <c r="S170" s="267"/>
    </row>
    <row r="171" spans="2:19" ht="15.95" customHeight="1" thickBot="1" x14ac:dyDescent="0.3">
      <c r="B171" s="364"/>
      <c r="C171" s="451">
        <v>161</v>
      </c>
      <c r="D171" s="452" t="s">
        <v>1029</v>
      </c>
      <c r="E171" s="453" t="s">
        <v>1036</v>
      </c>
      <c r="F171" s="454" t="s">
        <v>355</v>
      </c>
      <c r="G171" s="455">
        <v>3</v>
      </c>
      <c r="H171" s="456"/>
      <c r="I171" s="457">
        <f t="shared" si="8"/>
        <v>0</v>
      </c>
      <c r="J171" s="457">
        <f t="shared" si="6"/>
        <v>0</v>
      </c>
      <c r="K171" s="458">
        <f t="shared" si="7"/>
        <v>0</v>
      </c>
      <c r="L171" s="364"/>
      <c r="M171" s="541"/>
      <c r="N171" s="262"/>
      <c r="S171" s="267"/>
    </row>
    <row r="172" spans="2:19" ht="15.95" customHeight="1" thickBot="1" x14ac:dyDescent="0.3">
      <c r="B172" s="364"/>
      <c r="C172" s="451">
        <v>162</v>
      </c>
      <c r="D172" s="452" t="s">
        <v>1029</v>
      </c>
      <c r="E172" s="453" t="s">
        <v>1037</v>
      </c>
      <c r="F172" s="454" t="s">
        <v>355</v>
      </c>
      <c r="G172" s="455">
        <v>3</v>
      </c>
      <c r="H172" s="456"/>
      <c r="I172" s="457">
        <f t="shared" si="8"/>
        <v>0</v>
      </c>
      <c r="J172" s="457">
        <f t="shared" si="6"/>
        <v>0</v>
      </c>
      <c r="K172" s="458">
        <f t="shared" si="7"/>
        <v>0</v>
      </c>
      <c r="L172" s="364"/>
      <c r="M172" s="541"/>
      <c r="N172" s="262"/>
      <c r="S172" s="267"/>
    </row>
    <row r="173" spans="2:19" ht="15.95" customHeight="1" thickBot="1" x14ac:dyDescent="0.3">
      <c r="B173" s="364"/>
      <c r="C173" s="451">
        <v>163</v>
      </c>
      <c r="D173" s="452" t="s">
        <v>1029</v>
      </c>
      <c r="E173" s="453" t="s">
        <v>1038</v>
      </c>
      <c r="F173" s="454" t="s">
        <v>355</v>
      </c>
      <c r="G173" s="455">
        <v>3</v>
      </c>
      <c r="H173" s="456"/>
      <c r="I173" s="457">
        <f t="shared" si="8"/>
        <v>0</v>
      </c>
      <c r="J173" s="457">
        <f t="shared" si="6"/>
        <v>0</v>
      </c>
      <c r="K173" s="458">
        <f t="shared" si="7"/>
        <v>0</v>
      </c>
      <c r="L173" s="364"/>
      <c r="M173" s="541"/>
      <c r="N173" s="262"/>
      <c r="S173" s="267"/>
    </row>
    <row r="174" spans="2:19" ht="15.95" customHeight="1" thickBot="1" x14ac:dyDescent="0.3">
      <c r="B174" s="364"/>
      <c r="C174" s="451">
        <v>164</v>
      </c>
      <c r="D174" s="452" t="s">
        <v>1039</v>
      </c>
      <c r="E174" s="453" t="s">
        <v>1040</v>
      </c>
      <c r="F174" s="454" t="s">
        <v>355</v>
      </c>
      <c r="G174" s="455">
        <v>4</v>
      </c>
      <c r="H174" s="456"/>
      <c r="I174" s="457">
        <f t="shared" si="8"/>
        <v>0</v>
      </c>
      <c r="J174" s="457">
        <f t="shared" si="6"/>
        <v>0</v>
      </c>
      <c r="K174" s="458">
        <f t="shared" si="7"/>
        <v>0</v>
      </c>
      <c r="L174" s="364"/>
      <c r="M174" s="541"/>
      <c r="N174" s="262"/>
      <c r="S174" s="267"/>
    </row>
    <row r="175" spans="2:19" ht="15.95" customHeight="1" thickBot="1" x14ac:dyDescent="0.3">
      <c r="B175" s="364"/>
      <c r="C175" s="451">
        <v>165</v>
      </c>
      <c r="D175" s="452" t="s">
        <v>1039</v>
      </c>
      <c r="E175" s="453" t="s">
        <v>1041</v>
      </c>
      <c r="F175" s="454" t="s">
        <v>355</v>
      </c>
      <c r="G175" s="455">
        <v>22</v>
      </c>
      <c r="H175" s="456"/>
      <c r="I175" s="457">
        <f t="shared" si="8"/>
        <v>0</v>
      </c>
      <c r="J175" s="457">
        <f t="shared" si="6"/>
        <v>0</v>
      </c>
      <c r="K175" s="458">
        <f t="shared" si="7"/>
        <v>0</v>
      </c>
      <c r="L175" s="364"/>
      <c r="M175" s="541"/>
      <c r="N175" s="262"/>
      <c r="S175" s="267"/>
    </row>
    <row r="176" spans="2:19" ht="15.95" customHeight="1" thickBot="1" x14ac:dyDescent="0.3">
      <c r="B176" s="364"/>
      <c r="C176" s="451">
        <v>166</v>
      </c>
      <c r="D176" s="452" t="s">
        <v>1039</v>
      </c>
      <c r="E176" s="453" t="s">
        <v>1042</v>
      </c>
      <c r="F176" s="454" t="s">
        <v>355</v>
      </c>
      <c r="G176" s="455">
        <v>17</v>
      </c>
      <c r="H176" s="456"/>
      <c r="I176" s="457">
        <f t="shared" si="8"/>
        <v>0</v>
      </c>
      <c r="J176" s="457">
        <f t="shared" si="6"/>
        <v>0</v>
      </c>
      <c r="K176" s="458">
        <f t="shared" si="7"/>
        <v>0</v>
      </c>
      <c r="L176" s="364"/>
      <c r="M176" s="541"/>
      <c r="N176" s="262"/>
      <c r="S176" s="267"/>
    </row>
    <row r="177" spans="2:19" ht="15.95" customHeight="1" thickBot="1" x14ac:dyDescent="0.3">
      <c r="B177" s="364"/>
      <c r="C177" s="451">
        <v>167</v>
      </c>
      <c r="D177" s="452" t="s">
        <v>1039</v>
      </c>
      <c r="E177" s="453" t="s">
        <v>1010</v>
      </c>
      <c r="F177" s="454" t="s">
        <v>355</v>
      </c>
      <c r="G177" s="455">
        <v>170</v>
      </c>
      <c r="H177" s="456"/>
      <c r="I177" s="457">
        <f t="shared" si="8"/>
        <v>0</v>
      </c>
      <c r="J177" s="457">
        <f t="shared" si="6"/>
        <v>0</v>
      </c>
      <c r="K177" s="458">
        <f t="shared" si="7"/>
        <v>0</v>
      </c>
      <c r="L177" s="364"/>
      <c r="M177" s="541"/>
      <c r="N177" s="262"/>
      <c r="S177" s="267"/>
    </row>
    <row r="178" spans="2:19" ht="15.95" customHeight="1" thickBot="1" x14ac:dyDescent="0.3">
      <c r="B178" s="364"/>
      <c r="C178" s="451">
        <v>168</v>
      </c>
      <c r="D178" s="452" t="s">
        <v>1039</v>
      </c>
      <c r="E178" s="453" t="s">
        <v>1043</v>
      </c>
      <c r="F178" s="454" t="s">
        <v>355</v>
      </c>
      <c r="G178" s="455">
        <v>4</v>
      </c>
      <c r="H178" s="456"/>
      <c r="I178" s="457">
        <f t="shared" si="8"/>
        <v>0</v>
      </c>
      <c r="J178" s="457">
        <f t="shared" si="6"/>
        <v>0</v>
      </c>
      <c r="K178" s="458">
        <f t="shared" si="7"/>
        <v>0</v>
      </c>
      <c r="L178" s="364"/>
      <c r="M178" s="541"/>
      <c r="N178" s="262"/>
      <c r="S178" s="267"/>
    </row>
    <row r="179" spans="2:19" ht="15.95" customHeight="1" thickBot="1" x14ac:dyDescent="0.3">
      <c r="B179" s="364"/>
      <c r="C179" s="451">
        <v>169</v>
      </c>
      <c r="D179" s="452" t="s">
        <v>1039</v>
      </c>
      <c r="E179" s="453" t="s">
        <v>1044</v>
      </c>
      <c r="F179" s="454" t="s">
        <v>355</v>
      </c>
      <c r="G179" s="455">
        <v>59</v>
      </c>
      <c r="H179" s="456"/>
      <c r="I179" s="457">
        <f t="shared" si="8"/>
        <v>0</v>
      </c>
      <c r="J179" s="457">
        <f t="shared" si="6"/>
        <v>0</v>
      </c>
      <c r="K179" s="458">
        <f t="shared" si="7"/>
        <v>0</v>
      </c>
      <c r="L179" s="364"/>
      <c r="M179" s="541"/>
      <c r="N179" s="262"/>
      <c r="S179" s="267"/>
    </row>
    <row r="180" spans="2:19" ht="15.95" customHeight="1" thickBot="1" x14ac:dyDescent="0.3">
      <c r="B180" s="364"/>
      <c r="C180" s="451">
        <v>170</v>
      </c>
      <c r="D180" s="452" t="s">
        <v>1039</v>
      </c>
      <c r="E180" s="453" t="s">
        <v>1045</v>
      </c>
      <c r="F180" s="454" t="s">
        <v>355</v>
      </c>
      <c r="G180" s="455">
        <v>20</v>
      </c>
      <c r="H180" s="456"/>
      <c r="I180" s="457">
        <f t="shared" si="8"/>
        <v>0</v>
      </c>
      <c r="J180" s="457">
        <f t="shared" si="6"/>
        <v>0</v>
      </c>
      <c r="K180" s="458">
        <f t="shared" si="7"/>
        <v>0</v>
      </c>
      <c r="L180" s="364"/>
      <c r="M180" s="541"/>
      <c r="N180" s="262"/>
      <c r="S180" s="267"/>
    </row>
    <row r="181" spans="2:19" ht="15.95" customHeight="1" thickBot="1" x14ac:dyDescent="0.3">
      <c r="B181" s="364"/>
      <c r="C181" s="451">
        <v>171</v>
      </c>
      <c r="D181" s="452" t="s">
        <v>1039</v>
      </c>
      <c r="E181" s="453" t="s">
        <v>1046</v>
      </c>
      <c r="F181" s="454" t="s">
        <v>355</v>
      </c>
      <c r="G181" s="455">
        <v>3</v>
      </c>
      <c r="H181" s="456"/>
      <c r="I181" s="457">
        <f t="shared" si="8"/>
        <v>0</v>
      </c>
      <c r="J181" s="457">
        <f t="shared" si="6"/>
        <v>0</v>
      </c>
      <c r="K181" s="458">
        <f t="shared" si="7"/>
        <v>0</v>
      </c>
      <c r="L181" s="364"/>
      <c r="M181" s="541"/>
      <c r="N181" s="262"/>
      <c r="S181" s="267"/>
    </row>
    <row r="182" spans="2:19" ht="15.95" customHeight="1" thickBot="1" x14ac:dyDescent="0.3">
      <c r="B182" s="364"/>
      <c r="C182" s="451">
        <v>172</v>
      </c>
      <c r="D182" s="452" t="s">
        <v>1039</v>
      </c>
      <c r="E182" s="453" t="s">
        <v>1047</v>
      </c>
      <c r="F182" s="454" t="s">
        <v>355</v>
      </c>
      <c r="G182" s="455">
        <v>9</v>
      </c>
      <c r="H182" s="456"/>
      <c r="I182" s="457">
        <f t="shared" si="8"/>
        <v>0</v>
      </c>
      <c r="J182" s="457">
        <f t="shared" si="6"/>
        <v>0</v>
      </c>
      <c r="K182" s="458">
        <f t="shared" si="7"/>
        <v>0</v>
      </c>
      <c r="L182" s="364"/>
      <c r="M182" s="541"/>
      <c r="N182" s="262"/>
      <c r="S182" s="267"/>
    </row>
    <row r="183" spans="2:19" ht="15.95" customHeight="1" thickBot="1" x14ac:dyDescent="0.3">
      <c r="B183" s="364"/>
      <c r="C183" s="451">
        <v>173</v>
      </c>
      <c r="D183" s="452" t="s">
        <v>1039</v>
      </c>
      <c r="E183" s="453" t="s">
        <v>1048</v>
      </c>
      <c r="F183" s="454" t="s">
        <v>355</v>
      </c>
      <c r="G183" s="455">
        <v>10</v>
      </c>
      <c r="H183" s="456"/>
      <c r="I183" s="457">
        <f t="shared" si="8"/>
        <v>0</v>
      </c>
      <c r="J183" s="457">
        <f t="shared" si="6"/>
        <v>0</v>
      </c>
      <c r="K183" s="458">
        <f t="shared" si="7"/>
        <v>0</v>
      </c>
      <c r="L183" s="364"/>
      <c r="M183" s="541"/>
      <c r="N183" s="262"/>
      <c r="S183" s="267"/>
    </row>
    <row r="184" spans="2:19" ht="15.95" customHeight="1" thickBot="1" x14ac:dyDescent="0.3">
      <c r="B184" s="364"/>
      <c r="C184" s="451">
        <v>174</v>
      </c>
      <c r="D184" s="452" t="s">
        <v>1039</v>
      </c>
      <c r="E184" s="453" t="s">
        <v>1049</v>
      </c>
      <c r="F184" s="454" t="s">
        <v>355</v>
      </c>
      <c r="G184" s="455">
        <v>4</v>
      </c>
      <c r="H184" s="456"/>
      <c r="I184" s="457">
        <f t="shared" si="8"/>
        <v>0</v>
      </c>
      <c r="J184" s="457">
        <f t="shared" si="6"/>
        <v>0</v>
      </c>
      <c r="K184" s="458">
        <f t="shared" si="7"/>
        <v>0</v>
      </c>
      <c r="L184" s="364"/>
      <c r="M184" s="541"/>
      <c r="N184" s="262"/>
      <c r="S184" s="267"/>
    </row>
    <row r="185" spans="2:19" ht="15.95" customHeight="1" thickBot="1" x14ac:dyDescent="0.3">
      <c r="B185" s="364"/>
      <c r="C185" s="451">
        <v>175</v>
      </c>
      <c r="D185" s="452" t="s">
        <v>1039</v>
      </c>
      <c r="E185" s="453" t="s">
        <v>1050</v>
      </c>
      <c r="F185" s="454" t="s">
        <v>355</v>
      </c>
      <c r="G185" s="455">
        <v>16</v>
      </c>
      <c r="H185" s="456"/>
      <c r="I185" s="457">
        <f t="shared" si="8"/>
        <v>0</v>
      </c>
      <c r="J185" s="457">
        <f t="shared" si="6"/>
        <v>0</v>
      </c>
      <c r="K185" s="458">
        <f t="shared" si="7"/>
        <v>0</v>
      </c>
      <c r="L185" s="364"/>
      <c r="M185" s="541"/>
      <c r="N185" s="262"/>
      <c r="S185" s="267"/>
    </row>
    <row r="186" spans="2:19" ht="15.95" customHeight="1" thickBot="1" x14ac:dyDescent="0.3">
      <c r="B186" s="364"/>
      <c r="C186" s="451">
        <v>176</v>
      </c>
      <c r="D186" s="452" t="s">
        <v>1039</v>
      </c>
      <c r="E186" s="453" t="s">
        <v>1051</v>
      </c>
      <c r="F186" s="454" t="s">
        <v>355</v>
      </c>
      <c r="G186" s="455">
        <v>4</v>
      </c>
      <c r="H186" s="456"/>
      <c r="I186" s="457">
        <f t="shared" si="8"/>
        <v>0</v>
      </c>
      <c r="J186" s="457">
        <f t="shared" si="6"/>
        <v>0</v>
      </c>
      <c r="K186" s="458">
        <f t="shared" si="7"/>
        <v>0</v>
      </c>
      <c r="L186" s="364"/>
      <c r="M186" s="541"/>
      <c r="N186" s="262"/>
      <c r="S186" s="267"/>
    </row>
    <row r="187" spans="2:19" ht="15.95" customHeight="1" thickBot="1" x14ac:dyDescent="0.3">
      <c r="B187" s="364"/>
      <c r="C187" s="451">
        <v>177</v>
      </c>
      <c r="D187" s="452" t="s">
        <v>1039</v>
      </c>
      <c r="E187" s="453" t="s">
        <v>1052</v>
      </c>
      <c r="F187" s="454" t="s">
        <v>355</v>
      </c>
      <c r="G187" s="455">
        <v>6</v>
      </c>
      <c r="H187" s="456"/>
      <c r="I187" s="457">
        <f t="shared" si="8"/>
        <v>0</v>
      </c>
      <c r="J187" s="457">
        <f t="shared" si="6"/>
        <v>0</v>
      </c>
      <c r="K187" s="458">
        <f t="shared" si="7"/>
        <v>0</v>
      </c>
      <c r="L187" s="364"/>
      <c r="M187" s="541"/>
      <c r="N187" s="262"/>
      <c r="S187" s="267"/>
    </row>
    <row r="188" spans="2:19" ht="15.95" customHeight="1" thickBot="1" x14ac:dyDescent="0.3">
      <c r="B188" s="364"/>
      <c r="C188" s="451">
        <v>178</v>
      </c>
      <c r="D188" s="452" t="s">
        <v>1039</v>
      </c>
      <c r="E188" s="453" t="s">
        <v>1053</v>
      </c>
      <c r="F188" s="454" t="s">
        <v>355</v>
      </c>
      <c r="G188" s="455">
        <v>20</v>
      </c>
      <c r="H188" s="456"/>
      <c r="I188" s="457">
        <f t="shared" si="8"/>
        <v>0</v>
      </c>
      <c r="J188" s="457">
        <f t="shared" si="6"/>
        <v>0</v>
      </c>
      <c r="K188" s="458">
        <f t="shared" si="7"/>
        <v>0</v>
      </c>
      <c r="L188" s="364"/>
      <c r="M188" s="541"/>
      <c r="N188" s="262"/>
      <c r="S188" s="267"/>
    </row>
    <row r="189" spans="2:19" ht="15.95" customHeight="1" thickBot="1" x14ac:dyDescent="0.3">
      <c r="B189" s="364"/>
      <c r="C189" s="451">
        <v>179</v>
      </c>
      <c r="D189" s="452" t="s">
        <v>1039</v>
      </c>
      <c r="E189" s="453" t="s">
        <v>1054</v>
      </c>
      <c r="F189" s="454" t="s">
        <v>355</v>
      </c>
      <c r="G189" s="455">
        <v>7</v>
      </c>
      <c r="H189" s="456"/>
      <c r="I189" s="457">
        <f t="shared" si="8"/>
        <v>0</v>
      </c>
      <c r="J189" s="457">
        <f t="shared" si="6"/>
        <v>0</v>
      </c>
      <c r="K189" s="458">
        <f t="shared" si="7"/>
        <v>0</v>
      </c>
      <c r="L189" s="364"/>
      <c r="M189" s="541"/>
      <c r="N189" s="262"/>
      <c r="S189" s="267"/>
    </row>
    <row r="190" spans="2:19" ht="15.95" customHeight="1" thickBot="1" x14ac:dyDescent="0.3">
      <c r="B190" s="364"/>
      <c r="C190" s="451">
        <v>180</v>
      </c>
      <c r="D190" s="452" t="s">
        <v>1039</v>
      </c>
      <c r="E190" s="453" t="s">
        <v>1055</v>
      </c>
      <c r="F190" s="454" t="s">
        <v>355</v>
      </c>
      <c r="G190" s="455">
        <v>17</v>
      </c>
      <c r="H190" s="456"/>
      <c r="I190" s="457">
        <f t="shared" si="8"/>
        <v>0</v>
      </c>
      <c r="J190" s="457">
        <f t="shared" si="6"/>
        <v>0</v>
      </c>
      <c r="K190" s="458">
        <f t="shared" si="7"/>
        <v>0</v>
      </c>
      <c r="L190" s="364"/>
      <c r="M190" s="541"/>
      <c r="N190" s="262"/>
      <c r="S190" s="267"/>
    </row>
    <row r="191" spans="2:19" ht="15.95" customHeight="1" thickBot="1" x14ac:dyDescent="0.3">
      <c r="B191" s="364"/>
      <c r="C191" s="451">
        <v>181</v>
      </c>
      <c r="D191" s="452" t="s">
        <v>1039</v>
      </c>
      <c r="E191" s="453" t="s">
        <v>1056</v>
      </c>
      <c r="F191" s="454" t="s">
        <v>355</v>
      </c>
      <c r="G191" s="455">
        <v>8</v>
      </c>
      <c r="H191" s="456"/>
      <c r="I191" s="457">
        <f t="shared" si="8"/>
        <v>0</v>
      </c>
      <c r="J191" s="457">
        <f t="shared" si="6"/>
        <v>0</v>
      </c>
      <c r="K191" s="458">
        <f t="shared" si="7"/>
        <v>0</v>
      </c>
      <c r="L191" s="364"/>
      <c r="M191" s="541"/>
      <c r="N191" s="262"/>
      <c r="S191" s="267"/>
    </row>
    <row r="192" spans="2:19" ht="15.95" customHeight="1" thickBot="1" x14ac:dyDescent="0.3">
      <c r="B192" s="364"/>
      <c r="C192" s="451">
        <v>182</v>
      </c>
      <c r="D192" s="452" t="s">
        <v>1039</v>
      </c>
      <c r="E192" s="453" t="s">
        <v>1057</v>
      </c>
      <c r="F192" s="454" t="s">
        <v>355</v>
      </c>
      <c r="G192" s="455">
        <v>68</v>
      </c>
      <c r="H192" s="456"/>
      <c r="I192" s="457">
        <f t="shared" si="8"/>
        <v>0</v>
      </c>
      <c r="J192" s="457">
        <f t="shared" si="6"/>
        <v>0</v>
      </c>
      <c r="K192" s="458">
        <f t="shared" si="7"/>
        <v>0</v>
      </c>
      <c r="L192" s="364"/>
      <c r="M192" s="541"/>
      <c r="N192" s="262"/>
      <c r="S192" s="267"/>
    </row>
    <row r="193" spans="2:19" ht="15.95" customHeight="1" thickBot="1" x14ac:dyDescent="0.3">
      <c r="B193" s="364"/>
      <c r="C193" s="451">
        <v>183</v>
      </c>
      <c r="D193" s="452" t="s">
        <v>1039</v>
      </c>
      <c r="E193" s="453" t="s">
        <v>1058</v>
      </c>
      <c r="F193" s="454" t="s">
        <v>355</v>
      </c>
      <c r="G193" s="455">
        <v>20</v>
      </c>
      <c r="H193" s="456"/>
      <c r="I193" s="457">
        <f t="shared" si="8"/>
        <v>0</v>
      </c>
      <c r="J193" s="457">
        <f t="shared" ref="J193:J254" si="9">IFERROR(H193*(1+$K$6),"")</f>
        <v>0</v>
      </c>
      <c r="K193" s="458">
        <f t="shared" ref="K193:K254" si="10">+J193*G193</f>
        <v>0</v>
      </c>
      <c r="L193" s="364"/>
      <c r="M193" s="541"/>
      <c r="N193" s="262"/>
      <c r="S193" s="267"/>
    </row>
    <row r="194" spans="2:19" ht="15.95" customHeight="1" thickBot="1" x14ac:dyDescent="0.3">
      <c r="B194" s="364"/>
      <c r="C194" s="451">
        <v>184</v>
      </c>
      <c r="D194" s="452" t="s">
        <v>1039</v>
      </c>
      <c r="E194" s="453" t="s">
        <v>1059</v>
      </c>
      <c r="F194" s="454" t="s">
        <v>355</v>
      </c>
      <c r="G194" s="455">
        <v>71</v>
      </c>
      <c r="H194" s="456"/>
      <c r="I194" s="457">
        <f t="shared" ref="I194:I255" si="11">+H194*G194</f>
        <v>0</v>
      </c>
      <c r="J194" s="457">
        <f t="shared" si="9"/>
        <v>0</v>
      </c>
      <c r="K194" s="458">
        <f t="shared" si="10"/>
        <v>0</v>
      </c>
      <c r="L194" s="364"/>
      <c r="M194" s="541"/>
      <c r="N194" s="262"/>
      <c r="S194" s="267"/>
    </row>
    <row r="195" spans="2:19" ht="15.95" customHeight="1" thickBot="1" x14ac:dyDescent="0.3">
      <c r="B195" s="364"/>
      <c r="C195" s="451">
        <v>185</v>
      </c>
      <c r="D195" s="452" t="s">
        <v>1039</v>
      </c>
      <c r="E195" s="453" t="s">
        <v>1060</v>
      </c>
      <c r="F195" s="454" t="s">
        <v>355</v>
      </c>
      <c r="G195" s="455">
        <v>3</v>
      </c>
      <c r="H195" s="456"/>
      <c r="I195" s="457">
        <f t="shared" si="11"/>
        <v>0</v>
      </c>
      <c r="J195" s="457">
        <f t="shared" si="9"/>
        <v>0</v>
      </c>
      <c r="K195" s="458">
        <f t="shared" si="10"/>
        <v>0</v>
      </c>
      <c r="L195" s="364"/>
      <c r="M195" s="541"/>
      <c r="N195" s="262"/>
      <c r="S195" s="267"/>
    </row>
    <row r="196" spans="2:19" ht="15.95" customHeight="1" thickBot="1" x14ac:dyDescent="0.3">
      <c r="B196" s="364"/>
      <c r="C196" s="451">
        <v>186</v>
      </c>
      <c r="D196" s="452" t="s">
        <v>1039</v>
      </c>
      <c r="E196" s="453" t="s">
        <v>1061</v>
      </c>
      <c r="F196" s="454" t="s">
        <v>355</v>
      </c>
      <c r="G196" s="455">
        <v>4</v>
      </c>
      <c r="H196" s="456"/>
      <c r="I196" s="457">
        <f t="shared" si="11"/>
        <v>0</v>
      </c>
      <c r="J196" s="457">
        <f t="shared" si="9"/>
        <v>0</v>
      </c>
      <c r="K196" s="458">
        <f t="shared" si="10"/>
        <v>0</v>
      </c>
      <c r="L196" s="364"/>
      <c r="M196" s="541"/>
      <c r="N196" s="262"/>
      <c r="S196" s="267"/>
    </row>
    <row r="197" spans="2:19" ht="15.95" customHeight="1" thickBot="1" x14ac:dyDescent="0.3">
      <c r="B197" s="364"/>
      <c r="C197" s="451">
        <v>187</v>
      </c>
      <c r="D197" s="452" t="s">
        <v>1039</v>
      </c>
      <c r="E197" s="453" t="s">
        <v>1062</v>
      </c>
      <c r="F197" s="454" t="s">
        <v>355</v>
      </c>
      <c r="G197" s="455">
        <v>17</v>
      </c>
      <c r="H197" s="456"/>
      <c r="I197" s="457">
        <f t="shared" si="11"/>
        <v>0</v>
      </c>
      <c r="J197" s="457">
        <f t="shared" si="9"/>
        <v>0</v>
      </c>
      <c r="K197" s="458">
        <f t="shared" si="10"/>
        <v>0</v>
      </c>
      <c r="L197" s="364"/>
      <c r="M197" s="541"/>
      <c r="N197" s="262"/>
      <c r="S197" s="267"/>
    </row>
    <row r="198" spans="2:19" ht="15.95" customHeight="1" thickBot="1" x14ac:dyDescent="0.3">
      <c r="B198" s="364"/>
      <c r="C198" s="451">
        <v>188</v>
      </c>
      <c r="D198" s="452" t="s">
        <v>1039</v>
      </c>
      <c r="E198" s="453" t="s">
        <v>1063</v>
      </c>
      <c r="F198" s="454" t="s">
        <v>355</v>
      </c>
      <c r="G198" s="455">
        <v>15</v>
      </c>
      <c r="H198" s="456"/>
      <c r="I198" s="457">
        <f t="shared" si="11"/>
        <v>0</v>
      </c>
      <c r="J198" s="457">
        <f t="shared" si="9"/>
        <v>0</v>
      </c>
      <c r="K198" s="458">
        <f t="shared" si="10"/>
        <v>0</v>
      </c>
      <c r="L198" s="364"/>
      <c r="M198" s="541"/>
      <c r="N198" s="262"/>
      <c r="S198" s="267"/>
    </row>
    <row r="199" spans="2:19" ht="15.95" customHeight="1" thickBot="1" x14ac:dyDescent="0.3">
      <c r="B199" s="364"/>
      <c r="C199" s="451">
        <v>189</v>
      </c>
      <c r="D199" s="452" t="s">
        <v>1039</v>
      </c>
      <c r="E199" s="453" t="s">
        <v>1064</v>
      </c>
      <c r="F199" s="454" t="s">
        <v>355</v>
      </c>
      <c r="G199" s="455">
        <v>17</v>
      </c>
      <c r="H199" s="456"/>
      <c r="I199" s="457">
        <f t="shared" si="11"/>
        <v>0</v>
      </c>
      <c r="J199" s="457">
        <f t="shared" si="9"/>
        <v>0</v>
      </c>
      <c r="K199" s="458">
        <f t="shared" si="10"/>
        <v>0</v>
      </c>
      <c r="L199" s="364"/>
      <c r="M199" s="541"/>
      <c r="N199" s="262"/>
      <c r="S199" s="267"/>
    </row>
    <row r="200" spans="2:19" ht="15.95" customHeight="1" thickBot="1" x14ac:dyDescent="0.3">
      <c r="B200" s="364"/>
      <c r="C200" s="451">
        <v>190</v>
      </c>
      <c r="D200" s="452" t="s">
        <v>1039</v>
      </c>
      <c r="E200" s="453" t="s">
        <v>1065</v>
      </c>
      <c r="F200" s="454" t="s">
        <v>355</v>
      </c>
      <c r="G200" s="455">
        <v>84</v>
      </c>
      <c r="H200" s="456"/>
      <c r="I200" s="457">
        <f t="shared" si="11"/>
        <v>0</v>
      </c>
      <c r="J200" s="457">
        <f t="shared" si="9"/>
        <v>0</v>
      </c>
      <c r="K200" s="458">
        <f t="shared" si="10"/>
        <v>0</v>
      </c>
      <c r="L200" s="364"/>
      <c r="M200" s="541"/>
      <c r="N200" s="262"/>
      <c r="S200" s="267"/>
    </row>
    <row r="201" spans="2:19" ht="15.95" customHeight="1" thickBot="1" x14ac:dyDescent="0.3">
      <c r="B201" s="364"/>
      <c r="C201" s="451">
        <v>191</v>
      </c>
      <c r="D201" s="452" t="s">
        <v>1039</v>
      </c>
      <c r="E201" s="453" t="s">
        <v>1066</v>
      </c>
      <c r="F201" s="454" t="s">
        <v>355</v>
      </c>
      <c r="G201" s="455">
        <v>4</v>
      </c>
      <c r="H201" s="456"/>
      <c r="I201" s="457">
        <f t="shared" si="11"/>
        <v>0</v>
      </c>
      <c r="J201" s="457">
        <f t="shared" si="9"/>
        <v>0</v>
      </c>
      <c r="K201" s="458">
        <f t="shared" si="10"/>
        <v>0</v>
      </c>
      <c r="L201" s="364"/>
      <c r="M201" s="541"/>
      <c r="N201" s="262"/>
      <c r="S201" s="267"/>
    </row>
    <row r="202" spans="2:19" ht="15.95" customHeight="1" thickBot="1" x14ac:dyDescent="0.3">
      <c r="B202" s="364"/>
      <c r="C202" s="451">
        <v>192</v>
      </c>
      <c r="D202" s="452" t="s">
        <v>1039</v>
      </c>
      <c r="E202" s="453" t="s">
        <v>1067</v>
      </c>
      <c r="F202" s="454" t="s">
        <v>355</v>
      </c>
      <c r="G202" s="455">
        <v>14</v>
      </c>
      <c r="H202" s="456"/>
      <c r="I202" s="457">
        <f t="shared" si="11"/>
        <v>0</v>
      </c>
      <c r="J202" s="457">
        <f t="shared" si="9"/>
        <v>0</v>
      </c>
      <c r="K202" s="458">
        <f t="shared" si="10"/>
        <v>0</v>
      </c>
      <c r="L202" s="364"/>
      <c r="M202" s="541"/>
      <c r="N202" s="262"/>
      <c r="S202" s="267"/>
    </row>
    <row r="203" spans="2:19" ht="15.95" customHeight="1" thickBot="1" x14ac:dyDescent="0.3">
      <c r="B203" s="364"/>
      <c r="C203" s="451">
        <v>193</v>
      </c>
      <c r="D203" s="452" t="s">
        <v>1039</v>
      </c>
      <c r="E203" s="453" t="s">
        <v>1068</v>
      </c>
      <c r="F203" s="454" t="s">
        <v>355</v>
      </c>
      <c r="G203" s="455">
        <v>15</v>
      </c>
      <c r="H203" s="456"/>
      <c r="I203" s="457">
        <f t="shared" si="11"/>
        <v>0</v>
      </c>
      <c r="J203" s="457">
        <f t="shared" si="9"/>
        <v>0</v>
      </c>
      <c r="K203" s="458">
        <f t="shared" si="10"/>
        <v>0</v>
      </c>
      <c r="L203" s="364"/>
      <c r="M203" s="541"/>
      <c r="N203" s="262"/>
      <c r="S203" s="267"/>
    </row>
    <row r="204" spans="2:19" ht="15.95" customHeight="1" thickBot="1" x14ac:dyDescent="0.3">
      <c r="B204" s="364"/>
      <c r="C204" s="451">
        <v>194</v>
      </c>
      <c r="D204" s="452" t="s">
        <v>1069</v>
      </c>
      <c r="E204" s="453" t="s">
        <v>1070</v>
      </c>
      <c r="F204" s="454" t="s">
        <v>355</v>
      </c>
      <c r="G204" s="455">
        <v>2</v>
      </c>
      <c r="H204" s="456"/>
      <c r="I204" s="457">
        <f t="shared" si="11"/>
        <v>0</v>
      </c>
      <c r="J204" s="457">
        <f t="shared" si="9"/>
        <v>0</v>
      </c>
      <c r="K204" s="458">
        <f t="shared" si="10"/>
        <v>0</v>
      </c>
      <c r="L204" s="364"/>
      <c r="M204" s="541"/>
      <c r="N204" s="262"/>
      <c r="S204" s="267"/>
    </row>
    <row r="205" spans="2:19" ht="15.95" customHeight="1" thickBot="1" x14ac:dyDescent="0.3">
      <c r="B205" s="364"/>
      <c r="C205" s="451">
        <v>195</v>
      </c>
      <c r="D205" s="452" t="s">
        <v>1069</v>
      </c>
      <c r="E205" s="453" t="s">
        <v>1071</v>
      </c>
      <c r="F205" s="454" t="s">
        <v>355</v>
      </c>
      <c r="G205" s="455">
        <v>5</v>
      </c>
      <c r="H205" s="456"/>
      <c r="I205" s="457">
        <f t="shared" si="11"/>
        <v>0</v>
      </c>
      <c r="J205" s="457">
        <f t="shared" si="9"/>
        <v>0</v>
      </c>
      <c r="K205" s="458">
        <f t="shared" si="10"/>
        <v>0</v>
      </c>
      <c r="L205" s="364"/>
      <c r="M205" s="541"/>
      <c r="N205" s="262"/>
      <c r="S205" s="267"/>
    </row>
    <row r="206" spans="2:19" ht="15.95" customHeight="1" thickBot="1" x14ac:dyDescent="0.3">
      <c r="B206" s="364"/>
      <c r="C206" s="451">
        <v>196</v>
      </c>
      <c r="D206" s="452" t="s">
        <v>1069</v>
      </c>
      <c r="E206" s="453" t="s">
        <v>1072</v>
      </c>
      <c r="F206" s="454" t="s">
        <v>355</v>
      </c>
      <c r="G206" s="455">
        <v>3</v>
      </c>
      <c r="H206" s="456"/>
      <c r="I206" s="457">
        <f t="shared" si="11"/>
        <v>0</v>
      </c>
      <c r="J206" s="457">
        <f t="shared" si="9"/>
        <v>0</v>
      </c>
      <c r="K206" s="458">
        <f t="shared" si="10"/>
        <v>0</v>
      </c>
      <c r="L206" s="364"/>
      <c r="M206" s="541"/>
      <c r="N206" s="262"/>
      <c r="S206" s="267"/>
    </row>
    <row r="207" spans="2:19" ht="15.95" customHeight="1" thickBot="1" x14ac:dyDescent="0.3">
      <c r="B207" s="364"/>
      <c r="C207" s="451">
        <v>197</v>
      </c>
      <c r="D207" s="452" t="s">
        <v>1069</v>
      </c>
      <c r="E207" s="453" t="s">
        <v>1073</v>
      </c>
      <c r="F207" s="454" t="s">
        <v>355</v>
      </c>
      <c r="G207" s="455">
        <v>3</v>
      </c>
      <c r="H207" s="456"/>
      <c r="I207" s="457">
        <f t="shared" si="11"/>
        <v>0</v>
      </c>
      <c r="J207" s="457">
        <f t="shared" si="9"/>
        <v>0</v>
      </c>
      <c r="K207" s="458">
        <f t="shared" si="10"/>
        <v>0</v>
      </c>
      <c r="L207" s="364"/>
      <c r="M207" s="541"/>
      <c r="N207" s="262"/>
      <c r="S207" s="267"/>
    </row>
    <row r="208" spans="2:19" ht="15.95" customHeight="1" thickBot="1" x14ac:dyDescent="0.3">
      <c r="B208" s="364"/>
      <c r="C208" s="451">
        <v>198</v>
      </c>
      <c r="D208" s="452" t="s">
        <v>1069</v>
      </c>
      <c r="E208" s="453" t="s">
        <v>1074</v>
      </c>
      <c r="F208" s="454" t="s">
        <v>355</v>
      </c>
      <c r="G208" s="455">
        <v>3</v>
      </c>
      <c r="H208" s="456"/>
      <c r="I208" s="457">
        <f t="shared" si="11"/>
        <v>0</v>
      </c>
      <c r="J208" s="457">
        <f t="shared" si="9"/>
        <v>0</v>
      </c>
      <c r="K208" s="458">
        <f t="shared" si="10"/>
        <v>0</v>
      </c>
      <c r="L208" s="364"/>
      <c r="M208" s="541"/>
      <c r="N208" s="262"/>
      <c r="S208" s="267"/>
    </row>
    <row r="209" spans="2:19" ht="15.95" customHeight="1" thickBot="1" x14ac:dyDescent="0.3">
      <c r="B209" s="364"/>
      <c r="C209" s="451">
        <v>199</v>
      </c>
      <c r="D209" s="452" t="s">
        <v>1069</v>
      </c>
      <c r="E209" s="453" t="s">
        <v>1075</v>
      </c>
      <c r="F209" s="454" t="s">
        <v>355</v>
      </c>
      <c r="G209" s="455">
        <v>10</v>
      </c>
      <c r="H209" s="456"/>
      <c r="I209" s="457">
        <f t="shared" si="11"/>
        <v>0</v>
      </c>
      <c r="J209" s="457">
        <f t="shared" si="9"/>
        <v>0</v>
      </c>
      <c r="K209" s="458">
        <f t="shared" si="10"/>
        <v>0</v>
      </c>
      <c r="L209" s="364"/>
      <c r="M209" s="541"/>
      <c r="N209" s="262"/>
      <c r="S209" s="267"/>
    </row>
    <row r="210" spans="2:19" ht="15.95" customHeight="1" thickBot="1" x14ac:dyDescent="0.3">
      <c r="B210" s="364"/>
      <c r="C210" s="451">
        <v>200</v>
      </c>
      <c r="D210" s="452" t="s">
        <v>1069</v>
      </c>
      <c r="E210" s="453" t="s">
        <v>1076</v>
      </c>
      <c r="F210" s="454" t="s">
        <v>355</v>
      </c>
      <c r="G210" s="455">
        <v>2</v>
      </c>
      <c r="H210" s="456"/>
      <c r="I210" s="457">
        <f t="shared" si="11"/>
        <v>0</v>
      </c>
      <c r="J210" s="457">
        <f t="shared" si="9"/>
        <v>0</v>
      </c>
      <c r="K210" s="458">
        <f t="shared" si="10"/>
        <v>0</v>
      </c>
      <c r="L210" s="364"/>
      <c r="M210" s="541"/>
      <c r="N210" s="262"/>
      <c r="S210" s="267"/>
    </row>
    <row r="211" spans="2:19" ht="15.95" customHeight="1" thickBot="1" x14ac:dyDescent="0.3">
      <c r="B211" s="364"/>
      <c r="C211" s="451">
        <v>201</v>
      </c>
      <c r="D211" s="452" t="s">
        <v>1069</v>
      </c>
      <c r="E211" s="453" t="s">
        <v>1077</v>
      </c>
      <c r="F211" s="454" t="s">
        <v>355</v>
      </c>
      <c r="G211" s="455">
        <v>1</v>
      </c>
      <c r="H211" s="456"/>
      <c r="I211" s="457">
        <f t="shared" si="11"/>
        <v>0</v>
      </c>
      <c r="J211" s="457">
        <f t="shared" si="9"/>
        <v>0</v>
      </c>
      <c r="K211" s="458">
        <f t="shared" si="10"/>
        <v>0</v>
      </c>
      <c r="L211" s="364"/>
      <c r="M211" s="541"/>
      <c r="N211" s="262"/>
      <c r="S211" s="267"/>
    </row>
    <row r="212" spans="2:19" ht="15.95" customHeight="1" thickBot="1" x14ac:dyDescent="0.3">
      <c r="B212" s="364"/>
      <c r="C212" s="451">
        <v>202</v>
      </c>
      <c r="D212" s="452" t="s">
        <v>1069</v>
      </c>
      <c r="E212" s="453" t="s">
        <v>1078</v>
      </c>
      <c r="F212" s="454" t="s">
        <v>355</v>
      </c>
      <c r="G212" s="455">
        <v>3</v>
      </c>
      <c r="H212" s="456"/>
      <c r="I212" s="457">
        <f t="shared" si="11"/>
        <v>0</v>
      </c>
      <c r="J212" s="457">
        <f t="shared" si="9"/>
        <v>0</v>
      </c>
      <c r="K212" s="458">
        <f t="shared" si="10"/>
        <v>0</v>
      </c>
      <c r="L212" s="364"/>
      <c r="M212" s="541"/>
      <c r="N212" s="262"/>
      <c r="S212" s="267"/>
    </row>
    <row r="213" spans="2:19" ht="15.95" customHeight="1" thickBot="1" x14ac:dyDescent="0.3">
      <c r="B213" s="364"/>
      <c r="C213" s="451">
        <v>203</v>
      </c>
      <c r="D213" s="452" t="s">
        <v>1069</v>
      </c>
      <c r="E213" s="453" t="s">
        <v>1079</v>
      </c>
      <c r="F213" s="454" t="s">
        <v>355</v>
      </c>
      <c r="G213" s="455">
        <v>4</v>
      </c>
      <c r="H213" s="456"/>
      <c r="I213" s="457">
        <f t="shared" si="11"/>
        <v>0</v>
      </c>
      <c r="J213" s="457">
        <f t="shared" si="9"/>
        <v>0</v>
      </c>
      <c r="K213" s="458">
        <f t="shared" si="10"/>
        <v>0</v>
      </c>
      <c r="L213" s="364"/>
      <c r="M213" s="541"/>
      <c r="N213" s="262"/>
      <c r="S213" s="267"/>
    </row>
    <row r="214" spans="2:19" ht="15.95" customHeight="1" thickBot="1" x14ac:dyDescent="0.3">
      <c r="B214" s="364"/>
      <c r="C214" s="451">
        <v>204</v>
      </c>
      <c r="D214" s="452" t="s">
        <v>1069</v>
      </c>
      <c r="E214" s="453" t="s">
        <v>1080</v>
      </c>
      <c r="F214" s="454" t="s">
        <v>355</v>
      </c>
      <c r="G214" s="455">
        <v>5</v>
      </c>
      <c r="H214" s="456"/>
      <c r="I214" s="457">
        <f t="shared" si="11"/>
        <v>0</v>
      </c>
      <c r="J214" s="457">
        <f t="shared" si="9"/>
        <v>0</v>
      </c>
      <c r="K214" s="458">
        <f t="shared" si="10"/>
        <v>0</v>
      </c>
      <c r="L214" s="364"/>
      <c r="M214" s="541"/>
      <c r="N214" s="262"/>
      <c r="S214" s="267"/>
    </row>
    <row r="215" spans="2:19" ht="15.95" customHeight="1" thickBot="1" x14ac:dyDescent="0.3">
      <c r="B215" s="364"/>
      <c r="C215" s="451">
        <v>205</v>
      </c>
      <c r="D215" s="452" t="s">
        <v>1069</v>
      </c>
      <c r="E215" s="453" t="s">
        <v>1081</v>
      </c>
      <c r="F215" s="454" t="s">
        <v>355</v>
      </c>
      <c r="G215" s="455">
        <v>2</v>
      </c>
      <c r="H215" s="456"/>
      <c r="I215" s="457">
        <f t="shared" si="11"/>
        <v>0</v>
      </c>
      <c r="J215" s="457">
        <f t="shared" si="9"/>
        <v>0</v>
      </c>
      <c r="K215" s="458">
        <f t="shared" si="10"/>
        <v>0</v>
      </c>
      <c r="L215" s="364"/>
      <c r="M215" s="541"/>
      <c r="N215" s="262"/>
      <c r="S215" s="267"/>
    </row>
    <row r="216" spans="2:19" ht="15.95" customHeight="1" thickBot="1" x14ac:dyDescent="0.3">
      <c r="B216" s="364"/>
      <c r="C216" s="451">
        <v>206</v>
      </c>
      <c r="D216" s="452" t="s">
        <v>1069</v>
      </c>
      <c r="E216" s="453" t="s">
        <v>1082</v>
      </c>
      <c r="F216" s="454" t="s">
        <v>355</v>
      </c>
      <c r="G216" s="455">
        <v>3</v>
      </c>
      <c r="H216" s="456"/>
      <c r="I216" s="457">
        <f t="shared" si="11"/>
        <v>0</v>
      </c>
      <c r="J216" s="457">
        <f t="shared" si="9"/>
        <v>0</v>
      </c>
      <c r="K216" s="458">
        <f t="shared" si="10"/>
        <v>0</v>
      </c>
      <c r="L216" s="364"/>
      <c r="M216" s="541"/>
      <c r="N216" s="262"/>
      <c r="S216" s="267"/>
    </row>
    <row r="217" spans="2:19" ht="15.95" customHeight="1" thickBot="1" x14ac:dyDescent="0.3">
      <c r="B217" s="364"/>
      <c r="C217" s="451">
        <v>207</v>
      </c>
      <c r="D217" s="452" t="s">
        <v>1069</v>
      </c>
      <c r="E217" s="453" t="s">
        <v>1083</v>
      </c>
      <c r="F217" s="454" t="s">
        <v>355</v>
      </c>
      <c r="G217" s="455">
        <v>3</v>
      </c>
      <c r="H217" s="456"/>
      <c r="I217" s="457">
        <f t="shared" si="11"/>
        <v>0</v>
      </c>
      <c r="J217" s="457">
        <f t="shared" si="9"/>
        <v>0</v>
      </c>
      <c r="K217" s="458">
        <f t="shared" si="10"/>
        <v>0</v>
      </c>
      <c r="L217" s="364"/>
      <c r="M217" s="541"/>
      <c r="N217" s="262"/>
      <c r="S217" s="267"/>
    </row>
    <row r="218" spans="2:19" ht="15.95" customHeight="1" thickBot="1" x14ac:dyDescent="0.3">
      <c r="B218" s="364"/>
      <c r="C218" s="451">
        <v>208</v>
      </c>
      <c r="D218" s="452" t="s">
        <v>1069</v>
      </c>
      <c r="E218" s="453" t="s">
        <v>1084</v>
      </c>
      <c r="F218" s="454" t="s">
        <v>355</v>
      </c>
      <c r="G218" s="455">
        <v>5</v>
      </c>
      <c r="H218" s="456"/>
      <c r="I218" s="457">
        <f t="shared" si="11"/>
        <v>0</v>
      </c>
      <c r="J218" s="457">
        <f t="shared" si="9"/>
        <v>0</v>
      </c>
      <c r="K218" s="458">
        <f t="shared" si="10"/>
        <v>0</v>
      </c>
      <c r="L218" s="364"/>
      <c r="M218" s="541"/>
      <c r="N218" s="262"/>
      <c r="S218" s="267"/>
    </row>
    <row r="219" spans="2:19" ht="15.95" customHeight="1" thickBot="1" x14ac:dyDescent="0.3">
      <c r="B219" s="364"/>
      <c r="C219" s="451">
        <v>209</v>
      </c>
      <c r="D219" s="452" t="s">
        <v>1069</v>
      </c>
      <c r="E219" s="453" t="s">
        <v>1085</v>
      </c>
      <c r="F219" s="454" t="s">
        <v>355</v>
      </c>
      <c r="G219" s="455">
        <v>3</v>
      </c>
      <c r="H219" s="456"/>
      <c r="I219" s="457">
        <f t="shared" si="11"/>
        <v>0</v>
      </c>
      <c r="J219" s="457">
        <f t="shared" si="9"/>
        <v>0</v>
      </c>
      <c r="K219" s="458">
        <f t="shared" si="10"/>
        <v>0</v>
      </c>
      <c r="L219" s="364"/>
      <c r="M219" s="541"/>
      <c r="N219" s="262"/>
      <c r="S219" s="267"/>
    </row>
    <row r="220" spans="2:19" ht="15.95" customHeight="1" thickBot="1" x14ac:dyDescent="0.3">
      <c r="B220" s="364"/>
      <c r="C220" s="451">
        <v>210</v>
      </c>
      <c r="D220" s="452" t="s">
        <v>1069</v>
      </c>
      <c r="E220" s="453" t="s">
        <v>1086</v>
      </c>
      <c r="F220" s="454" t="s">
        <v>355</v>
      </c>
      <c r="G220" s="455">
        <v>3</v>
      </c>
      <c r="H220" s="456"/>
      <c r="I220" s="457">
        <f t="shared" si="11"/>
        <v>0</v>
      </c>
      <c r="J220" s="457">
        <f t="shared" si="9"/>
        <v>0</v>
      </c>
      <c r="K220" s="458">
        <f t="shared" si="10"/>
        <v>0</v>
      </c>
      <c r="L220" s="364"/>
      <c r="M220" s="541"/>
      <c r="N220" s="262"/>
      <c r="S220" s="267"/>
    </row>
    <row r="221" spans="2:19" ht="15.95" customHeight="1" thickBot="1" x14ac:dyDescent="0.3">
      <c r="B221" s="364"/>
      <c r="C221" s="451">
        <v>211</v>
      </c>
      <c r="D221" s="452" t="s">
        <v>1069</v>
      </c>
      <c r="E221" s="453" t="s">
        <v>1087</v>
      </c>
      <c r="F221" s="454" t="s">
        <v>355</v>
      </c>
      <c r="G221" s="455">
        <v>3</v>
      </c>
      <c r="H221" s="456"/>
      <c r="I221" s="457">
        <f t="shared" si="11"/>
        <v>0</v>
      </c>
      <c r="J221" s="457">
        <f t="shared" si="9"/>
        <v>0</v>
      </c>
      <c r="K221" s="458">
        <f t="shared" si="10"/>
        <v>0</v>
      </c>
      <c r="L221" s="364"/>
      <c r="M221" s="541"/>
      <c r="N221" s="262"/>
      <c r="S221" s="267"/>
    </row>
    <row r="222" spans="2:19" ht="15.95" customHeight="1" thickBot="1" x14ac:dyDescent="0.3">
      <c r="B222" s="364"/>
      <c r="C222" s="451">
        <v>212</v>
      </c>
      <c r="D222" s="452" t="s">
        <v>1069</v>
      </c>
      <c r="E222" s="453" t="s">
        <v>1088</v>
      </c>
      <c r="F222" s="454" t="s">
        <v>355</v>
      </c>
      <c r="G222" s="455">
        <v>3</v>
      </c>
      <c r="H222" s="456"/>
      <c r="I222" s="457">
        <f t="shared" si="11"/>
        <v>0</v>
      </c>
      <c r="J222" s="457">
        <f t="shared" si="9"/>
        <v>0</v>
      </c>
      <c r="K222" s="458">
        <f t="shared" si="10"/>
        <v>0</v>
      </c>
      <c r="L222" s="364"/>
      <c r="M222" s="541"/>
      <c r="N222" s="262"/>
      <c r="S222" s="267"/>
    </row>
    <row r="223" spans="2:19" ht="15.95" customHeight="1" thickBot="1" x14ac:dyDescent="0.3">
      <c r="B223" s="364"/>
      <c r="C223" s="451">
        <v>213</v>
      </c>
      <c r="D223" s="452" t="s">
        <v>1069</v>
      </c>
      <c r="E223" s="453" t="s">
        <v>1089</v>
      </c>
      <c r="F223" s="454" t="s">
        <v>355</v>
      </c>
      <c r="G223" s="455">
        <v>2</v>
      </c>
      <c r="H223" s="456"/>
      <c r="I223" s="457">
        <f t="shared" si="11"/>
        <v>0</v>
      </c>
      <c r="J223" s="457">
        <f t="shared" si="9"/>
        <v>0</v>
      </c>
      <c r="K223" s="458">
        <f t="shared" si="10"/>
        <v>0</v>
      </c>
      <c r="L223" s="364"/>
      <c r="M223" s="541"/>
      <c r="N223" s="262"/>
      <c r="S223" s="267"/>
    </row>
    <row r="224" spans="2:19" ht="15.95" customHeight="1" thickBot="1" x14ac:dyDescent="0.3">
      <c r="B224" s="364"/>
      <c r="C224" s="451">
        <v>214</v>
      </c>
      <c r="D224" s="452" t="s">
        <v>1090</v>
      </c>
      <c r="E224" s="453" t="s">
        <v>1091</v>
      </c>
      <c r="F224" s="454" t="s">
        <v>436</v>
      </c>
      <c r="G224" s="455">
        <v>150</v>
      </c>
      <c r="H224" s="456"/>
      <c r="I224" s="457">
        <f t="shared" si="11"/>
        <v>0</v>
      </c>
      <c r="J224" s="457">
        <f t="shared" si="9"/>
        <v>0</v>
      </c>
      <c r="K224" s="458">
        <f t="shared" si="10"/>
        <v>0</v>
      </c>
      <c r="L224" s="364"/>
      <c r="M224" s="541"/>
      <c r="N224" s="262"/>
      <c r="S224" s="267"/>
    </row>
    <row r="225" spans="2:19" ht="15.95" customHeight="1" thickBot="1" x14ac:dyDescent="0.3">
      <c r="B225" s="364"/>
      <c r="C225" s="451">
        <v>215</v>
      </c>
      <c r="D225" s="452" t="s">
        <v>1090</v>
      </c>
      <c r="E225" s="453" t="s">
        <v>1092</v>
      </c>
      <c r="F225" s="454" t="s">
        <v>436</v>
      </c>
      <c r="G225" s="455">
        <v>50</v>
      </c>
      <c r="H225" s="456"/>
      <c r="I225" s="457">
        <f t="shared" si="11"/>
        <v>0</v>
      </c>
      <c r="J225" s="457">
        <f t="shared" si="9"/>
        <v>0</v>
      </c>
      <c r="K225" s="458">
        <f t="shared" si="10"/>
        <v>0</v>
      </c>
      <c r="L225" s="364"/>
      <c r="M225" s="541"/>
      <c r="N225" s="262"/>
      <c r="S225" s="267"/>
    </row>
    <row r="226" spans="2:19" ht="15.95" customHeight="1" thickBot="1" x14ac:dyDescent="0.3">
      <c r="B226" s="364"/>
      <c r="C226" s="451">
        <v>216</v>
      </c>
      <c r="D226" s="452" t="s">
        <v>1090</v>
      </c>
      <c r="E226" s="453" t="s">
        <v>1093</v>
      </c>
      <c r="F226" s="454" t="s">
        <v>436</v>
      </c>
      <c r="G226" s="455">
        <v>150</v>
      </c>
      <c r="H226" s="456"/>
      <c r="I226" s="457">
        <f t="shared" si="11"/>
        <v>0</v>
      </c>
      <c r="J226" s="457">
        <f t="shared" si="9"/>
        <v>0</v>
      </c>
      <c r="K226" s="458">
        <f t="shared" si="10"/>
        <v>0</v>
      </c>
      <c r="L226" s="364"/>
      <c r="M226" s="541"/>
      <c r="N226" s="262"/>
      <c r="S226" s="267"/>
    </row>
    <row r="227" spans="2:19" ht="15.95" customHeight="1" thickBot="1" x14ac:dyDescent="0.3">
      <c r="B227" s="364"/>
      <c r="C227" s="451">
        <v>217</v>
      </c>
      <c r="D227" s="452" t="s">
        <v>1090</v>
      </c>
      <c r="E227" s="453" t="s">
        <v>1094</v>
      </c>
      <c r="F227" s="454" t="s">
        <v>436</v>
      </c>
      <c r="G227" s="455">
        <v>123</v>
      </c>
      <c r="H227" s="456"/>
      <c r="I227" s="457">
        <f t="shared" si="11"/>
        <v>0</v>
      </c>
      <c r="J227" s="457">
        <f t="shared" si="9"/>
        <v>0</v>
      </c>
      <c r="K227" s="458">
        <f t="shared" si="10"/>
        <v>0</v>
      </c>
      <c r="L227" s="364"/>
      <c r="M227" s="541"/>
      <c r="N227" s="262"/>
      <c r="S227" s="267"/>
    </row>
    <row r="228" spans="2:19" ht="15.95" customHeight="1" thickBot="1" x14ac:dyDescent="0.3">
      <c r="B228" s="364"/>
      <c r="C228" s="451">
        <v>218</v>
      </c>
      <c r="D228" s="452" t="s">
        <v>1090</v>
      </c>
      <c r="E228" s="453" t="s">
        <v>1095</v>
      </c>
      <c r="F228" s="454" t="s">
        <v>436</v>
      </c>
      <c r="G228" s="455">
        <v>23</v>
      </c>
      <c r="H228" s="456"/>
      <c r="I228" s="457">
        <f t="shared" si="11"/>
        <v>0</v>
      </c>
      <c r="J228" s="457">
        <f t="shared" si="9"/>
        <v>0</v>
      </c>
      <c r="K228" s="458">
        <f t="shared" si="10"/>
        <v>0</v>
      </c>
      <c r="L228" s="364"/>
      <c r="M228" s="541"/>
      <c r="N228" s="262"/>
      <c r="S228" s="267"/>
    </row>
    <row r="229" spans="2:19" ht="15.95" customHeight="1" thickBot="1" x14ac:dyDescent="0.3">
      <c r="B229" s="364"/>
      <c r="C229" s="451">
        <v>219</v>
      </c>
      <c r="D229" s="452" t="s">
        <v>1090</v>
      </c>
      <c r="E229" s="453" t="s">
        <v>1096</v>
      </c>
      <c r="F229" s="454" t="s">
        <v>436</v>
      </c>
      <c r="G229" s="455">
        <v>69</v>
      </c>
      <c r="H229" s="456"/>
      <c r="I229" s="457">
        <f t="shared" si="11"/>
        <v>0</v>
      </c>
      <c r="J229" s="457">
        <f t="shared" si="9"/>
        <v>0</v>
      </c>
      <c r="K229" s="458">
        <f t="shared" si="10"/>
        <v>0</v>
      </c>
      <c r="L229" s="364"/>
      <c r="M229" s="541"/>
      <c r="N229" s="262"/>
      <c r="S229" s="267"/>
    </row>
    <row r="230" spans="2:19" ht="15.95" customHeight="1" thickBot="1" x14ac:dyDescent="0.3">
      <c r="B230" s="364"/>
      <c r="C230" s="451">
        <v>220</v>
      </c>
      <c r="D230" s="452" t="s">
        <v>1090</v>
      </c>
      <c r="E230" s="453" t="s">
        <v>1097</v>
      </c>
      <c r="F230" s="454" t="s">
        <v>436</v>
      </c>
      <c r="G230" s="455">
        <v>42</v>
      </c>
      <c r="H230" s="456"/>
      <c r="I230" s="457">
        <f t="shared" si="11"/>
        <v>0</v>
      </c>
      <c r="J230" s="457">
        <f t="shared" si="9"/>
        <v>0</v>
      </c>
      <c r="K230" s="458">
        <f t="shared" si="10"/>
        <v>0</v>
      </c>
      <c r="L230" s="364"/>
      <c r="M230" s="541"/>
      <c r="N230" s="262"/>
      <c r="S230" s="267"/>
    </row>
    <row r="231" spans="2:19" ht="15.95" customHeight="1" thickBot="1" x14ac:dyDescent="0.3">
      <c r="B231" s="364"/>
      <c r="C231" s="451">
        <v>221</v>
      </c>
      <c r="D231" s="452" t="s">
        <v>1090</v>
      </c>
      <c r="E231" s="453" t="s">
        <v>1098</v>
      </c>
      <c r="F231" s="454" t="s">
        <v>436</v>
      </c>
      <c r="G231" s="455">
        <v>44</v>
      </c>
      <c r="H231" s="456"/>
      <c r="I231" s="457">
        <f t="shared" si="11"/>
        <v>0</v>
      </c>
      <c r="J231" s="457">
        <f t="shared" si="9"/>
        <v>0</v>
      </c>
      <c r="K231" s="458">
        <f t="shared" si="10"/>
        <v>0</v>
      </c>
      <c r="L231" s="364"/>
      <c r="M231" s="541"/>
      <c r="N231" s="262"/>
      <c r="S231" s="267"/>
    </row>
    <row r="232" spans="2:19" ht="15.95" customHeight="1" thickBot="1" x14ac:dyDescent="0.3">
      <c r="B232" s="364"/>
      <c r="C232" s="451">
        <v>222</v>
      </c>
      <c r="D232" s="452" t="s">
        <v>1090</v>
      </c>
      <c r="E232" s="453" t="s">
        <v>1099</v>
      </c>
      <c r="F232" s="454" t="s">
        <v>436</v>
      </c>
      <c r="G232" s="455">
        <v>60</v>
      </c>
      <c r="H232" s="456"/>
      <c r="I232" s="457">
        <f t="shared" si="11"/>
        <v>0</v>
      </c>
      <c r="J232" s="457">
        <f t="shared" si="9"/>
        <v>0</v>
      </c>
      <c r="K232" s="458">
        <f t="shared" si="10"/>
        <v>0</v>
      </c>
      <c r="L232" s="364"/>
      <c r="M232" s="541"/>
      <c r="N232" s="262"/>
      <c r="S232" s="267"/>
    </row>
    <row r="233" spans="2:19" ht="15.95" customHeight="1" thickBot="1" x14ac:dyDescent="0.3">
      <c r="B233" s="364"/>
      <c r="C233" s="451">
        <v>223</v>
      </c>
      <c r="D233" s="452" t="s">
        <v>1090</v>
      </c>
      <c r="E233" s="453" t="s">
        <v>1100</v>
      </c>
      <c r="F233" s="454" t="s">
        <v>436</v>
      </c>
      <c r="G233" s="455">
        <v>60</v>
      </c>
      <c r="H233" s="456"/>
      <c r="I233" s="457">
        <f t="shared" si="11"/>
        <v>0</v>
      </c>
      <c r="J233" s="457">
        <f t="shared" si="9"/>
        <v>0</v>
      </c>
      <c r="K233" s="458">
        <f t="shared" si="10"/>
        <v>0</v>
      </c>
      <c r="L233" s="364"/>
      <c r="M233" s="541"/>
      <c r="N233" s="262"/>
      <c r="S233" s="267"/>
    </row>
    <row r="234" spans="2:19" ht="15.95" customHeight="1" thickBot="1" x14ac:dyDescent="0.3">
      <c r="B234" s="364"/>
      <c r="C234" s="451">
        <v>224</v>
      </c>
      <c r="D234" s="452" t="s">
        <v>1090</v>
      </c>
      <c r="E234" s="453" t="s">
        <v>1101</v>
      </c>
      <c r="F234" s="454" t="s">
        <v>436</v>
      </c>
      <c r="G234" s="455">
        <v>60</v>
      </c>
      <c r="H234" s="456"/>
      <c r="I234" s="457">
        <f t="shared" si="11"/>
        <v>0</v>
      </c>
      <c r="J234" s="457">
        <f t="shared" si="9"/>
        <v>0</v>
      </c>
      <c r="K234" s="458">
        <f t="shared" si="10"/>
        <v>0</v>
      </c>
      <c r="L234" s="364"/>
      <c r="M234" s="541"/>
      <c r="N234" s="262"/>
      <c r="S234" s="267"/>
    </row>
    <row r="235" spans="2:19" ht="15.95" customHeight="1" thickBot="1" x14ac:dyDescent="0.3">
      <c r="B235" s="364"/>
      <c r="C235" s="451">
        <v>225</v>
      </c>
      <c r="D235" s="452" t="s">
        <v>1090</v>
      </c>
      <c r="E235" s="453" t="s">
        <v>1102</v>
      </c>
      <c r="F235" s="454" t="s">
        <v>436</v>
      </c>
      <c r="G235" s="455">
        <v>60</v>
      </c>
      <c r="H235" s="456"/>
      <c r="I235" s="457">
        <f t="shared" si="11"/>
        <v>0</v>
      </c>
      <c r="J235" s="457">
        <f t="shared" si="9"/>
        <v>0</v>
      </c>
      <c r="K235" s="458">
        <f t="shared" si="10"/>
        <v>0</v>
      </c>
      <c r="L235" s="364"/>
      <c r="M235" s="541"/>
      <c r="N235" s="262"/>
      <c r="S235" s="267"/>
    </row>
    <row r="236" spans="2:19" ht="15.95" customHeight="1" thickBot="1" x14ac:dyDescent="0.3">
      <c r="B236" s="364"/>
      <c r="C236" s="451">
        <v>226</v>
      </c>
      <c r="D236" s="452" t="s">
        <v>1090</v>
      </c>
      <c r="E236" s="453" t="s">
        <v>1103</v>
      </c>
      <c r="F236" s="454" t="s">
        <v>436</v>
      </c>
      <c r="G236" s="455">
        <v>60</v>
      </c>
      <c r="H236" s="456"/>
      <c r="I236" s="457">
        <f t="shared" si="11"/>
        <v>0</v>
      </c>
      <c r="J236" s="457">
        <f t="shared" si="9"/>
        <v>0</v>
      </c>
      <c r="K236" s="458">
        <f t="shared" si="10"/>
        <v>0</v>
      </c>
      <c r="L236" s="364"/>
      <c r="M236" s="541"/>
      <c r="N236" s="262"/>
      <c r="S236" s="267"/>
    </row>
    <row r="237" spans="2:19" ht="15.95" customHeight="1" thickBot="1" x14ac:dyDescent="0.3">
      <c r="B237" s="364"/>
      <c r="C237" s="451">
        <v>227</v>
      </c>
      <c r="D237" s="452" t="s">
        <v>1090</v>
      </c>
      <c r="E237" s="453" t="s">
        <v>1104</v>
      </c>
      <c r="F237" s="454" t="s">
        <v>436</v>
      </c>
      <c r="G237" s="455">
        <v>60</v>
      </c>
      <c r="H237" s="456"/>
      <c r="I237" s="457">
        <f t="shared" si="11"/>
        <v>0</v>
      </c>
      <c r="J237" s="457">
        <f t="shared" si="9"/>
        <v>0</v>
      </c>
      <c r="K237" s="458">
        <f t="shared" si="10"/>
        <v>0</v>
      </c>
      <c r="L237" s="364"/>
      <c r="M237" s="541"/>
      <c r="N237" s="262"/>
      <c r="S237" s="267"/>
    </row>
    <row r="238" spans="2:19" ht="15.95" customHeight="1" thickBot="1" x14ac:dyDescent="0.3">
      <c r="B238" s="364"/>
      <c r="C238" s="451">
        <v>228</v>
      </c>
      <c r="D238" s="452" t="s">
        <v>1090</v>
      </c>
      <c r="E238" s="453" t="s">
        <v>1105</v>
      </c>
      <c r="F238" s="454" t="s">
        <v>436</v>
      </c>
      <c r="G238" s="455">
        <v>60</v>
      </c>
      <c r="H238" s="456"/>
      <c r="I238" s="457">
        <f t="shared" si="11"/>
        <v>0</v>
      </c>
      <c r="J238" s="457">
        <f t="shared" si="9"/>
        <v>0</v>
      </c>
      <c r="K238" s="458">
        <f t="shared" si="10"/>
        <v>0</v>
      </c>
      <c r="L238" s="364"/>
      <c r="M238" s="541"/>
      <c r="N238" s="262"/>
      <c r="S238" s="267"/>
    </row>
    <row r="239" spans="2:19" ht="15.95" customHeight="1" thickBot="1" x14ac:dyDescent="0.3">
      <c r="B239" s="364"/>
      <c r="C239" s="451">
        <v>229</v>
      </c>
      <c r="D239" s="452" t="s">
        <v>1090</v>
      </c>
      <c r="E239" s="453" t="s">
        <v>1106</v>
      </c>
      <c r="F239" s="454" t="s">
        <v>355</v>
      </c>
      <c r="G239" s="455">
        <v>20</v>
      </c>
      <c r="H239" s="456"/>
      <c r="I239" s="457">
        <f t="shared" si="11"/>
        <v>0</v>
      </c>
      <c r="J239" s="457">
        <f t="shared" si="9"/>
        <v>0</v>
      </c>
      <c r="K239" s="458">
        <f t="shared" si="10"/>
        <v>0</v>
      </c>
      <c r="L239" s="364"/>
      <c r="M239" s="541"/>
      <c r="N239" s="262"/>
      <c r="S239" s="267"/>
    </row>
    <row r="240" spans="2:19" ht="15.95" customHeight="1" thickBot="1" x14ac:dyDescent="0.3">
      <c r="B240" s="364"/>
      <c r="C240" s="451">
        <v>230</v>
      </c>
      <c r="D240" s="452" t="s">
        <v>1090</v>
      </c>
      <c r="E240" s="453" t="s">
        <v>1107</v>
      </c>
      <c r="F240" s="454" t="s">
        <v>355</v>
      </c>
      <c r="G240" s="455">
        <v>20</v>
      </c>
      <c r="H240" s="456"/>
      <c r="I240" s="457">
        <f t="shared" si="11"/>
        <v>0</v>
      </c>
      <c r="J240" s="457">
        <f t="shared" si="9"/>
        <v>0</v>
      </c>
      <c r="K240" s="458">
        <f t="shared" si="10"/>
        <v>0</v>
      </c>
      <c r="L240" s="364"/>
      <c r="M240" s="541"/>
      <c r="N240" s="262"/>
      <c r="S240" s="267"/>
    </row>
    <row r="241" spans="2:19" ht="15.95" customHeight="1" thickBot="1" x14ac:dyDescent="0.3">
      <c r="B241" s="364"/>
      <c r="C241" s="451">
        <v>231</v>
      </c>
      <c r="D241" s="452" t="s">
        <v>1090</v>
      </c>
      <c r="E241" s="453" t="s">
        <v>1108</v>
      </c>
      <c r="F241" s="454" t="s">
        <v>355</v>
      </c>
      <c r="G241" s="455">
        <v>20</v>
      </c>
      <c r="H241" s="456"/>
      <c r="I241" s="457">
        <f t="shared" si="11"/>
        <v>0</v>
      </c>
      <c r="J241" s="457">
        <f t="shared" si="9"/>
        <v>0</v>
      </c>
      <c r="K241" s="458">
        <f t="shared" si="10"/>
        <v>0</v>
      </c>
      <c r="L241" s="364"/>
      <c r="M241" s="541"/>
      <c r="N241" s="262"/>
      <c r="S241" s="267"/>
    </row>
    <row r="242" spans="2:19" ht="15.95" customHeight="1" thickBot="1" x14ac:dyDescent="0.3">
      <c r="B242" s="364"/>
      <c r="C242" s="451">
        <v>232</v>
      </c>
      <c r="D242" s="452" t="s">
        <v>1090</v>
      </c>
      <c r="E242" s="453" t="s">
        <v>1109</v>
      </c>
      <c r="F242" s="454" t="s">
        <v>355</v>
      </c>
      <c r="G242" s="455">
        <v>5</v>
      </c>
      <c r="H242" s="456"/>
      <c r="I242" s="457">
        <f t="shared" si="11"/>
        <v>0</v>
      </c>
      <c r="J242" s="457">
        <f t="shared" si="9"/>
        <v>0</v>
      </c>
      <c r="K242" s="458">
        <f t="shared" si="10"/>
        <v>0</v>
      </c>
      <c r="L242" s="364"/>
      <c r="M242" s="541"/>
      <c r="N242" s="262"/>
      <c r="S242" s="267"/>
    </row>
    <row r="243" spans="2:19" ht="15.95" customHeight="1" thickBot="1" x14ac:dyDescent="0.3">
      <c r="B243" s="364"/>
      <c r="C243" s="451">
        <v>233</v>
      </c>
      <c r="D243" s="452" t="s">
        <v>1090</v>
      </c>
      <c r="E243" s="453" t="s">
        <v>1110</v>
      </c>
      <c r="F243" s="454" t="s">
        <v>355</v>
      </c>
      <c r="G243" s="455">
        <v>20</v>
      </c>
      <c r="H243" s="456"/>
      <c r="I243" s="457">
        <f t="shared" si="11"/>
        <v>0</v>
      </c>
      <c r="J243" s="457">
        <f t="shared" si="9"/>
        <v>0</v>
      </c>
      <c r="K243" s="458">
        <f t="shared" si="10"/>
        <v>0</v>
      </c>
      <c r="L243" s="364"/>
      <c r="M243" s="541"/>
      <c r="N243" s="262"/>
      <c r="S243" s="267"/>
    </row>
    <row r="244" spans="2:19" ht="15.95" customHeight="1" thickBot="1" x14ac:dyDescent="0.3">
      <c r="B244" s="364"/>
      <c r="C244" s="451">
        <v>234</v>
      </c>
      <c r="D244" s="452" t="s">
        <v>1090</v>
      </c>
      <c r="E244" s="453" t="s">
        <v>1111</v>
      </c>
      <c r="F244" s="454" t="s">
        <v>355</v>
      </c>
      <c r="G244" s="455">
        <v>20</v>
      </c>
      <c r="H244" s="456"/>
      <c r="I244" s="457">
        <f t="shared" si="11"/>
        <v>0</v>
      </c>
      <c r="J244" s="457">
        <f t="shared" si="9"/>
        <v>0</v>
      </c>
      <c r="K244" s="458">
        <f t="shared" si="10"/>
        <v>0</v>
      </c>
      <c r="L244" s="364"/>
      <c r="M244" s="541"/>
      <c r="N244" s="262"/>
      <c r="S244" s="267"/>
    </row>
    <row r="245" spans="2:19" ht="15.95" customHeight="1" thickBot="1" x14ac:dyDescent="0.3">
      <c r="B245" s="364"/>
      <c r="C245" s="451">
        <v>235</v>
      </c>
      <c r="D245" s="452" t="s">
        <v>1090</v>
      </c>
      <c r="E245" s="453" t="s">
        <v>1112</v>
      </c>
      <c r="F245" s="454" t="s">
        <v>355</v>
      </c>
      <c r="G245" s="455">
        <v>20</v>
      </c>
      <c r="H245" s="456"/>
      <c r="I245" s="457">
        <f t="shared" si="11"/>
        <v>0</v>
      </c>
      <c r="J245" s="457">
        <f t="shared" si="9"/>
        <v>0</v>
      </c>
      <c r="K245" s="458">
        <f t="shared" si="10"/>
        <v>0</v>
      </c>
      <c r="L245" s="364"/>
      <c r="M245" s="541"/>
      <c r="N245" s="262"/>
      <c r="S245" s="267"/>
    </row>
    <row r="246" spans="2:19" ht="15.95" customHeight="1" thickBot="1" x14ac:dyDescent="0.3">
      <c r="B246" s="364"/>
      <c r="C246" s="451">
        <v>236</v>
      </c>
      <c r="D246" s="452" t="s">
        <v>1090</v>
      </c>
      <c r="E246" s="453" t="s">
        <v>1113</v>
      </c>
      <c r="F246" s="454" t="s">
        <v>355</v>
      </c>
      <c r="G246" s="455">
        <v>20</v>
      </c>
      <c r="H246" s="456"/>
      <c r="I246" s="457">
        <f t="shared" si="11"/>
        <v>0</v>
      </c>
      <c r="J246" s="457">
        <f t="shared" si="9"/>
        <v>0</v>
      </c>
      <c r="K246" s="458">
        <f t="shared" si="10"/>
        <v>0</v>
      </c>
      <c r="L246" s="364"/>
      <c r="M246" s="541"/>
      <c r="N246" s="262"/>
      <c r="S246" s="267"/>
    </row>
    <row r="247" spans="2:19" ht="15.95" customHeight="1" thickBot="1" x14ac:dyDescent="0.3">
      <c r="B247" s="364"/>
      <c r="C247" s="451">
        <v>237</v>
      </c>
      <c r="D247" s="452" t="s">
        <v>1090</v>
      </c>
      <c r="E247" s="453" t="s">
        <v>1114</v>
      </c>
      <c r="F247" s="454" t="s">
        <v>355</v>
      </c>
      <c r="G247" s="455">
        <v>20</v>
      </c>
      <c r="H247" s="456"/>
      <c r="I247" s="457">
        <f t="shared" si="11"/>
        <v>0</v>
      </c>
      <c r="J247" s="457">
        <f t="shared" si="9"/>
        <v>0</v>
      </c>
      <c r="K247" s="458">
        <f t="shared" si="10"/>
        <v>0</v>
      </c>
      <c r="L247" s="364"/>
      <c r="M247" s="541"/>
      <c r="N247" s="262"/>
      <c r="S247" s="267"/>
    </row>
    <row r="248" spans="2:19" ht="15.95" customHeight="1" thickBot="1" x14ac:dyDescent="0.3">
      <c r="B248" s="364"/>
      <c r="C248" s="451">
        <v>238</v>
      </c>
      <c r="D248" s="452" t="s">
        <v>1090</v>
      </c>
      <c r="E248" s="453" t="s">
        <v>1115</v>
      </c>
      <c r="F248" s="454" t="s">
        <v>355</v>
      </c>
      <c r="G248" s="455">
        <v>20</v>
      </c>
      <c r="H248" s="456"/>
      <c r="I248" s="457">
        <f t="shared" si="11"/>
        <v>0</v>
      </c>
      <c r="J248" s="457">
        <f t="shared" si="9"/>
        <v>0</v>
      </c>
      <c r="K248" s="458">
        <f t="shared" si="10"/>
        <v>0</v>
      </c>
      <c r="L248" s="364"/>
      <c r="M248" s="541"/>
      <c r="N248" s="262"/>
      <c r="S248" s="267"/>
    </row>
    <row r="249" spans="2:19" ht="15.95" customHeight="1" thickBot="1" x14ac:dyDescent="0.3">
      <c r="B249" s="364"/>
      <c r="C249" s="451">
        <v>239</v>
      </c>
      <c r="D249" s="452" t="s">
        <v>1090</v>
      </c>
      <c r="E249" s="453" t="s">
        <v>1116</v>
      </c>
      <c r="F249" s="454" t="s">
        <v>355</v>
      </c>
      <c r="G249" s="455">
        <v>18</v>
      </c>
      <c r="H249" s="456"/>
      <c r="I249" s="457">
        <f t="shared" si="11"/>
        <v>0</v>
      </c>
      <c r="J249" s="457">
        <f t="shared" si="9"/>
        <v>0</v>
      </c>
      <c r="K249" s="458">
        <f t="shared" si="10"/>
        <v>0</v>
      </c>
      <c r="L249" s="364"/>
      <c r="M249" s="541"/>
      <c r="N249" s="262"/>
      <c r="S249" s="267"/>
    </row>
    <row r="250" spans="2:19" ht="15.95" customHeight="1" thickBot="1" x14ac:dyDescent="0.3">
      <c r="B250" s="364"/>
      <c r="C250" s="451">
        <v>240</v>
      </c>
      <c r="D250" s="452" t="s">
        <v>1090</v>
      </c>
      <c r="E250" s="453" t="s">
        <v>1117</v>
      </c>
      <c r="F250" s="454" t="s">
        <v>355</v>
      </c>
      <c r="G250" s="455">
        <v>2</v>
      </c>
      <c r="H250" s="456"/>
      <c r="I250" s="457">
        <f t="shared" si="11"/>
        <v>0</v>
      </c>
      <c r="J250" s="457">
        <f t="shared" si="9"/>
        <v>0</v>
      </c>
      <c r="K250" s="458">
        <f t="shared" si="10"/>
        <v>0</v>
      </c>
      <c r="L250" s="364"/>
      <c r="M250" s="541"/>
      <c r="N250" s="262"/>
      <c r="S250" s="267"/>
    </row>
    <row r="251" spans="2:19" ht="15.95" customHeight="1" thickBot="1" x14ac:dyDescent="0.3">
      <c r="B251" s="364"/>
      <c r="C251" s="451">
        <v>241</v>
      </c>
      <c r="D251" s="452" t="s">
        <v>1090</v>
      </c>
      <c r="E251" s="453" t="s">
        <v>1118</v>
      </c>
      <c r="F251" s="454" t="s">
        <v>355</v>
      </c>
      <c r="G251" s="455">
        <v>20</v>
      </c>
      <c r="H251" s="456"/>
      <c r="I251" s="457">
        <f t="shared" si="11"/>
        <v>0</v>
      </c>
      <c r="J251" s="457">
        <f t="shared" si="9"/>
        <v>0</v>
      </c>
      <c r="K251" s="458">
        <f t="shared" si="10"/>
        <v>0</v>
      </c>
      <c r="L251" s="364"/>
      <c r="M251" s="541"/>
      <c r="N251" s="262"/>
      <c r="S251" s="267"/>
    </row>
    <row r="252" spans="2:19" ht="15.95" customHeight="1" thickBot="1" x14ac:dyDescent="0.3">
      <c r="B252" s="364"/>
      <c r="C252" s="451">
        <v>242</v>
      </c>
      <c r="D252" s="452" t="s">
        <v>1090</v>
      </c>
      <c r="E252" s="453" t="s">
        <v>1119</v>
      </c>
      <c r="F252" s="454" t="s">
        <v>355</v>
      </c>
      <c r="G252" s="455">
        <v>19</v>
      </c>
      <c r="H252" s="456"/>
      <c r="I252" s="457">
        <f t="shared" si="11"/>
        <v>0</v>
      </c>
      <c r="J252" s="457">
        <f t="shared" si="9"/>
        <v>0</v>
      </c>
      <c r="K252" s="458">
        <f t="shared" si="10"/>
        <v>0</v>
      </c>
      <c r="L252" s="364"/>
      <c r="M252" s="541"/>
      <c r="N252" s="262"/>
      <c r="S252" s="267"/>
    </row>
    <row r="253" spans="2:19" ht="15.95" customHeight="1" thickBot="1" x14ac:dyDescent="0.3">
      <c r="B253" s="364"/>
      <c r="C253" s="451">
        <v>243</v>
      </c>
      <c r="D253" s="452" t="s">
        <v>1090</v>
      </c>
      <c r="E253" s="453" t="s">
        <v>1120</v>
      </c>
      <c r="F253" s="454" t="s">
        <v>355</v>
      </c>
      <c r="G253" s="455">
        <v>1</v>
      </c>
      <c r="H253" s="456"/>
      <c r="I253" s="457">
        <f t="shared" si="11"/>
        <v>0</v>
      </c>
      <c r="J253" s="457">
        <f t="shared" si="9"/>
        <v>0</v>
      </c>
      <c r="K253" s="458">
        <f t="shared" si="10"/>
        <v>0</v>
      </c>
      <c r="L253" s="364"/>
      <c r="M253" s="541"/>
      <c r="N253" s="262"/>
      <c r="S253" s="267"/>
    </row>
    <row r="254" spans="2:19" ht="15.95" customHeight="1" thickBot="1" x14ac:dyDescent="0.3">
      <c r="B254" s="364"/>
      <c r="C254" s="451">
        <v>244</v>
      </c>
      <c r="D254" s="452" t="s">
        <v>1090</v>
      </c>
      <c r="E254" s="453" t="s">
        <v>1121</v>
      </c>
      <c r="F254" s="454" t="s">
        <v>355</v>
      </c>
      <c r="G254" s="455">
        <v>20</v>
      </c>
      <c r="H254" s="456"/>
      <c r="I254" s="457">
        <f t="shared" si="11"/>
        <v>0</v>
      </c>
      <c r="J254" s="457">
        <f t="shared" si="9"/>
        <v>0</v>
      </c>
      <c r="K254" s="458">
        <f t="shared" si="10"/>
        <v>0</v>
      </c>
      <c r="L254" s="364"/>
      <c r="M254" s="541"/>
      <c r="N254" s="262"/>
      <c r="S254" s="267"/>
    </row>
    <row r="255" spans="2:19" ht="15.95" customHeight="1" thickBot="1" x14ac:dyDescent="0.3">
      <c r="B255" s="364"/>
      <c r="C255" s="451">
        <v>245</v>
      </c>
      <c r="D255" s="452" t="s">
        <v>1090</v>
      </c>
      <c r="E255" s="453" t="s">
        <v>1122</v>
      </c>
      <c r="F255" s="454" t="s">
        <v>355</v>
      </c>
      <c r="G255" s="455">
        <v>10</v>
      </c>
      <c r="H255" s="456"/>
      <c r="I255" s="457">
        <f t="shared" si="11"/>
        <v>0</v>
      </c>
      <c r="J255" s="457">
        <f t="shared" ref="J255:J320" si="12">IFERROR(H255*(1+$K$6),"")</f>
        <v>0</v>
      </c>
      <c r="K255" s="458">
        <f t="shared" ref="K255:K320" si="13">+J255*G255</f>
        <v>0</v>
      </c>
      <c r="L255" s="364"/>
      <c r="M255" s="541"/>
      <c r="N255" s="262"/>
      <c r="S255" s="267"/>
    </row>
    <row r="256" spans="2:19" ht="15.95" customHeight="1" thickBot="1" x14ac:dyDescent="0.3">
      <c r="B256" s="364"/>
      <c r="C256" s="451">
        <v>246</v>
      </c>
      <c r="D256" s="452" t="s">
        <v>1090</v>
      </c>
      <c r="E256" s="453" t="s">
        <v>1123</v>
      </c>
      <c r="F256" s="454" t="s">
        <v>355</v>
      </c>
      <c r="G256" s="455">
        <v>10</v>
      </c>
      <c r="H256" s="456"/>
      <c r="I256" s="457">
        <f t="shared" ref="I256:I321" si="14">+H256*G256</f>
        <v>0</v>
      </c>
      <c r="J256" s="457">
        <f t="shared" si="12"/>
        <v>0</v>
      </c>
      <c r="K256" s="458">
        <f t="shared" si="13"/>
        <v>0</v>
      </c>
      <c r="L256" s="364"/>
      <c r="M256" s="541"/>
      <c r="N256" s="262"/>
      <c r="S256" s="267"/>
    </row>
    <row r="257" spans="2:19" ht="15.95" customHeight="1" thickBot="1" x14ac:dyDescent="0.3">
      <c r="B257" s="364"/>
      <c r="C257" s="451">
        <v>247</v>
      </c>
      <c r="D257" s="452" t="s">
        <v>1090</v>
      </c>
      <c r="E257" s="453" t="s">
        <v>1124</v>
      </c>
      <c r="F257" s="454" t="s">
        <v>355</v>
      </c>
      <c r="G257" s="455">
        <v>10</v>
      </c>
      <c r="H257" s="456"/>
      <c r="I257" s="457">
        <f t="shared" si="14"/>
        <v>0</v>
      </c>
      <c r="J257" s="457">
        <f t="shared" si="12"/>
        <v>0</v>
      </c>
      <c r="K257" s="458">
        <f t="shared" si="13"/>
        <v>0</v>
      </c>
      <c r="L257" s="364"/>
      <c r="M257" s="541"/>
      <c r="N257" s="262"/>
      <c r="S257" s="267"/>
    </row>
    <row r="258" spans="2:19" ht="15.95" customHeight="1" thickBot="1" x14ac:dyDescent="0.3">
      <c r="B258" s="364"/>
      <c r="C258" s="451">
        <v>248</v>
      </c>
      <c r="D258" s="452" t="s">
        <v>1090</v>
      </c>
      <c r="E258" s="453" t="s">
        <v>1125</v>
      </c>
      <c r="F258" s="454" t="s">
        <v>355</v>
      </c>
      <c r="G258" s="455">
        <v>10</v>
      </c>
      <c r="H258" s="456"/>
      <c r="I258" s="457">
        <f t="shared" si="14"/>
        <v>0</v>
      </c>
      <c r="J258" s="457">
        <f t="shared" si="12"/>
        <v>0</v>
      </c>
      <c r="K258" s="458">
        <f t="shared" si="13"/>
        <v>0</v>
      </c>
      <c r="L258" s="364"/>
      <c r="M258" s="541"/>
      <c r="N258" s="262"/>
      <c r="S258" s="267"/>
    </row>
    <row r="259" spans="2:19" ht="15.95" customHeight="1" thickBot="1" x14ac:dyDescent="0.3">
      <c r="B259" s="364"/>
      <c r="C259" s="451">
        <v>249</v>
      </c>
      <c r="D259" s="452" t="s">
        <v>1090</v>
      </c>
      <c r="E259" s="453" t="s">
        <v>1126</v>
      </c>
      <c r="F259" s="454" t="s">
        <v>355</v>
      </c>
      <c r="G259" s="455">
        <v>10</v>
      </c>
      <c r="H259" s="456"/>
      <c r="I259" s="457">
        <f t="shared" si="14"/>
        <v>0</v>
      </c>
      <c r="J259" s="457">
        <f t="shared" si="12"/>
        <v>0</v>
      </c>
      <c r="K259" s="458">
        <f t="shared" si="13"/>
        <v>0</v>
      </c>
      <c r="L259" s="364"/>
      <c r="M259" s="541"/>
      <c r="N259" s="262"/>
      <c r="S259" s="267"/>
    </row>
    <row r="260" spans="2:19" ht="15.95" customHeight="1" thickBot="1" x14ac:dyDescent="0.3">
      <c r="B260" s="364"/>
      <c r="C260" s="451">
        <v>250</v>
      </c>
      <c r="D260" s="452" t="s">
        <v>1090</v>
      </c>
      <c r="E260" s="453" t="s">
        <v>1127</v>
      </c>
      <c r="F260" s="454" t="s">
        <v>355</v>
      </c>
      <c r="G260" s="455">
        <v>10</v>
      </c>
      <c r="H260" s="456"/>
      <c r="I260" s="457">
        <f t="shared" si="14"/>
        <v>0</v>
      </c>
      <c r="J260" s="457">
        <f t="shared" si="12"/>
        <v>0</v>
      </c>
      <c r="K260" s="458">
        <f t="shared" si="13"/>
        <v>0</v>
      </c>
      <c r="L260" s="364"/>
      <c r="M260" s="541"/>
      <c r="N260" s="262"/>
      <c r="S260" s="267"/>
    </row>
    <row r="261" spans="2:19" ht="15.95" customHeight="1" thickBot="1" x14ac:dyDescent="0.3">
      <c r="B261" s="364"/>
      <c r="C261" s="451">
        <v>251</v>
      </c>
      <c r="D261" s="452" t="s">
        <v>1090</v>
      </c>
      <c r="E261" s="453" t="s">
        <v>1128</v>
      </c>
      <c r="F261" s="454" t="s">
        <v>355</v>
      </c>
      <c r="G261" s="455">
        <v>10</v>
      </c>
      <c r="H261" s="456"/>
      <c r="I261" s="457">
        <f t="shared" si="14"/>
        <v>0</v>
      </c>
      <c r="J261" s="457">
        <f t="shared" si="12"/>
        <v>0</v>
      </c>
      <c r="K261" s="458">
        <f t="shared" si="13"/>
        <v>0</v>
      </c>
      <c r="L261" s="364"/>
      <c r="M261" s="541"/>
      <c r="N261" s="262"/>
      <c r="S261" s="267"/>
    </row>
    <row r="262" spans="2:19" ht="15.95" customHeight="1" thickBot="1" x14ac:dyDescent="0.3">
      <c r="B262" s="364"/>
      <c r="C262" s="451">
        <v>252</v>
      </c>
      <c r="D262" s="452" t="s">
        <v>1090</v>
      </c>
      <c r="E262" s="453" t="s">
        <v>1129</v>
      </c>
      <c r="F262" s="454" t="s">
        <v>355</v>
      </c>
      <c r="G262" s="455">
        <v>10</v>
      </c>
      <c r="H262" s="456"/>
      <c r="I262" s="457">
        <f t="shared" si="14"/>
        <v>0</v>
      </c>
      <c r="J262" s="457">
        <f t="shared" si="12"/>
        <v>0</v>
      </c>
      <c r="K262" s="458">
        <f t="shared" si="13"/>
        <v>0</v>
      </c>
      <c r="L262" s="364"/>
      <c r="M262" s="541"/>
      <c r="N262" s="262"/>
      <c r="S262" s="267"/>
    </row>
    <row r="263" spans="2:19" ht="15.95" customHeight="1" thickBot="1" x14ac:dyDescent="0.3">
      <c r="B263" s="364"/>
      <c r="C263" s="451">
        <v>253</v>
      </c>
      <c r="D263" s="452" t="s">
        <v>1090</v>
      </c>
      <c r="E263" s="453" t="s">
        <v>1130</v>
      </c>
      <c r="F263" s="454" t="s">
        <v>355</v>
      </c>
      <c r="G263" s="455">
        <v>10</v>
      </c>
      <c r="H263" s="456"/>
      <c r="I263" s="457">
        <f t="shared" si="14"/>
        <v>0</v>
      </c>
      <c r="J263" s="457">
        <f t="shared" si="12"/>
        <v>0</v>
      </c>
      <c r="K263" s="458">
        <f t="shared" si="13"/>
        <v>0</v>
      </c>
      <c r="L263" s="364"/>
      <c r="M263" s="541"/>
      <c r="N263" s="262"/>
      <c r="S263" s="267"/>
    </row>
    <row r="264" spans="2:19" ht="15.95" customHeight="1" thickBot="1" x14ac:dyDescent="0.3">
      <c r="B264" s="364"/>
      <c r="C264" s="451">
        <v>254</v>
      </c>
      <c r="D264" s="452" t="s">
        <v>1090</v>
      </c>
      <c r="E264" s="453" t="s">
        <v>1131</v>
      </c>
      <c r="F264" s="454" t="s">
        <v>355</v>
      </c>
      <c r="G264" s="455">
        <v>10</v>
      </c>
      <c r="H264" s="456"/>
      <c r="I264" s="457">
        <f t="shared" si="14"/>
        <v>0</v>
      </c>
      <c r="J264" s="457">
        <f t="shared" si="12"/>
        <v>0</v>
      </c>
      <c r="K264" s="458">
        <f t="shared" si="13"/>
        <v>0</v>
      </c>
      <c r="L264" s="364"/>
      <c r="M264" s="541"/>
      <c r="N264" s="262"/>
      <c r="S264" s="267"/>
    </row>
    <row r="265" spans="2:19" ht="15.95" customHeight="1" thickBot="1" x14ac:dyDescent="0.3">
      <c r="B265" s="364"/>
      <c r="C265" s="451">
        <v>255</v>
      </c>
      <c r="D265" s="452" t="s">
        <v>1090</v>
      </c>
      <c r="E265" s="453" t="s">
        <v>1132</v>
      </c>
      <c r="F265" s="454" t="s">
        <v>355</v>
      </c>
      <c r="G265" s="455">
        <v>10</v>
      </c>
      <c r="H265" s="456"/>
      <c r="I265" s="457">
        <f t="shared" si="14"/>
        <v>0</v>
      </c>
      <c r="J265" s="457">
        <f t="shared" si="12"/>
        <v>0</v>
      </c>
      <c r="K265" s="458">
        <f t="shared" si="13"/>
        <v>0</v>
      </c>
      <c r="L265" s="364"/>
      <c r="M265" s="541"/>
      <c r="N265" s="262"/>
      <c r="S265" s="267"/>
    </row>
    <row r="266" spans="2:19" ht="15.95" customHeight="1" thickBot="1" x14ac:dyDescent="0.3">
      <c r="B266" s="364"/>
      <c r="C266" s="451">
        <v>256</v>
      </c>
      <c r="D266" s="452" t="s">
        <v>1090</v>
      </c>
      <c r="E266" s="453" t="s">
        <v>1133</v>
      </c>
      <c r="F266" s="454" t="s">
        <v>355</v>
      </c>
      <c r="G266" s="455">
        <v>2</v>
      </c>
      <c r="H266" s="456"/>
      <c r="I266" s="457">
        <f t="shared" si="14"/>
        <v>0</v>
      </c>
      <c r="J266" s="457">
        <f t="shared" si="12"/>
        <v>0</v>
      </c>
      <c r="K266" s="458">
        <f t="shared" si="13"/>
        <v>0</v>
      </c>
      <c r="L266" s="364"/>
      <c r="M266" s="541"/>
      <c r="N266" s="262"/>
      <c r="S266" s="267"/>
    </row>
    <row r="267" spans="2:19" ht="15.95" customHeight="1" thickBot="1" x14ac:dyDescent="0.3">
      <c r="B267" s="364"/>
      <c r="C267" s="451">
        <v>257</v>
      </c>
      <c r="D267" s="452" t="s">
        <v>1090</v>
      </c>
      <c r="E267" s="453" t="s">
        <v>1134</v>
      </c>
      <c r="F267" s="454" t="s">
        <v>355</v>
      </c>
      <c r="G267" s="455">
        <v>1</v>
      </c>
      <c r="H267" s="456"/>
      <c r="I267" s="457">
        <f t="shared" si="14"/>
        <v>0</v>
      </c>
      <c r="J267" s="457">
        <f t="shared" si="12"/>
        <v>0</v>
      </c>
      <c r="K267" s="458">
        <f t="shared" si="13"/>
        <v>0</v>
      </c>
      <c r="L267" s="364"/>
      <c r="M267" s="541"/>
      <c r="N267" s="262"/>
      <c r="S267" s="267"/>
    </row>
    <row r="268" spans="2:19" ht="15.95" customHeight="1" thickBot="1" x14ac:dyDescent="0.3">
      <c r="B268" s="364"/>
      <c r="C268" s="451">
        <v>258</v>
      </c>
      <c r="D268" s="452" t="s">
        <v>1090</v>
      </c>
      <c r="E268" s="453" t="s">
        <v>1135</v>
      </c>
      <c r="F268" s="454" t="s">
        <v>355</v>
      </c>
      <c r="G268" s="455">
        <v>10</v>
      </c>
      <c r="H268" s="456"/>
      <c r="I268" s="457">
        <f t="shared" si="14"/>
        <v>0</v>
      </c>
      <c r="J268" s="457">
        <f t="shared" si="12"/>
        <v>0</v>
      </c>
      <c r="K268" s="458">
        <f t="shared" si="13"/>
        <v>0</v>
      </c>
      <c r="L268" s="364"/>
      <c r="M268" s="541"/>
      <c r="N268" s="262"/>
      <c r="S268" s="267"/>
    </row>
    <row r="269" spans="2:19" ht="15.95" customHeight="1" thickBot="1" x14ac:dyDescent="0.3">
      <c r="B269" s="364"/>
      <c r="C269" s="451">
        <v>259</v>
      </c>
      <c r="D269" s="452" t="s">
        <v>1090</v>
      </c>
      <c r="E269" s="453" t="s">
        <v>1136</v>
      </c>
      <c r="F269" s="454" t="s">
        <v>355</v>
      </c>
      <c r="G269" s="455">
        <v>10</v>
      </c>
      <c r="H269" s="456"/>
      <c r="I269" s="457">
        <f t="shared" si="14"/>
        <v>0</v>
      </c>
      <c r="J269" s="457">
        <f t="shared" si="12"/>
        <v>0</v>
      </c>
      <c r="K269" s="458">
        <f t="shared" si="13"/>
        <v>0</v>
      </c>
      <c r="L269" s="364"/>
      <c r="M269" s="541"/>
      <c r="N269" s="262"/>
      <c r="S269" s="267"/>
    </row>
    <row r="270" spans="2:19" ht="15.95" customHeight="1" thickBot="1" x14ac:dyDescent="0.3">
      <c r="B270" s="364"/>
      <c r="C270" s="451">
        <v>260</v>
      </c>
      <c r="D270" s="452" t="s">
        <v>1090</v>
      </c>
      <c r="E270" s="453" t="s">
        <v>1137</v>
      </c>
      <c r="F270" s="454" t="s">
        <v>355</v>
      </c>
      <c r="G270" s="455">
        <v>10</v>
      </c>
      <c r="H270" s="456"/>
      <c r="I270" s="457">
        <f t="shared" si="14"/>
        <v>0</v>
      </c>
      <c r="J270" s="457">
        <f t="shared" si="12"/>
        <v>0</v>
      </c>
      <c r="K270" s="458">
        <f t="shared" si="13"/>
        <v>0</v>
      </c>
      <c r="L270" s="364"/>
      <c r="M270" s="541"/>
      <c r="N270" s="262"/>
      <c r="S270" s="267"/>
    </row>
    <row r="271" spans="2:19" ht="15.95" customHeight="1" thickBot="1" x14ac:dyDescent="0.3">
      <c r="B271" s="364"/>
      <c r="C271" s="451">
        <v>261</v>
      </c>
      <c r="D271" s="452" t="s">
        <v>1090</v>
      </c>
      <c r="E271" s="453" t="s">
        <v>1138</v>
      </c>
      <c r="F271" s="454" t="s">
        <v>355</v>
      </c>
      <c r="G271" s="455">
        <v>10</v>
      </c>
      <c r="H271" s="456"/>
      <c r="I271" s="457">
        <f t="shared" si="14"/>
        <v>0</v>
      </c>
      <c r="J271" s="457">
        <f t="shared" si="12"/>
        <v>0</v>
      </c>
      <c r="K271" s="458">
        <f t="shared" si="13"/>
        <v>0</v>
      </c>
      <c r="L271" s="364"/>
      <c r="M271" s="541"/>
      <c r="N271" s="262"/>
      <c r="S271" s="267"/>
    </row>
    <row r="272" spans="2:19" ht="15.95" customHeight="1" thickBot="1" x14ac:dyDescent="0.3">
      <c r="B272" s="364"/>
      <c r="C272" s="451">
        <v>262</v>
      </c>
      <c r="D272" s="452" t="s">
        <v>1090</v>
      </c>
      <c r="E272" s="453" t="s">
        <v>1139</v>
      </c>
      <c r="F272" s="454" t="s">
        <v>355</v>
      </c>
      <c r="G272" s="455">
        <v>10</v>
      </c>
      <c r="H272" s="456"/>
      <c r="I272" s="457">
        <f t="shared" si="14"/>
        <v>0</v>
      </c>
      <c r="J272" s="457">
        <f t="shared" si="12"/>
        <v>0</v>
      </c>
      <c r="K272" s="458">
        <f t="shared" si="13"/>
        <v>0</v>
      </c>
      <c r="L272" s="364"/>
      <c r="M272" s="541"/>
      <c r="N272" s="262"/>
      <c r="S272" s="267"/>
    </row>
    <row r="273" spans="2:19" ht="15.95" customHeight="1" thickBot="1" x14ac:dyDescent="0.3">
      <c r="B273" s="364"/>
      <c r="C273" s="451">
        <v>263</v>
      </c>
      <c r="D273" s="452" t="s">
        <v>1090</v>
      </c>
      <c r="E273" s="453" t="s">
        <v>1140</v>
      </c>
      <c r="F273" s="454" t="s">
        <v>355</v>
      </c>
      <c r="G273" s="455">
        <v>10</v>
      </c>
      <c r="H273" s="456"/>
      <c r="I273" s="457">
        <f t="shared" si="14"/>
        <v>0</v>
      </c>
      <c r="J273" s="457">
        <f t="shared" si="12"/>
        <v>0</v>
      </c>
      <c r="K273" s="458">
        <f t="shared" si="13"/>
        <v>0</v>
      </c>
      <c r="L273" s="364"/>
      <c r="M273" s="541"/>
      <c r="N273" s="262"/>
      <c r="S273" s="267"/>
    </row>
    <row r="274" spans="2:19" ht="15.95" customHeight="1" thickBot="1" x14ac:dyDescent="0.3">
      <c r="B274" s="364"/>
      <c r="C274" s="451">
        <v>264</v>
      </c>
      <c r="D274" s="452" t="s">
        <v>1090</v>
      </c>
      <c r="E274" s="453" t="s">
        <v>1141</v>
      </c>
      <c r="F274" s="454" t="s">
        <v>355</v>
      </c>
      <c r="G274" s="455">
        <v>10</v>
      </c>
      <c r="H274" s="456"/>
      <c r="I274" s="457">
        <f t="shared" si="14"/>
        <v>0</v>
      </c>
      <c r="J274" s="457">
        <f t="shared" si="12"/>
        <v>0</v>
      </c>
      <c r="K274" s="458">
        <f t="shared" si="13"/>
        <v>0</v>
      </c>
      <c r="L274" s="364"/>
      <c r="M274" s="541"/>
      <c r="N274" s="262"/>
      <c r="S274" s="267"/>
    </row>
    <row r="275" spans="2:19" ht="15.95" customHeight="1" thickBot="1" x14ac:dyDescent="0.3">
      <c r="B275" s="364"/>
      <c r="C275" s="451">
        <v>265</v>
      </c>
      <c r="D275" s="452" t="s">
        <v>1090</v>
      </c>
      <c r="E275" s="453" t="s">
        <v>1142</v>
      </c>
      <c r="F275" s="454" t="s">
        <v>355</v>
      </c>
      <c r="G275" s="455">
        <v>10</v>
      </c>
      <c r="H275" s="456"/>
      <c r="I275" s="457">
        <f t="shared" si="14"/>
        <v>0</v>
      </c>
      <c r="J275" s="457">
        <f t="shared" si="12"/>
        <v>0</v>
      </c>
      <c r="K275" s="458">
        <f t="shared" si="13"/>
        <v>0</v>
      </c>
      <c r="L275" s="364"/>
      <c r="M275" s="541"/>
      <c r="N275" s="262"/>
      <c r="S275" s="267"/>
    </row>
    <row r="276" spans="2:19" ht="15.95" customHeight="1" thickBot="1" x14ac:dyDescent="0.3">
      <c r="B276" s="364"/>
      <c r="C276" s="451">
        <v>266</v>
      </c>
      <c r="D276" s="452" t="s">
        <v>1090</v>
      </c>
      <c r="E276" s="453" t="s">
        <v>1143</v>
      </c>
      <c r="F276" s="454" t="s">
        <v>355</v>
      </c>
      <c r="G276" s="455">
        <v>1</v>
      </c>
      <c r="H276" s="456"/>
      <c r="I276" s="457">
        <f t="shared" si="14"/>
        <v>0</v>
      </c>
      <c r="J276" s="457">
        <f t="shared" si="12"/>
        <v>0</v>
      </c>
      <c r="K276" s="458">
        <f t="shared" si="13"/>
        <v>0</v>
      </c>
      <c r="L276" s="364"/>
      <c r="M276" s="541"/>
      <c r="N276" s="262"/>
      <c r="S276" s="267"/>
    </row>
    <row r="277" spans="2:19" ht="15.95" customHeight="1" thickBot="1" x14ac:dyDescent="0.3">
      <c r="B277" s="364"/>
      <c r="C277" s="451">
        <v>267</v>
      </c>
      <c r="D277" s="452" t="s">
        <v>1090</v>
      </c>
      <c r="E277" s="453" t="s">
        <v>1144</v>
      </c>
      <c r="F277" s="454" t="s">
        <v>355</v>
      </c>
      <c r="G277" s="455">
        <v>10</v>
      </c>
      <c r="H277" s="456"/>
      <c r="I277" s="457">
        <f t="shared" si="14"/>
        <v>0</v>
      </c>
      <c r="J277" s="457">
        <f t="shared" si="12"/>
        <v>0</v>
      </c>
      <c r="K277" s="458">
        <f t="shared" si="13"/>
        <v>0</v>
      </c>
      <c r="L277" s="364"/>
      <c r="M277" s="541"/>
      <c r="N277" s="262"/>
      <c r="S277" s="267"/>
    </row>
    <row r="278" spans="2:19" ht="15.95" customHeight="1" thickBot="1" x14ac:dyDescent="0.3">
      <c r="B278" s="364"/>
      <c r="C278" s="451">
        <v>268</v>
      </c>
      <c r="D278" s="452" t="s">
        <v>1090</v>
      </c>
      <c r="E278" s="453" t="s">
        <v>1145</v>
      </c>
      <c r="F278" s="454" t="s">
        <v>355</v>
      </c>
      <c r="G278" s="455">
        <v>10</v>
      </c>
      <c r="H278" s="456"/>
      <c r="I278" s="457">
        <f t="shared" si="14"/>
        <v>0</v>
      </c>
      <c r="J278" s="457">
        <f t="shared" si="12"/>
        <v>0</v>
      </c>
      <c r="K278" s="458">
        <f t="shared" si="13"/>
        <v>0</v>
      </c>
      <c r="L278" s="364"/>
      <c r="M278" s="541"/>
      <c r="N278" s="262"/>
      <c r="S278" s="267"/>
    </row>
    <row r="279" spans="2:19" ht="15.95" customHeight="1" thickBot="1" x14ac:dyDescent="0.3">
      <c r="B279" s="364"/>
      <c r="C279" s="451">
        <v>269</v>
      </c>
      <c r="D279" s="452" t="s">
        <v>1090</v>
      </c>
      <c r="E279" s="453" t="s">
        <v>1146</v>
      </c>
      <c r="F279" s="454" t="s">
        <v>355</v>
      </c>
      <c r="G279" s="455">
        <v>10</v>
      </c>
      <c r="H279" s="456"/>
      <c r="I279" s="457">
        <f t="shared" si="14"/>
        <v>0</v>
      </c>
      <c r="J279" s="457">
        <f t="shared" si="12"/>
        <v>0</v>
      </c>
      <c r="K279" s="458">
        <f t="shared" si="13"/>
        <v>0</v>
      </c>
      <c r="L279" s="364"/>
      <c r="M279" s="541"/>
      <c r="N279" s="262"/>
      <c r="S279" s="267"/>
    </row>
    <row r="280" spans="2:19" ht="15.95" customHeight="1" thickBot="1" x14ac:dyDescent="0.3">
      <c r="B280" s="364"/>
      <c r="C280" s="451">
        <v>270</v>
      </c>
      <c r="D280" s="452" t="s">
        <v>1090</v>
      </c>
      <c r="E280" s="453" t="s">
        <v>1147</v>
      </c>
      <c r="F280" s="454" t="s">
        <v>355</v>
      </c>
      <c r="G280" s="455">
        <v>6</v>
      </c>
      <c r="H280" s="456"/>
      <c r="I280" s="457">
        <f t="shared" si="14"/>
        <v>0</v>
      </c>
      <c r="J280" s="457">
        <f t="shared" si="12"/>
        <v>0</v>
      </c>
      <c r="K280" s="458">
        <f t="shared" si="13"/>
        <v>0</v>
      </c>
      <c r="L280" s="364"/>
      <c r="M280" s="541"/>
      <c r="N280" s="262"/>
      <c r="S280" s="267"/>
    </row>
    <row r="281" spans="2:19" ht="15.95" customHeight="1" thickBot="1" x14ac:dyDescent="0.3">
      <c r="B281" s="364"/>
      <c r="C281" s="451">
        <v>271</v>
      </c>
      <c r="D281" s="452" t="s">
        <v>1090</v>
      </c>
      <c r="E281" s="453" t="s">
        <v>1148</v>
      </c>
      <c r="F281" s="454" t="s">
        <v>355</v>
      </c>
      <c r="G281" s="455">
        <v>10</v>
      </c>
      <c r="H281" s="456"/>
      <c r="I281" s="457">
        <f t="shared" si="14"/>
        <v>0</v>
      </c>
      <c r="J281" s="457">
        <f t="shared" si="12"/>
        <v>0</v>
      </c>
      <c r="K281" s="458">
        <f t="shared" si="13"/>
        <v>0</v>
      </c>
      <c r="L281" s="364"/>
      <c r="M281" s="541"/>
      <c r="N281" s="262"/>
      <c r="S281" s="267"/>
    </row>
    <row r="282" spans="2:19" ht="15.95" customHeight="1" thickBot="1" x14ac:dyDescent="0.3">
      <c r="B282" s="364"/>
      <c r="C282" s="451">
        <v>272</v>
      </c>
      <c r="D282" s="452" t="s">
        <v>1090</v>
      </c>
      <c r="E282" s="453" t="s">
        <v>1149</v>
      </c>
      <c r="F282" s="454" t="s">
        <v>355</v>
      </c>
      <c r="G282" s="455">
        <v>10</v>
      </c>
      <c r="H282" s="456"/>
      <c r="I282" s="457">
        <f t="shared" si="14"/>
        <v>0</v>
      </c>
      <c r="J282" s="457">
        <f t="shared" si="12"/>
        <v>0</v>
      </c>
      <c r="K282" s="458">
        <f t="shared" si="13"/>
        <v>0</v>
      </c>
      <c r="L282" s="364"/>
      <c r="M282" s="541"/>
      <c r="N282" s="262"/>
      <c r="S282" s="267"/>
    </row>
    <row r="283" spans="2:19" ht="15.95" customHeight="1" thickBot="1" x14ac:dyDescent="0.3">
      <c r="B283" s="364"/>
      <c r="C283" s="451">
        <v>273</v>
      </c>
      <c r="D283" s="452" t="s">
        <v>1090</v>
      </c>
      <c r="E283" s="453" t="s">
        <v>1150</v>
      </c>
      <c r="F283" s="454" t="s">
        <v>355</v>
      </c>
      <c r="G283" s="455">
        <v>10</v>
      </c>
      <c r="H283" s="456"/>
      <c r="I283" s="457">
        <f t="shared" si="14"/>
        <v>0</v>
      </c>
      <c r="J283" s="457">
        <f t="shared" si="12"/>
        <v>0</v>
      </c>
      <c r="K283" s="458">
        <f t="shared" si="13"/>
        <v>0</v>
      </c>
      <c r="L283" s="364"/>
      <c r="M283" s="541"/>
      <c r="N283" s="262"/>
      <c r="S283" s="267"/>
    </row>
    <row r="284" spans="2:19" ht="15.95" customHeight="1" thickBot="1" x14ac:dyDescent="0.3">
      <c r="B284" s="364"/>
      <c r="C284" s="451">
        <v>274</v>
      </c>
      <c r="D284" s="452" t="s">
        <v>1090</v>
      </c>
      <c r="E284" s="453" t="s">
        <v>1151</v>
      </c>
      <c r="F284" s="454" t="s">
        <v>355</v>
      </c>
      <c r="G284" s="455">
        <v>10</v>
      </c>
      <c r="H284" s="456"/>
      <c r="I284" s="457">
        <f t="shared" si="14"/>
        <v>0</v>
      </c>
      <c r="J284" s="457">
        <f t="shared" si="12"/>
        <v>0</v>
      </c>
      <c r="K284" s="458">
        <f t="shared" si="13"/>
        <v>0</v>
      </c>
      <c r="L284" s="364"/>
      <c r="M284" s="541"/>
      <c r="N284" s="262"/>
      <c r="S284" s="267"/>
    </row>
    <row r="285" spans="2:19" ht="15.95" customHeight="1" thickBot="1" x14ac:dyDescent="0.3">
      <c r="B285" s="364"/>
      <c r="C285" s="451">
        <v>275</v>
      </c>
      <c r="D285" s="452" t="s">
        <v>1090</v>
      </c>
      <c r="E285" s="453" t="s">
        <v>1152</v>
      </c>
      <c r="F285" s="454" t="s">
        <v>355</v>
      </c>
      <c r="G285" s="455">
        <v>10</v>
      </c>
      <c r="H285" s="456"/>
      <c r="I285" s="457">
        <f t="shared" si="14"/>
        <v>0</v>
      </c>
      <c r="J285" s="457">
        <f t="shared" si="12"/>
        <v>0</v>
      </c>
      <c r="K285" s="458">
        <f t="shared" si="13"/>
        <v>0</v>
      </c>
      <c r="L285" s="364"/>
      <c r="M285" s="541"/>
      <c r="N285" s="262"/>
      <c r="S285" s="267"/>
    </row>
    <row r="286" spans="2:19" ht="15.95" customHeight="1" thickBot="1" x14ac:dyDescent="0.3">
      <c r="B286" s="364"/>
      <c r="C286" s="451">
        <v>276</v>
      </c>
      <c r="D286" s="452" t="s">
        <v>1090</v>
      </c>
      <c r="E286" s="453" t="s">
        <v>1153</v>
      </c>
      <c r="F286" s="454" t="s">
        <v>355</v>
      </c>
      <c r="G286" s="455">
        <v>20</v>
      </c>
      <c r="H286" s="456"/>
      <c r="I286" s="457">
        <f t="shared" si="14"/>
        <v>0</v>
      </c>
      <c r="J286" s="457">
        <f t="shared" si="12"/>
        <v>0</v>
      </c>
      <c r="K286" s="458">
        <f t="shared" si="13"/>
        <v>0</v>
      </c>
      <c r="L286" s="364"/>
      <c r="M286" s="541"/>
      <c r="N286" s="262"/>
      <c r="S286" s="267"/>
    </row>
    <row r="287" spans="2:19" ht="15.95" customHeight="1" thickBot="1" x14ac:dyDescent="0.3">
      <c r="B287" s="364"/>
      <c r="C287" s="451">
        <v>277</v>
      </c>
      <c r="D287" s="452" t="s">
        <v>1090</v>
      </c>
      <c r="E287" s="453" t="s">
        <v>1154</v>
      </c>
      <c r="F287" s="454" t="s">
        <v>355</v>
      </c>
      <c r="G287" s="455">
        <v>6</v>
      </c>
      <c r="H287" s="456"/>
      <c r="I287" s="457">
        <f t="shared" si="14"/>
        <v>0</v>
      </c>
      <c r="J287" s="457">
        <f t="shared" si="12"/>
        <v>0</v>
      </c>
      <c r="K287" s="458">
        <f t="shared" si="13"/>
        <v>0</v>
      </c>
      <c r="L287" s="364"/>
      <c r="M287" s="541"/>
      <c r="N287" s="262"/>
      <c r="S287" s="267"/>
    </row>
    <row r="288" spans="2:19" ht="15.95" customHeight="1" thickBot="1" x14ac:dyDescent="0.3">
      <c r="B288" s="364"/>
      <c r="C288" s="451">
        <v>278</v>
      </c>
      <c r="D288" s="452" t="s">
        <v>1090</v>
      </c>
      <c r="E288" s="453" t="s">
        <v>1155</v>
      </c>
      <c r="F288" s="454" t="s">
        <v>355</v>
      </c>
      <c r="G288" s="455">
        <v>2</v>
      </c>
      <c r="H288" s="456"/>
      <c r="I288" s="457">
        <f t="shared" si="14"/>
        <v>0</v>
      </c>
      <c r="J288" s="457">
        <f t="shared" si="12"/>
        <v>0</v>
      </c>
      <c r="K288" s="458">
        <f t="shared" si="13"/>
        <v>0</v>
      </c>
      <c r="L288" s="364"/>
      <c r="M288" s="541"/>
      <c r="N288" s="262"/>
      <c r="S288" s="267"/>
    </row>
    <row r="289" spans="2:19" ht="15.95" customHeight="1" thickBot="1" x14ac:dyDescent="0.3">
      <c r="B289" s="364"/>
      <c r="C289" s="451">
        <v>279</v>
      </c>
      <c r="D289" s="452" t="s">
        <v>1090</v>
      </c>
      <c r="E289" s="453" t="s">
        <v>1156</v>
      </c>
      <c r="F289" s="454" t="s">
        <v>355</v>
      </c>
      <c r="G289" s="455">
        <v>2</v>
      </c>
      <c r="H289" s="456"/>
      <c r="I289" s="457">
        <f t="shared" si="14"/>
        <v>0</v>
      </c>
      <c r="J289" s="457">
        <f t="shared" si="12"/>
        <v>0</v>
      </c>
      <c r="K289" s="458">
        <f t="shared" si="13"/>
        <v>0</v>
      </c>
      <c r="L289" s="364"/>
      <c r="M289" s="541"/>
      <c r="N289" s="262"/>
      <c r="S289" s="267"/>
    </row>
    <row r="290" spans="2:19" ht="15.95" customHeight="1" thickBot="1" x14ac:dyDescent="0.3">
      <c r="B290" s="364"/>
      <c r="C290" s="451">
        <v>280</v>
      </c>
      <c r="D290" s="452" t="s">
        <v>1090</v>
      </c>
      <c r="E290" s="453" t="s">
        <v>1157</v>
      </c>
      <c r="F290" s="454" t="s">
        <v>355</v>
      </c>
      <c r="G290" s="455">
        <v>528</v>
      </c>
      <c r="H290" s="456"/>
      <c r="I290" s="457">
        <f t="shared" si="14"/>
        <v>0</v>
      </c>
      <c r="J290" s="457">
        <f t="shared" si="12"/>
        <v>0</v>
      </c>
      <c r="K290" s="458">
        <f t="shared" si="13"/>
        <v>0</v>
      </c>
      <c r="L290" s="364"/>
      <c r="M290" s="541"/>
      <c r="N290" s="262"/>
      <c r="S290" s="267"/>
    </row>
    <row r="291" spans="2:19" ht="15.95" customHeight="1" thickBot="1" x14ac:dyDescent="0.3">
      <c r="B291" s="364"/>
      <c r="C291" s="451">
        <v>281</v>
      </c>
      <c r="D291" s="452" t="s">
        <v>1090</v>
      </c>
      <c r="E291" s="453" t="s">
        <v>1158</v>
      </c>
      <c r="F291" s="454" t="s">
        <v>355</v>
      </c>
      <c r="G291" s="455">
        <v>100</v>
      </c>
      <c r="H291" s="456"/>
      <c r="I291" s="457">
        <f t="shared" si="14"/>
        <v>0</v>
      </c>
      <c r="J291" s="457">
        <f t="shared" si="12"/>
        <v>0</v>
      </c>
      <c r="K291" s="458">
        <f t="shared" si="13"/>
        <v>0</v>
      </c>
      <c r="L291" s="364"/>
      <c r="M291" s="541"/>
      <c r="N291" s="262"/>
      <c r="S291" s="267"/>
    </row>
    <row r="292" spans="2:19" ht="15.95" customHeight="1" thickBot="1" x14ac:dyDescent="0.3">
      <c r="B292" s="364"/>
      <c r="C292" s="451">
        <v>282</v>
      </c>
      <c r="D292" s="452" t="s">
        <v>1090</v>
      </c>
      <c r="E292" s="453" t="s">
        <v>1159</v>
      </c>
      <c r="F292" s="454" t="s">
        <v>355</v>
      </c>
      <c r="G292" s="455">
        <v>20</v>
      </c>
      <c r="H292" s="456"/>
      <c r="I292" s="457">
        <f t="shared" si="14"/>
        <v>0</v>
      </c>
      <c r="J292" s="457">
        <f t="shared" si="12"/>
        <v>0</v>
      </c>
      <c r="K292" s="458">
        <f t="shared" si="13"/>
        <v>0</v>
      </c>
      <c r="L292" s="364"/>
      <c r="M292" s="541"/>
      <c r="N292" s="262"/>
      <c r="S292" s="267"/>
    </row>
    <row r="293" spans="2:19" ht="15.95" customHeight="1" thickBot="1" x14ac:dyDescent="0.3">
      <c r="B293" s="364"/>
      <c r="C293" s="451">
        <v>283</v>
      </c>
      <c r="D293" s="452" t="s">
        <v>1090</v>
      </c>
      <c r="E293" s="453" t="s">
        <v>1160</v>
      </c>
      <c r="F293" s="454" t="s">
        <v>355</v>
      </c>
      <c r="G293" s="455">
        <v>24</v>
      </c>
      <c r="H293" s="456"/>
      <c r="I293" s="457">
        <f t="shared" si="14"/>
        <v>0</v>
      </c>
      <c r="J293" s="457">
        <f t="shared" si="12"/>
        <v>0</v>
      </c>
      <c r="K293" s="458">
        <f t="shared" si="13"/>
        <v>0</v>
      </c>
      <c r="L293" s="364"/>
      <c r="M293" s="541"/>
      <c r="N293" s="262"/>
      <c r="S293" s="267"/>
    </row>
    <row r="294" spans="2:19" ht="15.95" customHeight="1" thickBot="1" x14ac:dyDescent="0.3">
      <c r="B294" s="364"/>
      <c r="C294" s="451">
        <v>284</v>
      </c>
      <c r="D294" s="452" t="s">
        <v>1090</v>
      </c>
      <c r="E294" s="453" t="s">
        <v>1161</v>
      </c>
      <c r="F294" s="454" t="s">
        <v>355</v>
      </c>
      <c r="G294" s="455">
        <v>10</v>
      </c>
      <c r="H294" s="456"/>
      <c r="I294" s="457">
        <f t="shared" si="14"/>
        <v>0</v>
      </c>
      <c r="J294" s="457">
        <f t="shared" si="12"/>
        <v>0</v>
      </c>
      <c r="K294" s="458">
        <f t="shared" si="13"/>
        <v>0</v>
      </c>
      <c r="L294" s="364"/>
      <c r="M294" s="541"/>
      <c r="N294" s="262"/>
      <c r="S294" s="267"/>
    </row>
    <row r="295" spans="2:19" ht="15.95" customHeight="1" thickBot="1" x14ac:dyDescent="0.3">
      <c r="B295" s="364"/>
      <c r="C295" s="451">
        <v>285</v>
      </c>
      <c r="D295" s="452" t="s">
        <v>1090</v>
      </c>
      <c r="E295" s="453" t="s">
        <v>1162</v>
      </c>
      <c r="F295" s="454" t="s">
        <v>355</v>
      </c>
      <c r="G295" s="455">
        <v>6</v>
      </c>
      <c r="H295" s="456"/>
      <c r="I295" s="457">
        <f t="shared" si="14"/>
        <v>0</v>
      </c>
      <c r="J295" s="457">
        <f t="shared" si="12"/>
        <v>0</v>
      </c>
      <c r="K295" s="458">
        <f t="shared" si="13"/>
        <v>0</v>
      </c>
      <c r="L295" s="364"/>
      <c r="M295" s="541"/>
      <c r="N295" s="262"/>
      <c r="S295" s="267"/>
    </row>
    <row r="296" spans="2:19" ht="15.95" customHeight="1" thickBot="1" x14ac:dyDescent="0.3">
      <c r="B296" s="364"/>
      <c r="C296" s="451">
        <v>286</v>
      </c>
      <c r="D296" s="452" t="s">
        <v>1090</v>
      </c>
      <c r="E296" s="453" t="s">
        <v>1163</v>
      </c>
      <c r="F296" s="454" t="s">
        <v>355</v>
      </c>
      <c r="G296" s="455">
        <v>6</v>
      </c>
      <c r="H296" s="456"/>
      <c r="I296" s="457">
        <f t="shared" si="14"/>
        <v>0</v>
      </c>
      <c r="J296" s="457">
        <f t="shared" si="12"/>
        <v>0</v>
      </c>
      <c r="K296" s="458">
        <f t="shared" si="13"/>
        <v>0</v>
      </c>
      <c r="L296" s="364"/>
      <c r="M296" s="541"/>
      <c r="N296" s="262"/>
      <c r="S296" s="267"/>
    </row>
    <row r="297" spans="2:19" ht="15.95" customHeight="1" thickBot="1" x14ac:dyDescent="0.3">
      <c r="B297" s="364"/>
      <c r="C297" s="451">
        <v>287</v>
      </c>
      <c r="D297" s="452" t="s">
        <v>1090</v>
      </c>
      <c r="E297" s="453" t="s">
        <v>1164</v>
      </c>
      <c r="F297" s="454" t="s">
        <v>355</v>
      </c>
      <c r="G297" s="455">
        <v>6</v>
      </c>
      <c r="H297" s="456"/>
      <c r="I297" s="457">
        <f t="shared" si="14"/>
        <v>0</v>
      </c>
      <c r="J297" s="457">
        <f t="shared" si="12"/>
        <v>0</v>
      </c>
      <c r="K297" s="458">
        <f t="shared" si="13"/>
        <v>0</v>
      </c>
      <c r="L297" s="364"/>
      <c r="M297" s="541"/>
      <c r="N297" s="262"/>
      <c r="S297" s="267"/>
    </row>
    <row r="298" spans="2:19" ht="15.95" customHeight="1" thickBot="1" x14ac:dyDescent="0.3">
      <c r="B298" s="364"/>
      <c r="C298" s="451">
        <v>288</v>
      </c>
      <c r="D298" s="452" t="s">
        <v>1090</v>
      </c>
      <c r="E298" s="453" t="s">
        <v>1165</v>
      </c>
      <c r="F298" s="454" t="s">
        <v>355</v>
      </c>
      <c r="G298" s="455">
        <v>6</v>
      </c>
      <c r="H298" s="456"/>
      <c r="I298" s="457">
        <f t="shared" si="14"/>
        <v>0</v>
      </c>
      <c r="J298" s="457">
        <f t="shared" si="12"/>
        <v>0</v>
      </c>
      <c r="K298" s="458">
        <f t="shared" si="13"/>
        <v>0</v>
      </c>
      <c r="L298" s="364"/>
      <c r="M298" s="541"/>
      <c r="N298" s="262"/>
      <c r="S298" s="267"/>
    </row>
    <row r="299" spans="2:19" ht="15.95" customHeight="1" thickBot="1" x14ac:dyDescent="0.3">
      <c r="B299" s="364"/>
      <c r="C299" s="451">
        <v>289</v>
      </c>
      <c r="D299" s="452" t="s">
        <v>1090</v>
      </c>
      <c r="E299" s="453" t="s">
        <v>1166</v>
      </c>
      <c r="F299" s="454" t="s">
        <v>355</v>
      </c>
      <c r="G299" s="455">
        <v>10</v>
      </c>
      <c r="H299" s="456"/>
      <c r="I299" s="457">
        <f t="shared" si="14"/>
        <v>0</v>
      </c>
      <c r="J299" s="457">
        <f t="shared" si="12"/>
        <v>0</v>
      </c>
      <c r="K299" s="458">
        <f t="shared" si="13"/>
        <v>0</v>
      </c>
      <c r="L299" s="364"/>
      <c r="M299" s="541"/>
      <c r="N299" s="262"/>
      <c r="S299" s="267"/>
    </row>
    <row r="300" spans="2:19" ht="15.95" customHeight="1" thickBot="1" x14ac:dyDescent="0.3">
      <c r="B300" s="364"/>
      <c r="C300" s="451">
        <v>290</v>
      </c>
      <c r="D300" s="452" t="s">
        <v>1090</v>
      </c>
      <c r="E300" s="453" t="s">
        <v>1167</v>
      </c>
      <c r="F300" s="454" t="s">
        <v>355</v>
      </c>
      <c r="G300" s="455">
        <v>3</v>
      </c>
      <c r="H300" s="456"/>
      <c r="I300" s="457">
        <f t="shared" si="14"/>
        <v>0</v>
      </c>
      <c r="J300" s="457">
        <f t="shared" si="12"/>
        <v>0</v>
      </c>
      <c r="K300" s="458">
        <f t="shared" si="13"/>
        <v>0</v>
      </c>
      <c r="L300" s="364"/>
      <c r="M300" s="541"/>
      <c r="N300" s="262"/>
      <c r="S300" s="267"/>
    </row>
    <row r="301" spans="2:19" ht="15.95" customHeight="1" thickBot="1" x14ac:dyDescent="0.3">
      <c r="B301" s="364"/>
      <c r="C301" s="451">
        <v>291</v>
      </c>
      <c r="D301" s="452" t="s">
        <v>1090</v>
      </c>
      <c r="E301" s="453" t="s">
        <v>1168</v>
      </c>
      <c r="F301" s="454" t="s">
        <v>355</v>
      </c>
      <c r="G301" s="455">
        <v>20</v>
      </c>
      <c r="H301" s="456"/>
      <c r="I301" s="457">
        <f t="shared" si="14"/>
        <v>0</v>
      </c>
      <c r="J301" s="457">
        <f t="shared" si="12"/>
        <v>0</v>
      </c>
      <c r="K301" s="458">
        <f t="shared" si="13"/>
        <v>0</v>
      </c>
      <c r="L301" s="364"/>
      <c r="M301" s="541"/>
      <c r="N301" s="262"/>
      <c r="S301" s="267"/>
    </row>
    <row r="302" spans="2:19" ht="15.95" customHeight="1" thickBot="1" x14ac:dyDescent="0.3">
      <c r="B302" s="364"/>
      <c r="C302" s="451">
        <v>292</v>
      </c>
      <c r="D302" s="452" t="s">
        <v>1090</v>
      </c>
      <c r="E302" s="453" t="s">
        <v>1169</v>
      </c>
      <c r="F302" s="454" t="s">
        <v>355</v>
      </c>
      <c r="G302" s="455">
        <v>6</v>
      </c>
      <c r="H302" s="456"/>
      <c r="I302" s="457">
        <f t="shared" si="14"/>
        <v>0</v>
      </c>
      <c r="J302" s="457">
        <f t="shared" si="12"/>
        <v>0</v>
      </c>
      <c r="K302" s="458">
        <f t="shared" si="13"/>
        <v>0</v>
      </c>
      <c r="L302" s="364"/>
      <c r="M302" s="541"/>
      <c r="N302" s="262"/>
      <c r="S302" s="267"/>
    </row>
    <row r="303" spans="2:19" ht="15.95" customHeight="1" thickBot="1" x14ac:dyDescent="0.3">
      <c r="B303" s="364"/>
      <c r="C303" s="451">
        <v>293</v>
      </c>
      <c r="D303" s="452" t="s">
        <v>1090</v>
      </c>
      <c r="E303" s="453" t="s">
        <v>1170</v>
      </c>
      <c r="F303" s="454" t="s">
        <v>355</v>
      </c>
      <c r="G303" s="455">
        <v>19</v>
      </c>
      <c r="H303" s="456"/>
      <c r="I303" s="457">
        <f t="shared" si="14"/>
        <v>0</v>
      </c>
      <c r="J303" s="457">
        <f t="shared" si="12"/>
        <v>0</v>
      </c>
      <c r="K303" s="458">
        <f t="shared" si="13"/>
        <v>0</v>
      </c>
      <c r="L303" s="364"/>
      <c r="M303" s="541"/>
      <c r="N303" s="262"/>
      <c r="S303" s="267"/>
    </row>
    <row r="304" spans="2:19" ht="15.95" customHeight="1" thickBot="1" x14ac:dyDescent="0.3">
      <c r="B304" s="364"/>
      <c r="C304" s="451">
        <v>294</v>
      </c>
      <c r="D304" s="452" t="s">
        <v>1090</v>
      </c>
      <c r="E304" s="453" t="s">
        <v>1171</v>
      </c>
      <c r="F304" s="454" t="s">
        <v>355</v>
      </c>
      <c r="G304" s="455">
        <v>11</v>
      </c>
      <c r="H304" s="456"/>
      <c r="I304" s="457">
        <f t="shared" si="14"/>
        <v>0</v>
      </c>
      <c r="J304" s="457">
        <f t="shared" si="12"/>
        <v>0</v>
      </c>
      <c r="K304" s="458">
        <f t="shared" si="13"/>
        <v>0</v>
      </c>
      <c r="L304" s="364"/>
      <c r="M304" s="541"/>
      <c r="N304" s="262"/>
      <c r="S304" s="267"/>
    </row>
    <row r="305" spans="2:19" ht="15.95" customHeight="1" thickBot="1" x14ac:dyDescent="0.3">
      <c r="B305" s="364"/>
      <c r="C305" s="451">
        <v>295</v>
      </c>
      <c r="D305" s="452" t="s">
        <v>1090</v>
      </c>
      <c r="E305" s="453" t="s">
        <v>1172</v>
      </c>
      <c r="F305" s="454" t="s">
        <v>355</v>
      </c>
      <c r="G305" s="455">
        <v>12</v>
      </c>
      <c r="H305" s="456"/>
      <c r="I305" s="457">
        <f t="shared" si="14"/>
        <v>0</v>
      </c>
      <c r="J305" s="457">
        <f t="shared" si="12"/>
        <v>0</v>
      </c>
      <c r="K305" s="458">
        <f t="shared" si="13"/>
        <v>0</v>
      </c>
      <c r="L305" s="364"/>
      <c r="M305" s="541"/>
      <c r="N305" s="262"/>
      <c r="S305" s="267"/>
    </row>
    <row r="306" spans="2:19" ht="15.95" customHeight="1" thickBot="1" x14ac:dyDescent="0.3">
      <c r="B306" s="364"/>
      <c r="C306" s="451">
        <v>296</v>
      </c>
      <c r="D306" s="452" t="s">
        <v>1090</v>
      </c>
      <c r="E306" s="453" t="s">
        <v>1173</v>
      </c>
      <c r="F306" s="454" t="s">
        <v>1174</v>
      </c>
      <c r="G306" s="455">
        <v>73</v>
      </c>
      <c r="H306" s="456"/>
      <c r="I306" s="457">
        <f t="shared" si="14"/>
        <v>0</v>
      </c>
      <c r="J306" s="457">
        <f t="shared" si="12"/>
        <v>0</v>
      </c>
      <c r="K306" s="458">
        <f t="shared" si="13"/>
        <v>0</v>
      </c>
      <c r="L306" s="364"/>
      <c r="M306" s="541"/>
      <c r="N306" s="262"/>
      <c r="S306" s="267"/>
    </row>
    <row r="307" spans="2:19" ht="15.95" customHeight="1" thickBot="1" x14ac:dyDescent="0.3">
      <c r="B307" s="364"/>
      <c r="C307" s="451">
        <v>297</v>
      </c>
      <c r="D307" s="452" t="s">
        <v>1090</v>
      </c>
      <c r="E307" s="453" t="s">
        <v>1175</v>
      </c>
      <c r="F307" s="454" t="s">
        <v>1174</v>
      </c>
      <c r="G307" s="455">
        <v>25</v>
      </c>
      <c r="H307" s="456"/>
      <c r="I307" s="457">
        <f t="shared" si="14"/>
        <v>0</v>
      </c>
      <c r="J307" s="457">
        <f t="shared" si="12"/>
        <v>0</v>
      </c>
      <c r="K307" s="458">
        <f t="shared" si="13"/>
        <v>0</v>
      </c>
      <c r="L307" s="364"/>
      <c r="M307" s="541"/>
      <c r="N307" s="262"/>
      <c r="S307" s="267"/>
    </row>
    <row r="308" spans="2:19" ht="15.95" customHeight="1" thickBot="1" x14ac:dyDescent="0.3">
      <c r="B308" s="364"/>
      <c r="C308" s="451">
        <v>298</v>
      </c>
      <c r="D308" s="452" t="s">
        <v>1090</v>
      </c>
      <c r="E308" s="453" t="s">
        <v>1176</v>
      </c>
      <c r="F308" s="454" t="s">
        <v>1177</v>
      </c>
      <c r="G308" s="455">
        <v>44</v>
      </c>
      <c r="H308" s="456"/>
      <c r="I308" s="457">
        <f t="shared" si="14"/>
        <v>0</v>
      </c>
      <c r="J308" s="457">
        <f t="shared" si="12"/>
        <v>0</v>
      </c>
      <c r="K308" s="458">
        <f t="shared" si="13"/>
        <v>0</v>
      </c>
      <c r="L308" s="364"/>
      <c r="M308" s="541"/>
      <c r="N308" s="262"/>
      <c r="S308" s="267"/>
    </row>
    <row r="309" spans="2:19" ht="15.95" customHeight="1" thickBot="1" x14ac:dyDescent="0.3">
      <c r="B309" s="364"/>
      <c r="C309" s="451">
        <v>299</v>
      </c>
      <c r="D309" s="452" t="s">
        <v>1090</v>
      </c>
      <c r="E309" s="453" t="s">
        <v>1178</v>
      </c>
      <c r="F309" s="454" t="s">
        <v>1179</v>
      </c>
      <c r="G309" s="455">
        <v>218</v>
      </c>
      <c r="H309" s="456"/>
      <c r="I309" s="457">
        <f t="shared" si="14"/>
        <v>0</v>
      </c>
      <c r="J309" s="457">
        <f t="shared" si="12"/>
        <v>0</v>
      </c>
      <c r="K309" s="458">
        <f t="shared" si="13"/>
        <v>0</v>
      </c>
      <c r="L309" s="364"/>
      <c r="M309" s="541"/>
      <c r="N309" s="262"/>
      <c r="S309" s="267"/>
    </row>
    <row r="310" spans="2:19" ht="15.95" customHeight="1" thickBot="1" x14ac:dyDescent="0.3">
      <c r="B310" s="364"/>
      <c r="C310" s="451">
        <v>300</v>
      </c>
      <c r="D310" s="452" t="s">
        <v>1090</v>
      </c>
      <c r="E310" s="453" t="s">
        <v>1180</v>
      </c>
      <c r="F310" s="454" t="s">
        <v>1181</v>
      </c>
      <c r="G310" s="455">
        <v>208</v>
      </c>
      <c r="H310" s="456"/>
      <c r="I310" s="457">
        <f t="shared" ref="I310:I311" si="15">+H310*G310</f>
        <v>0</v>
      </c>
      <c r="J310" s="457">
        <f t="shared" ref="J310:J311" si="16">IFERROR(H310*(1+$K$6),"")</f>
        <v>0</v>
      </c>
      <c r="K310" s="458">
        <f t="shared" ref="K310:K311" si="17">+J310*G310</f>
        <v>0</v>
      </c>
      <c r="L310" s="364"/>
      <c r="M310" s="541"/>
      <c r="N310" s="262"/>
      <c r="S310" s="267"/>
    </row>
    <row r="311" spans="2:19" ht="15.95" customHeight="1" thickBot="1" x14ac:dyDescent="0.3">
      <c r="B311" s="364"/>
      <c r="C311" s="451">
        <v>301</v>
      </c>
      <c r="D311" s="452" t="s">
        <v>1090</v>
      </c>
      <c r="E311" s="453" t="s">
        <v>1182</v>
      </c>
      <c r="F311" s="454" t="s">
        <v>1183</v>
      </c>
      <c r="G311" s="455">
        <v>330</v>
      </c>
      <c r="H311" s="456"/>
      <c r="I311" s="457">
        <f t="shared" si="15"/>
        <v>0</v>
      </c>
      <c r="J311" s="457">
        <f t="shared" si="16"/>
        <v>0</v>
      </c>
      <c r="K311" s="458">
        <f t="shared" si="17"/>
        <v>0</v>
      </c>
      <c r="L311" s="364"/>
      <c r="M311" s="541"/>
      <c r="N311" s="262"/>
      <c r="S311" s="267"/>
    </row>
    <row r="312" spans="2:19" ht="15.95" customHeight="1" thickBot="1" x14ac:dyDescent="0.3">
      <c r="B312" s="364"/>
      <c r="C312" s="451">
        <v>302</v>
      </c>
      <c r="D312" s="452" t="s">
        <v>1090</v>
      </c>
      <c r="E312" s="453" t="s">
        <v>1184</v>
      </c>
      <c r="F312" s="454" t="s">
        <v>355</v>
      </c>
      <c r="G312" s="455">
        <v>5</v>
      </c>
      <c r="H312" s="456"/>
      <c r="I312" s="457">
        <f t="shared" si="14"/>
        <v>0</v>
      </c>
      <c r="J312" s="457">
        <f t="shared" si="12"/>
        <v>0</v>
      </c>
      <c r="K312" s="458">
        <f t="shared" si="13"/>
        <v>0</v>
      </c>
      <c r="L312" s="364"/>
      <c r="M312" s="541"/>
      <c r="N312" s="262"/>
      <c r="S312" s="267"/>
    </row>
    <row r="313" spans="2:19" ht="15.95" customHeight="1" thickBot="1" x14ac:dyDescent="0.3">
      <c r="B313" s="364"/>
      <c r="C313" s="451">
        <v>303</v>
      </c>
      <c r="D313" s="452" t="s">
        <v>1090</v>
      </c>
      <c r="E313" s="453" t="s">
        <v>1185</v>
      </c>
      <c r="F313" s="454" t="s">
        <v>355</v>
      </c>
      <c r="G313" s="455">
        <v>1</v>
      </c>
      <c r="H313" s="456"/>
      <c r="I313" s="457">
        <f t="shared" si="14"/>
        <v>0</v>
      </c>
      <c r="J313" s="457">
        <f t="shared" si="12"/>
        <v>0</v>
      </c>
      <c r="K313" s="458">
        <f t="shared" si="13"/>
        <v>0</v>
      </c>
      <c r="L313" s="364"/>
      <c r="M313" s="541"/>
      <c r="N313" s="262"/>
      <c r="S313" s="267"/>
    </row>
    <row r="314" spans="2:19" ht="15.95" customHeight="1" thickBot="1" x14ac:dyDescent="0.3">
      <c r="B314" s="364"/>
      <c r="C314" s="451">
        <v>304</v>
      </c>
      <c r="D314" s="452" t="s">
        <v>1090</v>
      </c>
      <c r="E314" s="453" t="s">
        <v>1186</v>
      </c>
      <c r="F314" s="454" t="s">
        <v>355</v>
      </c>
      <c r="G314" s="455">
        <v>1</v>
      </c>
      <c r="H314" s="456"/>
      <c r="I314" s="457">
        <f t="shared" si="14"/>
        <v>0</v>
      </c>
      <c r="J314" s="457">
        <f t="shared" si="12"/>
        <v>0</v>
      </c>
      <c r="K314" s="458">
        <f t="shared" si="13"/>
        <v>0</v>
      </c>
      <c r="L314" s="364"/>
      <c r="M314" s="541"/>
      <c r="N314" s="262"/>
      <c r="S314" s="267"/>
    </row>
    <row r="315" spans="2:19" ht="15.95" customHeight="1" thickBot="1" x14ac:dyDescent="0.3">
      <c r="B315" s="364"/>
      <c r="C315" s="451">
        <v>305</v>
      </c>
      <c r="D315" s="452" t="s">
        <v>1090</v>
      </c>
      <c r="E315" s="453" t="s">
        <v>1187</v>
      </c>
      <c r="F315" s="454" t="s">
        <v>355</v>
      </c>
      <c r="G315" s="455">
        <v>1</v>
      </c>
      <c r="H315" s="456"/>
      <c r="I315" s="457">
        <f t="shared" si="14"/>
        <v>0</v>
      </c>
      <c r="J315" s="457">
        <f t="shared" si="12"/>
        <v>0</v>
      </c>
      <c r="K315" s="458">
        <f t="shared" si="13"/>
        <v>0</v>
      </c>
      <c r="L315" s="364"/>
      <c r="M315" s="541"/>
      <c r="N315" s="262"/>
      <c r="S315" s="267"/>
    </row>
    <row r="316" spans="2:19" ht="15.95" customHeight="1" thickBot="1" x14ac:dyDescent="0.3">
      <c r="B316" s="364"/>
      <c r="C316" s="451">
        <v>306</v>
      </c>
      <c r="D316" s="452" t="s">
        <v>1090</v>
      </c>
      <c r="E316" s="453" t="s">
        <v>1188</v>
      </c>
      <c r="F316" s="454" t="s">
        <v>355</v>
      </c>
      <c r="G316" s="455">
        <v>12</v>
      </c>
      <c r="H316" s="456"/>
      <c r="I316" s="457">
        <f t="shared" si="14"/>
        <v>0</v>
      </c>
      <c r="J316" s="457">
        <f t="shared" si="12"/>
        <v>0</v>
      </c>
      <c r="K316" s="458">
        <f t="shared" si="13"/>
        <v>0</v>
      </c>
      <c r="L316" s="364"/>
      <c r="M316" s="541"/>
      <c r="N316" s="262"/>
      <c r="S316" s="267"/>
    </row>
    <row r="317" spans="2:19" ht="15.95" customHeight="1" thickBot="1" x14ac:dyDescent="0.3">
      <c r="B317" s="364"/>
      <c r="C317" s="451">
        <v>307</v>
      </c>
      <c r="D317" s="452" t="s">
        <v>1090</v>
      </c>
      <c r="E317" s="453" t="s">
        <v>1189</v>
      </c>
      <c r="F317" s="454" t="s">
        <v>355</v>
      </c>
      <c r="G317" s="455">
        <v>1</v>
      </c>
      <c r="H317" s="456"/>
      <c r="I317" s="457">
        <f t="shared" si="14"/>
        <v>0</v>
      </c>
      <c r="J317" s="457">
        <f t="shared" si="12"/>
        <v>0</v>
      </c>
      <c r="K317" s="458">
        <f t="shared" si="13"/>
        <v>0</v>
      </c>
      <c r="L317" s="364"/>
      <c r="M317" s="541"/>
      <c r="N317" s="262"/>
      <c r="S317" s="267"/>
    </row>
    <row r="318" spans="2:19" ht="15.95" customHeight="1" thickBot="1" x14ac:dyDescent="0.3">
      <c r="B318" s="364"/>
      <c r="C318" s="451">
        <v>308</v>
      </c>
      <c r="D318" s="452" t="s">
        <v>1090</v>
      </c>
      <c r="E318" s="453" t="s">
        <v>1190</v>
      </c>
      <c r="F318" s="454" t="s">
        <v>355</v>
      </c>
      <c r="G318" s="455">
        <v>2</v>
      </c>
      <c r="H318" s="456"/>
      <c r="I318" s="457">
        <f t="shared" si="14"/>
        <v>0</v>
      </c>
      <c r="J318" s="457">
        <f t="shared" si="12"/>
        <v>0</v>
      </c>
      <c r="K318" s="458">
        <f t="shared" si="13"/>
        <v>0</v>
      </c>
      <c r="L318" s="364"/>
      <c r="M318" s="541"/>
      <c r="N318" s="262"/>
      <c r="S318" s="267"/>
    </row>
    <row r="319" spans="2:19" ht="15.95" customHeight="1" thickBot="1" x14ac:dyDescent="0.3">
      <c r="B319" s="364"/>
      <c r="C319" s="451">
        <v>309</v>
      </c>
      <c r="D319" s="452" t="s">
        <v>1090</v>
      </c>
      <c r="E319" s="453" t="s">
        <v>1191</v>
      </c>
      <c r="F319" s="454" t="s">
        <v>355</v>
      </c>
      <c r="G319" s="455">
        <v>1</v>
      </c>
      <c r="H319" s="456"/>
      <c r="I319" s="457">
        <f t="shared" si="14"/>
        <v>0</v>
      </c>
      <c r="J319" s="457">
        <f t="shared" si="12"/>
        <v>0</v>
      </c>
      <c r="K319" s="458">
        <f t="shared" si="13"/>
        <v>0</v>
      </c>
      <c r="L319" s="364"/>
      <c r="M319" s="541"/>
      <c r="N319" s="262"/>
      <c r="S319" s="267"/>
    </row>
    <row r="320" spans="2:19" ht="15.95" customHeight="1" thickBot="1" x14ac:dyDescent="0.3">
      <c r="B320" s="364"/>
      <c r="C320" s="451">
        <v>310</v>
      </c>
      <c r="D320" s="452" t="s">
        <v>1090</v>
      </c>
      <c r="E320" s="453" t="s">
        <v>1192</v>
      </c>
      <c r="F320" s="454" t="s">
        <v>355</v>
      </c>
      <c r="G320" s="455">
        <v>12</v>
      </c>
      <c r="H320" s="456"/>
      <c r="I320" s="457">
        <f t="shared" si="14"/>
        <v>0</v>
      </c>
      <c r="J320" s="457">
        <f t="shared" si="12"/>
        <v>0</v>
      </c>
      <c r="K320" s="458">
        <f t="shared" si="13"/>
        <v>0</v>
      </c>
      <c r="L320" s="364"/>
      <c r="M320" s="541"/>
      <c r="N320" s="262"/>
      <c r="S320" s="267"/>
    </row>
    <row r="321" spans="2:19" ht="15.95" customHeight="1" thickBot="1" x14ac:dyDescent="0.3">
      <c r="B321" s="364"/>
      <c r="C321" s="451">
        <v>311</v>
      </c>
      <c r="D321" s="452" t="s">
        <v>1090</v>
      </c>
      <c r="E321" s="453" t="s">
        <v>1193</v>
      </c>
      <c r="F321" s="454" t="s">
        <v>355</v>
      </c>
      <c r="G321" s="455">
        <v>12</v>
      </c>
      <c r="H321" s="456"/>
      <c r="I321" s="457">
        <f t="shared" si="14"/>
        <v>0</v>
      </c>
      <c r="J321" s="457">
        <f t="shared" ref="J321:J380" si="18">IFERROR(H321*(1+$K$6),"")</f>
        <v>0</v>
      </c>
      <c r="K321" s="458">
        <f t="shared" ref="K321:K380" si="19">+J321*G321</f>
        <v>0</v>
      </c>
      <c r="L321" s="364"/>
      <c r="M321" s="541"/>
      <c r="N321" s="262"/>
      <c r="S321" s="267"/>
    </row>
    <row r="322" spans="2:19" ht="15.95" customHeight="1" thickBot="1" x14ac:dyDescent="0.3">
      <c r="B322" s="364"/>
      <c r="C322" s="451">
        <v>312</v>
      </c>
      <c r="D322" s="452" t="s">
        <v>1090</v>
      </c>
      <c r="E322" s="453" t="s">
        <v>1194</v>
      </c>
      <c r="F322" s="454" t="s">
        <v>355</v>
      </c>
      <c r="G322" s="455">
        <v>10</v>
      </c>
      <c r="H322" s="456"/>
      <c r="I322" s="457">
        <f t="shared" ref="I322:I381" si="20">+H322*G322</f>
        <v>0</v>
      </c>
      <c r="J322" s="457">
        <f t="shared" si="18"/>
        <v>0</v>
      </c>
      <c r="K322" s="458">
        <f t="shared" si="19"/>
        <v>0</v>
      </c>
      <c r="L322" s="364"/>
      <c r="M322" s="541"/>
      <c r="N322" s="262"/>
      <c r="S322" s="267"/>
    </row>
    <row r="323" spans="2:19" ht="15.95" customHeight="1" thickBot="1" x14ac:dyDescent="0.3">
      <c r="B323" s="364"/>
      <c r="C323" s="451">
        <v>313</v>
      </c>
      <c r="D323" s="452" t="s">
        <v>1090</v>
      </c>
      <c r="E323" s="453" t="s">
        <v>1195</v>
      </c>
      <c r="F323" s="454" t="s">
        <v>355</v>
      </c>
      <c r="G323" s="455">
        <v>10</v>
      </c>
      <c r="H323" s="456"/>
      <c r="I323" s="457">
        <f t="shared" si="20"/>
        <v>0</v>
      </c>
      <c r="J323" s="457">
        <f t="shared" si="18"/>
        <v>0</v>
      </c>
      <c r="K323" s="458">
        <f t="shared" si="19"/>
        <v>0</v>
      </c>
      <c r="L323" s="364"/>
      <c r="M323" s="541"/>
      <c r="N323" s="262"/>
      <c r="S323" s="267"/>
    </row>
    <row r="324" spans="2:19" ht="15.95" customHeight="1" thickBot="1" x14ac:dyDescent="0.3">
      <c r="B324" s="364"/>
      <c r="C324" s="451">
        <v>314</v>
      </c>
      <c r="D324" s="452" t="s">
        <v>1090</v>
      </c>
      <c r="E324" s="453" t="s">
        <v>1196</v>
      </c>
      <c r="F324" s="454" t="s">
        <v>355</v>
      </c>
      <c r="G324" s="455">
        <v>12</v>
      </c>
      <c r="H324" s="456"/>
      <c r="I324" s="457">
        <f t="shared" si="20"/>
        <v>0</v>
      </c>
      <c r="J324" s="457">
        <f t="shared" si="18"/>
        <v>0</v>
      </c>
      <c r="K324" s="458">
        <f t="shared" si="19"/>
        <v>0</v>
      </c>
      <c r="L324" s="364"/>
      <c r="M324" s="541"/>
      <c r="N324" s="262"/>
      <c r="S324" s="267"/>
    </row>
    <row r="325" spans="2:19" ht="15.95" customHeight="1" thickBot="1" x14ac:dyDescent="0.3">
      <c r="B325" s="364"/>
      <c r="C325" s="451">
        <v>315</v>
      </c>
      <c r="D325" s="452" t="s">
        <v>1090</v>
      </c>
      <c r="E325" s="453" t="s">
        <v>1197</v>
      </c>
      <c r="F325" s="454" t="s">
        <v>355</v>
      </c>
      <c r="G325" s="455">
        <v>18</v>
      </c>
      <c r="H325" s="456"/>
      <c r="I325" s="457">
        <f t="shared" si="20"/>
        <v>0</v>
      </c>
      <c r="J325" s="457">
        <f t="shared" si="18"/>
        <v>0</v>
      </c>
      <c r="K325" s="458">
        <f t="shared" si="19"/>
        <v>0</v>
      </c>
      <c r="L325" s="364"/>
      <c r="M325" s="541"/>
      <c r="N325" s="262"/>
      <c r="S325" s="267"/>
    </row>
    <row r="326" spans="2:19" ht="15.95" customHeight="1" thickBot="1" x14ac:dyDescent="0.3">
      <c r="B326" s="364"/>
      <c r="C326" s="451">
        <v>316</v>
      </c>
      <c r="D326" s="452" t="s">
        <v>1090</v>
      </c>
      <c r="E326" s="453" t="s">
        <v>1198</v>
      </c>
      <c r="F326" s="454" t="s">
        <v>355</v>
      </c>
      <c r="G326" s="455">
        <v>10</v>
      </c>
      <c r="H326" s="456"/>
      <c r="I326" s="457">
        <f t="shared" si="20"/>
        <v>0</v>
      </c>
      <c r="J326" s="457">
        <f t="shared" si="18"/>
        <v>0</v>
      </c>
      <c r="K326" s="458">
        <f t="shared" si="19"/>
        <v>0</v>
      </c>
      <c r="L326" s="364"/>
      <c r="M326" s="541"/>
      <c r="N326" s="262"/>
      <c r="S326" s="267"/>
    </row>
    <row r="327" spans="2:19" ht="15.95" customHeight="1" thickBot="1" x14ac:dyDescent="0.3">
      <c r="B327" s="364"/>
      <c r="C327" s="451">
        <v>317</v>
      </c>
      <c r="D327" s="452" t="s">
        <v>1090</v>
      </c>
      <c r="E327" s="453" t="s">
        <v>1199</v>
      </c>
      <c r="F327" s="454" t="s">
        <v>355</v>
      </c>
      <c r="G327" s="455">
        <v>12</v>
      </c>
      <c r="H327" s="456"/>
      <c r="I327" s="457">
        <f t="shared" si="20"/>
        <v>0</v>
      </c>
      <c r="J327" s="457">
        <f t="shared" si="18"/>
        <v>0</v>
      </c>
      <c r="K327" s="458">
        <f t="shared" si="19"/>
        <v>0</v>
      </c>
      <c r="L327" s="364"/>
      <c r="M327" s="541"/>
      <c r="N327" s="262"/>
      <c r="S327" s="267"/>
    </row>
    <row r="328" spans="2:19" ht="15.95" customHeight="1" thickBot="1" x14ac:dyDescent="0.3">
      <c r="B328" s="364"/>
      <c r="C328" s="451">
        <v>318</v>
      </c>
      <c r="D328" s="452" t="s">
        <v>1090</v>
      </c>
      <c r="E328" s="453" t="s">
        <v>1200</v>
      </c>
      <c r="F328" s="454" t="s">
        <v>355</v>
      </c>
      <c r="G328" s="455">
        <v>12</v>
      </c>
      <c r="H328" s="456"/>
      <c r="I328" s="457">
        <f t="shared" si="20"/>
        <v>0</v>
      </c>
      <c r="J328" s="457">
        <f t="shared" si="18"/>
        <v>0</v>
      </c>
      <c r="K328" s="458">
        <f t="shared" si="19"/>
        <v>0</v>
      </c>
      <c r="L328" s="364"/>
      <c r="M328" s="541"/>
      <c r="N328" s="262"/>
      <c r="S328" s="267"/>
    </row>
    <row r="329" spans="2:19" ht="15.95" customHeight="1" thickBot="1" x14ac:dyDescent="0.3">
      <c r="B329" s="364"/>
      <c r="C329" s="451">
        <v>319</v>
      </c>
      <c r="D329" s="452" t="s">
        <v>1090</v>
      </c>
      <c r="E329" s="453" t="s">
        <v>1201</v>
      </c>
      <c r="F329" s="454" t="s">
        <v>355</v>
      </c>
      <c r="G329" s="455">
        <v>20</v>
      </c>
      <c r="H329" s="456"/>
      <c r="I329" s="457">
        <f t="shared" si="20"/>
        <v>0</v>
      </c>
      <c r="J329" s="457">
        <f t="shared" si="18"/>
        <v>0</v>
      </c>
      <c r="K329" s="458">
        <f t="shared" si="19"/>
        <v>0</v>
      </c>
      <c r="L329" s="364"/>
      <c r="M329" s="541"/>
      <c r="N329" s="262"/>
      <c r="S329" s="267"/>
    </row>
    <row r="330" spans="2:19" ht="15.95" customHeight="1" thickBot="1" x14ac:dyDescent="0.3">
      <c r="B330" s="364"/>
      <c r="C330" s="451">
        <v>320</v>
      </c>
      <c r="D330" s="452" t="s">
        <v>1090</v>
      </c>
      <c r="E330" s="453" t="s">
        <v>1202</v>
      </c>
      <c r="F330" s="454" t="s">
        <v>355</v>
      </c>
      <c r="G330" s="455">
        <v>10</v>
      </c>
      <c r="H330" s="456"/>
      <c r="I330" s="457">
        <f t="shared" si="20"/>
        <v>0</v>
      </c>
      <c r="J330" s="457">
        <f t="shared" si="18"/>
        <v>0</v>
      </c>
      <c r="K330" s="458">
        <f t="shared" si="19"/>
        <v>0</v>
      </c>
      <c r="L330" s="364"/>
      <c r="M330" s="541"/>
      <c r="N330" s="262"/>
      <c r="S330" s="267"/>
    </row>
    <row r="331" spans="2:19" ht="15.95" customHeight="1" thickBot="1" x14ac:dyDescent="0.3">
      <c r="B331" s="364"/>
      <c r="C331" s="451">
        <v>321</v>
      </c>
      <c r="D331" s="452" t="s">
        <v>1090</v>
      </c>
      <c r="E331" s="453" t="s">
        <v>1203</v>
      </c>
      <c r="F331" s="454" t="s">
        <v>355</v>
      </c>
      <c r="G331" s="455">
        <v>10</v>
      </c>
      <c r="H331" s="456"/>
      <c r="I331" s="457">
        <f t="shared" si="20"/>
        <v>0</v>
      </c>
      <c r="J331" s="457">
        <f t="shared" si="18"/>
        <v>0</v>
      </c>
      <c r="K331" s="458">
        <f t="shared" si="19"/>
        <v>0</v>
      </c>
      <c r="L331" s="364"/>
      <c r="M331" s="541"/>
      <c r="N331" s="262"/>
      <c r="S331" s="267"/>
    </row>
    <row r="332" spans="2:19" ht="15.95" customHeight="1" thickBot="1" x14ac:dyDescent="0.3">
      <c r="B332" s="364"/>
      <c r="C332" s="451">
        <v>322</v>
      </c>
      <c r="D332" s="452" t="s">
        <v>1090</v>
      </c>
      <c r="E332" s="453" t="s">
        <v>1204</v>
      </c>
      <c r="F332" s="454" t="s">
        <v>355</v>
      </c>
      <c r="G332" s="455">
        <v>10</v>
      </c>
      <c r="H332" s="456"/>
      <c r="I332" s="457">
        <f t="shared" si="20"/>
        <v>0</v>
      </c>
      <c r="J332" s="457">
        <f t="shared" si="18"/>
        <v>0</v>
      </c>
      <c r="K332" s="458">
        <f t="shared" si="19"/>
        <v>0</v>
      </c>
      <c r="L332" s="364"/>
      <c r="M332" s="541"/>
      <c r="N332" s="262"/>
      <c r="S332" s="267"/>
    </row>
    <row r="333" spans="2:19" ht="15.95" customHeight="1" thickBot="1" x14ac:dyDescent="0.3">
      <c r="B333" s="364"/>
      <c r="C333" s="451">
        <v>323</v>
      </c>
      <c r="D333" s="452" t="s">
        <v>1090</v>
      </c>
      <c r="E333" s="453" t="s">
        <v>1205</v>
      </c>
      <c r="F333" s="454" t="s">
        <v>355</v>
      </c>
      <c r="G333" s="455">
        <v>14</v>
      </c>
      <c r="H333" s="456"/>
      <c r="I333" s="457">
        <f t="shared" si="20"/>
        <v>0</v>
      </c>
      <c r="J333" s="457">
        <f t="shared" si="18"/>
        <v>0</v>
      </c>
      <c r="K333" s="458">
        <f t="shared" si="19"/>
        <v>0</v>
      </c>
      <c r="L333" s="364"/>
      <c r="M333" s="541"/>
      <c r="N333" s="262"/>
      <c r="S333" s="267"/>
    </row>
    <row r="334" spans="2:19" ht="15.95" customHeight="1" thickBot="1" x14ac:dyDescent="0.3">
      <c r="B334" s="364"/>
      <c r="C334" s="451">
        <v>324</v>
      </c>
      <c r="D334" s="452" t="s">
        <v>1090</v>
      </c>
      <c r="E334" s="453" t="s">
        <v>1206</v>
      </c>
      <c r="F334" s="454" t="s">
        <v>355</v>
      </c>
      <c r="G334" s="455">
        <v>10</v>
      </c>
      <c r="H334" s="456"/>
      <c r="I334" s="457">
        <f t="shared" si="20"/>
        <v>0</v>
      </c>
      <c r="J334" s="457">
        <f t="shared" si="18"/>
        <v>0</v>
      </c>
      <c r="K334" s="458">
        <f t="shared" si="19"/>
        <v>0</v>
      </c>
      <c r="L334" s="364"/>
      <c r="M334" s="541"/>
      <c r="N334" s="262"/>
      <c r="S334" s="267"/>
    </row>
    <row r="335" spans="2:19" ht="15.95" customHeight="1" thickBot="1" x14ac:dyDescent="0.3">
      <c r="B335" s="364"/>
      <c r="C335" s="451">
        <v>325</v>
      </c>
      <c r="D335" s="452" t="s">
        <v>1090</v>
      </c>
      <c r="E335" s="453" t="s">
        <v>1207</v>
      </c>
      <c r="F335" s="454" t="s">
        <v>355</v>
      </c>
      <c r="G335" s="455">
        <v>12</v>
      </c>
      <c r="H335" s="456"/>
      <c r="I335" s="457">
        <f t="shared" si="20"/>
        <v>0</v>
      </c>
      <c r="J335" s="457">
        <f t="shared" si="18"/>
        <v>0</v>
      </c>
      <c r="K335" s="458">
        <f t="shared" si="19"/>
        <v>0</v>
      </c>
      <c r="L335" s="364"/>
      <c r="M335" s="541"/>
      <c r="N335" s="262"/>
      <c r="S335" s="267"/>
    </row>
    <row r="336" spans="2:19" ht="15.95" customHeight="1" thickBot="1" x14ac:dyDescent="0.3">
      <c r="B336" s="364"/>
      <c r="C336" s="451">
        <v>326</v>
      </c>
      <c r="D336" s="452" t="s">
        <v>1090</v>
      </c>
      <c r="E336" s="453" t="s">
        <v>1208</v>
      </c>
      <c r="F336" s="454" t="s">
        <v>355</v>
      </c>
      <c r="G336" s="455">
        <v>14</v>
      </c>
      <c r="H336" s="456"/>
      <c r="I336" s="457">
        <f t="shared" si="20"/>
        <v>0</v>
      </c>
      <c r="J336" s="457">
        <f t="shared" si="18"/>
        <v>0</v>
      </c>
      <c r="K336" s="458">
        <f t="shared" si="19"/>
        <v>0</v>
      </c>
      <c r="L336" s="364"/>
      <c r="M336" s="541"/>
      <c r="N336" s="262"/>
      <c r="S336" s="267"/>
    </row>
    <row r="337" spans="2:19" ht="15.95" customHeight="1" thickBot="1" x14ac:dyDescent="0.3">
      <c r="B337" s="364"/>
      <c r="C337" s="451">
        <v>327</v>
      </c>
      <c r="D337" s="452" t="s">
        <v>1090</v>
      </c>
      <c r="E337" s="453" t="s">
        <v>1209</v>
      </c>
      <c r="F337" s="454" t="s">
        <v>355</v>
      </c>
      <c r="G337" s="455">
        <v>10</v>
      </c>
      <c r="H337" s="456"/>
      <c r="I337" s="457">
        <f t="shared" si="20"/>
        <v>0</v>
      </c>
      <c r="J337" s="457">
        <f t="shared" si="18"/>
        <v>0</v>
      </c>
      <c r="K337" s="458">
        <f t="shared" si="19"/>
        <v>0</v>
      </c>
      <c r="L337" s="364"/>
      <c r="M337" s="541"/>
      <c r="N337" s="262"/>
      <c r="S337" s="267"/>
    </row>
    <row r="338" spans="2:19" ht="15.95" customHeight="1" thickBot="1" x14ac:dyDescent="0.3">
      <c r="B338" s="364"/>
      <c r="C338" s="451">
        <v>328</v>
      </c>
      <c r="D338" s="452" t="s">
        <v>1090</v>
      </c>
      <c r="E338" s="453" t="s">
        <v>1210</v>
      </c>
      <c r="F338" s="454" t="s">
        <v>355</v>
      </c>
      <c r="G338" s="455">
        <v>12</v>
      </c>
      <c r="H338" s="456"/>
      <c r="I338" s="457">
        <f t="shared" si="20"/>
        <v>0</v>
      </c>
      <c r="J338" s="457">
        <f t="shared" si="18"/>
        <v>0</v>
      </c>
      <c r="K338" s="458">
        <f t="shared" si="19"/>
        <v>0</v>
      </c>
      <c r="L338" s="364"/>
      <c r="M338" s="541"/>
      <c r="N338" s="262"/>
      <c r="S338" s="267"/>
    </row>
    <row r="339" spans="2:19" ht="15.95" customHeight="1" thickBot="1" x14ac:dyDescent="0.3">
      <c r="B339" s="364"/>
      <c r="C339" s="451">
        <v>329</v>
      </c>
      <c r="D339" s="452" t="s">
        <v>1090</v>
      </c>
      <c r="E339" s="453" t="s">
        <v>1211</v>
      </c>
      <c r="F339" s="454" t="s">
        <v>355</v>
      </c>
      <c r="G339" s="455">
        <v>14</v>
      </c>
      <c r="H339" s="456"/>
      <c r="I339" s="457">
        <f t="shared" si="20"/>
        <v>0</v>
      </c>
      <c r="J339" s="457">
        <f t="shared" si="18"/>
        <v>0</v>
      </c>
      <c r="K339" s="458">
        <f t="shared" si="19"/>
        <v>0</v>
      </c>
      <c r="L339" s="364"/>
      <c r="M339" s="541"/>
      <c r="N339" s="262"/>
      <c r="S339" s="267"/>
    </row>
    <row r="340" spans="2:19" ht="15.95" customHeight="1" thickBot="1" x14ac:dyDescent="0.3">
      <c r="B340" s="364"/>
      <c r="C340" s="451">
        <v>330</v>
      </c>
      <c r="D340" s="452" t="s">
        <v>1090</v>
      </c>
      <c r="E340" s="453" t="s">
        <v>1212</v>
      </c>
      <c r="F340" s="454" t="s">
        <v>355</v>
      </c>
      <c r="G340" s="455">
        <v>12</v>
      </c>
      <c r="H340" s="456"/>
      <c r="I340" s="457">
        <f t="shared" si="20"/>
        <v>0</v>
      </c>
      <c r="J340" s="457">
        <f t="shared" si="18"/>
        <v>0</v>
      </c>
      <c r="K340" s="458">
        <f t="shared" si="19"/>
        <v>0</v>
      </c>
      <c r="L340" s="364"/>
      <c r="M340" s="541"/>
      <c r="N340" s="262"/>
      <c r="S340" s="267"/>
    </row>
    <row r="341" spans="2:19" ht="15.95" customHeight="1" thickBot="1" x14ac:dyDescent="0.3">
      <c r="B341" s="364"/>
      <c r="C341" s="451">
        <v>331</v>
      </c>
      <c r="D341" s="452" t="s">
        <v>1090</v>
      </c>
      <c r="E341" s="453" t="s">
        <v>1213</v>
      </c>
      <c r="F341" s="454" t="s">
        <v>355</v>
      </c>
      <c r="G341" s="455">
        <v>12</v>
      </c>
      <c r="H341" s="456"/>
      <c r="I341" s="457">
        <f t="shared" si="20"/>
        <v>0</v>
      </c>
      <c r="J341" s="457">
        <f t="shared" si="18"/>
        <v>0</v>
      </c>
      <c r="K341" s="458">
        <f t="shared" si="19"/>
        <v>0</v>
      </c>
      <c r="L341" s="364"/>
      <c r="M341" s="541"/>
      <c r="N341" s="262"/>
      <c r="S341" s="267"/>
    </row>
    <row r="342" spans="2:19" ht="15.95" customHeight="1" thickBot="1" x14ac:dyDescent="0.3">
      <c r="B342" s="364"/>
      <c r="C342" s="451">
        <v>332</v>
      </c>
      <c r="D342" s="452" t="s">
        <v>1090</v>
      </c>
      <c r="E342" s="453" t="s">
        <v>1214</v>
      </c>
      <c r="F342" s="454" t="s">
        <v>355</v>
      </c>
      <c r="G342" s="455">
        <v>14</v>
      </c>
      <c r="H342" s="456"/>
      <c r="I342" s="457">
        <f t="shared" si="20"/>
        <v>0</v>
      </c>
      <c r="J342" s="457">
        <f t="shared" si="18"/>
        <v>0</v>
      </c>
      <c r="K342" s="458">
        <f t="shared" si="19"/>
        <v>0</v>
      </c>
      <c r="L342" s="364"/>
      <c r="M342" s="541"/>
      <c r="N342" s="262"/>
      <c r="S342" s="267"/>
    </row>
    <row r="343" spans="2:19" ht="15.95" customHeight="1" thickBot="1" x14ac:dyDescent="0.3">
      <c r="B343" s="364"/>
      <c r="C343" s="451">
        <v>333</v>
      </c>
      <c r="D343" s="452" t="s">
        <v>1090</v>
      </c>
      <c r="E343" s="453" t="s">
        <v>1215</v>
      </c>
      <c r="F343" s="454" t="s">
        <v>355</v>
      </c>
      <c r="G343" s="455">
        <v>12</v>
      </c>
      <c r="H343" s="456"/>
      <c r="I343" s="457">
        <f t="shared" si="20"/>
        <v>0</v>
      </c>
      <c r="J343" s="457">
        <f t="shared" si="18"/>
        <v>0</v>
      </c>
      <c r="K343" s="458">
        <f t="shared" si="19"/>
        <v>0</v>
      </c>
      <c r="L343" s="364"/>
      <c r="M343" s="541"/>
      <c r="N343" s="262"/>
      <c r="S343" s="267"/>
    </row>
    <row r="344" spans="2:19" ht="15.95" customHeight="1" thickBot="1" x14ac:dyDescent="0.3">
      <c r="B344" s="364"/>
      <c r="C344" s="451">
        <v>334</v>
      </c>
      <c r="D344" s="452" t="s">
        <v>1090</v>
      </c>
      <c r="E344" s="453" t="s">
        <v>1216</v>
      </c>
      <c r="F344" s="454" t="s">
        <v>355</v>
      </c>
      <c r="G344" s="455">
        <v>12</v>
      </c>
      <c r="H344" s="456"/>
      <c r="I344" s="457">
        <f t="shared" si="20"/>
        <v>0</v>
      </c>
      <c r="J344" s="457">
        <f t="shared" si="18"/>
        <v>0</v>
      </c>
      <c r="K344" s="458">
        <f t="shared" si="19"/>
        <v>0</v>
      </c>
      <c r="L344" s="364"/>
      <c r="M344" s="541"/>
      <c r="N344" s="262"/>
      <c r="S344" s="267"/>
    </row>
    <row r="345" spans="2:19" ht="15.95" customHeight="1" thickBot="1" x14ac:dyDescent="0.3">
      <c r="B345" s="364"/>
      <c r="C345" s="451">
        <v>335</v>
      </c>
      <c r="D345" s="452" t="s">
        <v>1090</v>
      </c>
      <c r="E345" s="453" t="s">
        <v>1217</v>
      </c>
      <c r="F345" s="454" t="s">
        <v>355</v>
      </c>
      <c r="G345" s="455">
        <v>12</v>
      </c>
      <c r="H345" s="456"/>
      <c r="I345" s="457">
        <f t="shared" si="20"/>
        <v>0</v>
      </c>
      <c r="J345" s="457">
        <f t="shared" si="18"/>
        <v>0</v>
      </c>
      <c r="K345" s="458">
        <f t="shared" si="19"/>
        <v>0</v>
      </c>
      <c r="L345" s="364"/>
      <c r="M345" s="541"/>
      <c r="N345" s="262"/>
      <c r="S345" s="267"/>
    </row>
    <row r="346" spans="2:19" ht="15.95" customHeight="1" thickBot="1" x14ac:dyDescent="0.3">
      <c r="B346" s="364"/>
      <c r="C346" s="451">
        <v>336</v>
      </c>
      <c r="D346" s="452" t="s">
        <v>1090</v>
      </c>
      <c r="E346" s="453" t="s">
        <v>1218</v>
      </c>
      <c r="F346" s="454" t="s">
        <v>355</v>
      </c>
      <c r="G346" s="455">
        <v>1</v>
      </c>
      <c r="H346" s="456"/>
      <c r="I346" s="457">
        <f t="shared" si="20"/>
        <v>0</v>
      </c>
      <c r="J346" s="457">
        <f t="shared" si="18"/>
        <v>0</v>
      </c>
      <c r="K346" s="458">
        <f t="shared" si="19"/>
        <v>0</v>
      </c>
      <c r="L346" s="364"/>
      <c r="M346" s="541"/>
      <c r="N346" s="262"/>
      <c r="S346" s="267"/>
    </row>
    <row r="347" spans="2:19" ht="15.95" customHeight="1" thickBot="1" x14ac:dyDescent="0.3">
      <c r="B347" s="364"/>
      <c r="C347" s="451">
        <v>337</v>
      </c>
      <c r="D347" s="452" t="s">
        <v>1090</v>
      </c>
      <c r="E347" s="453" t="s">
        <v>1219</v>
      </c>
      <c r="F347" s="454" t="s">
        <v>355</v>
      </c>
      <c r="G347" s="455">
        <v>10</v>
      </c>
      <c r="H347" s="456"/>
      <c r="I347" s="457">
        <f t="shared" si="20"/>
        <v>0</v>
      </c>
      <c r="J347" s="457">
        <f t="shared" si="18"/>
        <v>0</v>
      </c>
      <c r="K347" s="458">
        <f t="shared" si="19"/>
        <v>0</v>
      </c>
      <c r="L347" s="364"/>
      <c r="M347" s="541"/>
      <c r="N347" s="262"/>
      <c r="S347" s="267"/>
    </row>
    <row r="348" spans="2:19" ht="15.95" customHeight="1" thickBot="1" x14ac:dyDescent="0.3">
      <c r="B348" s="364"/>
      <c r="C348" s="451">
        <v>338</v>
      </c>
      <c r="D348" s="452" t="s">
        <v>1090</v>
      </c>
      <c r="E348" s="453" t="s">
        <v>1220</v>
      </c>
      <c r="F348" s="454" t="s">
        <v>355</v>
      </c>
      <c r="G348" s="455">
        <v>70</v>
      </c>
      <c r="H348" s="456"/>
      <c r="I348" s="457">
        <f t="shared" si="20"/>
        <v>0</v>
      </c>
      <c r="J348" s="457">
        <f t="shared" si="18"/>
        <v>0</v>
      </c>
      <c r="K348" s="458">
        <f t="shared" si="19"/>
        <v>0</v>
      </c>
      <c r="L348" s="364"/>
      <c r="M348" s="541"/>
      <c r="N348" s="262"/>
      <c r="S348" s="267"/>
    </row>
    <row r="349" spans="2:19" ht="15.95" customHeight="1" thickBot="1" x14ac:dyDescent="0.3">
      <c r="B349" s="364"/>
      <c r="C349" s="451">
        <v>339</v>
      </c>
      <c r="D349" s="452" t="s">
        <v>1090</v>
      </c>
      <c r="E349" s="453" t="s">
        <v>1221</v>
      </c>
      <c r="F349" s="454" t="s">
        <v>355</v>
      </c>
      <c r="G349" s="455">
        <v>1</v>
      </c>
      <c r="H349" s="456"/>
      <c r="I349" s="457">
        <f t="shared" si="20"/>
        <v>0</v>
      </c>
      <c r="J349" s="457">
        <f t="shared" si="18"/>
        <v>0</v>
      </c>
      <c r="K349" s="458">
        <f t="shared" si="19"/>
        <v>0</v>
      </c>
      <c r="L349" s="364"/>
      <c r="M349" s="541"/>
      <c r="N349" s="262"/>
      <c r="S349" s="267"/>
    </row>
    <row r="350" spans="2:19" ht="15.95" customHeight="1" thickBot="1" x14ac:dyDescent="0.3">
      <c r="B350" s="364"/>
      <c r="C350" s="451">
        <v>340</v>
      </c>
      <c r="D350" s="452" t="s">
        <v>1090</v>
      </c>
      <c r="E350" s="453" t="s">
        <v>1222</v>
      </c>
      <c r="F350" s="454" t="s">
        <v>355</v>
      </c>
      <c r="G350" s="455">
        <v>4</v>
      </c>
      <c r="H350" s="456"/>
      <c r="I350" s="457">
        <f t="shared" si="20"/>
        <v>0</v>
      </c>
      <c r="J350" s="457">
        <f t="shared" si="18"/>
        <v>0</v>
      </c>
      <c r="K350" s="458">
        <f t="shared" si="19"/>
        <v>0</v>
      </c>
      <c r="L350" s="364"/>
      <c r="M350" s="541"/>
      <c r="N350" s="262"/>
      <c r="S350" s="267"/>
    </row>
    <row r="351" spans="2:19" ht="15.95" customHeight="1" thickBot="1" x14ac:dyDescent="0.3">
      <c r="B351" s="364"/>
      <c r="C351" s="451">
        <v>341</v>
      </c>
      <c r="D351" s="452" t="s">
        <v>1090</v>
      </c>
      <c r="E351" s="453" t="s">
        <v>1223</v>
      </c>
      <c r="F351" s="454" t="s">
        <v>355</v>
      </c>
      <c r="G351" s="455">
        <v>4</v>
      </c>
      <c r="H351" s="456"/>
      <c r="I351" s="457">
        <f t="shared" si="20"/>
        <v>0</v>
      </c>
      <c r="J351" s="457">
        <f t="shared" si="18"/>
        <v>0</v>
      </c>
      <c r="K351" s="458">
        <f t="shared" si="19"/>
        <v>0</v>
      </c>
      <c r="L351" s="364"/>
      <c r="M351" s="541"/>
      <c r="N351" s="262"/>
      <c r="S351" s="267"/>
    </row>
    <row r="352" spans="2:19" ht="15.95" customHeight="1" thickBot="1" x14ac:dyDescent="0.3">
      <c r="B352" s="364"/>
      <c r="C352" s="451">
        <v>342</v>
      </c>
      <c r="D352" s="452" t="s">
        <v>1090</v>
      </c>
      <c r="E352" s="453" t="s">
        <v>1224</v>
      </c>
      <c r="F352" s="454" t="s">
        <v>355</v>
      </c>
      <c r="G352" s="455">
        <v>4</v>
      </c>
      <c r="H352" s="456"/>
      <c r="I352" s="457">
        <f t="shared" si="20"/>
        <v>0</v>
      </c>
      <c r="J352" s="457">
        <f t="shared" si="18"/>
        <v>0</v>
      </c>
      <c r="K352" s="458">
        <f t="shared" si="19"/>
        <v>0</v>
      </c>
      <c r="L352" s="364"/>
      <c r="M352" s="541"/>
      <c r="N352" s="262"/>
      <c r="S352" s="267"/>
    </row>
    <row r="353" spans="2:19" ht="15.95" customHeight="1" thickBot="1" x14ac:dyDescent="0.3">
      <c r="B353" s="364"/>
      <c r="C353" s="451">
        <v>343</v>
      </c>
      <c r="D353" s="452" t="s">
        <v>1090</v>
      </c>
      <c r="E353" s="453" t="s">
        <v>1225</v>
      </c>
      <c r="F353" s="454" t="s">
        <v>355</v>
      </c>
      <c r="G353" s="455">
        <v>5</v>
      </c>
      <c r="H353" s="456"/>
      <c r="I353" s="457">
        <f t="shared" si="20"/>
        <v>0</v>
      </c>
      <c r="J353" s="457">
        <f t="shared" si="18"/>
        <v>0</v>
      </c>
      <c r="K353" s="458">
        <f t="shared" si="19"/>
        <v>0</v>
      </c>
      <c r="L353" s="364"/>
      <c r="M353" s="541"/>
      <c r="N353" s="262"/>
      <c r="S353" s="267"/>
    </row>
    <row r="354" spans="2:19" ht="15.95" customHeight="1" thickBot="1" x14ac:dyDescent="0.3">
      <c r="B354" s="364"/>
      <c r="C354" s="451">
        <v>344</v>
      </c>
      <c r="D354" s="452" t="s">
        <v>1090</v>
      </c>
      <c r="E354" s="453" t="s">
        <v>1226</v>
      </c>
      <c r="F354" s="454" t="s">
        <v>355</v>
      </c>
      <c r="G354" s="455">
        <v>6</v>
      </c>
      <c r="H354" s="456"/>
      <c r="I354" s="457">
        <f t="shared" si="20"/>
        <v>0</v>
      </c>
      <c r="J354" s="457">
        <f t="shared" si="18"/>
        <v>0</v>
      </c>
      <c r="K354" s="458">
        <f t="shared" si="19"/>
        <v>0</v>
      </c>
      <c r="L354" s="364"/>
      <c r="M354" s="541"/>
      <c r="N354" s="262"/>
      <c r="S354" s="267"/>
    </row>
    <row r="355" spans="2:19" ht="15.95" customHeight="1" thickBot="1" x14ac:dyDescent="0.3">
      <c r="B355" s="364"/>
      <c r="C355" s="451">
        <v>345</v>
      </c>
      <c r="D355" s="452" t="s">
        <v>1090</v>
      </c>
      <c r="E355" s="453" t="s">
        <v>1227</v>
      </c>
      <c r="F355" s="454" t="s">
        <v>355</v>
      </c>
      <c r="G355" s="455">
        <v>2</v>
      </c>
      <c r="H355" s="456"/>
      <c r="I355" s="457">
        <f t="shared" si="20"/>
        <v>0</v>
      </c>
      <c r="J355" s="457">
        <f t="shared" si="18"/>
        <v>0</v>
      </c>
      <c r="K355" s="458">
        <f t="shared" si="19"/>
        <v>0</v>
      </c>
      <c r="L355" s="364"/>
      <c r="M355" s="541"/>
      <c r="N355" s="262"/>
      <c r="S355" s="267"/>
    </row>
    <row r="356" spans="2:19" ht="15.95" customHeight="1" thickBot="1" x14ac:dyDescent="0.3">
      <c r="B356" s="364"/>
      <c r="C356" s="451">
        <v>346</v>
      </c>
      <c r="D356" s="452" t="s">
        <v>1090</v>
      </c>
      <c r="E356" s="453" t="s">
        <v>1228</v>
      </c>
      <c r="F356" s="454" t="s">
        <v>355</v>
      </c>
      <c r="G356" s="455">
        <v>4</v>
      </c>
      <c r="H356" s="456"/>
      <c r="I356" s="457">
        <f t="shared" si="20"/>
        <v>0</v>
      </c>
      <c r="J356" s="457">
        <f t="shared" si="18"/>
        <v>0</v>
      </c>
      <c r="K356" s="458">
        <f t="shared" si="19"/>
        <v>0</v>
      </c>
      <c r="L356" s="364"/>
      <c r="M356" s="541"/>
      <c r="N356" s="262"/>
      <c r="S356" s="267"/>
    </row>
    <row r="357" spans="2:19" ht="15.95" customHeight="1" thickBot="1" x14ac:dyDescent="0.3">
      <c r="B357" s="364"/>
      <c r="C357" s="451">
        <v>347</v>
      </c>
      <c r="D357" s="452" t="s">
        <v>1090</v>
      </c>
      <c r="E357" s="453" t="s">
        <v>1229</v>
      </c>
      <c r="F357" s="454" t="s">
        <v>355</v>
      </c>
      <c r="G357" s="455">
        <v>2</v>
      </c>
      <c r="H357" s="456"/>
      <c r="I357" s="457">
        <f t="shared" si="20"/>
        <v>0</v>
      </c>
      <c r="J357" s="457">
        <f t="shared" si="18"/>
        <v>0</v>
      </c>
      <c r="K357" s="458">
        <f t="shared" si="19"/>
        <v>0</v>
      </c>
      <c r="L357" s="364"/>
      <c r="M357" s="541"/>
      <c r="N357" s="262"/>
      <c r="S357" s="267"/>
    </row>
    <row r="358" spans="2:19" ht="15.95" customHeight="1" thickBot="1" x14ac:dyDescent="0.3">
      <c r="B358" s="364"/>
      <c r="C358" s="451">
        <v>348</v>
      </c>
      <c r="D358" s="452" t="s">
        <v>1090</v>
      </c>
      <c r="E358" s="453" t="s">
        <v>1230</v>
      </c>
      <c r="F358" s="454" t="s">
        <v>355</v>
      </c>
      <c r="G358" s="455">
        <v>1060</v>
      </c>
      <c r="H358" s="456"/>
      <c r="I358" s="457">
        <f t="shared" si="20"/>
        <v>0</v>
      </c>
      <c r="J358" s="457">
        <f t="shared" si="18"/>
        <v>0</v>
      </c>
      <c r="K358" s="458">
        <f t="shared" si="19"/>
        <v>0</v>
      </c>
      <c r="L358" s="364"/>
      <c r="M358" s="541"/>
      <c r="N358" s="262"/>
      <c r="S358" s="267"/>
    </row>
    <row r="359" spans="2:19" ht="15.95" customHeight="1" thickBot="1" x14ac:dyDescent="0.3">
      <c r="B359" s="364"/>
      <c r="C359" s="451">
        <v>349</v>
      </c>
      <c r="D359" s="452" t="s">
        <v>1090</v>
      </c>
      <c r="E359" s="453" t="s">
        <v>1231</v>
      </c>
      <c r="F359" s="454" t="s">
        <v>355</v>
      </c>
      <c r="G359" s="455">
        <v>2</v>
      </c>
      <c r="H359" s="456"/>
      <c r="I359" s="457">
        <f t="shared" si="20"/>
        <v>0</v>
      </c>
      <c r="J359" s="457">
        <f t="shared" si="18"/>
        <v>0</v>
      </c>
      <c r="K359" s="458">
        <f t="shared" si="19"/>
        <v>0</v>
      </c>
      <c r="L359" s="364"/>
      <c r="M359" s="541"/>
      <c r="N359" s="262"/>
      <c r="S359" s="267"/>
    </row>
    <row r="360" spans="2:19" ht="15.95" customHeight="1" thickBot="1" x14ac:dyDescent="0.3">
      <c r="B360" s="364"/>
      <c r="C360" s="451">
        <v>350</v>
      </c>
      <c r="D360" s="452" t="s">
        <v>1090</v>
      </c>
      <c r="E360" s="453" t="s">
        <v>1232</v>
      </c>
      <c r="F360" s="454" t="s">
        <v>436</v>
      </c>
      <c r="G360" s="455">
        <v>40</v>
      </c>
      <c r="H360" s="456"/>
      <c r="I360" s="457">
        <f t="shared" si="20"/>
        <v>0</v>
      </c>
      <c r="J360" s="457">
        <f t="shared" si="18"/>
        <v>0</v>
      </c>
      <c r="K360" s="458">
        <f t="shared" si="19"/>
        <v>0</v>
      </c>
      <c r="L360" s="364"/>
      <c r="M360" s="541"/>
      <c r="N360" s="262"/>
      <c r="S360" s="267"/>
    </row>
    <row r="361" spans="2:19" ht="15.95" customHeight="1" thickBot="1" x14ac:dyDescent="0.3">
      <c r="B361" s="364"/>
      <c r="C361" s="451">
        <v>351</v>
      </c>
      <c r="D361" s="452" t="s">
        <v>1090</v>
      </c>
      <c r="E361" s="453" t="s">
        <v>1233</v>
      </c>
      <c r="F361" s="454" t="s">
        <v>355</v>
      </c>
      <c r="G361" s="455">
        <v>50</v>
      </c>
      <c r="H361" s="456"/>
      <c r="I361" s="457">
        <f t="shared" si="20"/>
        <v>0</v>
      </c>
      <c r="J361" s="457">
        <f t="shared" si="18"/>
        <v>0</v>
      </c>
      <c r="K361" s="458">
        <f t="shared" si="19"/>
        <v>0</v>
      </c>
      <c r="L361" s="364"/>
      <c r="M361" s="541"/>
      <c r="N361" s="262"/>
      <c r="S361" s="267"/>
    </row>
    <row r="362" spans="2:19" ht="15.95" customHeight="1" thickBot="1" x14ac:dyDescent="0.3">
      <c r="B362" s="364"/>
      <c r="C362" s="451">
        <v>352</v>
      </c>
      <c r="D362" s="452" t="s">
        <v>1090</v>
      </c>
      <c r="E362" s="453" t="s">
        <v>1234</v>
      </c>
      <c r="F362" s="454" t="s">
        <v>355</v>
      </c>
      <c r="G362" s="455">
        <v>3</v>
      </c>
      <c r="H362" s="456"/>
      <c r="I362" s="457">
        <f t="shared" si="20"/>
        <v>0</v>
      </c>
      <c r="J362" s="457">
        <f t="shared" si="18"/>
        <v>0</v>
      </c>
      <c r="K362" s="458">
        <f t="shared" si="19"/>
        <v>0</v>
      </c>
      <c r="L362" s="364"/>
      <c r="M362" s="541"/>
      <c r="N362" s="262"/>
      <c r="S362" s="267"/>
    </row>
    <row r="363" spans="2:19" ht="24.75" thickBot="1" x14ac:dyDescent="0.3">
      <c r="B363" s="364"/>
      <c r="C363" s="451">
        <v>353</v>
      </c>
      <c r="D363" s="452" t="s">
        <v>1090</v>
      </c>
      <c r="E363" s="461" t="s">
        <v>1235</v>
      </c>
      <c r="F363" s="454" t="s">
        <v>355</v>
      </c>
      <c r="G363" s="455">
        <v>6</v>
      </c>
      <c r="H363" s="456"/>
      <c r="I363" s="457">
        <f t="shared" si="20"/>
        <v>0</v>
      </c>
      <c r="J363" s="457">
        <f t="shared" si="18"/>
        <v>0</v>
      </c>
      <c r="K363" s="458">
        <f t="shared" si="19"/>
        <v>0</v>
      </c>
      <c r="L363" s="364"/>
      <c r="M363" s="541"/>
      <c r="N363" s="262"/>
      <c r="S363" s="267"/>
    </row>
    <row r="364" spans="2:19" ht="24.75" thickBot="1" x14ac:dyDescent="0.3">
      <c r="B364" s="364"/>
      <c r="C364" s="451">
        <v>354</v>
      </c>
      <c r="D364" s="452" t="s">
        <v>1090</v>
      </c>
      <c r="E364" s="461" t="s">
        <v>1236</v>
      </c>
      <c r="F364" s="454" t="s">
        <v>355</v>
      </c>
      <c r="G364" s="455">
        <v>10</v>
      </c>
      <c r="H364" s="456"/>
      <c r="I364" s="457">
        <f t="shared" si="20"/>
        <v>0</v>
      </c>
      <c r="J364" s="457">
        <f t="shared" si="18"/>
        <v>0</v>
      </c>
      <c r="K364" s="458">
        <f t="shared" si="19"/>
        <v>0</v>
      </c>
      <c r="L364" s="364"/>
      <c r="M364" s="541"/>
      <c r="N364" s="262"/>
      <c r="S364" s="267"/>
    </row>
    <row r="365" spans="2:19" ht="24.75" thickBot="1" x14ac:dyDescent="0.3">
      <c r="B365" s="364"/>
      <c r="C365" s="451">
        <v>355</v>
      </c>
      <c r="D365" s="452" t="s">
        <v>1090</v>
      </c>
      <c r="E365" s="461" t="s">
        <v>1237</v>
      </c>
      <c r="F365" s="454" t="s">
        <v>355</v>
      </c>
      <c r="G365" s="455">
        <v>8</v>
      </c>
      <c r="H365" s="456"/>
      <c r="I365" s="457">
        <f t="shared" si="20"/>
        <v>0</v>
      </c>
      <c r="J365" s="457">
        <f t="shared" si="18"/>
        <v>0</v>
      </c>
      <c r="K365" s="458">
        <f t="shared" si="19"/>
        <v>0</v>
      </c>
      <c r="L365" s="364"/>
      <c r="M365" s="541"/>
      <c r="N365" s="262"/>
      <c r="S365" s="267"/>
    </row>
    <row r="366" spans="2:19" ht="24.75" thickBot="1" x14ac:dyDescent="0.3">
      <c r="B366" s="364"/>
      <c r="C366" s="451">
        <v>356</v>
      </c>
      <c r="D366" s="452" t="s">
        <v>1090</v>
      </c>
      <c r="E366" s="461" t="s">
        <v>1238</v>
      </c>
      <c r="F366" s="454" t="s">
        <v>355</v>
      </c>
      <c r="G366" s="455">
        <v>6</v>
      </c>
      <c r="H366" s="456"/>
      <c r="I366" s="457">
        <f t="shared" si="20"/>
        <v>0</v>
      </c>
      <c r="J366" s="457">
        <f t="shared" si="18"/>
        <v>0</v>
      </c>
      <c r="K366" s="458">
        <f t="shared" si="19"/>
        <v>0</v>
      </c>
      <c r="L366" s="364"/>
      <c r="M366" s="541"/>
      <c r="N366" s="262"/>
      <c r="S366" s="267"/>
    </row>
    <row r="367" spans="2:19" ht="24.75" thickBot="1" x14ac:dyDescent="0.3">
      <c r="B367" s="364"/>
      <c r="C367" s="451">
        <v>357</v>
      </c>
      <c r="D367" s="452" t="s">
        <v>1090</v>
      </c>
      <c r="E367" s="461" t="s">
        <v>1239</v>
      </c>
      <c r="F367" s="454" t="s">
        <v>355</v>
      </c>
      <c r="G367" s="455">
        <v>1</v>
      </c>
      <c r="H367" s="456"/>
      <c r="I367" s="457">
        <f t="shared" si="20"/>
        <v>0</v>
      </c>
      <c r="J367" s="457">
        <f t="shared" si="18"/>
        <v>0</v>
      </c>
      <c r="K367" s="458">
        <f t="shared" si="19"/>
        <v>0</v>
      </c>
      <c r="L367" s="364"/>
      <c r="M367" s="541"/>
      <c r="N367" s="262"/>
      <c r="S367" s="267"/>
    </row>
    <row r="368" spans="2:19" ht="24.75" thickBot="1" x14ac:dyDescent="0.3">
      <c r="B368" s="364"/>
      <c r="C368" s="451">
        <v>358</v>
      </c>
      <c r="D368" s="452" t="s">
        <v>1090</v>
      </c>
      <c r="E368" s="461" t="s">
        <v>1240</v>
      </c>
      <c r="F368" s="454" t="s">
        <v>355</v>
      </c>
      <c r="G368" s="455">
        <v>3</v>
      </c>
      <c r="H368" s="456"/>
      <c r="I368" s="457">
        <f t="shared" si="20"/>
        <v>0</v>
      </c>
      <c r="J368" s="457">
        <f t="shared" si="18"/>
        <v>0</v>
      </c>
      <c r="K368" s="458">
        <f t="shared" si="19"/>
        <v>0</v>
      </c>
      <c r="L368" s="364"/>
      <c r="M368" s="541"/>
      <c r="N368" s="262"/>
      <c r="S368" s="267"/>
    </row>
    <row r="369" spans="2:19" ht="24.75" thickBot="1" x14ac:dyDescent="0.3">
      <c r="B369" s="364"/>
      <c r="C369" s="451">
        <v>359</v>
      </c>
      <c r="D369" s="452" t="s">
        <v>1090</v>
      </c>
      <c r="E369" s="461" t="s">
        <v>1241</v>
      </c>
      <c r="F369" s="454" t="s">
        <v>355</v>
      </c>
      <c r="G369" s="455">
        <v>2</v>
      </c>
      <c r="H369" s="456"/>
      <c r="I369" s="457">
        <f t="shared" si="20"/>
        <v>0</v>
      </c>
      <c r="J369" s="457">
        <f t="shared" si="18"/>
        <v>0</v>
      </c>
      <c r="K369" s="458">
        <f t="shared" si="19"/>
        <v>0</v>
      </c>
      <c r="L369" s="364"/>
      <c r="M369" s="541"/>
      <c r="N369" s="262"/>
      <c r="S369" s="267"/>
    </row>
    <row r="370" spans="2:19" ht="24.75" thickBot="1" x14ac:dyDescent="0.3">
      <c r="B370" s="364"/>
      <c r="C370" s="451">
        <v>360</v>
      </c>
      <c r="D370" s="452" t="s">
        <v>1090</v>
      </c>
      <c r="E370" s="461" t="s">
        <v>1242</v>
      </c>
      <c r="F370" s="454" t="s">
        <v>355</v>
      </c>
      <c r="G370" s="455">
        <v>20</v>
      </c>
      <c r="H370" s="456"/>
      <c r="I370" s="457">
        <f t="shared" si="20"/>
        <v>0</v>
      </c>
      <c r="J370" s="457">
        <f t="shared" si="18"/>
        <v>0</v>
      </c>
      <c r="K370" s="458">
        <f t="shared" si="19"/>
        <v>0</v>
      </c>
      <c r="L370" s="364"/>
      <c r="M370" s="541"/>
      <c r="N370" s="262"/>
      <c r="S370" s="267"/>
    </row>
    <row r="371" spans="2:19" ht="15.95" customHeight="1" thickBot="1" x14ac:dyDescent="0.3">
      <c r="B371" s="364"/>
      <c r="C371" s="451">
        <v>361</v>
      </c>
      <c r="D371" s="452" t="s">
        <v>1090</v>
      </c>
      <c r="E371" s="453" t="s">
        <v>1243</v>
      </c>
      <c r="F371" s="454" t="s">
        <v>355</v>
      </c>
      <c r="G371" s="455">
        <v>20</v>
      </c>
      <c r="H371" s="456"/>
      <c r="I371" s="457">
        <f t="shared" si="20"/>
        <v>0</v>
      </c>
      <c r="J371" s="457">
        <f t="shared" si="18"/>
        <v>0</v>
      </c>
      <c r="K371" s="458">
        <f t="shared" si="19"/>
        <v>0</v>
      </c>
      <c r="L371" s="364"/>
      <c r="M371" s="541"/>
      <c r="N371" s="262"/>
      <c r="S371" s="267"/>
    </row>
    <row r="372" spans="2:19" ht="15.95" customHeight="1" thickBot="1" x14ac:dyDescent="0.3">
      <c r="B372" s="364"/>
      <c r="C372" s="451">
        <v>362</v>
      </c>
      <c r="D372" s="452" t="s">
        <v>1090</v>
      </c>
      <c r="E372" s="453" t="s">
        <v>1244</v>
      </c>
      <c r="F372" s="454" t="s">
        <v>355</v>
      </c>
      <c r="G372" s="455">
        <v>20</v>
      </c>
      <c r="H372" s="456"/>
      <c r="I372" s="457">
        <f t="shared" si="20"/>
        <v>0</v>
      </c>
      <c r="J372" s="457">
        <f t="shared" si="18"/>
        <v>0</v>
      </c>
      <c r="K372" s="458">
        <f t="shared" si="19"/>
        <v>0</v>
      </c>
      <c r="L372" s="364"/>
      <c r="M372" s="541"/>
      <c r="N372" s="262"/>
      <c r="S372" s="267"/>
    </row>
    <row r="373" spans="2:19" ht="15.95" customHeight="1" thickBot="1" x14ac:dyDescent="0.3">
      <c r="B373" s="364"/>
      <c r="C373" s="451">
        <v>363</v>
      </c>
      <c r="D373" s="452" t="s">
        <v>1090</v>
      </c>
      <c r="E373" s="453" t="s">
        <v>1245</v>
      </c>
      <c r="F373" s="454" t="s">
        <v>355</v>
      </c>
      <c r="G373" s="455">
        <v>20</v>
      </c>
      <c r="H373" s="456"/>
      <c r="I373" s="457">
        <f t="shared" si="20"/>
        <v>0</v>
      </c>
      <c r="J373" s="457">
        <f t="shared" si="18"/>
        <v>0</v>
      </c>
      <c r="K373" s="458">
        <f t="shared" si="19"/>
        <v>0</v>
      </c>
      <c r="L373" s="364"/>
      <c r="M373" s="541"/>
      <c r="N373" s="262"/>
      <c r="S373" s="267"/>
    </row>
    <row r="374" spans="2:19" ht="15.95" customHeight="1" thickBot="1" x14ac:dyDescent="0.3">
      <c r="B374" s="364"/>
      <c r="C374" s="451">
        <v>364</v>
      </c>
      <c r="D374" s="452" t="s">
        <v>1090</v>
      </c>
      <c r="E374" s="453" t="s">
        <v>1246</v>
      </c>
      <c r="F374" s="454" t="s">
        <v>355</v>
      </c>
      <c r="G374" s="455">
        <v>20</v>
      </c>
      <c r="H374" s="456"/>
      <c r="I374" s="457">
        <f t="shared" si="20"/>
        <v>0</v>
      </c>
      <c r="J374" s="457">
        <f t="shared" si="18"/>
        <v>0</v>
      </c>
      <c r="K374" s="458">
        <f t="shared" si="19"/>
        <v>0</v>
      </c>
      <c r="L374" s="364"/>
      <c r="M374" s="541"/>
      <c r="N374" s="262"/>
      <c r="S374" s="267"/>
    </row>
    <row r="375" spans="2:19" ht="15.95" customHeight="1" thickBot="1" x14ac:dyDescent="0.3">
      <c r="B375" s="364"/>
      <c r="C375" s="451">
        <v>365</v>
      </c>
      <c r="D375" s="452" t="s">
        <v>1090</v>
      </c>
      <c r="E375" s="453" t="s">
        <v>1247</v>
      </c>
      <c r="F375" s="454" t="s">
        <v>355</v>
      </c>
      <c r="G375" s="455">
        <v>4</v>
      </c>
      <c r="H375" s="456"/>
      <c r="I375" s="457">
        <f t="shared" si="20"/>
        <v>0</v>
      </c>
      <c r="J375" s="457">
        <f t="shared" si="18"/>
        <v>0</v>
      </c>
      <c r="K375" s="458">
        <f t="shared" si="19"/>
        <v>0</v>
      </c>
      <c r="L375" s="364"/>
      <c r="M375" s="541"/>
      <c r="N375" s="262"/>
      <c r="S375" s="267"/>
    </row>
    <row r="376" spans="2:19" ht="15.95" customHeight="1" thickBot="1" x14ac:dyDescent="0.3">
      <c r="B376" s="364"/>
      <c r="C376" s="451">
        <v>366</v>
      </c>
      <c r="D376" s="452" t="s">
        <v>1090</v>
      </c>
      <c r="E376" s="453" t="s">
        <v>1248</v>
      </c>
      <c r="F376" s="454" t="s">
        <v>355</v>
      </c>
      <c r="G376" s="455">
        <v>10</v>
      </c>
      <c r="H376" s="456"/>
      <c r="I376" s="457">
        <f t="shared" si="20"/>
        <v>0</v>
      </c>
      <c r="J376" s="457">
        <f t="shared" si="18"/>
        <v>0</v>
      </c>
      <c r="K376" s="458">
        <f t="shared" si="19"/>
        <v>0</v>
      </c>
      <c r="L376" s="364"/>
      <c r="M376" s="541"/>
      <c r="N376" s="262"/>
      <c r="S376" s="267"/>
    </row>
    <row r="377" spans="2:19" ht="15.95" customHeight="1" thickBot="1" x14ac:dyDescent="0.3">
      <c r="B377" s="364"/>
      <c r="C377" s="451">
        <v>367</v>
      </c>
      <c r="D377" s="452" t="s">
        <v>1090</v>
      </c>
      <c r="E377" s="453" t="s">
        <v>1249</v>
      </c>
      <c r="F377" s="454" t="s">
        <v>355</v>
      </c>
      <c r="G377" s="455">
        <v>6</v>
      </c>
      <c r="H377" s="456"/>
      <c r="I377" s="457">
        <f t="shared" si="20"/>
        <v>0</v>
      </c>
      <c r="J377" s="457">
        <f t="shared" si="18"/>
        <v>0</v>
      </c>
      <c r="K377" s="458">
        <f t="shared" si="19"/>
        <v>0</v>
      </c>
      <c r="L377" s="364"/>
      <c r="M377" s="541"/>
      <c r="N377" s="262"/>
      <c r="S377" s="267"/>
    </row>
    <row r="378" spans="2:19" ht="15.95" customHeight="1" thickBot="1" x14ac:dyDescent="0.3">
      <c r="B378" s="364"/>
      <c r="C378" s="451">
        <v>368</v>
      </c>
      <c r="D378" s="452" t="s">
        <v>1090</v>
      </c>
      <c r="E378" s="453" t="s">
        <v>1250</v>
      </c>
      <c r="F378" s="454" t="s">
        <v>355</v>
      </c>
      <c r="G378" s="455">
        <v>4</v>
      </c>
      <c r="H378" s="456"/>
      <c r="I378" s="457">
        <f t="shared" si="20"/>
        <v>0</v>
      </c>
      <c r="J378" s="457">
        <f t="shared" si="18"/>
        <v>0</v>
      </c>
      <c r="K378" s="458">
        <f t="shared" si="19"/>
        <v>0</v>
      </c>
      <c r="L378" s="364"/>
      <c r="M378" s="541"/>
      <c r="N378" s="262"/>
      <c r="S378" s="267"/>
    </row>
    <row r="379" spans="2:19" ht="15.95" customHeight="1" thickBot="1" x14ac:dyDescent="0.3">
      <c r="B379" s="364"/>
      <c r="C379" s="451">
        <v>369</v>
      </c>
      <c r="D379" s="452" t="s">
        <v>1090</v>
      </c>
      <c r="E379" s="453" t="s">
        <v>1251</v>
      </c>
      <c r="F379" s="454" t="s">
        <v>355</v>
      </c>
      <c r="G379" s="455">
        <v>1</v>
      </c>
      <c r="H379" s="456"/>
      <c r="I379" s="457">
        <f t="shared" si="20"/>
        <v>0</v>
      </c>
      <c r="J379" s="457">
        <f t="shared" si="18"/>
        <v>0</v>
      </c>
      <c r="K379" s="458">
        <f t="shared" si="19"/>
        <v>0</v>
      </c>
      <c r="L379" s="364"/>
      <c r="M379" s="541"/>
      <c r="N379" s="262"/>
      <c r="S379" s="267"/>
    </row>
    <row r="380" spans="2:19" ht="15.95" customHeight="1" thickBot="1" x14ac:dyDescent="0.3">
      <c r="B380" s="364"/>
      <c r="C380" s="451">
        <v>370</v>
      </c>
      <c r="D380" s="452" t="s">
        <v>1090</v>
      </c>
      <c r="E380" s="453" t="s">
        <v>1252</v>
      </c>
      <c r="F380" s="454" t="s">
        <v>355</v>
      </c>
      <c r="G380" s="455">
        <v>2</v>
      </c>
      <c r="H380" s="456"/>
      <c r="I380" s="457">
        <f t="shared" si="20"/>
        <v>0</v>
      </c>
      <c r="J380" s="457">
        <f t="shared" si="18"/>
        <v>0</v>
      </c>
      <c r="K380" s="458">
        <f t="shared" si="19"/>
        <v>0</v>
      </c>
      <c r="L380" s="364"/>
      <c r="M380" s="541"/>
      <c r="N380" s="262"/>
      <c r="S380" s="267"/>
    </row>
    <row r="381" spans="2:19" ht="15.95" customHeight="1" thickBot="1" x14ac:dyDescent="0.3">
      <c r="B381" s="364"/>
      <c r="C381" s="451">
        <v>371</v>
      </c>
      <c r="D381" s="452" t="s">
        <v>1090</v>
      </c>
      <c r="E381" s="453" t="s">
        <v>1253</v>
      </c>
      <c r="F381" s="454" t="s">
        <v>355</v>
      </c>
      <c r="G381" s="455">
        <v>2</v>
      </c>
      <c r="H381" s="456"/>
      <c r="I381" s="457">
        <f t="shared" si="20"/>
        <v>0</v>
      </c>
      <c r="J381" s="457">
        <f t="shared" ref="J381:J402" si="21">IFERROR(H381*(1+$K$6),"")</f>
        <v>0</v>
      </c>
      <c r="K381" s="458">
        <f t="shared" ref="K381:K402" si="22">+J381*G381</f>
        <v>0</v>
      </c>
      <c r="L381" s="364"/>
      <c r="M381" s="541"/>
      <c r="N381" s="262"/>
      <c r="S381" s="267"/>
    </row>
    <row r="382" spans="2:19" ht="15.95" customHeight="1" thickBot="1" x14ac:dyDescent="0.3">
      <c r="B382" s="364"/>
      <c r="C382" s="451">
        <v>372</v>
      </c>
      <c r="D382" s="452" t="s">
        <v>1090</v>
      </c>
      <c r="E382" s="453" t="s">
        <v>1254</v>
      </c>
      <c r="F382" s="454" t="s">
        <v>355</v>
      </c>
      <c r="G382" s="455">
        <v>2</v>
      </c>
      <c r="H382" s="456"/>
      <c r="I382" s="457">
        <f t="shared" ref="I382:I402" si="23">+H382*G382</f>
        <v>0</v>
      </c>
      <c r="J382" s="457">
        <f t="shared" si="21"/>
        <v>0</v>
      </c>
      <c r="K382" s="458">
        <f t="shared" si="22"/>
        <v>0</v>
      </c>
      <c r="L382" s="364"/>
      <c r="M382" s="541"/>
      <c r="N382" s="262"/>
      <c r="S382" s="267"/>
    </row>
    <row r="383" spans="2:19" ht="15.95" customHeight="1" thickBot="1" x14ac:dyDescent="0.3">
      <c r="B383" s="364"/>
      <c r="C383" s="451">
        <v>373</v>
      </c>
      <c r="D383" s="452" t="s">
        <v>1090</v>
      </c>
      <c r="E383" s="453" t="s">
        <v>1255</v>
      </c>
      <c r="F383" s="454" t="s">
        <v>355</v>
      </c>
      <c r="G383" s="455">
        <v>2</v>
      </c>
      <c r="H383" s="456"/>
      <c r="I383" s="457">
        <f t="shared" si="23"/>
        <v>0</v>
      </c>
      <c r="J383" s="457">
        <f t="shared" si="21"/>
        <v>0</v>
      </c>
      <c r="K383" s="458">
        <f t="shared" si="22"/>
        <v>0</v>
      </c>
      <c r="L383" s="364"/>
      <c r="M383" s="541"/>
      <c r="N383" s="262"/>
      <c r="S383" s="267"/>
    </row>
    <row r="384" spans="2:19" ht="15.95" customHeight="1" thickBot="1" x14ac:dyDescent="0.3">
      <c r="B384" s="364"/>
      <c r="C384" s="451">
        <v>374</v>
      </c>
      <c r="D384" s="452" t="s">
        <v>1090</v>
      </c>
      <c r="E384" s="453" t="s">
        <v>1256</v>
      </c>
      <c r="F384" s="454" t="s">
        <v>355</v>
      </c>
      <c r="G384" s="455">
        <v>1</v>
      </c>
      <c r="H384" s="456"/>
      <c r="I384" s="457">
        <f t="shared" si="23"/>
        <v>0</v>
      </c>
      <c r="J384" s="457">
        <f t="shared" si="21"/>
        <v>0</v>
      </c>
      <c r="K384" s="458">
        <f t="shared" si="22"/>
        <v>0</v>
      </c>
      <c r="L384" s="364"/>
      <c r="M384" s="541"/>
      <c r="N384" s="262"/>
      <c r="S384" s="267"/>
    </row>
    <row r="385" spans="2:19" ht="15.95" customHeight="1" thickBot="1" x14ac:dyDescent="0.3">
      <c r="B385" s="364"/>
      <c r="C385" s="451">
        <v>375</v>
      </c>
      <c r="D385" s="452" t="s">
        <v>1090</v>
      </c>
      <c r="E385" s="453" t="s">
        <v>1257</v>
      </c>
      <c r="F385" s="454" t="s">
        <v>355</v>
      </c>
      <c r="G385" s="455">
        <v>8</v>
      </c>
      <c r="H385" s="456"/>
      <c r="I385" s="457">
        <f t="shared" si="23"/>
        <v>0</v>
      </c>
      <c r="J385" s="457">
        <f t="shared" si="21"/>
        <v>0</v>
      </c>
      <c r="K385" s="458">
        <f t="shared" si="22"/>
        <v>0</v>
      </c>
      <c r="L385" s="364"/>
      <c r="M385" s="541"/>
      <c r="N385" s="262"/>
      <c r="S385" s="267"/>
    </row>
    <row r="386" spans="2:19" ht="15.95" customHeight="1" thickBot="1" x14ac:dyDescent="0.3">
      <c r="B386" s="364"/>
      <c r="C386" s="451">
        <v>376</v>
      </c>
      <c r="D386" s="452" t="s">
        <v>1090</v>
      </c>
      <c r="E386" s="453" t="s">
        <v>1258</v>
      </c>
      <c r="F386" s="454" t="s">
        <v>355</v>
      </c>
      <c r="G386" s="455">
        <v>8</v>
      </c>
      <c r="H386" s="456"/>
      <c r="I386" s="457">
        <f t="shared" si="23"/>
        <v>0</v>
      </c>
      <c r="J386" s="457">
        <f t="shared" si="21"/>
        <v>0</v>
      </c>
      <c r="K386" s="458">
        <f t="shared" si="22"/>
        <v>0</v>
      </c>
      <c r="L386" s="364"/>
      <c r="M386" s="541"/>
      <c r="N386" s="262"/>
      <c r="S386" s="267"/>
    </row>
    <row r="387" spans="2:19" ht="15.95" customHeight="1" thickBot="1" x14ac:dyDescent="0.3">
      <c r="B387" s="364"/>
      <c r="C387" s="451">
        <v>377</v>
      </c>
      <c r="D387" s="452" t="s">
        <v>1090</v>
      </c>
      <c r="E387" s="453" t="s">
        <v>1259</v>
      </c>
      <c r="F387" s="454" t="s">
        <v>355</v>
      </c>
      <c r="G387" s="455">
        <v>2</v>
      </c>
      <c r="H387" s="456"/>
      <c r="I387" s="457">
        <f t="shared" si="23"/>
        <v>0</v>
      </c>
      <c r="J387" s="457">
        <f t="shared" si="21"/>
        <v>0</v>
      </c>
      <c r="K387" s="458">
        <f t="shared" si="22"/>
        <v>0</v>
      </c>
      <c r="L387" s="364"/>
      <c r="M387" s="541"/>
      <c r="N387" s="262"/>
      <c r="S387" s="267"/>
    </row>
    <row r="388" spans="2:19" ht="15.75" thickBot="1" x14ac:dyDescent="0.3">
      <c r="B388" s="364"/>
      <c r="C388" s="451">
        <v>378</v>
      </c>
      <c r="D388" s="452" t="s">
        <v>1090</v>
      </c>
      <c r="E388" s="453" t="s">
        <v>1260</v>
      </c>
      <c r="F388" s="454" t="s">
        <v>355</v>
      </c>
      <c r="G388" s="455">
        <v>1</v>
      </c>
      <c r="H388" s="456"/>
      <c r="I388" s="457">
        <f t="shared" si="23"/>
        <v>0</v>
      </c>
      <c r="J388" s="457">
        <f t="shared" si="21"/>
        <v>0</v>
      </c>
      <c r="K388" s="458">
        <f t="shared" si="22"/>
        <v>0</v>
      </c>
      <c r="L388" s="364"/>
      <c r="M388" s="541"/>
      <c r="N388" s="262"/>
      <c r="S388" s="267"/>
    </row>
    <row r="389" spans="2:19" ht="24.75" thickBot="1" x14ac:dyDescent="0.3">
      <c r="B389" s="364"/>
      <c r="C389" s="451">
        <v>379</v>
      </c>
      <c r="D389" s="452" t="s">
        <v>1090</v>
      </c>
      <c r="E389" s="453" t="s">
        <v>1261</v>
      </c>
      <c r="F389" s="454" t="s">
        <v>355</v>
      </c>
      <c r="G389" s="455">
        <v>1</v>
      </c>
      <c r="H389" s="456"/>
      <c r="I389" s="457">
        <f t="shared" si="23"/>
        <v>0</v>
      </c>
      <c r="J389" s="457">
        <f t="shared" si="21"/>
        <v>0</v>
      </c>
      <c r="K389" s="458">
        <f t="shared" si="22"/>
        <v>0</v>
      </c>
      <c r="L389" s="364"/>
      <c r="M389" s="541"/>
      <c r="N389" s="262"/>
      <c r="S389" s="267"/>
    </row>
    <row r="390" spans="2:19" ht="24.75" thickBot="1" x14ac:dyDescent="0.3">
      <c r="B390" s="364"/>
      <c r="C390" s="451">
        <v>380</v>
      </c>
      <c r="D390" s="452" t="s">
        <v>1090</v>
      </c>
      <c r="E390" s="453" t="s">
        <v>1262</v>
      </c>
      <c r="F390" s="454" t="s">
        <v>355</v>
      </c>
      <c r="G390" s="455">
        <v>3</v>
      </c>
      <c r="H390" s="456"/>
      <c r="I390" s="457">
        <f t="shared" si="23"/>
        <v>0</v>
      </c>
      <c r="J390" s="457">
        <f t="shared" si="21"/>
        <v>0</v>
      </c>
      <c r="K390" s="458">
        <f t="shared" si="22"/>
        <v>0</v>
      </c>
      <c r="L390" s="364"/>
      <c r="M390" s="541"/>
      <c r="N390" s="262"/>
      <c r="S390" s="267"/>
    </row>
    <row r="391" spans="2:19" ht="24.75" thickBot="1" x14ac:dyDescent="0.3">
      <c r="B391" s="364"/>
      <c r="C391" s="451">
        <v>381</v>
      </c>
      <c r="D391" s="452" t="s">
        <v>1090</v>
      </c>
      <c r="E391" s="453" t="s">
        <v>1263</v>
      </c>
      <c r="F391" s="454" t="s">
        <v>355</v>
      </c>
      <c r="G391" s="455">
        <v>2</v>
      </c>
      <c r="H391" s="456"/>
      <c r="I391" s="457">
        <f t="shared" si="23"/>
        <v>0</v>
      </c>
      <c r="J391" s="457">
        <f t="shared" si="21"/>
        <v>0</v>
      </c>
      <c r="K391" s="458">
        <f t="shared" si="22"/>
        <v>0</v>
      </c>
      <c r="L391" s="364"/>
      <c r="M391" s="541"/>
      <c r="N391" s="262"/>
      <c r="S391" s="267"/>
    </row>
    <row r="392" spans="2:19" ht="24.75" thickBot="1" x14ac:dyDescent="0.3">
      <c r="B392" s="364"/>
      <c r="C392" s="451">
        <v>382</v>
      </c>
      <c r="D392" s="452" t="s">
        <v>1090</v>
      </c>
      <c r="E392" s="453" t="s">
        <v>1264</v>
      </c>
      <c r="F392" s="454" t="s">
        <v>355</v>
      </c>
      <c r="G392" s="455">
        <v>4</v>
      </c>
      <c r="H392" s="456"/>
      <c r="I392" s="457">
        <f t="shared" si="23"/>
        <v>0</v>
      </c>
      <c r="J392" s="457">
        <f t="shared" si="21"/>
        <v>0</v>
      </c>
      <c r="K392" s="458">
        <f t="shared" si="22"/>
        <v>0</v>
      </c>
      <c r="L392" s="364"/>
      <c r="M392" s="541"/>
      <c r="N392" s="262"/>
      <c r="S392" s="267"/>
    </row>
    <row r="393" spans="2:19" ht="24.75" thickBot="1" x14ac:dyDescent="0.3">
      <c r="B393" s="364"/>
      <c r="C393" s="451">
        <v>383</v>
      </c>
      <c r="D393" s="452" t="s">
        <v>1090</v>
      </c>
      <c r="E393" s="453" t="s">
        <v>1265</v>
      </c>
      <c r="F393" s="454" t="s">
        <v>355</v>
      </c>
      <c r="G393" s="455">
        <v>2</v>
      </c>
      <c r="H393" s="456"/>
      <c r="I393" s="457">
        <f t="shared" si="23"/>
        <v>0</v>
      </c>
      <c r="J393" s="457">
        <f t="shared" si="21"/>
        <v>0</v>
      </c>
      <c r="K393" s="458">
        <f t="shared" si="22"/>
        <v>0</v>
      </c>
      <c r="L393" s="364"/>
      <c r="M393" s="541"/>
      <c r="N393" s="262"/>
      <c r="S393" s="267"/>
    </row>
    <row r="394" spans="2:19" ht="24.75" thickBot="1" x14ac:dyDescent="0.3">
      <c r="B394" s="364"/>
      <c r="C394" s="451">
        <v>384</v>
      </c>
      <c r="D394" s="452" t="s">
        <v>1090</v>
      </c>
      <c r="E394" s="453" t="s">
        <v>1266</v>
      </c>
      <c r="F394" s="454" t="s">
        <v>355</v>
      </c>
      <c r="G394" s="455">
        <v>2</v>
      </c>
      <c r="H394" s="456"/>
      <c r="I394" s="457">
        <f t="shared" si="23"/>
        <v>0</v>
      </c>
      <c r="J394" s="457">
        <f t="shared" si="21"/>
        <v>0</v>
      </c>
      <c r="K394" s="458">
        <f t="shared" si="22"/>
        <v>0</v>
      </c>
      <c r="L394" s="364"/>
      <c r="M394" s="541"/>
      <c r="N394" s="262"/>
      <c r="S394" s="267"/>
    </row>
    <row r="395" spans="2:19" ht="15.95" customHeight="1" thickBot="1" x14ac:dyDescent="0.3">
      <c r="B395" s="364"/>
      <c r="C395" s="451">
        <v>385</v>
      </c>
      <c r="D395" s="452" t="s">
        <v>1090</v>
      </c>
      <c r="E395" s="453" t="s">
        <v>1267</v>
      </c>
      <c r="F395" s="454" t="s">
        <v>355</v>
      </c>
      <c r="G395" s="455">
        <v>18</v>
      </c>
      <c r="H395" s="456"/>
      <c r="I395" s="457">
        <f t="shared" si="23"/>
        <v>0</v>
      </c>
      <c r="J395" s="457">
        <f t="shared" si="21"/>
        <v>0</v>
      </c>
      <c r="K395" s="458">
        <f t="shared" si="22"/>
        <v>0</v>
      </c>
      <c r="L395" s="364"/>
      <c r="M395" s="541"/>
      <c r="N395" s="262"/>
      <c r="S395" s="267"/>
    </row>
    <row r="396" spans="2:19" ht="15.95" customHeight="1" thickBot="1" x14ac:dyDescent="0.3">
      <c r="B396" s="364"/>
      <c r="C396" s="451">
        <v>386</v>
      </c>
      <c r="D396" s="452" t="s">
        <v>1090</v>
      </c>
      <c r="E396" s="453" t="s">
        <v>1268</v>
      </c>
      <c r="F396" s="454" t="s">
        <v>355</v>
      </c>
      <c r="G396" s="455">
        <v>18</v>
      </c>
      <c r="H396" s="456"/>
      <c r="I396" s="457">
        <f t="shared" si="23"/>
        <v>0</v>
      </c>
      <c r="J396" s="457">
        <f t="shared" si="21"/>
        <v>0</v>
      </c>
      <c r="K396" s="458">
        <f t="shared" si="22"/>
        <v>0</v>
      </c>
      <c r="L396" s="364"/>
      <c r="M396" s="541"/>
      <c r="N396" s="262"/>
      <c r="S396" s="267"/>
    </row>
    <row r="397" spans="2:19" ht="15.95" customHeight="1" thickBot="1" x14ac:dyDescent="0.3">
      <c r="B397" s="364"/>
      <c r="C397" s="451">
        <v>387</v>
      </c>
      <c r="D397" s="452" t="s">
        <v>1090</v>
      </c>
      <c r="E397" s="453" t="s">
        <v>1269</v>
      </c>
      <c r="F397" s="454" t="s">
        <v>355</v>
      </c>
      <c r="G397" s="455">
        <v>34</v>
      </c>
      <c r="H397" s="456"/>
      <c r="I397" s="457">
        <f t="shared" si="23"/>
        <v>0</v>
      </c>
      <c r="J397" s="457">
        <f t="shared" si="21"/>
        <v>0</v>
      </c>
      <c r="K397" s="458">
        <f t="shared" si="22"/>
        <v>0</v>
      </c>
      <c r="L397" s="364"/>
      <c r="M397" s="541"/>
      <c r="N397" s="262"/>
      <c r="S397" s="267"/>
    </row>
    <row r="398" spans="2:19" ht="15.95" customHeight="1" thickBot="1" x14ac:dyDescent="0.3">
      <c r="B398" s="364"/>
      <c r="C398" s="451">
        <v>388</v>
      </c>
      <c r="D398" s="452" t="s">
        <v>1090</v>
      </c>
      <c r="E398" s="453" t="s">
        <v>1270</v>
      </c>
      <c r="F398" s="454" t="s">
        <v>355</v>
      </c>
      <c r="G398" s="455">
        <v>2</v>
      </c>
      <c r="H398" s="456"/>
      <c r="I398" s="457">
        <f t="shared" si="23"/>
        <v>0</v>
      </c>
      <c r="J398" s="457">
        <f t="shared" si="21"/>
        <v>0</v>
      </c>
      <c r="K398" s="458">
        <f t="shared" si="22"/>
        <v>0</v>
      </c>
      <c r="L398" s="364"/>
      <c r="M398" s="541"/>
      <c r="N398" s="262"/>
      <c r="S398" s="267"/>
    </row>
    <row r="399" spans="2:19" ht="15.95" customHeight="1" thickBot="1" x14ac:dyDescent="0.3">
      <c r="B399" s="364"/>
      <c r="C399" s="451">
        <v>389</v>
      </c>
      <c r="D399" s="452" t="s">
        <v>1090</v>
      </c>
      <c r="E399" s="453" t="s">
        <v>1271</v>
      </c>
      <c r="F399" s="454" t="s">
        <v>355</v>
      </c>
      <c r="G399" s="455">
        <v>2</v>
      </c>
      <c r="H399" s="456"/>
      <c r="I399" s="457">
        <f t="shared" si="23"/>
        <v>0</v>
      </c>
      <c r="J399" s="457">
        <f t="shared" si="21"/>
        <v>0</v>
      </c>
      <c r="K399" s="458">
        <f t="shared" si="22"/>
        <v>0</v>
      </c>
      <c r="L399" s="364"/>
      <c r="M399" s="541"/>
      <c r="N399" s="262"/>
      <c r="S399" s="267"/>
    </row>
    <row r="400" spans="2:19" ht="15.95" customHeight="1" thickBot="1" x14ac:dyDescent="0.3">
      <c r="B400" s="364"/>
      <c r="C400" s="451">
        <v>390</v>
      </c>
      <c r="D400" s="452" t="s">
        <v>1090</v>
      </c>
      <c r="E400" s="453" t="s">
        <v>1272</v>
      </c>
      <c r="F400" s="454" t="s">
        <v>355</v>
      </c>
      <c r="G400" s="455">
        <v>7</v>
      </c>
      <c r="H400" s="456"/>
      <c r="I400" s="457">
        <f t="shared" si="23"/>
        <v>0</v>
      </c>
      <c r="J400" s="457">
        <f t="shared" si="21"/>
        <v>0</v>
      </c>
      <c r="K400" s="458">
        <f t="shared" si="22"/>
        <v>0</v>
      </c>
      <c r="L400" s="364"/>
      <c r="M400" s="541"/>
      <c r="N400" s="262"/>
      <c r="S400" s="267"/>
    </row>
    <row r="401" spans="2:22" ht="15.95" customHeight="1" thickBot="1" x14ac:dyDescent="0.3">
      <c r="B401" s="364"/>
      <c r="C401" s="451">
        <v>391</v>
      </c>
      <c r="D401" s="452" t="s">
        <v>1090</v>
      </c>
      <c r="E401" s="453" t="s">
        <v>1273</v>
      </c>
      <c r="F401" s="454" t="s">
        <v>355</v>
      </c>
      <c r="G401" s="455">
        <v>6</v>
      </c>
      <c r="H401" s="456"/>
      <c r="I401" s="457">
        <f t="shared" si="23"/>
        <v>0</v>
      </c>
      <c r="J401" s="457">
        <f t="shared" si="21"/>
        <v>0</v>
      </c>
      <c r="K401" s="458">
        <f t="shared" si="22"/>
        <v>0</v>
      </c>
      <c r="L401" s="364"/>
      <c r="M401" s="541"/>
      <c r="N401" s="262"/>
      <c r="S401" s="267"/>
    </row>
    <row r="402" spans="2:22" ht="15.95" customHeight="1" thickBot="1" x14ac:dyDescent="0.3">
      <c r="B402" s="364"/>
      <c r="C402" s="451">
        <v>392</v>
      </c>
      <c r="D402" s="452" t="s">
        <v>1090</v>
      </c>
      <c r="E402" s="453" t="s">
        <v>1274</v>
      </c>
      <c r="F402" s="454" t="s">
        <v>355</v>
      </c>
      <c r="G402" s="455">
        <v>1</v>
      </c>
      <c r="H402" s="456"/>
      <c r="I402" s="457">
        <f t="shared" si="23"/>
        <v>0</v>
      </c>
      <c r="J402" s="457">
        <f t="shared" si="21"/>
        <v>0</v>
      </c>
      <c r="K402" s="458">
        <f t="shared" si="22"/>
        <v>0</v>
      </c>
      <c r="L402" s="364"/>
      <c r="M402" s="541"/>
      <c r="N402" s="262"/>
      <c r="S402" s="267"/>
    </row>
    <row r="403" spans="2:22" s="185" customFormat="1" ht="28.5" customHeight="1" x14ac:dyDescent="0.25">
      <c r="B403" s="371"/>
      <c r="C403" s="1092" t="s">
        <v>1275</v>
      </c>
      <c r="D403" s="1093"/>
      <c r="E403" s="1093"/>
      <c r="F403" s="1094"/>
      <c r="G403" s="373" t="s">
        <v>18</v>
      </c>
      <c r="H403" s="374" t="s">
        <v>18</v>
      </c>
      <c r="I403" s="375">
        <f>SUM(I11:I402)</f>
        <v>0</v>
      </c>
      <c r="J403" s="375" t="s">
        <v>18</v>
      </c>
      <c r="K403" s="376">
        <f>SUM(K11:K402)</f>
        <v>0</v>
      </c>
      <c r="L403" s="364"/>
      <c r="M403" s="542"/>
      <c r="V403" s="313"/>
    </row>
    <row r="404" spans="2:22" x14ac:dyDescent="0.25">
      <c r="B404" s="364"/>
      <c r="C404" s="364"/>
      <c r="D404" s="365"/>
      <c r="E404" s="366"/>
      <c r="F404" s="364"/>
      <c r="G404" s="364"/>
      <c r="H404" s="367"/>
      <c r="I404" s="367"/>
      <c r="J404" s="367"/>
      <c r="K404" s="364"/>
      <c r="L404" s="364"/>
    </row>
    <row r="405" spans="2:22" x14ac:dyDescent="0.25">
      <c r="I405" s="314"/>
    </row>
  </sheetData>
  <autoFilter ref="C10:K403" xr:uid="{68DB543F-4857-44B0-9C8A-5F50C7D9AEB3}"/>
  <mergeCells count="10">
    <mergeCell ref="M2:M4"/>
    <mergeCell ref="C2:K2"/>
    <mergeCell ref="C403:F403"/>
    <mergeCell ref="C9:J9"/>
    <mergeCell ref="C8:J8"/>
    <mergeCell ref="C7:J7"/>
    <mergeCell ref="C6:J6"/>
    <mergeCell ref="C5:J5"/>
    <mergeCell ref="C4:J4"/>
    <mergeCell ref="C3:K3"/>
  </mergeCells>
  <conditionalFormatting sqref="N11:N402">
    <cfRule type="colorScale" priority="25">
      <colorScale>
        <cfvo type="min"/>
        <cfvo type="percentile" val="50"/>
        <cfvo type="max"/>
        <color rgb="FF63BE7B"/>
        <color rgb="FFFFEB84"/>
        <color rgb="FFF8696B"/>
      </colorScale>
    </cfRule>
  </conditionalFormatting>
  <printOptions horizontalCentered="1"/>
  <pageMargins left="0.51181102362204722" right="0.51181102362204722" top="0.78740157480314965" bottom="0.78740157480314965" header="0.31496062992125984" footer="0.31496062992125984"/>
  <pageSetup paperSize="9" scale="45" fitToHeight="0" orientation="portrait" r:id="rId1"/>
  <colBreaks count="1" manualBreakCount="1">
    <brk id="13" max="1048575" man="1"/>
  </col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E10909-1766-4C14-B968-389D0779A12C}">
  <sheetPr>
    <tabColor theme="8" tint="-0.499984740745262"/>
    <pageSetUpPr fitToPage="1"/>
  </sheetPr>
  <dimension ref="B1:M46"/>
  <sheetViews>
    <sheetView showGridLines="0" zoomScaleNormal="100" zoomScaleSheetLayoutView="100" workbookViewId="0">
      <pane xSplit="10" ySplit="9" topLeftCell="K10" activePane="bottomRight" state="frozen"/>
      <selection pane="topRight" activeCell="J9" sqref="J9"/>
      <selection pane="bottomLeft" activeCell="J9" sqref="J9"/>
      <selection pane="bottomRight" activeCell="G11" sqref="G11"/>
    </sheetView>
  </sheetViews>
  <sheetFormatPr defaultRowHeight="15" x14ac:dyDescent="0.25"/>
  <cols>
    <col min="1" max="1" width="3.28515625" style="5" customWidth="1"/>
    <col min="2" max="2" width="2.7109375" style="5" customWidth="1"/>
    <col min="3" max="3" width="8.140625" style="183" customWidth="1"/>
    <col min="4" max="4" width="95.85546875" style="195" customWidth="1"/>
    <col min="5" max="5" width="14.5703125" style="5" customWidth="1"/>
    <col min="6" max="6" width="12.140625" style="5" customWidth="1"/>
    <col min="7" max="7" width="15" style="196" bestFit="1" customWidth="1"/>
    <col min="8" max="8" width="19.85546875" style="196" bestFit="1" customWidth="1"/>
    <col min="9" max="9" width="20.140625" style="196" customWidth="1"/>
    <col min="10" max="10" width="21" style="5" customWidth="1"/>
    <col min="11" max="11" width="2.28515625" style="5" customWidth="1"/>
    <col min="12" max="12" width="7.85546875" style="5" customWidth="1"/>
    <col min="13" max="13" width="11.7109375" style="5" bestFit="1" customWidth="1"/>
    <col min="14" max="16384" width="9.140625" style="5"/>
  </cols>
  <sheetData>
    <row r="1" spans="2:12" ht="6.75" customHeight="1" x14ac:dyDescent="0.25">
      <c r="B1" s="364"/>
      <c r="C1" s="365"/>
      <c r="D1" s="366"/>
      <c r="E1" s="364"/>
      <c r="F1" s="364"/>
      <c r="G1" s="367"/>
      <c r="H1" s="367"/>
      <c r="I1" s="367"/>
      <c r="J1" s="364"/>
      <c r="K1" s="364"/>
    </row>
    <row r="2" spans="2:12" ht="30" customHeight="1" x14ac:dyDescent="0.25">
      <c r="B2" s="364"/>
      <c r="C2" s="1112" t="s">
        <v>1276</v>
      </c>
      <c r="D2" s="1113"/>
      <c r="E2" s="1113"/>
      <c r="F2" s="1113"/>
      <c r="G2" s="1113"/>
      <c r="H2" s="1113"/>
      <c r="I2" s="1113"/>
      <c r="J2" s="1114"/>
      <c r="K2" s="364"/>
    </row>
    <row r="3" spans="2:12" ht="14.25" customHeight="1" x14ac:dyDescent="0.25">
      <c r="B3" s="364"/>
      <c r="C3" s="1118" t="s">
        <v>560</v>
      </c>
      <c r="D3" s="1119"/>
      <c r="E3" s="1119"/>
      <c r="F3" s="1119"/>
      <c r="G3" s="1119"/>
      <c r="H3" s="1119"/>
      <c r="I3" s="1119"/>
      <c r="J3" s="1120"/>
      <c r="K3" s="364"/>
    </row>
    <row r="4" spans="2:12" ht="18.75" customHeight="1" x14ac:dyDescent="0.25">
      <c r="B4" s="364"/>
      <c r="C4" s="1121" t="s">
        <v>1277</v>
      </c>
      <c r="D4" s="1122"/>
      <c r="E4" s="1122"/>
      <c r="F4" s="1122"/>
      <c r="G4" s="1122"/>
      <c r="H4" s="1122"/>
      <c r="I4" s="1122"/>
      <c r="J4" s="464">
        <f>'Custos Indiretos Tributos Lucro'!I13</f>
        <v>0</v>
      </c>
      <c r="K4" s="364"/>
    </row>
    <row r="5" spans="2:12" ht="18.75" customHeight="1" x14ac:dyDescent="0.25">
      <c r="B5" s="364"/>
      <c r="C5" s="1110" t="s">
        <v>1278</v>
      </c>
      <c r="D5" s="1111"/>
      <c r="E5" s="1111"/>
      <c r="F5" s="1111"/>
      <c r="G5" s="1111"/>
      <c r="H5" s="1111"/>
      <c r="I5" s="1111"/>
      <c r="J5" s="463">
        <f>+J45</f>
        <v>0</v>
      </c>
      <c r="K5" s="364"/>
    </row>
    <row r="6" spans="2:12" ht="18.75" customHeight="1" x14ac:dyDescent="0.25">
      <c r="B6" s="364"/>
      <c r="C6" s="1110" t="s">
        <v>1279</v>
      </c>
      <c r="D6" s="1111"/>
      <c r="E6" s="1111"/>
      <c r="F6" s="1111"/>
      <c r="G6" s="1111"/>
      <c r="H6" s="1111"/>
      <c r="I6" s="1111"/>
      <c r="J6" s="570"/>
      <c r="K6" s="368"/>
    </row>
    <row r="7" spans="2:12" ht="22.5" customHeight="1" thickBot="1" x14ac:dyDescent="0.3">
      <c r="B7" s="364"/>
      <c r="C7" s="1108" t="s">
        <v>1280</v>
      </c>
      <c r="D7" s="1109"/>
      <c r="E7" s="1109"/>
      <c r="F7" s="1109"/>
      <c r="G7" s="1109"/>
      <c r="H7" s="1109"/>
      <c r="I7" s="1109"/>
      <c r="J7" s="505">
        <f>SUM(J5:J6)</f>
        <v>0</v>
      </c>
      <c r="K7" s="364"/>
    </row>
    <row r="8" spans="2:12" ht="3.75" customHeight="1" thickBot="1" x14ac:dyDescent="0.3">
      <c r="B8" s="364"/>
      <c r="C8" s="377"/>
      <c r="D8" s="203"/>
      <c r="E8" s="203"/>
      <c r="F8" s="203"/>
      <c r="G8" s="203"/>
      <c r="H8" s="203"/>
      <c r="I8" s="203"/>
      <c r="J8" s="378"/>
      <c r="K8" s="364"/>
    </row>
    <row r="9" spans="2:12" ht="35.25" customHeight="1" thickBot="1" x14ac:dyDescent="0.3">
      <c r="B9" s="364"/>
      <c r="C9" s="506" t="s">
        <v>348</v>
      </c>
      <c r="D9" s="507" t="s">
        <v>1281</v>
      </c>
      <c r="E9" s="507" t="s">
        <v>350</v>
      </c>
      <c r="F9" s="507" t="s">
        <v>351</v>
      </c>
      <c r="G9" s="507" t="s">
        <v>872</v>
      </c>
      <c r="H9" s="507" t="s">
        <v>873</v>
      </c>
      <c r="I9" s="507" t="s">
        <v>1282</v>
      </c>
      <c r="J9" s="508" t="s">
        <v>1283</v>
      </c>
      <c r="K9" s="369"/>
      <c r="L9" s="14"/>
    </row>
    <row r="10" spans="2:12" ht="20.25" customHeight="1" thickBot="1" x14ac:dyDescent="0.3">
      <c r="B10" s="364"/>
      <c r="C10" s="379">
        <v>1</v>
      </c>
      <c r="D10" s="1115" t="s">
        <v>1284</v>
      </c>
      <c r="E10" s="1116"/>
      <c r="F10" s="1116"/>
      <c r="G10" s="1116"/>
      <c r="H10" s="1116"/>
      <c r="I10" s="1116"/>
      <c r="J10" s="1117"/>
      <c r="K10" s="364"/>
    </row>
    <row r="11" spans="2:12" ht="27" customHeight="1" thickBot="1" x14ac:dyDescent="0.3">
      <c r="B11" s="364"/>
      <c r="C11" s="379" t="s">
        <v>1285</v>
      </c>
      <c r="D11" s="201" t="s">
        <v>1286</v>
      </c>
      <c r="E11" s="199" t="s">
        <v>350</v>
      </c>
      <c r="F11" s="241">
        <v>4492</v>
      </c>
      <c r="G11" s="569"/>
      <c r="H11" s="202">
        <f>+G11*F11</f>
        <v>0</v>
      </c>
      <c r="I11" s="202">
        <f t="shared" ref="I11:I27" si="0">G11*(1+$J$4)</f>
        <v>0</v>
      </c>
      <c r="J11" s="380">
        <f t="shared" ref="J11:J27" si="1">+I11*F11</f>
        <v>0</v>
      </c>
      <c r="K11" s="370"/>
      <c r="L11" s="315"/>
    </row>
    <row r="12" spans="2:12" ht="27" customHeight="1" thickBot="1" x14ac:dyDescent="0.3">
      <c r="B12" s="364"/>
      <c r="C12" s="379" t="s">
        <v>1287</v>
      </c>
      <c r="D12" s="201" t="s">
        <v>1288</v>
      </c>
      <c r="E12" s="199" t="s">
        <v>1289</v>
      </c>
      <c r="F12" s="241">
        <v>803</v>
      </c>
      <c r="G12" s="569"/>
      <c r="H12" s="202">
        <f t="shared" ref="H12:H34" si="2">+G12*F12</f>
        <v>0</v>
      </c>
      <c r="I12" s="202">
        <f t="shared" si="0"/>
        <v>0</v>
      </c>
      <c r="J12" s="380">
        <f t="shared" si="1"/>
        <v>0</v>
      </c>
      <c r="K12" s="370"/>
      <c r="L12" s="315"/>
    </row>
    <row r="13" spans="2:12" ht="27" customHeight="1" thickBot="1" x14ac:dyDescent="0.3">
      <c r="B13" s="364"/>
      <c r="C13" s="379" t="s">
        <v>1290</v>
      </c>
      <c r="D13" s="201" t="s">
        <v>1291</v>
      </c>
      <c r="E13" s="199" t="s">
        <v>1289</v>
      </c>
      <c r="F13" s="241">
        <v>482</v>
      </c>
      <c r="G13" s="569"/>
      <c r="H13" s="202">
        <f t="shared" si="2"/>
        <v>0</v>
      </c>
      <c r="I13" s="202">
        <f t="shared" si="0"/>
        <v>0</v>
      </c>
      <c r="J13" s="380">
        <f t="shared" si="1"/>
        <v>0</v>
      </c>
      <c r="K13" s="370"/>
      <c r="L13" s="315"/>
    </row>
    <row r="14" spans="2:12" ht="27" customHeight="1" thickBot="1" x14ac:dyDescent="0.3">
      <c r="B14" s="364"/>
      <c r="C14" s="379" t="s">
        <v>1292</v>
      </c>
      <c r="D14" s="201" t="s">
        <v>1293</v>
      </c>
      <c r="E14" s="199" t="s">
        <v>1294</v>
      </c>
      <c r="F14" s="241">
        <v>12</v>
      </c>
      <c r="G14" s="569"/>
      <c r="H14" s="202">
        <f t="shared" si="2"/>
        <v>0</v>
      </c>
      <c r="I14" s="202">
        <f t="shared" si="0"/>
        <v>0</v>
      </c>
      <c r="J14" s="380">
        <f t="shared" si="1"/>
        <v>0</v>
      </c>
      <c r="K14" s="370"/>
      <c r="L14" s="315"/>
    </row>
    <row r="15" spans="2:12" ht="27" customHeight="1" thickBot="1" x14ac:dyDescent="0.3">
      <c r="B15" s="364"/>
      <c r="C15" s="379" t="s">
        <v>1295</v>
      </c>
      <c r="D15" s="201" t="s">
        <v>1296</v>
      </c>
      <c r="E15" s="199" t="s">
        <v>1294</v>
      </c>
      <c r="F15" s="241">
        <v>12</v>
      </c>
      <c r="G15" s="569"/>
      <c r="H15" s="202">
        <f t="shared" si="2"/>
        <v>0</v>
      </c>
      <c r="I15" s="202">
        <f t="shared" si="0"/>
        <v>0</v>
      </c>
      <c r="J15" s="380">
        <f t="shared" si="1"/>
        <v>0</v>
      </c>
      <c r="K15" s="370"/>
      <c r="L15" s="315"/>
    </row>
    <row r="16" spans="2:12" ht="27" customHeight="1" thickBot="1" x14ac:dyDescent="0.3">
      <c r="B16" s="364"/>
      <c r="C16" s="379" t="s">
        <v>1297</v>
      </c>
      <c r="D16" s="201" t="s">
        <v>1298</v>
      </c>
      <c r="E16" s="199" t="s">
        <v>1299</v>
      </c>
      <c r="F16" s="241">
        <v>26972</v>
      </c>
      <c r="G16" s="569"/>
      <c r="H16" s="202">
        <f t="shared" si="2"/>
        <v>0</v>
      </c>
      <c r="I16" s="202">
        <f t="shared" si="0"/>
        <v>0</v>
      </c>
      <c r="J16" s="380">
        <f t="shared" si="1"/>
        <v>0</v>
      </c>
      <c r="K16" s="370"/>
      <c r="L16" s="315"/>
    </row>
    <row r="17" spans="2:13" ht="27" customHeight="1" thickBot="1" x14ac:dyDescent="0.3">
      <c r="B17" s="364"/>
      <c r="C17" s="379" t="s">
        <v>1300</v>
      </c>
      <c r="D17" s="201" t="s">
        <v>1301</v>
      </c>
      <c r="E17" s="199" t="s">
        <v>1302</v>
      </c>
      <c r="F17" s="241">
        <v>400</v>
      </c>
      <c r="G17" s="569"/>
      <c r="H17" s="202">
        <f t="shared" si="2"/>
        <v>0</v>
      </c>
      <c r="I17" s="202">
        <f t="shared" si="0"/>
        <v>0</v>
      </c>
      <c r="J17" s="380">
        <f t="shared" si="1"/>
        <v>0</v>
      </c>
      <c r="K17" s="370"/>
      <c r="L17" s="315"/>
    </row>
    <row r="18" spans="2:13" ht="27" customHeight="1" thickBot="1" x14ac:dyDescent="0.3">
      <c r="B18" s="364"/>
      <c r="C18" s="379" t="s">
        <v>1303</v>
      </c>
      <c r="D18" s="201" t="s">
        <v>1304</v>
      </c>
      <c r="E18" s="199" t="s">
        <v>1305</v>
      </c>
      <c r="F18" s="241">
        <v>90</v>
      </c>
      <c r="G18" s="569"/>
      <c r="H18" s="202">
        <f t="shared" si="2"/>
        <v>0</v>
      </c>
      <c r="I18" s="202">
        <f t="shared" si="0"/>
        <v>0</v>
      </c>
      <c r="J18" s="380">
        <f t="shared" si="1"/>
        <v>0</v>
      </c>
      <c r="K18" s="370"/>
      <c r="L18" s="315"/>
      <c r="M18" s="308"/>
    </row>
    <row r="19" spans="2:13" ht="27" customHeight="1" thickBot="1" x14ac:dyDescent="0.3">
      <c r="B19" s="364"/>
      <c r="C19" s="379" t="s">
        <v>1306</v>
      </c>
      <c r="D19" s="201" t="s">
        <v>1307</v>
      </c>
      <c r="E19" s="199" t="s">
        <v>1305</v>
      </c>
      <c r="F19" s="241">
        <v>90</v>
      </c>
      <c r="G19" s="569"/>
      <c r="H19" s="202">
        <f t="shared" si="2"/>
        <v>0</v>
      </c>
      <c r="I19" s="202">
        <f t="shared" ref="I19" si="3">G19*(1+$J$4)</f>
        <v>0</v>
      </c>
      <c r="J19" s="380">
        <f t="shared" ref="J19" si="4">+I19*F19</f>
        <v>0</v>
      </c>
      <c r="K19" s="370"/>
      <c r="L19" s="315"/>
      <c r="M19" s="308"/>
    </row>
    <row r="20" spans="2:13" ht="27" customHeight="1" thickBot="1" x14ac:dyDescent="0.3">
      <c r="B20" s="364"/>
      <c r="C20" s="379" t="s">
        <v>1308</v>
      </c>
      <c r="D20" s="201" t="s">
        <v>1309</v>
      </c>
      <c r="E20" s="199" t="s">
        <v>1310</v>
      </c>
      <c r="F20" s="241">
        <v>18</v>
      </c>
      <c r="G20" s="569"/>
      <c r="H20" s="202">
        <f t="shared" si="2"/>
        <v>0</v>
      </c>
      <c r="I20" s="202">
        <f t="shared" si="0"/>
        <v>0</v>
      </c>
      <c r="J20" s="380">
        <f t="shared" si="1"/>
        <v>0</v>
      </c>
      <c r="K20" s="370"/>
      <c r="L20" s="315"/>
    </row>
    <row r="21" spans="2:13" ht="27" customHeight="1" thickBot="1" x14ac:dyDescent="0.3">
      <c r="B21" s="364"/>
      <c r="C21" s="379" t="s">
        <v>1311</v>
      </c>
      <c r="D21" s="201" t="s">
        <v>1312</v>
      </c>
      <c r="E21" s="199" t="s">
        <v>1305</v>
      </c>
      <c r="F21" s="241">
        <v>34</v>
      </c>
      <c r="G21" s="569"/>
      <c r="H21" s="202">
        <f t="shared" si="2"/>
        <v>0</v>
      </c>
      <c r="I21" s="202">
        <f t="shared" si="0"/>
        <v>0</v>
      </c>
      <c r="J21" s="380">
        <f t="shared" si="1"/>
        <v>0</v>
      </c>
      <c r="K21" s="370"/>
      <c r="L21" s="315"/>
    </row>
    <row r="22" spans="2:13" ht="27" customHeight="1" thickBot="1" x14ac:dyDescent="0.3">
      <c r="B22" s="364"/>
      <c r="C22" s="379" t="s">
        <v>1313</v>
      </c>
      <c r="D22" s="201" t="s">
        <v>1314</v>
      </c>
      <c r="E22" s="199" t="s">
        <v>1294</v>
      </c>
      <c r="F22" s="241">
        <v>12</v>
      </c>
      <c r="G22" s="569"/>
      <c r="H22" s="202">
        <f t="shared" si="2"/>
        <v>0</v>
      </c>
      <c r="I22" s="202">
        <f t="shared" si="0"/>
        <v>0</v>
      </c>
      <c r="J22" s="380">
        <f t="shared" si="1"/>
        <v>0</v>
      </c>
      <c r="K22" s="370"/>
      <c r="L22" s="315"/>
    </row>
    <row r="23" spans="2:13" ht="27" customHeight="1" thickBot="1" x14ac:dyDescent="0.3">
      <c r="B23" s="364"/>
      <c r="C23" s="379" t="s">
        <v>1315</v>
      </c>
      <c r="D23" s="201" t="s">
        <v>1316</v>
      </c>
      <c r="E23" s="199" t="s">
        <v>1294</v>
      </c>
      <c r="F23" s="241">
        <v>12</v>
      </c>
      <c r="G23" s="569"/>
      <c r="H23" s="202">
        <f t="shared" si="2"/>
        <v>0</v>
      </c>
      <c r="I23" s="202">
        <f t="shared" si="0"/>
        <v>0</v>
      </c>
      <c r="J23" s="380">
        <f t="shared" si="1"/>
        <v>0</v>
      </c>
      <c r="K23" s="370"/>
      <c r="L23" s="315"/>
    </row>
    <row r="24" spans="2:13" ht="27" customHeight="1" thickBot="1" x14ac:dyDescent="0.3">
      <c r="B24" s="364"/>
      <c r="C24" s="379" t="s">
        <v>1317</v>
      </c>
      <c r="D24" s="201" t="s">
        <v>1318</v>
      </c>
      <c r="E24" s="199" t="s">
        <v>1294</v>
      </c>
      <c r="F24" s="241">
        <v>12</v>
      </c>
      <c r="G24" s="569"/>
      <c r="H24" s="202">
        <f t="shared" si="2"/>
        <v>0</v>
      </c>
      <c r="I24" s="202">
        <f t="shared" si="0"/>
        <v>0</v>
      </c>
      <c r="J24" s="380">
        <f t="shared" si="1"/>
        <v>0</v>
      </c>
      <c r="K24" s="370"/>
      <c r="L24" s="315"/>
    </row>
    <row r="25" spans="2:13" ht="27" customHeight="1" thickBot="1" x14ac:dyDescent="0.3">
      <c r="B25" s="364"/>
      <c r="C25" s="379" t="s">
        <v>1319</v>
      </c>
      <c r="D25" s="201" t="s">
        <v>1320</v>
      </c>
      <c r="E25" s="199" t="s">
        <v>1294</v>
      </c>
      <c r="F25" s="241">
        <v>12</v>
      </c>
      <c r="G25" s="569"/>
      <c r="H25" s="202">
        <f t="shared" si="2"/>
        <v>0</v>
      </c>
      <c r="I25" s="202">
        <f t="shared" si="0"/>
        <v>0</v>
      </c>
      <c r="J25" s="380">
        <f t="shared" si="1"/>
        <v>0</v>
      </c>
      <c r="K25" s="370"/>
      <c r="L25" s="315"/>
    </row>
    <row r="26" spans="2:13" ht="27" customHeight="1" thickBot="1" x14ac:dyDescent="0.3">
      <c r="B26" s="364"/>
      <c r="C26" s="379" t="s">
        <v>1321</v>
      </c>
      <c r="D26" s="201" t="s">
        <v>1322</v>
      </c>
      <c r="E26" s="199" t="s">
        <v>1294</v>
      </c>
      <c r="F26" s="241">
        <v>12</v>
      </c>
      <c r="G26" s="569"/>
      <c r="H26" s="202">
        <f t="shared" si="2"/>
        <v>0</v>
      </c>
      <c r="I26" s="202">
        <f t="shared" si="0"/>
        <v>0</v>
      </c>
      <c r="J26" s="380">
        <f t="shared" si="1"/>
        <v>0</v>
      </c>
      <c r="K26" s="370"/>
      <c r="L26" s="315"/>
    </row>
    <row r="27" spans="2:13" ht="27" customHeight="1" thickBot="1" x14ac:dyDescent="0.3">
      <c r="B27" s="364"/>
      <c r="C27" s="379" t="s">
        <v>1323</v>
      </c>
      <c r="D27" s="201" t="s">
        <v>1324</v>
      </c>
      <c r="E27" s="199" t="s">
        <v>1294</v>
      </c>
      <c r="F27" s="241">
        <v>24</v>
      </c>
      <c r="G27" s="569"/>
      <c r="H27" s="202">
        <f t="shared" si="2"/>
        <v>0</v>
      </c>
      <c r="I27" s="202">
        <f t="shared" si="0"/>
        <v>0</v>
      </c>
      <c r="J27" s="380">
        <f t="shared" si="1"/>
        <v>0</v>
      </c>
      <c r="K27" s="370"/>
      <c r="L27" s="315"/>
    </row>
    <row r="28" spans="2:13" ht="27" customHeight="1" thickBot="1" x14ac:dyDescent="0.3">
      <c r="B28" s="364"/>
      <c r="C28" s="379" t="s">
        <v>1325</v>
      </c>
      <c r="D28" s="201" t="s">
        <v>1326</v>
      </c>
      <c r="E28" s="199" t="s">
        <v>1294</v>
      </c>
      <c r="F28" s="241">
        <v>12</v>
      </c>
      <c r="G28" s="569"/>
      <c r="H28" s="202">
        <f t="shared" si="2"/>
        <v>0</v>
      </c>
      <c r="I28" s="202">
        <f t="shared" ref="I28:I34" si="5">G28*(1+$J$4)</f>
        <v>0</v>
      </c>
      <c r="J28" s="380">
        <f t="shared" ref="J28:J34" si="6">+I28*F28</f>
        <v>0</v>
      </c>
      <c r="K28" s="370"/>
      <c r="L28" s="315"/>
    </row>
    <row r="29" spans="2:13" ht="27" customHeight="1" thickBot="1" x14ac:dyDescent="0.3">
      <c r="B29" s="364"/>
      <c r="C29" s="379" t="s">
        <v>1327</v>
      </c>
      <c r="D29" s="201" t="s">
        <v>1328</v>
      </c>
      <c r="E29" s="199" t="s">
        <v>1294</v>
      </c>
      <c r="F29" s="241">
        <v>48</v>
      </c>
      <c r="G29" s="569"/>
      <c r="H29" s="202">
        <f t="shared" si="2"/>
        <v>0</v>
      </c>
      <c r="I29" s="202">
        <f t="shared" si="5"/>
        <v>0</v>
      </c>
      <c r="J29" s="380">
        <f t="shared" si="6"/>
        <v>0</v>
      </c>
      <c r="K29" s="370"/>
      <c r="L29" s="315"/>
    </row>
    <row r="30" spans="2:13" ht="27" customHeight="1" thickBot="1" x14ac:dyDescent="0.3">
      <c r="B30" s="364"/>
      <c r="C30" s="379" t="s">
        <v>1329</v>
      </c>
      <c r="D30" s="201" t="s">
        <v>1330</v>
      </c>
      <c r="E30" s="199" t="s">
        <v>1294</v>
      </c>
      <c r="F30" s="241">
        <v>24</v>
      </c>
      <c r="G30" s="569"/>
      <c r="H30" s="202">
        <f t="shared" si="2"/>
        <v>0</v>
      </c>
      <c r="I30" s="202">
        <f t="shared" si="5"/>
        <v>0</v>
      </c>
      <c r="J30" s="380">
        <f t="shared" si="6"/>
        <v>0</v>
      </c>
      <c r="K30" s="370"/>
      <c r="L30" s="315"/>
    </row>
    <row r="31" spans="2:13" ht="27" customHeight="1" thickBot="1" x14ac:dyDescent="0.3">
      <c r="B31" s="364"/>
      <c r="C31" s="379" t="s">
        <v>1331</v>
      </c>
      <c r="D31" s="201" t="s">
        <v>1332</v>
      </c>
      <c r="E31" s="199" t="s">
        <v>1294</v>
      </c>
      <c r="F31" s="241">
        <v>48</v>
      </c>
      <c r="G31" s="569"/>
      <c r="H31" s="202">
        <f t="shared" si="2"/>
        <v>0</v>
      </c>
      <c r="I31" s="202">
        <f t="shared" si="5"/>
        <v>0</v>
      </c>
      <c r="J31" s="380">
        <f t="shared" si="6"/>
        <v>0</v>
      </c>
      <c r="K31" s="370"/>
      <c r="L31" s="315"/>
    </row>
    <row r="32" spans="2:13" ht="27" customHeight="1" thickBot="1" x14ac:dyDescent="0.3">
      <c r="B32" s="364"/>
      <c r="C32" s="379" t="s">
        <v>1333</v>
      </c>
      <c r="D32" s="201" t="s">
        <v>1334</v>
      </c>
      <c r="E32" s="199" t="s">
        <v>1294</v>
      </c>
      <c r="F32" s="241">
        <v>24</v>
      </c>
      <c r="G32" s="569"/>
      <c r="H32" s="202">
        <f t="shared" si="2"/>
        <v>0</v>
      </c>
      <c r="I32" s="202">
        <f t="shared" si="5"/>
        <v>0</v>
      </c>
      <c r="J32" s="380">
        <f t="shared" si="6"/>
        <v>0</v>
      </c>
      <c r="K32" s="370"/>
      <c r="L32" s="315"/>
    </row>
    <row r="33" spans="2:13" ht="27" customHeight="1" thickBot="1" x14ac:dyDescent="0.3">
      <c r="B33" s="364"/>
      <c r="C33" s="379" t="s">
        <v>1335</v>
      </c>
      <c r="D33" s="201" t="s">
        <v>1336</v>
      </c>
      <c r="E33" s="199" t="s">
        <v>1294</v>
      </c>
      <c r="F33" s="241">
        <v>12</v>
      </c>
      <c r="G33" s="569"/>
      <c r="H33" s="202">
        <f t="shared" si="2"/>
        <v>0</v>
      </c>
      <c r="I33" s="202">
        <f t="shared" si="5"/>
        <v>0</v>
      </c>
      <c r="J33" s="380">
        <f t="shared" si="6"/>
        <v>0</v>
      </c>
      <c r="K33" s="370"/>
      <c r="L33" s="315"/>
    </row>
    <row r="34" spans="2:13" ht="27" customHeight="1" thickBot="1" x14ac:dyDescent="0.3">
      <c r="B34" s="364"/>
      <c r="C34" s="379" t="s">
        <v>1337</v>
      </c>
      <c r="D34" s="201" t="s">
        <v>1338</v>
      </c>
      <c r="E34" s="199" t="s">
        <v>1294</v>
      </c>
      <c r="F34" s="241">
        <v>12</v>
      </c>
      <c r="G34" s="569"/>
      <c r="H34" s="202">
        <f t="shared" si="2"/>
        <v>0</v>
      </c>
      <c r="I34" s="202">
        <f t="shared" si="5"/>
        <v>0</v>
      </c>
      <c r="J34" s="380">
        <f t="shared" si="6"/>
        <v>0</v>
      </c>
      <c r="K34" s="370"/>
      <c r="L34" s="315"/>
    </row>
    <row r="35" spans="2:13" ht="27" customHeight="1" thickBot="1" x14ac:dyDescent="0.3">
      <c r="B35" s="364"/>
      <c r="C35" s="379" t="s">
        <v>1339</v>
      </c>
      <c r="D35" s="201" t="s">
        <v>1340</v>
      </c>
      <c r="E35" s="199" t="s">
        <v>1305</v>
      </c>
      <c r="F35" s="241">
        <v>10</v>
      </c>
      <c r="G35" s="569"/>
      <c r="H35" s="202">
        <f>+G35*F35</f>
        <v>0</v>
      </c>
      <c r="I35" s="202">
        <f>G35*(1+$J$4)</f>
        <v>0</v>
      </c>
      <c r="J35" s="380">
        <f>+I35*F35</f>
        <v>0</v>
      </c>
      <c r="K35" s="370"/>
      <c r="L35" s="315"/>
    </row>
    <row r="36" spans="2:13" ht="19.5" customHeight="1" thickBot="1" x14ac:dyDescent="0.3">
      <c r="B36" s="364"/>
      <c r="C36" s="379">
        <v>2</v>
      </c>
      <c r="D36" s="1115" t="s">
        <v>1341</v>
      </c>
      <c r="E36" s="1116"/>
      <c r="F36" s="1116"/>
      <c r="G36" s="1116"/>
      <c r="H36" s="1116"/>
      <c r="I36" s="1116"/>
      <c r="J36" s="1117"/>
      <c r="K36" s="370"/>
      <c r="L36" s="315"/>
    </row>
    <row r="37" spans="2:13" s="198" customFormat="1" ht="21.75" customHeight="1" x14ac:dyDescent="0.25">
      <c r="B37" s="384"/>
      <c r="C37" s="379" t="s">
        <v>264</v>
      </c>
      <c r="D37" s="201" t="s">
        <v>1342</v>
      </c>
      <c r="E37" s="199" t="s">
        <v>1343</v>
      </c>
      <c r="F37" s="241">
        <v>1225</v>
      </c>
      <c r="G37" s="569"/>
      <c r="H37" s="202">
        <f>+G37*F37</f>
        <v>0</v>
      </c>
      <c r="I37" s="202">
        <f>G37*(1+$J$4)</f>
        <v>0</v>
      </c>
      <c r="J37" s="380">
        <f>+I37*F37</f>
        <v>0</v>
      </c>
      <c r="K37" s="370"/>
      <c r="L37" s="315"/>
      <c r="M37" s="5"/>
    </row>
    <row r="38" spans="2:13" s="198" customFormat="1" ht="21.75" customHeight="1" x14ac:dyDescent="0.25">
      <c r="B38" s="384"/>
      <c r="C38" s="379" t="s">
        <v>266</v>
      </c>
      <c r="D38" s="201" t="s">
        <v>1344</v>
      </c>
      <c r="E38" s="199" t="s">
        <v>1343</v>
      </c>
      <c r="F38" s="241">
        <v>1050</v>
      </c>
      <c r="G38" s="569"/>
      <c r="H38" s="202">
        <f t="shared" ref="H38:H44" si="7">+G38*F38</f>
        <v>0</v>
      </c>
      <c r="I38" s="202">
        <f>G38*(1+$J$4)</f>
        <v>0</v>
      </c>
      <c r="J38" s="380">
        <f t="shared" ref="J38:J44" si="8">+I38*F38</f>
        <v>0</v>
      </c>
      <c r="K38" s="370"/>
      <c r="L38" s="315"/>
      <c r="M38" s="5"/>
    </row>
    <row r="39" spans="2:13" s="198" customFormat="1" ht="21.75" customHeight="1" x14ac:dyDescent="0.25">
      <c r="B39" s="384"/>
      <c r="C39" s="379" t="s">
        <v>268</v>
      </c>
      <c r="D39" s="201" t="s">
        <v>1345</v>
      </c>
      <c r="E39" s="199" t="s">
        <v>1343</v>
      </c>
      <c r="F39" s="241">
        <v>430</v>
      </c>
      <c r="G39" s="569"/>
      <c r="H39" s="202">
        <f t="shared" si="7"/>
        <v>0</v>
      </c>
      <c r="I39" s="202">
        <f>G39*(1+$J$4)</f>
        <v>0</v>
      </c>
      <c r="J39" s="380">
        <f t="shared" si="8"/>
        <v>0</v>
      </c>
      <c r="K39" s="370"/>
      <c r="L39" s="315"/>
      <c r="M39" s="5"/>
    </row>
    <row r="40" spans="2:13" s="198" customFormat="1" ht="21.75" customHeight="1" x14ac:dyDescent="0.25">
      <c r="B40" s="384"/>
      <c r="C40" s="379" t="s">
        <v>1346</v>
      </c>
      <c r="D40" s="201" t="s">
        <v>1347</v>
      </c>
      <c r="E40" s="199" t="s">
        <v>1343</v>
      </c>
      <c r="F40" s="241">
        <v>405</v>
      </c>
      <c r="G40" s="569"/>
      <c r="H40" s="202">
        <f t="shared" si="7"/>
        <v>0</v>
      </c>
      <c r="I40" s="202">
        <f>G40*(1+$J$4)</f>
        <v>0</v>
      </c>
      <c r="J40" s="380">
        <f t="shared" si="8"/>
        <v>0</v>
      </c>
      <c r="K40" s="370"/>
      <c r="L40" s="315"/>
      <c r="M40" s="5"/>
    </row>
    <row r="41" spans="2:13" s="198" customFormat="1" ht="21.75" customHeight="1" thickBot="1" x14ac:dyDescent="0.3">
      <c r="B41" s="384"/>
      <c r="C41" s="379">
        <v>3</v>
      </c>
      <c r="D41" s="1115" t="s">
        <v>1348</v>
      </c>
      <c r="E41" s="1116"/>
      <c r="F41" s="1116"/>
      <c r="G41" s="1116"/>
      <c r="H41" s="1116"/>
      <c r="I41" s="1116"/>
      <c r="J41" s="1117"/>
      <c r="K41" s="370"/>
      <c r="L41" s="315"/>
      <c r="M41" s="5"/>
    </row>
    <row r="42" spans="2:13" s="198" customFormat="1" ht="21.75" customHeight="1" thickBot="1" x14ac:dyDescent="0.3">
      <c r="B42" s="384"/>
      <c r="C42" s="379" t="s">
        <v>1349</v>
      </c>
      <c r="D42" s="201" t="s">
        <v>1350</v>
      </c>
      <c r="E42" s="200" t="s">
        <v>1294</v>
      </c>
      <c r="F42" s="241">
        <v>12</v>
      </c>
      <c r="G42" s="569"/>
      <c r="H42" s="202">
        <f t="shared" si="7"/>
        <v>0</v>
      </c>
      <c r="I42" s="202">
        <f t="shared" ref="I42:I44" si="9">G42*(1+$J$4)</f>
        <v>0</v>
      </c>
      <c r="J42" s="380">
        <f t="shared" si="8"/>
        <v>0</v>
      </c>
      <c r="K42" s="370"/>
      <c r="L42" s="315"/>
      <c r="M42" s="5"/>
    </row>
    <row r="43" spans="2:13" s="198" customFormat="1" ht="21.75" customHeight="1" thickBot="1" x14ac:dyDescent="0.3">
      <c r="B43" s="384"/>
      <c r="C43" s="379" t="s">
        <v>1351</v>
      </c>
      <c r="D43" s="201" t="s">
        <v>1352</v>
      </c>
      <c r="E43" s="199" t="s">
        <v>1294</v>
      </c>
      <c r="F43" s="241">
        <v>12</v>
      </c>
      <c r="G43" s="569"/>
      <c r="H43" s="202">
        <f t="shared" si="7"/>
        <v>0</v>
      </c>
      <c r="I43" s="202">
        <f t="shared" si="9"/>
        <v>0</v>
      </c>
      <c r="J43" s="380">
        <f t="shared" si="8"/>
        <v>0</v>
      </c>
      <c r="K43" s="370"/>
      <c r="L43" s="315"/>
    </row>
    <row r="44" spans="2:13" s="198" customFormat="1" ht="21.75" customHeight="1" thickBot="1" x14ac:dyDescent="0.3">
      <c r="B44" s="384"/>
      <c r="C44" s="379" t="s">
        <v>1353</v>
      </c>
      <c r="D44" s="201" t="s">
        <v>1354</v>
      </c>
      <c r="E44" s="200" t="s">
        <v>1294</v>
      </c>
      <c r="F44" s="241">
        <v>12</v>
      </c>
      <c r="G44" s="569"/>
      <c r="H44" s="202">
        <f t="shared" si="7"/>
        <v>0</v>
      </c>
      <c r="I44" s="202">
        <f t="shared" si="9"/>
        <v>0</v>
      </c>
      <c r="J44" s="380">
        <f t="shared" si="8"/>
        <v>0</v>
      </c>
      <c r="K44" s="370"/>
      <c r="L44" s="315"/>
    </row>
    <row r="45" spans="2:13" s="198" customFormat="1" ht="30" customHeight="1" x14ac:dyDescent="0.25">
      <c r="B45" s="384"/>
      <c r="C45" s="1105" t="s">
        <v>1275</v>
      </c>
      <c r="D45" s="1106"/>
      <c r="E45" s="1106"/>
      <c r="F45" s="1106"/>
      <c r="G45" s="1107"/>
      <c r="H45" s="381">
        <f>SUM(H11:H44)</f>
        <v>0</v>
      </c>
      <c r="I45" s="382" t="s">
        <v>18</v>
      </c>
      <c r="J45" s="383">
        <f>SUM(J11:J44)</f>
        <v>0</v>
      </c>
      <c r="K45" s="384"/>
    </row>
    <row r="46" spans="2:13" x14ac:dyDescent="0.25">
      <c r="B46" s="364"/>
      <c r="C46" s="365"/>
      <c r="D46" s="366"/>
      <c r="E46" s="364"/>
      <c r="F46" s="364"/>
      <c r="G46" s="367"/>
      <c r="H46" s="367"/>
      <c r="I46" s="367"/>
      <c r="J46" s="364"/>
      <c r="K46" s="364"/>
    </row>
  </sheetData>
  <mergeCells count="10">
    <mergeCell ref="C45:G45"/>
    <mergeCell ref="C7:I7"/>
    <mergeCell ref="C6:I6"/>
    <mergeCell ref="C2:J2"/>
    <mergeCell ref="D41:J41"/>
    <mergeCell ref="D36:J36"/>
    <mergeCell ref="D10:J10"/>
    <mergeCell ref="C3:J3"/>
    <mergeCell ref="C4:I4"/>
    <mergeCell ref="C5:I5"/>
  </mergeCells>
  <phoneticPr fontId="14" type="noConversion"/>
  <conditionalFormatting sqref="L11:L44">
    <cfRule type="colorScale" priority="3">
      <colorScale>
        <cfvo type="min"/>
        <cfvo type="percentile" val="50"/>
        <cfvo type="max"/>
        <color rgb="FF63BE7B"/>
        <color rgb="FFFFEB84"/>
        <color rgb="FFF8696B"/>
      </colorScale>
    </cfRule>
  </conditionalFormatting>
  <printOptions horizontalCentered="1"/>
  <pageMargins left="0.51181102362204722" right="0.51181102362204722" top="0.78740157480314965" bottom="0.78740157480314965" header="0.31496062992125984" footer="0.31496062992125984"/>
  <pageSetup paperSize="9" scale="42" orientation="portrait" r:id="rId1"/>
  <ignoredErrors>
    <ignoredError sqref="I37:J40 I42:J44 I35:J35 I20:J20 J27:J34 I21:I34 I11:J18 H12:H35 H37:H40 H42:H44" unlockedFormula="1"/>
  </ignoredError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E1A1B-C5D2-4D0C-BC67-F2CC42EDE936}">
  <sheetPr>
    <tabColor rgb="FF00133A"/>
    <pageSetUpPr fitToPage="1"/>
  </sheetPr>
  <dimension ref="B1:O49"/>
  <sheetViews>
    <sheetView showGridLines="0" topLeftCell="A24" zoomScale="90" zoomScaleNormal="90" workbookViewId="0">
      <selection activeCell="K36" sqref="K36"/>
    </sheetView>
  </sheetViews>
  <sheetFormatPr defaultColWidth="9.140625" defaultRowHeight="15.75" x14ac:dyDescent="0.25"/>
  <cols>
    <col min="1" max="1" width="5" style="24" customWidth="1"/>
    <col min="2" max="2" width="2.7109375" style="24" customWidth="1"/>
    <col min="3" max="3" width="6" style="27" customWidth="1"/>
    <col min="4" max="4" width="55.7109375" style="28" customWidth="1"/>
    <col min="5" max="5" width="10.7109375" style="29" customWidth="1"/>
    <col min="6" max="6" width="24.42578125" style="29" customWidth="1"/>
    <col min="7" max="7" width="13" style="29" customWidth="1"/>
    <col min="8" max="8" width="18.28515625" style="29" customWidth="1"/>
    <col min="9" max="9" width="21.5703125" style="24" customWidth="1"/>
    <col min="10" max="10" width="19.7109375" style="24" customWidth="1"/>
    <col min="11" max="11" width="22.28515625" style="23" customWidth="1"/>
    <col min="12" max="12" width="20.5703125" style="24" customWidth="1"/>
    <col min="13" max="13" width="2.28515625" style="24" customWidth="1"/>
    <col min="14" max="14" width="9.140625" style="24"/>
    <col min="15" max="15" width="14.42578125" style="24" bestFit="1" customWidth="1"/>
    <col min="16" max="16384" width="9.140625" style="24"/>
  </cols>
  <sheetData>
    <row r="1" spans="2:13" ht="59.25" customHeight="1" x14ac:dyDescent="0.25">
      <c r="B1" s="470"/>
      <c r="C1" s="471"/>
      <c r="D1" s="472"/>
      <c r="E1" s="473"/>
      <c r="F1" s="473"/>
      <c r="G1" s="473"/>
      <c r="H1" s="473"/>
      <c r="I1" s="470"/>
      <c r="J1" s="470"/>
      <c r="K1" s="470"/>
      <c r="L1" s="470"/>
      <c r="M1" s="470"/>
    </row>
    <row r="2" spans="2:13" s="25" customFormat="1" ht="27.75" customHeight="1" x14ac:dyDescent="0.25">
      <c r="B2" s="474"/>
      <c r="C2" s="1135" t="s">
        <v>1355</v>
      </c>
      <c r="D2" s="1136"/>
      <c r="E2" s="1136"/>
      <c r="F2" s="1136"/>
      <c r="G2" s="1136"/>
      <c r="H2" s="1136"/>
      <c r="I2" s="1136"/>
      <c r="J2" s="1136"/>
      <c r="K2" s="1136"/>
      <c r="L2" s="1137"/>
      <c r="M2" s="474"/>
    </row>
    <row r="3" spans="2:13" s="25" customFormat="1" ht="49.5" customHeight="1" x14ac:dyDescent="0.25">
      <c r="B3" s="474"/>
      <c r="C3" s="1141" t="s">
        <v>1356</v>
      </c>
      <c r="D3" s="1142"/>
      <c r="E3" s="1142"/>
      <c r="F3" s="1142"/>
      <c r="G3" s="1142"/>
      <c r="H3" s="1142"/>
      <c r="I3" s="1142"/>
      <c r="J3" s="1142"/>
      <c r="K3" s="1142"/>
      <c r="L3" s="1143"/>
      <c r="M3" s="474"/>
    </row>
    <row r="4" spans="2:13" ht="36.75" customHeight="1" x14ac:dyDescent="0.25">
      <c r="B4" s="470"/>
      <c r="C4" s="1138" t="s">
        <v>1357</v>
      </c>
      <c r="D4" s="1139"/>
      <c r="E4" s="1139"/>
      <c r="F4" s="1139"/>
      <c r="G4" s="1139"/>
      <c r="H4" s="1139"/>
      <c r="I4" s="1139" t="s">
        <v>1358</v>
      </c>
      <c r="J4" s="1139"/>
      <c r="K4" s="1139"/>
      <c r="L4" s="1140"/>
      <c r="M4" s="470"/>
    </row>
    <row r="5" spans="2:13" s="26" customFormat="1" ht="36" customHeight="1" x14ac:dyDescent="0.25">
      <c r="B5" s="475"/>
      <c r="C5" s="478" t="s">
        <v>1359</v>
      </c>
      <c r="D5" s="309" t="s">
        <v>230</v>
      </c>
      <c r="E5" s="239" t="s">
        <v>144</v>
      </c>
      <c r="F5" s="239" t="s">
        <v>146</v>
      </c>
      <c r="G5" s="239" t="s">
        <v>1360</v>
      </c>
      <c r="H5" s="239" t="s">
        <v>800</v>
      </c>
      <c r="I5" s="239" t="s">
        <v>1361</v>
      </c>
      <c r="J5" s="239" t="s">
        <v>1362</v>
      </c>
      <c r="K5" s="239" t="s">
        <v>1363</v>
      </c>
      <c r="L5" s="479" t="s">
        <v>1364</v>
      </c>
      <c r="M5" s="475"/>
    </row>
    <row r="6" spans="2:13" ht="18.75" customHeight="1" x14ac:dyDescent="0.25">
      <c r="B6" s="470"/>
      <c r="C6" s="480">
        <v>1</v>
      </c>
      <c r="D6" s="230" t="str">
        <f>+'Legenda - Abas Numéricas'!D4</f>
        <v>Meio Oficial de Automação</v>
      </c>
      <c r="E6" s="231" t="str">
        <f>'Legenda - Abas Numéricas'!E4</f>
        <v>3132-15</v>
      </c>
      <c r="F6" s="231" t="str">
        <f>'Legenda - Abas Numéricas'!G4</f>
        <v>44 h (Segunda a Sexta)</v>
      </c>
      <c r="G6" s="232">
        <f>+'Legenda - Abas Numéricas'!H4</f>
        <v>10</v>
      </c>
      <c r="H6" s="233">
        <f>+'Legenda - Abas Numéricas'!I4</f>
        <v>10</v>
      </c>
      <c r="I6" s="234">
        <f>'01'!F135</f>
        <v>0</v>
      </c>
      <c r="J6" s="235">
        <f>'01'!F139</f>
        <v>0</v>
      </c>
      <c r="K6" s="235">
        <f>+J6*12</f>
        <v>0</v>
      </c>
      <c r="L6" s="481">
        <f>+K6*2</f>
        <v>0</v>
      </c>
      <c r="M6" s="470"/>
    </row>
    <row r="7" spans="2:13" ht="18.75" customHeight="1" x14ac:dyDescent="0.25">
      <c r="B7" s="470"/>
      <c r="C7" s="1144">
        <v>2</v>
      </c>
      <c r="D7" s="45" t="str">
        <f>+'Legenda - Abas Numéricas'!D5</f>
        <v>Meio Oficial de Elétrica</v>
      </c>
      <c r="E7" s="43" t="str">
        <f>'Legenda - Abas Numéricas'!E5</f>
        <v>7156-15</v>
      </c>
      <c r="F7" s="43" t="str">
        <f>'Legenda - Abas Numéricas'!G5</f>
        <v>44 h (Segunda a Sexta)</v>
      </c>
      <c r="G7" s="236">
        <f>+'Legenda - Abas Numéricas'!H5</f>
        <v>11</v>
      </c>
      <c r="H7" s="237">
        <f>+'Legenda - Abas Numéricas'!I5</f>
        <v>11</v>
      </c>
      <c r="I7" s="227">
        <f>'02'!F135</f>
        <v>0</v>
      </c>
      <c r="J7" s="238">
        <f>'02'!F139</f>
        <v>0</v>
      </c>
      <c r="K7" s="238">
        <f t="shared" ref="K7:K30" si="0">+J7*12</f>
        <v>0</v>
      </c>
      <c r="L7" s="482">
        <f t="shared" ref="L7:L30" si="1">+K7*2</f>
        <v>0</v>
      </c>
      <c r="M7" s="470"/>
    </row>
    <row r="8" spans="2:13" ht="18.75" customHeight="1" x14ac:dyDescent="0.25">
      <c r="B8" s="470"/>
      <c r="C8" s="1144"/>
      <c r="D8" s="45" t="str">
        <f>+'Legenda - Abas Numéricas'!D6</f>
        <v>Meio Oficial de Elétrica - Diurno</v>
      </c>
      <c r="E8" s="43" t="str">
        <f>'Legenda - Abas Numéricas'!E6</f>
        <v>7156-15</v>
      </c>
      <c r="F8" s="43" t="str">
        <f>'Legenda - Abas Numéricas'!G6</f>
        <v>12X36 h Plantão diurno</v>
      </c>
      <c r="G8" s="236">
        <f>+'Legenda - Abas Numéricas'!H6</f>
        <v>1</v>
      </c>
      <c r="H8" s="237">
        <f>+'Legenda - Abas Numéricas'!I6</f>
        <v>2</v>
      </c>
      <c r="I8" s="227">
        <f>'02'!L135</f>
        <v>0</v>
      </c>
      <c r="J8" s="238">
        <f>'02'!L139</f>
        <v>0</v>
      </c>
      <c r="K8" s="238">
        <f t="shared" ref="K8" si="2">+J8*12</f>
        <v>0</v>
      </c>
      <c r="L8" s="482">
        <f t="shared" si="1"/>
        <v>0</v>
      </c>
      <c r="M8" s="470"/>
    </row>
    <row r="9" spans="2:13" ht="18.75" customHeight="1" x14ac:dyDescent="0.25">
      <c r="B9" s="470"/>
      <c r="C9" s="480">
        <v>3</v>
      </c>
      <c r="D9" s="230" t="str">
        <f>+'Legenda - Abas Numéricas'!D7</f>
        <v>Operador de Sistema</v>
      </c>
      <c r="E9" s="231" t="str">
        <f>'Legenda - Abas Numéricas'!E7</f>
        <v>3172-05</v>
      </c>
      <c r="F9" s="231" t="str">
        <f>'Legenda - Abas Numéricas'!G7</f>
        <v>44 h (Segunda a Sexta)</v>
      </c>
      <c r="G9" s="232">
        <f>+'Legenda - Abas Numéricas'!H7</f>
        <v>2</v>
      </c>
      <c r="H9" s="233">
        <f>+'Legenda - Abas Numéricas'!I7</f>
        <v>2</v>
      </c>
      <c r="I9" s="234">
        <f>'03'!F135</f>
        <v>0</v>
      </c>
      <c r="J9" s="235">
        <f>'03'!F139</f>
        <v>0</v>
      </c>
      <c r="K9" s="235">
        <f t="shared" si="0"/>
        <v>0</v>
      </c>
      <c r="L9" s="481">
        <f t="shared" si="1"/>
        <v>0</v>
      </c>
      <c r="M9" s="470"/>
    </row>
    <row r="10" spans="2:13" ht="18.75" customHeight="1" x14ac:dyDescent="0.25">
      <c r="B10" s="470"/>
      <c r="C10" s="1144">
        <v>4</v>
      </c>
      <c r="D10" s="45" t="str">
        <f>+'Legenda - Abas Numéricas'!D8</f>
        <v>Técnico Eletricista</v>
      </c>
      <c r="E10" s="43" t="str">
        <f>'Legenda - Abas Numéricas'!E8</f>
        <v>3131-20</v>
      </c>
      <c r="F10" s="43" t="str">
        <f>'Legenda - Abas Numéricas'!G8</f>
        <v>44 h (Segunda a Sexta)</v>
      </c>
      <c r="G10" s="236">
        <f>+'Legenda - Abas Numéricas'!H8</f>
        <v>11</v>
      </c>
      <c r="H10" s="237">
        <f>+'Legenda - Abas Numéricas'!I8</f>
        <v>11</v>
      </c>
      <c r="I10" s="227">
        <f>'04'!F135</f>
        <v>0</v>
      </c>
      <c r="J10" s="238">
        <f>'04'!F139</f>
        <v>0</v>
      </c>
      <c r="K10" s="238">
        <f t="shared" si="0"/>
        <v>0</v>
      </c>
      <c r="L10" s="482">
        <f t="shared" si="1"/>
        <v>0</v>
      </c>
      <c r="M10" s="470"/>
    </row>
    <row r="11" spans="2:13" ht="18.75" customHeight="1" x14ac:dyDescent="0.25">
      <c r="B11" s="470"/>
      <c r="C11" s="1144"/>
      <c r="D11" s="45" t="str">
        <f>+'Legenda - Abas Numéricas'!D9</f>
        <v>Técnico Eletricista - Diurno</v>
      </c>
      <c r="E11" s="43" t="str">
        <f>'Legenda - Abas Numéricas'!E9</f>
        <v>3131-20</v>
      </c>
      <c r="F11" s="43" t="str">
        <f>'Legenda - Abas Numéricas'!G9</f>
        <v>12X36 h Plantão diurno</v>
      </c>
      <c r="G11" s="236">
        <f>+'Legenda - Abas Numéricas'!H9</f>
        <v>1</v>
      </c>
      <c r="H11" s="237">
        <f>+'Legenda - Abas Numéricas'!I9</f>
        <v>2</v>
      </c>
      <c r="I11" s="227">
        <f>'04'!L135</f>
        <v>0</v>
      </c>
      <c r="J11" s="238">
        <f>'04'!L139</f>
        <v>0</v>
      </c>
      <c r="K11" s="238">
        <f t="shared" si="0"/>
        <v>0</v>
      </c>
      <c r="L11" s="482">
        <f t="shared" si="1"/>
        <v>0</v>
      </c>
      <c r="M11" s="470"/>
    </row>
    <row r="12" spans="2:13" ht="18.75" customHeight="1" x14ac:dyDescent="0.25">
      <c r="B12" s="470"/>
      <c r="C12" s="1144">
        <v>5</v>
      </c>
      <c r="D12" s="230" t="str">
        <f>+'Legenda - Abas Numéricas'!D10</f>
        <v>Técnico de Automação Industrial</v>
      </c>
      <c r="E12" s="231" t="str">
        <f>'Legenda - Abas Numéricas'!E10</f>
        <v>3001-05</v>
      </c>
      <c r="F12" s="231" t="str">
        <f>'Legenda - Abas Numéricas'!G10</f>
        <v>44 h (Segunda a Sexta)</v>
      </c>
      <c r="G12" s="232">
        <f>+'Legenda - Abas Numéricas'!H10</f>
        <v>10</v>
      </c>
      <c r="H12" s="233">
        <f>+'Legenda - Abas Numéricas'!I10</f>
        <v>10</v>
      </c>
      <c r="I12" s="234">
        <f>'05'!F135</f>
        <v>0</v>
      </c>
      <c r="J12" s="235">
        <f>'05'!F139</f>
        <v>0</v>
      </c>
      <c r="K12" s="235">
        <f t="shared" si="0"/>
        <v>0</v>
      </c>
      <c r="L12" s="481">
        <f t="shared" si="1"/>
        <v>0</v>
      </c>
      <c r="M12" s="470"/>
    </row>
    <row r="13" spans="2:13" ht="18.75" customHeight="1" x14ac:dyDescent="0.25">
      <c r="B13" s="470"/>
      <c r="C13" s="1144"/>
      <c r="D13" s="230" t="str">
        <f>+'Legenda - Abas Numéricas'!D11</f>
        <v>Técnico de Automação em Supervisório</v>
      </c>
      <c r="E13" s="231" t="str">
        <f>'Legenda - Abas Numéricas'!E11</f>
        <v>3001-05</v>
      </c>
      <c r="F13" s="231" t="str">
        <f>'Legenda - Abas Numéricas'!G11</f>
        <v>44 h (Segunda a Sexta)</v>
      </c>
      <c r="G13" s="232">
        <f>+'Legenda - Abas Numéricas'!H11</f>
        <v>2</v>
      </c>
      <c r="H13" s="233">
        <f>+'Legenda - Abas Numéricas'!I11</f>
        <v>2</v>
      </c>
      <c r="I13" s="234">
        <f>'05'!L135</f>
        <v>0</v>
      </c>
      <c r="J13" s="235">
        <f>+'05'!L139</f>
        <v>0</v>
      </c>
      <c r="K13" s="235">
        <f t="shared" ref="K13" si="3">+J13*12</f>
        <v>0</v>
      </c>
      <c r="L13" s="481">
        <f t="shared" ref="L13" si="4">+K13*2</f>
        <v>0</v>
      </c>
      <c r="M13" s="470"/>
    </row>
    <row r="14" spans="2:13" ht="18.75" customHeight="1" x14ac:dyDescent="0.25">
      <c r="B14" s="470"/>
      <c r="C14" s="1144"/>
      <c r="D14" s="230" t="str">
        <f>+'Legenda - Abas Numéricas'!D12</f>
        <v>Técnico de Automação em Supervisório - Diurno</v>
      </c>
      <c r="E14" s="231" t="str">
        <f>'Legenda - Abas Numéricas'!E12</f>
        <v>3001-05</v>
      </c>
      <c r="F14" s="231" t="str">
        <f>'Legenda - Abas Numéricas'!G12</f>
        <v>12X36 h Plantão diurno</v>
      </c>
      <c r="G14" s="232">
        <f>+'Legenda - Abas Numéricas'!H12</f>
        <v>2</v>
      </c>
      <c r="H14" s="233">
        <f>+'Legenda - Abas Numéricas'!I12</f>
        <v>4</v>
      </c>
      <c r="I14" s="234">
        <f>'05'!R135</f>
        <v>0</v>
      </c>
      <c r="J14" s="235">
        <f>'05'!L139</f>
        <v>0</v>
      </c>
      <c r="K14" s="235">
        <f t="shared" si="0"/>
        <v>0</v>
      </c>
      <c r="L14" s="481">
        <f t="shared" si="1"/>
        <v>0</v>
      </c>
      <c r="M14" s="470"/>
    </row>
    <row r="15" spans="2:13" ht="18.75" customHeight="1" x14ac:dyDescent="0.25">
      <c r="B15" s="470"/>
      <c r="C15" s="1144"/>
      <c r="D15" s="230" t="str">
        <f>+'Legenda - Abas Numéricas'!D13</f>
        <v>Técnico de Automação em Supervisório - Noturno</v>
      </c>
      <c r="E15" s="231" t="str">
        <f>'Legenda - Abas Numéricas'!E13</f>
        <v>3001-05</v>
      </c>
      <c r="F15" s="231" t="str">
        <f>'Legenda - Abas Numéricas'!G13</f>
        <v>12X36 h Plantão noturno</v>
      </c>
      <c r="G15" s="232">
        <f>+'Legenda - Abas Numéricas'!H13</f>
        <v>2</v>
      </c>
      <c r="H15" s="233">
        <f>+'Legenda - Abas Numéricas'!I13</f>
        <v>4</v>
      </c>
      <c r="I15" s="234">
        <f>'05'!X135</f>
        <v>0</v>
      </c>
      <c r="J15" s="235">
        <f>'05'!X139</f>
        <v>0</v>
      </c>
      <c r="K15" s="235">
        <f t="shared" si="0"/>
        <v>0</v>
      </c>
      <c r="L15" s="481">
        <f t="shared" si="1"/>
        <v>0</v>
      </c>
      <c r="M15" s="470"/>
    </row>
    <row r="16" spans="2:13" ht="18.75" customHeight="1" x14ac:dyDescent="0.25">
      <c r="B16" s="470"/>
      <c r="C16" s="480">
        <v>6</v>
      </c>
      <c r="D16" s="45" t="str">
        <f>+'Legenda - Abas Numéricas'!D14</f>
        <v xml:space="preserve">Técnico de Planejamento e Programação da Manutenção </v>
      </c>
      <c r="E16" s="43" t="str">
        <f>'Legenda - Abas Numéricas'!E14</f>
        <v>3911-30</v>
      </c>
      <c r="F16" s="43" t="str">
        <f>'Legenda - Abas Numéricas'!G14</f>
        <v>44 h (Segunda a Sexta)</v>
      </c>
      <c r="G16" s="236">
        <f>+'Legenda - Abas Numéricas'!H14</f>
        <v>2</v>
      </c>
      <c r="H16" s="237">
        <f>+'Legenda - Abas Numéricas'!I14</f>
        <v>2</v>
      </c>
      <c r="I16" s="227">
        <f>'06'!F135</f>
        <v>0</v>
      </c>
      <c r="J16" s="238">
        <f>'06'!F139</f>
        <v>0</v>
      </c>
      <c r="K16" s="238">
        <f t="shared" si="0"/>
        <v>0</v>
      </c>
      <c r="L16" s="482">
        <f t="shared" si="1"/>
        <v>0</v>
      </c>
      <c r="M16" s="470"/>
    </row>
    <row r="17" spans="2:15" ht="18.75" customHeight="1" x14ac:dyDescent="0.25">
      <c r="B17" s="470"/>
      <c r="C17" s="1144">
        <v>7</v>
      </c>
      <c r="D17" s="230" t="str">
        <f>+'Legenda - Abas Numéricas'!D15</f>
        <v>Operador de Instalação de ar-condicionado - Diurno</v>
      </c>
      <c r="E17" s="231" t="str">
        <f>'Legenda - Abas Numéricas'!E15</f>
        <v>8625-15</v>
      </c>
      <c r="F17" s="231" t="str">
        <f>'Legenda - Abas Numéricas'!G15</f>
        <v>12X36 h Plantão diurno</v>
      </c>
      <c r="G17" s="232">
        <f>+'Legenda - Abas Numéricas'!H15</f>
        <v>10</v>
      </c>
      <c r="H17" s="233">
        <f>+'Legenda - Abas Numéricas'!I15</f>
        <v>20</v>
      </c>
      <c r="I17" s="234">
        <f>'07'!F135</f>
        <v>0</v>
      </c>
      <c r="J17" s="235">
        <f>'07'!F139</f>
        <v>0</v>
      </c>
      <c r="K17" s="235">
        <f t="shared" si="0"/>
        <v>0</v>
      </c>
      <c r="L17" s="481">
        <f t="shared" si="1"/>
        <v>0</v>
      </c>
      <c r="M17" s="470"/>
    </row>
    <row r="18" spans="2:15" ht="18.75" customHeight="1" x14ac:dyDescent="0.25">
      <c r="B18" s="470"/>
      <c r="C18" s="1144"/>
      <c r="D18" s="230" t="str">
        <f>+'Legenda - Abas Numéricas'!D16</f>
        <v>Operador de Instalação de ar-condicionado - Noturno</v>
      </c>
      <c r="E18" s="231" t="str">
        <f>'Legenda - Abas Numéricas'!E16</f>
        <v>8625-15</v>
      </c>
      <c r="F18" s="231" t="str">
        <f>'Legenda - Abas Numéricas'!G16</f>
        <v>12X36 h Plantão noturno</v>
      </c>
      <c r="G18" s="232">
        <f>+'Legenda - Abas Numéricas'!H16</f>
        <v>10</v>
      </c>
      <c r="H18" s="233">
        <f>+'Legenda - Abas Numéricas'!I16</f>
        <v>20</v>
      </c>
      <c r="I18" s="234">
        <f>'07'!L135</f>
        <v>0</v>
      </c>
      <c r="J18" s="235">
        <f>'07'!L139</f>
        <v>0</v>
      </c>
      <c r="K18" s="235">
        <f t="shared" ref="K18" si="5">+J18*12</f>
        <v>0</v>
      </c>
      <c r="L18" s="481">
        <f t="shared" si="1"/>
        <v>0</v>
      </c>
      <c r="M18" s="470"/>
    </row>
    <row r="19" spans="2:15" ht="18.75" customHeight="1" x14ac:dyDescent="0.25">
      <c r="B19" s="470"/>
      <c r="C19" s="1144">
        <v>8</v>
      </c>
      <c r="D19" s="45" t="str">
        <f>+'Legenda - Abas Numéricas'!D17</f>
        <v>Técnico Mecânico I</v>
      </c>
      <c r="E19" s="43" t="str">
        <f>'Legenda - Abas Numéricas'!E17</f>
        <v>3141-10</v>
      </c>
      <c r="F19" s="43" t="str">
        <f>'Legenda - Abas Numéricas'!G17</f>
        <v>44 h (Segunda a Sexta)</v>
      </c>
      <c r="G19" s="236">
        <f>+'Legenda - Abas Numéricas'!H17</f>
        <v>35</v>
      </c>
      <c r="H19" s="237">
        <f>+'Legenda - Abas Numéricas'!I17</f>
        <v>35</v>
      </c>
      <c r="I19" s="227">
        <f>'08'!F135</f>
        <v>0</v>
      </c>
      <c r="J19" s="238">
        <f>'08'!F139</f>
        <v>0</v>
      </c>
      <c r="K19" s="238">
        <f t="shared" si="0"/>
        <v>0</v>
      </c>
      <c r="L19" s="482">
        <f t="shared" si="1"/>
        <v>0</v>
      </c>
      <c r="M19" s="470"/>
    </row>
    <row r="20" spans="2:15" ht="18.75" customHeight="1" x14ac:dyDescent="0.25">
      <c r="B20" s="470"/>
      <c r="C20" s="1144"/>
      <c r="D20" s="45" t="str">
        <f>+'Legenda - Abas Numéricas'!D18</f>
        <v>Técnico Mecânico I - Diurno</v>
      </c>
      <c r="E20" s="43" t="str">
        <f>'Legenda - Abas Numéricas'!E18</f>
        <v>3141-10</v>
      </c>
      <c r="F20" s="43" t="str">
        <f>'Legenda - Abas Numéricas'!G18</f>
        <v>12X36 h Plantão diurno</v>
      </c>
      <c r="G20" s="236">
        <f>+'Legenda - Abas Numéricas'!H18</f>
        <v>3</v>
      </c>
      <c r="H20" s="237">
        <f>+'Legenda - Abas Numéricas'!I18</f>
        <v>6</v>
      </c>
      <c r="I20" s="227">
        <f>'08'!L135</f>
        <v>0</v>
      </c>
      <c r="J20" s="238">
        <f>'08'!L139</f>
        <v>0</v>
      </c>
      <c r="K20" s="238">
        <f t="shared" si="0"/>
        <v>0</v>
      </c>
      <c r="L20" s="482">
        <f t="shared" si="1"/>
        <v>0</v>
      </c>
      <c r="M20" s="470"/>
    </row>
    <row r="21" spans="2:15" ht="18.75" customHeight="1" x14ac:dyDescent="0.25">
      <c r="B21" s="470"/>
      <c r="C21" s="1144"/>
      <c r="D21" s="45" t="str">
        <f>+'Legenda - Abas Numéricas'!D19</f>
        <v>Técnico Mecânico I - Noturno</v>
      </c>
      <c r="E21" s="43" t="str">
        <f>'Legenda - Abas Numéricas'!E19</f>
        <v>3141-10</v>
      </c>
      <c r="F21" s="43" t="str">
        <f>'Legenda - Abas Numéricas'!G19</f>
        <v>12X36 h Plantão noturno</v>
      </c>
      <c r="G21" s="236">
        <f>+'Legenda - Abas Numéricas'!H19</f>
        <v>2</v>
      </c>
      <c r="H21" s="237">
        <f>+'Legenda - Abas Numéricas'!I19</f>
        <v>4</v>
      </c>
      <c r="I21" s="227">
        <f>'08'!R135</f>
        <v>0</v>
      </c>
      <c r="J21" s="238">
        <f>'08'!R139</f>
        <v>0</v>
      </c>
      <c r="K21" s="238">
        <f t="shared" si="0"/>
        <v>0</v>
      </c>
      <c r="L21" s="482">
        <f t="shared" si="1"/>
        <v>0</v>
      </c>
      <c r="M21" s="470"/>
    </row>
    <row r="22" spans="2:15" ht="18.75" customHeight="1" x14ac:dyDescent="0.25">
      <c r="B22" s="470"/>
      <c r="C22" s="1144"/>
      <c r="D22" s="45" t="str">
        <f>+'Legenda - Abas Numéricas'!D20</f>
        <v>Técnico Mecânico II</v>
      </c>
      <c r="E22" s="43" t="str">
        <f>'Legenda - Abas Numéricas'!E20</f>
        <v>3141-10</v>
      </c>
      <c r="F22" s="43" t="str">
        <f>'Legenda - Abas Numéricas'!G20</f>
        <v>44 h (Segunda a Sexta)</v>
      </c>
      <c r="G22" s="236">
        <f>+'Legenda - Abas Numéricas'!H20</f>
        <v>24</v>
      </c>
      <c r="H22" s="237">
        <f>+'Legenda - Abas Numéricas'!I20</f>
        <v>24</v>
      </c>
      <c r="I22" s="227">
        <f>'08'!X135</f>
        <v>0</v>
      </c>
      <c r="J22" s="238">
        <f>'08'!X139</f>
        <v>0</v>
      </c>
      <c r="K22" s="238">
        <f t="shared" si="0"/>
        <v>0</v>
      </c>
      <c r="L22" s="482">
        <f t="shared" si="1"/>
        <v>0</v>
      </c>
      <c r="M22" s="470"/>
    </row>
    <row r="23" spans="2:15" ht="18.75" customHeight="1" x14ac:dyDescent="0.25">
      <c r="B23" s="470"/>
      <c r="C23" s="1144"/>
      <c r="D23" s="45" t="str">
        <f>+'Legenda - Abas Numéricas'!D21</f>
        <v>Técnico Mecânico II - Diurno</v>
      </c>
      <c r="E23" s="43" t="str">
        <f>'Legenda - Abas Numéricas'!E21</f>
        <v>3141-10</v>
      </c>
      <c r="F23" s="43" t="str">
        <f>'Legenda - Abas Numéricas'!G21</f>
        <v>12X36 h Plantão diurno</v>
      </c>
      <c r="G23" s="236">
        <f>+'Legenda - Abas Numéricas'!H21</f>
        <v>2</v>
      </c>
      <c r="H23" s="237">
        <f>+'Legenda - Abas Numéricas'!I21</f>
        <v>4</v>
      </c>
      <c r="I23" s="227">
        <f>'08'!AD135</f>
        <v>0</v>
      </c>
      <c r="J23" s="238">
        <f>'08'!AD139</f>
        <v>0</v>
      </c>
      <c r="K23" s="238">
        <f t="shared" si="0"/>
        <v>0</v>
      </c>
      <c r="L23" s="482">
        <f t="shared" si="1"/>
        <v>0</v>
      </c>
      <c r="M23" s="470"/>
    </row>
    <row r="24" spans="2:15" ht="18.75" customHeight="1" x14ac:dyDescent="0.25">
      <c r="B24" s="470"/>
      <c r="C24" s="1144">
        <v>9</v>
      </c>
      <c r="D24" s="230" t="str">
        <f>+'Legenda - Abas Numéricas'!D22</f>
        <v>Meio Oficial Mecânico de ar condicionado</v>
      </c>
      <c r="E24" s="231" t="str">
        <f>'Legenda - Abas Numéricas'!E22</f>
        <v>9112-05</v>
      </c>
      <c r="F24" s="231" t="str">
        <f>'Legenda - Abas Numéricas'!G22</f>
        <v>44 h (Segunda a Sexta)</v>
      </c>
      <c r="G24" s="232">
        <f>+'Legenda - Abas Numéricas'!H22</f>
        <v>51</v>
      </c>
      <c r="H24" s="233">
        <f>+'Legenda - Abas Numéricas'!I22</f>
        <v>51</v>
      </c>
      <c r="I24" s="234">
        <f>'09'!F135</f>
        <v>0</v>
      </c>
      <c r="J24" s="235">
        <f>'09'!F139</f>
        <v>0</v>
      </c>
      <c r="K24" s="235">
        <f t="shared" si="0"/>
        <v>0</v>
      </c>
      <c r="L24" s="481">
        <f t="shared" si="1"/>
        <v>0</v>
      </c>
      <c r="M24" s="470"/>
    </row>
    <row r="25" spans="2:15" ht="18.75" customHeight="1" x14ac:dyDescent="0.25">
      <c r="B25" s="470"/>
      <c r="C25" s="1144"/>
      <c r="D25" s="230" t="str">
        <f>+'Legenda - Abas Numéricas'!D23</f>
        <v>Meio Oficial Mecânico de ar condicionado - Diurno</v>
      </c>
      <c r="E25" s="231" t="str">
        <f>'Legenda - Abas Numéricas'!E23</f>
        <v>9112-05</v>
      </c>
      <c r="F25" s="231" t="str">
        <f>'Legenda - Abas Numéricas'!G23</f>
        <v>12X36 h Plantão diurno</v>
      </c>
      <c r="G25" s="232">
        <f>+'Legenda - Abas Numéricas'!H23</f>
        <v>5</v>
      </c>
      <c r="H25" s="233">
        <f>+'Legenda - Abas Numéricas'!I23</f>
        <v>10</v>
      </c>
      <c r="I25" s="234">
        <f>'09'!L135</f>
        <v>0</v>
      </c>
      <c r="J25" s="235">
        <f>'09'!L139</f>
        <v>0</v>
      </c>
      <c r="K25" s="235">
        <f t="shared" si="0"/>
        <v>0</v>
      </c>
      <c r="L25" s="481">
        <f t="shared" si="1"/>
        <v>0</v>
      </c>
      <c r="M25" s="470"/>
      <c r="O25" s="250"/>
    </row>
    <row r="26" spans="2:15" ht="18.75" customHeight="1" x14ac:dyDescent="0.25">
      <c r="B26" s="470"/>
      <c r="C26" s="1144"/>
      <c r="D26" s="230" t="str">
        <f>+'Legenda - Abas Numéricas'!D24</f>
        <v>Meio Oficial Mecânico de ar condicionado - Noturno</v>
      </c>
      <c r="E26" s="231" t="str">
        <f>'Legenda - Abas Numéricas'!E24</f>
        <v>9112-05</v>
      </c>
      <c r="F26" s="231" t="str">
        <f>'Legenda - Abas Numéricas'!G24</f>
        <v>12X36 h Plantão noturno</v>
      </c>
      <c r="G26" s="232">
        <f>+'Legenda - Abas Numéricas'!H24</f>
        <v>2</v>
      </c>
      <c r="H26" s="233">
        <f>+'Legenda - Abas Numéricas'!I24</f>
        <v>4</v>
      </c>
      <c r="I26" s="234">
        <f>'09'!R135</f>
        <v>0</v>
      </c>
      <c r="J26" s="235">
        <f>'09'!R139</f>
        <v>0</v>
      </c>
      <c r="K26" s="235">
        <f t="shared" ref="K26:K28" si="6">+J26*12</f>
        <v>0</v>
      </c>
      <c r="L26" s="481">
        <f t="shared" si="1"/>
        <v>0</v>
      </c>
      <c r="M26" s="470"/>
    </row>
    <row r="27" spans="2:15" ht="18.75" customHeight="1" x14ac:dyDescent="0.25">
      <c r="B27" s="470"/>
      <c r="C27" s="480">
        <v>10</v>
      </c>
      <c r="D27" s="45" t="str">
        <f>+'Legenda - Abas Numéricas'!D25</f>
        <v>Técnico de Segurança do Trabalho</v>
      </c>
      <c r="E27" s="43" t="str">
        <f>'Legenda - Abas Numéricas'!E25</f>
        <v>3516-05</v>
      </c>
      <c r="F27" s="43" t="str">
        <f>'Legenda - Abas Numéricas'!G25</f>
        <v>44 h (Segunda a Sexta)</v>
      </c>
      <c r="G27" s="236">
        <f>+'Legenda - Abas Numéricas'!H25</f>
        <v>1</v>
      </c>
      <c r="H27" s="237">
        <f>+'Legenda - Abas Numéricas'!I25</f>
        <v>1</v>
      </c>
      <c r="I27" s="227">
        <f>'10'!F135</f>
        <v>0</v>
      </c>
      <c r="J27" s="238">
        <f>'10'!F139</f>
        <v>0</v>
      </c>
      <c r="K27" s="238">
        <f t="shared" si="6"/>
        <v>0</v>
      </c>
      <c r="L27" s="482">
        <f t="shared" si="1"/>
        <v>0</v>
      </c>
      <c r="M27" s="470"/>
    </row>
    <row r="28" spans="2:15" ht="18.75" customHeight="1" x14ac:dyDescent="0.25">
      <c r="B28" s="470"/>
      <c r="C28" s="480">
        <v>11</v>
      </c>
      <c r="D28" s="230" t="str">
        <f>+'Legenda - Abas Numéricas'!D26</f>
        <v>Comprador</v>
      </c>
      <c r="E28" s="231" t="str">
        <f>'Legenda - Abas Numéricas'!E26</f>
        <v>3542-05</v>
      </c>
      <c r="F28" s="231" t="str">
        <f>'Legenda - Abas Numéricas'!G26</f>
        <v>44 h (Segunda a Sexta)</v>
      </c>
      <c r="G28" s="232">
        <f>+'Legenda - Abas Numéricas'!H26</f>
        <v>3</v>
      </c>
      <c r="H28" s="233">
        <f>+'Legenda - Abas Numéricas'!I26</f>
        <v>3</v>
      </c>
      <c r="I28" s="234">
        <f>'11'!F135</f>
        <v>0</v>
      </c>
      <c r="J28" s="235">
        <f>'11'!F139</f>
        <v>0</v>
      </c>
      <c r="K28" s="235">
        <f t="shared" si="6"/>
        <v>0</v>
      </c>
      <c r="L28" s="481">
        <f t="shared" si="1"/>
        <v>0</v>
      </c>
      <c r="M28" s="470"/>
    </row>
    <row r="29" spans="2:15" ht="18.75" customHeight="1" x14ac:dyDescent="0.25">
      <c r="B29" s="470"/>
      <c r="C29" s="480">
        <v>12</v>
      </c>
      <c r="D29" s="45" t="str">
        <f>+'Legenda - Abas Numéricas'!D27</f>
        <v>Supervisor de Manutenção</v>
      </c>
      <c r="E29" s="43" t="str">
        <f>'Legenda - Abas Numéricas'!E27</f>
        <v>9501-10</v>
      </c>
      <c r="F29" s="43" t="str">
        <f>'Legenda - Abas Numéricas'!G27</f>
        <v>44 h (Segunda a Sexta)</v>
      </c>
      <c r="G29" s="236">
        <f>+'Legenda - Abas Numéricas'!H27</f>
        <v>9</v>
      </c>
      <c r="H29" s="237">
        <f>+'Legenda - Abas Numéricas'!I27</f>
        <v>9</v>
      </c>
      <c r="I29" s="227">
        <f>'12'!F135</f>
        <v>0</v>
      </c>
      <c r="J29" s="238">
        <f>'12'!F139</f>
        <v>0</v>
      </c>
      <c r="K29" s="238">
        <f t="shared" si="0"/>
        <v>0</v>
      </c>
      <c r="L29" s="482">
        <f t="shared" si="1"/>
        <v>0</v>
      </c>
      <c r="M29" s="470"/>
    </row>
    <row r="30" spans="2:15" ht="18.75" customHeight="1" x14ac:dyDescent="0.25">
      <c r="B30" s="470"/>
      <c r="C30" s="480">
        <v>13</v>
      </c>
      <c r="D30" s="230" t="str">
        <f>+'Legenda - Abas Numéricas'!D28</f>
        <v>Analista de Controle Técnico de Manutenção</v>
      </c>
      <c r="E30" s="231" t="str">
        <f>'Legenda - Abas Numéricas'!E28</f>
        <v>3911-45</v>
      </c>
      <c r="F30" s="231" t="str">
        <f>'Legenda - Abas Numéricas'!G28</f>
        <v>44 h (Segunda a Sexta)</v>
      </c>
      <c r="G30" s="232">
        <f>+'Legenda - Abas Numéricas'!H28</f>
        <v>1</v>
      </c>
      <c r="H30" s="233">
        <f>+'Legenda - Abas Numéricas'!I28</f>
        <v>1</v>
      </c>
      <c r="I30" s="234">
        <f>'13'!F135</f>
        <v>0</v>
      </c>
      <c r="J30" s="235">
        <f>'13'!F139</f>
        <v>0</v>
      </c>
      <c r="K30" s="235">
        <f t="shared" si="0"/>
        <v>0</v>
      </c>
      <c r="L30" s="481">
        <f t="shared" si="1"/>
        <v>0</v>
      </c>
      <c r="M30" s="470"/>
    </row>
    <row r="31" spans="2:15" ht="18.75" customHeight="1" x14ac:dyDescent="0.25">
      <c r="B31" s="470"/>
      <c r="C31" s="480">
        <v>14</v>
      </c>
      <c r="D31" s="45" t="str">
        <f>+'Legenda - Abas Numéricas'!D29</f>
        <v>Engenheiro Mecânico</v>
      </c>
      <c r="E31" s="43" t="str">
        <f>'Legenda - Abas Numéricas'!E29</f>
        <v>2144-05</v>
      </c>
      <c r="F31" s="43" t="str">
        <f>'Legenda - Abas Numéricas'!G29</f>
        <v>44 h (Segunda a Sexta)</v>
      </c>
      <c r="G31" s="236">
        <f>+'Legenda - Abas Numéricas'!H29</f>
        <v>2</v>
      </c>
      <c r="H31" s="237">
        <f>+'Legenda - Abas Numéricas'!I29</f>
        <v>2</v>
      </c>
      <c r="I31" s="227">
        <f>'14'!F135</f>
        <v>0</v>
      </c>
      <c r="J31" s="238">
        <f>'14'!F139</f>
        <v>0</v>
      </c>
      <c r="K31" s="238">
        <f t="shared" ref="K31:K33" si="7">+J31*12</f>
        <v>0</v>
      </c>
      <c r="L31" s="482">
        <f t="shared" ref="L31:L33" si="8">+K31*2</f>
        <v>0</v>
      </c>
      <c r="M31" s="470"/>
    </row>
    <row r="32" spans="2:15" ht="18.75" customHeight="1" x14ac:dyDescent="0.25">
      <c r="B32" s="470"/>
      <c r="C32" s="480">
        <v>15</v>
      </c>
      <c r="D32" s="230" t="str">
        <f>+'Legenda - Abas Numéricas'!D30</f>
        <v>Engenheiro de Controle e Automação</v>
      </c>
      <c r="E32" s="231" t="str">
        <f>'Legenda - Abas Numéricas'!E30</f>
        <v>2021-10</v>
      </c>
      <c r="F32" s="231" t="str">
        <f>'Legenda - Abas Numéricas'!G30</f>
        <v>44 h (Segunda a Sexta)</v>
      </c>
      <c r="G32" s="232">
        <f>+'Legenda - Abas Numéricas'!H30</f>
        <v>1</v>
      </c>
      <c r="H32" s="233">
        <f>+'Legenda - Abas Numéricas'!I30</f>
        <v>1</v>
      </c>
      <c r="I32" s="234">
        <f>'15'!F135</f>
        <v>0</v>
      </c>
      <c r="J32" s="235">
        <f>'15'!F139</f>
        <v>0</v>
      </c>
      <c r="K32" s="235">
        <f t="shared" si="7"/>
        <v>0</v>
      </c>
      <c r="L32" s="481">
        <f t="shared" si="8"/>
        <v>0</v>
      </c>
      <c r="M32" s="470"/>
    </row>
    <row r="33" spans="2:13" ht="18.75" customHeight="1" x14ac:dyDescent="0.25">
      <c r="B33" s="470"/>
      <c r="C33" s="480">
        <v>16</v>
      </c>
      <c r="D33" s="45" t="str">
        <f>+'Legenda - Abas Numéricas'!D31</f>
        <v>Motorista</v>
      </c>
      <c r="E33" s="43" t="str">
        <f>'Legenda - Abas Numéricas'!E31</f>
        <v>7823-05</v>
      </c>
      <c r="F33" s="43" t="str">
        <f>'Legenda - Abas Numéricas'!G31</f>
        <v>44 h (Segunda a Sexta)</v>
      </c>
      <c r="G33" s="236">
        <f>+'Legenda - Abas Numéricas'!H31</f>
        <v>1</v>
      </c>
      <c r="H33" s="237">
        <f>+'Legenda - Abas Numéricas'!I31</f>
        <v>1</v>
      </c>
      <c r="I33" s="227">
        <f>'16'!F135</f>
        <v>0</v>
      </c>
      <c r="J33" s="238">
        <f>'16'!F139</f>
        <v>0</v>
      </c>
      <c r="K33" s="238">
        <f t="shared" si="7"/>
        <v>0</v>
      </c>
      <c r="L33" s="482">
        <f t="shared" si="8"/>
        <v>0</v>
      </c>
      <c r="M33" s="470"/>
    </row>
    <row r="34" spans="2:13" s="26" customFormat="1" ht="30.75" customHeight="1" thickBot="1" x14ac:dyDescent="0.3">
      <c r="B34" s="475"/>
      <c r="C34" s="1133" t="s">
        <v>1365</v>
      </c>
      <c r="D34" s="1134"/>
      <c r="E34" s="1134"/>
      <c r="F34" s="1134"/>
      <c r="G34" s="219">
        <f>SUM(G6:G33)</f>
        <v>216</v>
      </c>
      <c r="H34" s="220">
        <f>SUM(H6:H33)</f>
        <v>256</v>
      </c>
      <c r="I34" s="221" t="s">
        <v>18</v>
      </c>
      <c r="J34" s="222">
        <f>SUM(J6:J33)</f>
        <v>0</v>
      </c>
      <c r="K34" s="223">
        <f>SUM(K6:K33)</f>
        <v>0</v>
      </c>
      <c r="L34" s="483">
        <f>SUM(L6:L33)</f>
        <v>0</v>
      </c>
      <c r="M34" s="475"/>
    </row>
    <row r="35" spans="2:13" ht="18.75" customHeight="1" x14ac:dyDescent="0.25">
      <c r="B35" s="472"/>
      <c r="C35" s="1123" t="s">
        <v>1366</v>
      </c>
      <c r="D35" s="1124"/>
      <c r="E35" s="1127" t="s">
        <v>1367</v>
      </c>
      <c r="F35" s="1127"/>
      <c r="G35" s="1127"/>
      <c r="H35" s="1127"/>
      <c r="I35" s="1127"/>
      <c r="J35" s="228">
        <f>+K35/12</f>
        <v>0</v>
      </c>
      <c r="K35" s="228">
        <f>+'SERVIÇOS LISTADOS'!J5</f>
        <v>0</v>
      </c>
      <c r="L35" s="484">
        <f>+K35*2</f>
        <v>0</v>
      </c>
      <c r="M35" s="470"/>
    </row>
    <row r="36" spans="2:13" ht="18.75" customHeight="1" x14ac:dyDescent="0.25">
      <c r="B36" s="472"/>
      <c r="C36" s="1125"/>
      <c r="D36" s="1126"/>
      <c r="E36" s="1127" t="s">
        <v>1368</v>
      </c>
      <c r="F36" s="1127"/>
      <c r="G36" s="1127"/>
      <c r="H36" s="1127"/>
      <c r="I36" s="1127"/>
      <c r="J36" s="229">
        <f>+K36/12</f>
        <v>0</v>
      </c>
      <c r="K36" s="229">
        <f>+'SERVIÇOS LISTADOS'!J6</f>
        <v>0</v>
      </c>
      <c r="L36" s="485">
        <f>+K36*2</f>
        <v>0</v>
      </c>
      <c r="M36" s="470"/>
    </row>
    <row r="37" spans="2:13" ht="28.5" customHeight="1" x14ac:dyDescent="0.25">
      <c r="B37" s="472"/>
      <c r="C37" s="1131" t="s">
        <v>1369</v>
      </c>
      <c r="D37" s="1132"/>
      <c r="E37" s="1132"/>
      <c r="F37" s="1132"/>
      <c r="G37" s="1132"/>
      <c r="H37" s="1132"/>
      <c r="I37" s="1132"/>
      <c r="J37" s="205">
        <f>+SUM(J35:J36)</f>
        <v>0</v>
      </c>
      <c r="K37" s="205">
        <f t="shared" ref="K37:L37" si="9">+SUM(K35:K36)</f>
        <v>0</v>
      </c>
      <c r="L37" s="486">
        <f t="shared" si="9"/>
        <v>0</v>
      </c>
      <c r="M37" s="470"/>
    </row>
    <row r="38" spans="2:13" ht="22.5" customHeight="1" x14ac:dyDescent="0.25">
      <c r="B38" s="472"/>
      <c r="C38" s="1123" t="s">
        <v>1370</v>
      </c>
      <c r="D38" s="1124"/>
      <c r="E38" s="1127" t="s">
        <v>1371</v>
      </c>
      <c r="F38" s="1127"/>
      <c r="G38" s="1127"/>
      <c r="H38" s="1127"/>
      <c r="I38" s="1127"/>
      <c r="J38" s="228">
        <f>+K38/12</f>
        <v>0</v>
      </c>
      <c r="K38" s="228">
        <f>+'MATERIAL (PEÇAS)'!K8</f>
        <v>0</v>
      </c>
      <c r="L38" s="484">
        <f>+K38*2</f>
        <v>0</v>
      </c>
      <c r="M38" s="470"/>
    </row>
    <row r="39" spans="2:13" ht="22.5" customHeight="1" x14ac:dyDescent="0.25">
      <c r="B39" s="472"/>
      <c r="C39" s="1125"/>
      <c r="D39" s="1126"/>
      <c r="E39" s="1127" t="s">
        <v>1372</v>
      </c>
      <c r="F39" s="1127"/>
      <c r="G39" s="1127"/>
      <c r="H39" s="1127"/>
      <c r="I39" s="1127"/>
      <c r="J39" s="229">
        <f>+K39/12</f>
        <v>0</v>
      </c>
      <c r="K39" s="229">
        <f>'MATERIAL (PEÇAS)'!K7</f>
        <v>0</v>
      </c>
      <c r="L39" s="485">
        <f>+K39*2</f>
        <v>0</v>
      </c>
      <c r="M39" s="470"/>
    </row>
    <row r="40" spans="2:13" ht="28.5" customHeight="1" x14ac:dyDescent="0.25">
      <c r="B40" s="472"/>
      <c r="C40" s="1131" t="s">
        <v>1373</v>
      </c>
      <c r="D40" s="1132"/>
      <c r="E40" s="1132"/>
      <c r="F40" s="1132"/>
      <c r="G40" s="1132"/>
      <c r="H40" s="1132"/>
      <c r="I40" s="1132"/>
      <c r="J40" s="205">
        <f>K40/12</f>
        <v>0</v>
      </c>
      <c r="K40" s="205">
        <f>'MATERIAL (PEÇAS)'!K9</f>
        <v>0</v>
      </c>
      <c r="L40" s="486">
        <f>K40*2</f>
        <v>0</v>
      </c>
      <c r="M40" s="476"/>
    </row>
    <row r="41" spans="2:13" ht="28.5" customHeight="1" x14ac:dyDescent="0.25">
      <c r="B41" s="472"/>
      <c r="C41" s="1131" t="s">
        <v>1374</v>
      </c>
      <c r="D41" s="1132"/>
      <c r="E41" s="1132"/>
      <c r="F41" s="1132"/>
      <c r="G41" s="1132"/>
      <c r="H41" s="1132"/>
      <c r="I41" s="1132"/>
      <c r="J41" s="205">
        <f>EPI_EPC_UNIFORME!I9</f>
        <v>0</v>
      </c>
      <c r="K41" s="205">
        <f>EPI_EPC_UNIFORME!I8</f>
        <v>0</v>
      </c>
      <c r="L41" s="486">
        <f>+K41*2</f>
        <v>0</v>
      </c>
      <c r="M41" s="476"/>
    </row>
    <row r="42" spans="2:13" ht="28.5" customHeight="1" x14ac:dyDescent="0.25">
      <c r="B42" s="472"/>
      <c r="C42" s="1131" t="s">
        <v>1375</v>
      </c>
      <c r="D42" s="1132"/>
      <c r="E42" s="1132"/>
      <c r="F42" s="1132"/>
      <c r="G42" s="1132"/>
      <c r="H42" s="1132"/>
      <c r="I42" s="1132"/>
      <c r="J42" s="205">
        <f>VEÍCULOS!L9</f>
        <v>0</v>
      </c>
      <c r="K42" s="205">
        <f>VEÍCULOS!L8</f>
        <v>0</v>
      </c>
      <c r="L42" s="486">
        <f>+K42*2</f>
        <v>0</v>
      </c>
      <c r="M42" s="476"/>
    </row>
    <row r="43" spans="2:13" ht="27" customHeight="1" thickBot="1" x14ac:dyDescent="0.3">
      <c r="B43" s="472"/>
      <c r="C43" s="1131" t="s">
        <v>1376</v>
      </c>
      <c r="D43" s="1132"/>
      <c r="E43" s="1132"/>
      <c r="F43" s="1132"/>
      <c r="G43" s="1132"/>
      <c r="H43" s="1132"/>
      <c r="I43" s="1132"/>
      <c r="J43" s="205">
        <f ca="1">K43/12</f>
        <v>0</v>
      </c>
      <c r="K43" s="205">
        <f ca="1">FERRAMENTAS!L8</f>
        <v>0</v>
      </c>
      <c r="L43" s="486">
        <f ca="1">+K43*2</f>
        <v>0</v>
      </c>
      <c r="M43" s="476"/>
    </row>
    <row r="44" spans="2:13" ht="27" customHeight="1" x14ac:dyDescent="0.25">
      <c r="B44" s="477" t="s">
        <v>1377</v>
      </c>
      <c r="C44" s="1128" t="s">
        <v>1378</v>
      </c>
      <c r="D44" s="1129"/>
      <c r="E44" s="1129"/>
      <c r="F44" s="1129"/>
      <c r="G44" s="1129"/>
      <c r="H44" s="1129"/>
      <c r="I44" s="1130"/>
      <c r="J44" s="536">
        <f ca="1">SUM(J40:J43)+J37+J34</f>
        <v>0</v>
      </c>
      <c r="K44" s="536">
        <f t="shared" ref="K44:L44" ca="1" si="10">SUM(K40:K43)+K37+K34</f>
        <v>0</v>
      </c>
      <c r="L44" s="537">
        <f t="shared" ca="1" si="10"/>
        <v>0</v>
      </c>
      <c r="M44" s="476"/>
    </row>
    <row r="45" spans="2:13" ht="10.5" customHeight="1" x14ac:dyDescent="0.25">
      <c r="B45" s="470"/>
      <c r="C45" s="471"/>
      <c r="D45" s="472"/>
      <c r="E45" s="473"/>
      <c r="F45" s="473"/>
      <c r="G45" s="473"/>
      <c r="H45" s="473"/>
      <c r="I45" s="470"/>
      <c r="J45" s="470"/>
      <c r="K45" s="470"/>
      <c r="L45" s="470"/>
      <c r="M45" s="470"/>
    </row>
    <row r="46" spans="2:13" x14ac:dyDescent="0.25">
      <c r="J46" s="259"/>
      <c r="K46" s="260"/>
      <c r="L46" s="259"/>
    </row>
    <row r="47" spans="2:13" x14ac:dyDescent="0.25">
      <c r="J47" s="250"/>
      <c r="K47" s="251"/>
      <c r="L47" s="250"/>
    </row>
    <row r="49" spans="10:12" x14ac:dyDescent="0.25">
      <c r="J49" s="261"/>
      <c r="K49" s="261"/>
      <c r="L49" s="261"/>
    </row>
  </sheetData>
  <autoFilter ref="C5:L44" xr:uid="{EEAE1A1B-C5D2-4D0C-BC67-F2CC42EDE936}"/>
  <mergeCells count="23">
    <mergeCell ref="C34:F34"/>
    <mergeCell ref="C2:L2"/>
    <mergeCell ref="C4:H4"/>
    <mergeCell ref="I4:L4"/>
    <mergeCell ref="C3:L3"/>
    <mergeCell ref="C7:C8"/>
    <mergeCell ref="C10:C11"/>
    <mergeCell ref="C17:C18"/>
    <mergeCell ref="C19:C23"/>
    <mergeCell ref="C24:C26"/>
    <mergeCell ref="C12:C15"/>
    <mergeCell ref="C35:D36"/>
    <mergeCell ref="E35:I35"/>
    <mergeCell ref="C44:I44"/>
    <mergeCell ref="E36:I36"/>
    <mergeCell ref="C40:I40"/>
    <mergeCell ref="C41:I41"/>
    <mergeCell ref="C37:I37"/>
    <mergeCell ref="C42:I42"/>
    <mergeCell ref="C43:I43"/>
    <mergeCell ref="C38:D39"/>
    <mergeCell ref="E38:I38"/>
    <mergeCell ref="E39:I39"/>
  </mergeCells>
  <phoneticPr fontId="14" type="noConversion"/>
  <printOptions horizontalCentered="1"/>
  <pageMargins left="0.51181102362204722" right="0.51181102362204722" top="0.78740157480314965" bottom="0.78740157480314965" header="0.31496062992125984" footer="0.31496062992125984"/>
  <pageSetup paperSize="9" scale="42" orientation="portrait" r:id="rId1"/>
  <ignoredErrors>
    <ignoredError sqref="K9" evalError="1"/>
    <ignoredError sqref="L40" formula="1"/>
  </ignoredError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00133A"/>
    <pageSetUpPr fitToPage="1"/>
  </sheetPr>
  <dimension ref="B1:H20"/>
  <sheetViews>
    <sheetView showGridLines="0" tabSelected="1" zoomScale="80" zoomScaleNormal="80" zoomScaleSheetLayoutView="100" workbookViewId="0">
      <selection activeCell="K13" sqref="K13"/>
    </sheetView>
  </sheetViews>
  <sheetFormatPr defaultColWidth="9.140625" defaultRowHeight="15" x14ac:dyDescent="0.25"/>
  <cols>
    <col min="1" max="1" width="4.140625" style="14" customWidth="1"/>
    <col min="2" max="2" width="2.42578125" style="14" customWidth="1"/>
    <col min="3" max="3" width="18.28515625" style="14" customWidth="1"/>
    <col min="4" max="4" width="85.5703125" style="14" customWidth="1"/>
    <col min="5" max="5" width="29.140625" style="14" customWidth="1"/>
    <col min="6" max="6" width="29.5703125" style="14" customWidth="1"/>
    <col min="7" max="7" width="30" style="14" customWidth="1"/>
    <col min="8" max="8" width="2.85546875" style="14" customWidth="1"/>
    <col min="9" max="16384" width="9.140625" style="14"/>
  </cols>
  <sheetData>
    <row r="1" spans="2:8" ht="63.75" customHeight="1" x14ac:dyDescent="0.25">
      <c r="B1" s="369"/>
      <c r="C1" s="369"/>
      <c r="D1" s="1145"/>
      <c r="E1" s="1145"/>
      <c r="F1" s="1145"/>
      <c r="G1" s="1145"/>
      <c r="H1" s="369"/>
    </row>
    <row r="2" spans="2:8" ht="46.5" customHeight="1" thickBot="1" x14ac:dyDescent="0.3">
      <c r="B2" s="369"/>
      <c r="C2" s="1148" t="s">
        <v>1379</v>
      </c>
      <c r="D2" s="1149"/>
      <c r="E2" s="1149"/>
      <c r="F2" s="1149"/>
      <c r="G2" s="1150"/>
      <c r="H2" s="369"/>
    </row>
    <row r="3" spans="2:8" ht="4.5" customHeight="1" thickTop="1" thickBot="1" x14ac:dyDescent="0.3">
      <c r="B3" s="369"/>
      <c r="C3" s="495"/>
      <c r="D3" s="489"/>
      <c r="E3" s="488"/>
      <c r="F3" s="488"/>
      <c r="G3" s="496"/>
      <c r="H3" s="369"/>
    </row>
    <row r="4" spans="2:8" s="22" customFormat="1" ht="23.25" customHeight="1" thickTop="1" thickBot="1" x14ac:dyDescent="0.3">
      <c r="B4" s="487"/>
      <c r="C4" s="1151" t="str">
        <f>+RESUMO!$C$4</f>
        <v>Nº do Processo Administrativo: 25389.000227/2025-35</v>
      </c>
      <c r="D4" s="1152"/>
      <c r="E4" s="1152" t="s">
        <v>1380</v>
      </c>
      <c r="F4" s="1152"/>
      <c r="G4" s="1153"/>
      <c r="H4" s="487"/>
    </row>
    <row r="5" spans="2:8" s="22" customFormat="1" ht="6" customHeight="1" thickTop="1" thickBot="1" x14ac:dyDescent="0.3">
      <c r="B5" s="487"/>
      <c r="C5" s="1157"/>
      <c r="D5" s="1158"/>
      <c r="E5" s="1158"/>
      <c r="F5" s="1158"/>
      <c r="G5" s="1159"/>
      <c r="H5" s="487"/>
    </row>
    <row r="6" spans="2:8" s="22" customFormat="1" ht="18" customHeight="1" thickTop="1" thickBot="1" x14ac:dyDescent="0.3">
      <c r="B6" s="487"/>
      <c r="C6" s="1154" t="s">
        <v>1381</v>
      </c>
      <c r="D6" s="1155"/>
      <c r="E6" s="1155"/>
      <c r="F6" s="1155"/>
      <c r="G6" s="1156"/>
      <c r="H6" s="487"/>
    </row>
    <row r="7" spans="2:8" s="22" customFormat="1" ht="23.25" customHeight="1" thickTop="1" thickBot="1" x14ac:dyDescent="0.3">
      <c r="B7" s="487"/>
      <c r="C7" s="1146" t="s">
        <v>1382</v>
      </c>
      <c r="D7" s="1147"/>
      <c r="E7" s="1147"/>
      <c r="F7" s="1147"/>
      <c r="G7" s="1160"/>
      <c r="H7" s="487"/>
    </row>
    <row r="8" spans="2:8" s="22" customFormat="1" ht="23.25" customHeight="1" thickTop="1" thickBot="1" x14ac:dyDescent="0.3">
      <c r="B8" s="487"/>
      <c r="C8" s="1146" t="s">
        <v>1383</v>
      </c>
      <c r="D8" s="1147"/>
      <c r="E8" s="1147"/>
      <c r="F8" s="1147"/>
      <c r="G8" s="499"/>
      <c r="H8" s="487"/>
    </row>
    <row r="9" spans="2:8" s="22" customFormat="1" ht="23.25" customHeight="1" thickTop="1" thickBot="1" x14ac:dyDescent="0.3">
      <c r="B9" s="487"/>
      <c r="C9" s="1146" t="s">
        <v>1384</v>
      </c>
      <c r="D9" s="1147"/>
      <c r="E9" s="1147" t="s">
        <v>1385</v>
      </c>
      <c r="F9" s="1147" t="s">
        <v>1386</v>
      </c>
      <c r="G9" s="498"/>
      <c r="H9" s="487"/>
    </row>
    <row r="10" spans="2:8" s="22" customFormat="1" ht="23.25" customHeight="1" thickTop="1" thickBot="1" x14ac:dyDescent="0.3">
      <c r="B10" s="487"/>
      <c r="C10" s="1146" t="s">
        <v>1387</v>
      </c>
      <c r="D10" s="1147"/>
      <c r="E10" s="1147" t="s">
        <v>1388</v>
      </c>
      <c r="F10" s="1147"/>
      <c r="G10" s="1160"/>
      <c r="H10" s="487"/>
    </row>
    <row r="11" spans="2:8" s="22" customFormat="1" ht="23.25" customHeight="1" thickTop="1" thickBot="1" x14ac:dyDescent="0.3">
      <c r="B11" s="487"/>
      <c r="C11" s="497" t="s">
        <v>1389</v>
      </c>
      <c r="D11" s="490" t="s">
        <v>1390</v>
      </c>
      <c r="E11" s="1147" t="s">
        <v>1391</v>
      </c>
      <c r="F11" s="1147"/>
      <c r="G11" s="1160"/>
      <c r="H11" s="487"/>
    </row>
    <row r="12" spans="2:8" s="22" customFormat="1" ht="23.25" customHeight="1" thickTop="1" thickBot="1" x14ac:dyDescent="0.3">
      <c r="B12" s="487"/>
      <c r="C12" s="1146" t="s">
        <v>1392</v>
      </c>
      <c r="D12" s="1147"/>
      <c r="E12" s="1147" t="s">
        <v>1393</v>
      </c>
      <c r="F12" s="1147"/>
      <c r="G12" s="1160"/>
      <c r="H12" s="487"/>
    </row>
    <row r="13" spans="2:8" s="22" customFormat="1" ht="30" customHeight="1" thickTop="1" thickBot="1" x14ac:dyDescent="0.3">
      <c r="B13" s="487"/>
      <c r="C13" s="500" t="s">
        <v>1394</v>
      </c>
      <c r="D13" s="491" t="s">
        <v>349</v>
      </c>
      <c r="E13" s="491" t="s">
        <v>1395</v>
      </c>
      <c r="F13" s="491" t="s">
        <v>1396</v>
      </c>
      <c r="G13" s="501" t="s">
        <v>1397</v>
      </c>
      <c r="H13" s="487"/>
    </row>
    <row r="14" spans="2:8" s="22" customFormat="1" ht="126" customHeight="1" thickTop="1" thickBot="1" x14ac:dyDescent="0.3">
      <c r="B14" s="487"/>
      <c r="C14" s="502">
        <v>1</v>
      </c>
      <c r="D14" s="492" t="str">
        <f>RESUMO!$C$3</f>
        <v>OBJETO: Contratação de empresa especializada para realizar serviço Continuado Comum de Engenharia, referente à Operação, Manutenção Preventiva, Preditiva e Corretiva de Sistemas de Ar Condicionado, Aquecimento, Ventilação Mecânica (insuflação e exaustão) e Refrigeração através da utilização de PMOC nos campi da Fundação Oswaldo Cruz, incluindo o fornecimento de mão de obra, peças, ferramentas, EPI’s, EPC’s, materiais consumíveis, serviços eventuais e todos os demais itens necessários, pelo período de 24 (vinte e quatro) meses.</v>
      </c>
      <c r="E14" s="493">
        <f ca="1">+F14/12</f>
        <v>0</v>
      </c>
      <c r="F14" s="493">
        <f ca="1">+RESUMO!K44</f>
        <v>0</v>
      </c>
      <c r="G14" s="503">
        <f ca="1">+F14*2</f>
        <v>0</v>
      </c>
      <c r="H14" s="487"/>
    </row>
    <row r="15" spans="2:8" s="22" customFormat="1" ht="36.75" customHeight="1" thickTop="1" thickBot="1" x14ac:dyDescent="0.3">
      <c r="B15" s="487"/>
      <c r="C15" s="1164" t="s">
        <v>1398</v>
      </c>
      <c r="D15" s="1165"/>
      <c r="E15" s="1165"/>
      <c r="F15" s="494">
        <f ca="1">F14</f>
        <v>0</v>
      </c>
      <c r="G15" s="504">
        <f ca="1">G14</f>
        <v>0</v>
      </c>
      <c r="H15" s="487"/>
    </row>
    <row r="16" spans="2:8" s="22" customFormat="1" ht="54" customHeight="1" thickTop="1" thickBot="1" x14ac:dyDescent="0.3">
      <c r="B16" s="487"/>
      <c r="C16" s="1166" t="s">
        <v>1399</v>
      </c>
      <c r="D16" s="1167"/>
      <c r="E16" s="1167"/>
      <c r="F16" s="1167"/>
      <c r="G16" s="1168"/>
      <c r="H16" s="487"/>
    </row>
    <row r="17" spans="2:8" s="22" customFormat="1" ht="34.5" customHeight="1" thickTop="1" thickBot="1" x14ac:dyDescent="0.3">
      <c r="B17" s="487"/>
      <c r="C17" s="1146" t="s">
        <v>1400</v>
      </c>
      <c r="D17" s="1147"/>
      <c r="E17" s="1147"/>
      <c r="F17" s="1147"/>
      <c r="G17" s="1160"/>
      <c r="H17" s="487"/>
    </row>
    <row r="18" spans="2:8" s="22" customFormat="1" ht="31.5" customHeight="1" thickTop="1" thickBot="1" x14ac:dyDescent="0.3">
      <c r="B18" s="487"/>
      <c r="C18" s="1154" t="s">
        <v>1401</v>
      </c>
      <c r="D18" s="1147"/>
      <c r="E18" s="1147"/>
      <c r="F18" s="1147"/>
      <c r="G18" s="1160"/>
      <c r="H18" s="487"/>
    </row>
    <row r="19" spans="2:8" s="22" customFormat="1" ht="30.75" customHeight="1" thickTop="1" x14ac:dyDescent="0.25">
      <c r="B19" s="487"/>
      <c r="C19" s="1161" t="s">
        <v>1402</v>
      </c>
      <c r="D19" s="1162"/>
      <c r="E19" s="1162"/>
      <c r="F19" s="1162"/>
      <c r="G19" s="1163"/>
      <c r="H19" s="487"/>
    </row>
    <row r="20" spans="2:8" x14ac:dyDescent="0.25">
      <c r="B20" s="369"/>
      <c r="C20" s="369"/>
      <c r="D20" s="369"/>
      <c r="E20" s="369"/>
      <c r="F20" s="369"/>
      <c r="G20" s="369"/>
      <c r="H20" s="369"/>
    </row>
  </sheetData>
  <mergeCells count="20">
    <mergeCell ref="C19:G19"/>
    <mergeCell ref="C9:D9"/>
    <mergeCell ref="C10:D10"/>
    <mergeCell ref="C12:D12"/>
    <mergeCell ref="C15:E15"/>
    <mergeCell ref="C16:G16"/>
    <mergeCell ref="C18:G18"/>
    <mergeCell ref="C17:G17"/>
    <mergeCell ref="E9:F9"/>
    <mergeCell ref="E10:G10"/>
    <mergeCell ref="E11:G11"/>
    <mergeCell ref="E12:G12"/>
    <mergeCell ref="D1:G1"/>
    <mergeCell ref="C8:F8"/>
    <mergeCell ref="C2:G2"/>
    <mergeCell ref="C4:D4"/>
    <mergeCell ref="E4:G4"/>
    <mergeCell ref="C6:G6"/>
    <mergeCell ref="C5:G5"/>
    <mergeCell ref="C7:G7"/>
  </mergeCells>
  <printOptions horizontalCentered="1"/>
  <pageMargins left="0.51181102362204722" right="0.51181102362204722" top="0.78740157480314965" bottom="0.78740157480314965" header="0.31496062992125984" footer="0.31496062992125984"/>
  <pageSetup paperSize="9" scale="46"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AA1370D7DCD9444DB7C367096CDEFD1E" ma:contentTypeVersion="3" ma:contentTypeDescription="Crie um novo documento." ma:contentTypeScope="" ma:versionID="4d51eac0a4e9f162f0528945f43546ae">
  <xsd:schema xmlns:xsd="http://www.w3.org/2001/XMLSchema" xmlns:xs="http://www.w3.org/2001/XMLSchema" xmlns:p="http://schemas.microsoft.com/office/2006/metadata/properties" xmlns:ns2="cefe3bad-053e-4abb-9a75-a0ffdcf512e1" targetNamespace="http://schemas.microsoft.com/office/2006/metadata/properties" ma:root="true" ma:fieldsID="ae58ce1bdd36e78d292de5f700af8d83" ns2:_="">
    <xsd:import namespace="cefe3bad-053e-4abb-9a75-a0ffdcf512e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efe3bad-053e-4abb-9a75-a0ffdcf512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5E710D1-2190-4E7D-A3A5-E7F16AD65B2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2E7D08B1-B355-4DFC-B189-CAEB96BBD313}">
  <ds:schemaRefs>
    <ds:schemaRef ds:uri="http://schemas.microsoft.com/sharepoint/v3/contenttype/forms"/>
  </ds:schemaRefs>
</ds:datastoreItem>
</file>

<file path=customXml/itemProps3.xml><?xml version="1.0" encoding="utf-8"?>
<ds:datastoreItem xmlns:ds="http://schemas.openxmlformats.org/officeDocument/2006/customXml" ds:itemID="{BA16B5BD-6722-4219-99F3-5E8B9CB96F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efe3bad-053e-4abb-9a75-a0ffdcf512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29</vt:i4>
      </vt:variant>
      <vt:variant>
        <vt:lpstr>Intervalos Nomeados</vt:lpstr>
      </vt:variant>
      <vt:variant>
        <vt:i4>25</vt:i4>
      </vt:variant>
    </vt:vector>
  </HeadingPairs>
  <TitlesOfParts>
    <vt:vector size="54" baseType="lpstr">
      <vt:lpstr>Tutorial de Preenchimento</vt:lpstr>
      <vt:lpstr>ESTRUTURA</vt:lpstr>
      <vt:lpstr>Encargos_Rescisão_Prof Ausente</vt:lpstr>
      <vt:lpstr>Custos Indiretos Tributos Lucro</vt:lpstr>
      <vt:lpstr>Legenda - Abas Numéricas</vt:lpstr>
      <vt:lpstr>01</vt:lpstr>
      <vt:lpstr>02</vt:lpstr>
      <vt:lpstr>03</vt:lpstr>
      <vt:lpstr>04</vt:lpstr>
      <vt:lpstr>05</vt:lpstr>
      <vt:lpstr>06</vt:lpstr>
      <vt:lpstr>07</vt:lpstr>
      <vt:lpstr>08</vt:lpstr>
      <vt:lpstr>09</vt:lpstr>
      <vt:lpstr>10</vt:lpstr>
      <vt:lpstr>11</vt:lpstr>
      <vt:lpstr>12</vt:lpstr>
      <vt:lpstr>13</vt:lpstr>
      <vt:lpstr>14</vt:lpstr>
      <vt:lpstr>15</vt:lpstr>
      <vt:lpstr>16</vt:lpstr>
      <vt:lpstr>INSUMOS</vt:lpstr>
      <vt:lpstr>VEÍCULOS</vt:lpstr>
      <vt:lpstr>FERRAMENTAS</vt:lpstr>
      <vt:lpstr>EPI_EPC_UNIFORME</vt:lpstr>
      <vt:lpstr>MATERIAL (PEÇAS)</vt:lpstr>
      <vt:lpstr>SERVIÇOS LISTADOS</vt:lpstr>
      <vt:lpstr>RESUMO</vt:lpstr>
      <vt:lpstr>Proposta Proforma</vt:lpstr>
      <vt:lpstr>'01'!Area_de_impressao</vt:lpstr>
      <vt:lpstr>'02'!Area_de_impressao</vt:lpstr>
      <vt:lpstr>'04'!Area_de_impressao</vt:lpstr>
      <vt:lpstr>'05'!Area_de_impressao</vt:lpstr>
      <vt:lpstr>'06'!Area_de_impressao</vt:lpstr>
      <vt:lpstr>'07'!Area_de_impressao</vt:lpstr>
      <vt:lpstr>'08'!Area_de_impressao</vt:lpstr>
      <vt:lpstr>'09'!Area_de_impressao</vt:lpstr>
      <vt:lpstr>'10'!Area_de_impressao</vt:lpstr>
      <vt:lpstr>'11'!Area_de_impressao</vt:lpstr>
      <vt:lpstr>'12'!Area_de_impressao</vt:lpstr>
      <vt:lpstr>'13'!Area_de_impressao</vt:lpstr>
      <vt:lpstr>'14'!Area_de_impressao</vt:lpstr>
      <vt:lpstr>'15'!Area_de_impressao</vt:lpstr>
      <vt:lpstr>'16'!Area_de_impressao</vt:lpstr>
      <vt:lpstr>'Custos Indiretos Tributos Lucro'!Area_de_impressao</vt:lpstr>
      <vt:lpstr>'Encargos_Rescisão_Prof Ausente'!Area_de_impressao</vt:lpstr>
      <vt:lpstr>EPI_EPC_UNIFORME!Area_de_impressao</vt:lpstr>
      <vt:lpstr>FERRAMENTAS!Area_de_impressao</vt:lpstr>
      <vt:lpstr>INSUMOS!Area_de_impressao</vt:lpstr>
      <vt:lpstr>'Legenda - Abas Numéricas'!Area_de_impressao</vt:lpstr>
      <vt:lpstr>'MATERIAL (PEÇAS)'!Area_de_impressao</vt:lpstr>
      <vt:lpstr>'Proposta Proforma'!Area_de_impressao</vt:lpstr>
      <vt:lpstr>RESUMO!Area_de_impressao</vt:lpstr>
      <vt:lpstr>'SERVIÇOS LISTADOS'!Area_de_impressao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sonia.maria@fiocruz.br</dc:creator>
  <cp:keywords/>
  <dc:description/>
  <cp:lastModifiedBy>Renata da Silva Maciel</cp:lastModifiedBy>
  <cp:revision/>
  <dcterms:created xsi:type="dcterms:W3CDTF">2021-01-13T17:01:54Z</dcterms:created>
  <dcterms:modified xsi:type="dcterms:W3CDTF">2026-04-29T14:27:46Z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0x010100AA1370D7DCD9444DB7C367096CDEFD1E</vt:lpwstr>
  </property>
  <property fmtid="{D5CDD505-2E9C-101B-9397-08002B2CF9AE}" pid="3" name="MediaServiceImageTags">
    <vt:lpwstr/>
  </property>
</Properties>
</file>