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EstaPasta_de_trabalho" defaultThemeVersion="124226"/>
  <mc:AlternateContent xmlns:mc="http://schemas.openxmlformats.org/markup-compatibility/2006">
    <mc:Choice Requires="x15">
      <x15ac:absPath xmlns:x15ac="http://schemas.microsoft.com/office/spreadsheetml/2010/11/ac" url="I:\DIRAC\DGI\SEGEC\LICITAÇÕES 2025\SERVIÇO\PGE 02-2025 - Serviço de Vigilância e Segurança Patrimonial - RJ\Publicar\"/>
    </mc:Choice>
  </mc:AlternateContent>
  <xr:revisionPtr revIDLastSave="0" documentId="8_{9A06B815-51C0-4FB3-BA5C-510DBFABE799}" xr6:coauthVersionLast="47" xr6:coauthVersionMax="47" xr10:uidLastSave="{00000000-0000-0000-0000-000000000000}"/>
  <bookViews>
    <workbookView xWindow="23880" yWindow="-870" windowWidth="24240" windowHeight="13140" tabRatio="734" xr2:uid="{00000000-000D-0000-FFFF-FFFF00000000}"/>
  </bookViews>
  <sheets>
    <sheet name="Tutorial de Preenchimento" sheetId="41" r:id="rId1"/>
    <sheet name="Encargos_Rescisão_Prof Ausente" sheetId="40" r:id="rId2"/>
    <sheet name="Custos Indiretos Tributos Lucro" sheetId="39" r:id="rId3"/>
    <sheet name="01" sheetId="43" r:id="rId4"/>
    <sheet name="02" sheetId="42" r:id="rId5"/>
    <sheet name="03" sheetId="44" r:id="rId6"/>
    <sheet name="04" sheetId="45" r:id="rId7"/>
    <sheet name="05" sheetId="46" r:id="rId8"/>
    <sheet name="06" sheetId="47" r:id="rId9"/>
    <sheet name="07" sheetId="53" r:id="rId10"/>
    <sheet name="08" sheetId="55" r:id="rId11"/>
    <sheet name="09" sheetId="56" r:id="rId12"/>
    <sheet name="10" sheetId="57" r:id="rId13"/>
    <sheet name="11" sheetId="58" r:id="rId14"/>
    <sheet name="12" sheetId="60" r:id="rId15"/>
    <sheet name="13" sheetId="61" r:id="rId16"/>
    <sheet name="14" sheetId="62" r:id="rId17"/>
    <sheet name="15" sheetId="63" r:id="rId18"/>
    <sheet name="16" sheetId="64" r:id="rId19"/>
    <sheet name="17" sheetId="65" r:id="rId20"/>
    <sheet name="18" sheetId="66" r:id="rId21"/>
    <sheet name="19" sheetId="67" r:id="rId22"/>
    <sheet name="Uniformes" sheetId="48" r:id="rId23"/>
    <sheet name="Equipamentos e Utensílios" sheetId="49" r:id="rId24"/>
    <sheet name="Materiais e Serviços Extras" sheetId="74" r:id="rId25"/>
    <sheet name="Motocicleta Elétrica" sheetId="73" r:id="rId26"/>
    <sheet name="Veículo" sheetId="72" r:id="rId27"/>
    <sheet name="Resumo " sheetId="13" r:id="rId28"/>
    <sheet name="Proposta Proforma" sheetId="50" r:id="rId29"/>
    <sheet name="TABELA PARA ETP" sheetId="52" r:id="rId30"/>
  </sheets>
  <definedNames>
    <definedName name="_1Excel_BuiltIn_Print_Area_2_1" localSheetId="25">!#REF!</definedName>
    <definedName name="_1Excel_BuiltIn_Print_Area_2_1" localSheetId="26">!#REF!</definedName>
    <definedName name="_1Excel_BuiltIn_Print_Area_2_1">!#REF!</definedName>
    <definedName name="_2Excel_BuiltIn_Print_Area_3_1" localSheetId="25">!#REF!</definedName>
    <definedName name="_2Excel_BuiltIn_Print_Area_3_1" localSheetId="26">!#REF!</definedName>
    <definedName name="_2Excel_BuiltIn_Print_Area_3_1">!#REF!</definedName>
    <definedName name="_ipi1" localSheetId="3">#REF!</definedName>
    <definedName name="_ipi1" localSheetId="4">#REF!</definedName>
    <definedName name="_ipi1" localSheetId="5">#REF!</definedName>
    <definedName name="_ipi1" localSheetId="6">#REF!</definedName>
    <definedName name="_ipi1" localSheetId="7">#REF!</definedName>
    <definedName name="_ipi1" localSheetId="8">#REF!</definedName>
    <definedName name="_ipi1" localSheetId="9">#REF!</definedName>
    <definedName name="_ipi1" localSheetId="10">#REF!</definedName>
    <definedName name="_ipi1" localSheetId="11">#REF!</definedName>
    <definedName name="_ipi1" localSheetId="12">#REF!</definedName>
    <definedName name="_ipi1" localSheetId="13">#REF!</definedName>
    <definedName name="_ipi1" localSheetId="14">#REF!</definedName>
    <definedName name="_ipi1" localSheetId="15">#REF!</definedName>
    <definedName name="_ipi1" localSheetId="16">#REF!</definedName>
    <definedName name="_ipi1" localSheetId="17">#REF!</definedName>
    <definedName name="_ipi1" localSheetId="18">#REF!</definedName>
    <definedName name="_ipi1" localSheetId="19">#REF!</definedName>
    <definedName name="_ipi1" localSheetId="20">#REF!</definedName>
    <definedName name="_ipi1" localSheetId="21">#REF!</definedName>
    <definedName name="_ipi1" localSheetId="2">#REF!</definedName>
    <definedName name="_ipi1" localSheetId="1">#REF!</definedName>
    <definedName name="_ipi1" localSheetId="0">#REF!</definedName>
    <definedName name="_ipi1">#REF!</definedName>
    <definedName name="_xlnm.Print_Area" localSheetId="3">'01'!$B$1:$F$146</definedName>
    <definedName name="_xlnm.Print_Area" localSheetId="4">'02'!$B$1:$F$146</definedName>
    <definedName name="_xlnm.Print_Area" localSheetId="5">'03'!$B$1:$F$146</definedName>
    <definedName name="_xlnm.Print_Area" localSheetId="6">'04'!$B$1:$F$146</definedName>
    <definedName name="_xlnm.Print_Area" localSheetId="7">'05'!$B$1:$F$146</definedName>
    <definedName name="_xlnm.Print_Area" localSheetId="8">'06'!$B$1:$F$146</definedName>
    <definedName name="_xlnm.Print_Area" localSheetId="9">'07'!$B$1:$F$146</definedName>
    <definedName name="_xlnm.Print_Area" localSheetId="10">'08'!$B$1:$F$146</definedName>
    <definedName name="_xlnm.Print_Area" localSheetId="11">'09'!$B$1:$F$146</definedName>
    <definedName name="_xlnm.Print_Area" localSheetId="12">'10'!$B$1:$F$146</definedName>
    <definedName name="_xlnm.Print_Area" localSheetId="13">'11'!$B$1:$F$146</definedName>
    <definedName name="_xlnm.Print_Area" localSheetId="14">'12'!$B$1:$F$146</definedName>
    <definedName name="_xlnm.Print_Area" localSheetId="15">'13'!$B$1:$F$146</definedName>
    <definedName name="_xlnm.Print_Area" localSheetId="16">'14'!$B$1:$F$146</definedName>
    <definedName name="_xlnm.Print_Area" localSheetId="17">'15'!$B$1:$F$146</definedName>
    <definedName name="_xlnm.Print_Area" localSheetId="18">'16'!$B$1:$F$146</definedName>
    <definedName name="_xlnm.Print_Area" localSheetId="19">'17'!$B$1:$F$146</definedName>
    <definedName name="_xlnm.Print_Area" localSheetId="20">'18'!$B$1:$F$146</definedName>
    <definedName name="_xlnm.Print_Area" localSheetId="21">'19'!$B$1:$F$146</definedName>
    <definedName name="_xlnm.Print_Area" localSheetId="2">'Custos Indiretos Tributos Lucro'!$B$2:$N$14</definedName>
    <definedName name="_xlnm.Print_Area" localSheetId="1">'Encargos_Rescisão_Prof Ausente'!$A$1:$J$43</definedName>
    <definedName name="_xlnm.Print_Area" localSheetId="23">'Equipamentos e Utensílios'!$A$1:$L$67</definedName>
    <definedName name="_xlnm.Print_Area" localSheetId="25">'Motocicleta Elétrica'!$B$1:$O$43</definedName>
    <definedName name="_xlnm.Print_Area" localSheetId="28">'Proposta Proforma'!$B$4:$H$42</definedName>
    <definedName name="_xlnm.Print_Area" localSheetId="27">'Resumo '!$A$1:$J$50</definedName>
    <definedName name="_xlnm.Print_Area" localSheetId="29">'TABELA PARA ETP'!$B$2:$I$43</definedName>
    <definedName name="_xlnm.Print_Area" localSheetId="22">Uniformes!$B$2:$J$91</definedName>
    <definedName name="_xlnm.Print_Area" localSheetId="26">Veículo!$B$1:$O$48</definedName>
    <definedName name="base" localSheetId="3">#REF!</definedName>
    <definedName name="base" localSheetId="4">#REF!</definedName>
    <definedName name="base" localSheetId="5">#REF!</definedName>
    <definedName name="base" localSheetId="6">#REF!</definedName>
    <definedName name="base" localSheetId="7">#REF!</definedName>
    <definedName name="base" localSheetId="8">#REF!</definedName>
    <definedName name="base" localSheetId="9">#REF!</definedName>
    <definedName name="base" localSheetId="10">#REF!</definedName>
    <definedName name="base" localSheetId="11">#REF!</definedName>
    <definedName name="base" localSheetId="12">#REF!</definedName>
    <definedName name="base" localSheetId="13">#REF!</definedName>
    <definedName name="base" localSheetId="14">#REF!</definedName>
    <definedName name="base" localSheetId="15">#REF!</definedName>
    <definedName name="base" localSheetId="16">#REF!</definedName>
    <definedName name="base" localSheetId="17">#REF!</definedName>
    <definedName name="base" localSheetId="18">#REF!</definedName>
    <definedName name="base" localSheetId="19">#REF!</definedName>
    <definedName name="base" localSheetId="20">#REF!</definedName>
    <definedName name="base" localSheetId="21">#REF!</definedName>
    <definedName name="base" localSheetId="2">#REF!</definedName>
    <definedName name="base" localSheetId="1">#REF!</definedName>
    <definedName name="base" localSheetId="0">#REF!</definedName>
    <definedName name="base">#REF!</definedName>
    <definedName name="CAMINHÃO" localSheetId="3">#REF!</definedName>
    <definedName name="CAMINHÃO" localSheetId="4">#REF!</definedName>
    <definedName name="CAMINHÃO" localSheetId="5">#REF!</definedName>
    <definedName name="CAMINHÃO" localSheetId="6">#REF!</definedName>
    <definedName name="CAMINHÃO" localSheetId="7">#REF!</definedName>
    <definedName name="CAMINHÃO" localSheetId="8">#REF!</definedName>
    <definedName name="CAMINHÃO" localSheetId="9">#REF!</definedName>
    <definedName name="CAMINHÃO" localSheetId="10">#REF!</definedName>
    <definedName name="CAMINHÃO" localSheetId="11">#REF!</definedName>
    <definedName name="CAMINHÃO" localSheetId="12">#REF!</definedName>
    <definedName name="CAMINHÃO" localSheetId="13">#REF!</definedName>
    <definedName name="CAMINHÃO" localSheetId="14">#REF!</definedName>
    <definedName name="CAMINHÃO" localSheetId="15">#REF!</definedName>
    <definedName name="CAMINHÃO" localSheetId="16">#REF!</definedName>
    <definedName name="CAMINHÃO" localSheetId="17">#REF!</definedName>
    <definedName name="CAMINHÃO" localSheetId="18">#REF!</definedName>
    <definedName name="CAMINHÃO" localSheetId="19">#REF!</definedName>
    <definedName name="CAMINHÃO" localSheetId="20">#REF!</definedName>
    <definedName name="CAMINHÃO" localSheetId="21">#REF!</definedName>
    <definedName name="CAMINHÃO" localSheetId="2">#REF!</definedName>
    <definedName name="CAMINHÃO">#REF!</definedName>
    <definedName name="CPMF">!#REF!</definedName>
    <definedName name="DFSFSDFS" localSheetId="3">#REF!</definedName>
    <definedName name="DFSFSDFS" localSheetId="4">#REF!</definedName>
    <definedName name="DFSFSDFS" localSheetId="5">#REF!</definedName>
    <definedName name="DFSFSDFS" localSheetId="6">#REF!</definedName>
    <definedName name="DFSFSDFS" localSheetId="7">#REF!</definedName>
    <definedName name="DFSFSDFS" localSheetId="8">#REF!</definedName>
    <definedName name="DFSFSDFS" localSheetId="9">#REF!</definedName>
    <definedName name="DFSFSDFS" localSheetId="10">#REF!</definedName>
    <definedName name="DFSFSDFS" localSheetId="11">#REF!</definedName>
    <definedName name="DFSFSDFS" localSheetId="12">#REF!</definedName>
    <definedName name="DFSFSDFS" localSheetId="13">#REF!</definedName>
    <definedName name="DFSFSDFS" localSheetId="14">#REF!</definedName>
    <definedName name="DFSFSDFS" localSheetId="15">#REF!</definedName>
    <definedName name="DFSFSDFS" localSheetId="16">#REF!</definedName>
    <definedName name="DFSFSDFS" localSheetId="17">#REF!</definedName>
    <definedName name="DFSFSDFS" localSheetId="18">#REF!</definedName>
    <definedName name="DFSFSDFS" localSheetId="19">#REF!</definedName>
    <definedName name="DFSFSDFS" localSheetId="20">#REF!</definedName>
    <definedName name="DFSFSDFS" localSheetId="21">#REF!</definedName>
    <definedName name="DFSFSDFS">#REF!</definedName>
    <definedName name="Fator" localSheetId="3">#REF!</definedName>
    <definedName name="Fator" localSheetId="4">#REF!</definedName>
    <definedName name="Fator" localSheetId="5">#REF!</definedName>
    <definedName name="Fator" localSheetId="6">#REF!</definedName>
    <definedName name="Fator" localSheetId="7">#REF!</definedName>
    <definedName name="Fator" localSheetId="8">#REF!</definedName>
    <definedName name="Fator" localSheetId="9">#REF!</definedName>
    <definedName name="Fator" localSheetId="10">#REF!</definedName>
    <definedName name="Fator" localSheetId="11">#REF!</definedName>
    <definedName name="Fator" localSheetId="12">#REF!</definedName>
    <definedName name="Fator" localSheetId="13">#REF!</definedName>
    <definedName name="Fator" localSheetId="14">#REF!</definedName>
    <definedName name="Fator" localSheetId="15">#REF!</definedName>
    <definedName name="Fator" localSheetId="16">#REF!</definedName>
    <definedName name="Fator" localSheetId="17">#REF!</definedName>
    <definedName name="Fator" localSheetId="18">#REF!</definedName>
    <definedName name="Fator" localSheetId="19">#REF!</definedName>
    <definedName name="Fator" localSheetId="20">#REF!</definedName>
    <definedName name="Fator" localSheetId="21">#REF!</definedName>
    <definedName name="Fator">#REF!</definedName>
    <definedName name="Funções" localSheetId="3">#REF!</definedName>
    <definedName name="Funções" localSheetId="4">#REF!</definedName>
    <definedName name="Funções" localSheetId="5">#REF!</definedName>
    <definedName name="Funções" localSheetId="6">#REF!</definedName>
    <definedName name="Funções" localSheetId="7">#REF!</definedName>
    <definedName name="Funções" localSheetId="8">#REF!</definedName>
    <definedName name="Funções" localSheetId="9">#REF!</definedName>
    <definedName name="Funções" localSheetId="10">#REF!</definedName>
    <definedName name="Funções" localSheetId="11">#REF!</definedName>
    <definedName name="Funções" localSheetId="12">#REF!</definedName>
    <definedName name="Funções" localSheetId="13">#REF!</definedName>
    <definedName name="Funções" localSheetId="14">#REF!</definedName>
    <definedName name="Funções" localSheetId="15">#REF!</definedName>
    <definedName name="Funções" localSheetId="16">#REF!</definedName>
    <definedName name="Funções" localSheetId="17">#REF!</definedName>
    <definedName name="Funções" localSheetId="18">#REF!</definedName>
    <definedName name="Funções" localSheetId="19">#REF!</definedName>
    <definedName name="Funções" localSheetId="20">#REF!</definedName>
    <definedName name="Funções" localSheetId="21">#REF!</definedName>
    <definedName name="Funções">#REF!</definedName>
    <definedName name="G" localSheetId="3">#REF!</definedName>
    <definedName name="G" localSheetId="4">#REF!</definedName>
    <definedName name="G" localSheetId="5">#REF!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#REF!</definedName>
    <definedName name="hhhhh" localSheetId="3">#REF!</definedName>
    <definedName name="hhhhh" localSheetId="4">#REF!</definedName>
    <definedName name="hhhhh" localSheetId="5">#REF!</definedName>
    <definedName name="hhhhh" localSheetId="6">#REF!</definedName>
    <definedName name="hhhhh" localSheetId="7">#REF!</definedName>
    <definedName name="hhhhh" localSheetId="8">#REF!</definedName>
    <definedName name="hhhhh" localSheetId="9">#REF!</definedName>
    <definedName name="hhhhh" localSheetId="10">#REF!</definedName>
    <definedName name="hhhhh" localSheetId="11">#REF!</definedName>
    <definedName name="hhhhh" localSheetId="12">#REF!</definedName>
    <definedName name="hhhhh" localSheetId="13">#REF!</definedName>
    <definedName name="hhhhh" localSheetId="14">#REF!</definedName>
    <definedName name="hhhhh" localSheetId="15">#REF!</definedName>
    <definedName name="hhhhh" localSheetId="16">#REF!</definedName>
    <definedName name="hhhhh" localSheetId="17">#REF!</definedName>
    <definedName name="hhhhh" localSheetId="18">#REF!</definedName>
    <definedName name="hhhhh" localSheetId="19">#REF!</definedName>
    <definedName name="hhhhh" localSheetId="20">#REF!</definedName>
    <definedName name="hhhhh" localSheetId="21">#REF!</definedName>
    <definedName name="hhhhh">#REF!</definedName>
    <definedName name="ipi" localSheetId="3">#REF!</definedName>
    <definedName name="ipi" localSheetId="4">#REF!</definedName>
    <definedName name="ipi" localSheetId="5">#REF!</definedName>
    <definedName name="ipi" localSheetId="6">#REF!</definedName>
    <definedName name="ipi" localSheetId="7">#REF!</definedName>
    <definedName name="ipi" localSheetId="8">#REF!</definedName>
    <definedName name="ipi" localSheetId="9">#REF!</definedName>
    <definedName name="ipi" localSheetId="10">#REF!</definedName>
    <definedName name="ipi" localSheetId="11">#REF!</definedName>
    <definedName name="ipi" localSheetId="12">#REF!</definedName>
    <definedName name="ipi" localSheetId="13">#REF!</definedName>
    <definedName name="ipi" localSheetId="14">#REF!</definedName>
    <definedName name="ipi" localSheetId="15">#REF!</definedName>
    <definedName name="ipi" localSheetId="16">#REF!</definedName>
    <definedName name="ipi" localSheetId="17">#REF!</definedName>
    <definedName name="ipi" localSheetId="18">#REF!</definedName>
    <definedName name="ipi" localSheetId="19">#REF!</definedName>
    <definedName name="ipi" localSheetId="20">#REF!</definedName>
    <definedName name="ipi" localSheetId="21">#REF!</definedName>
    <definedName name="ipi">#REF!</definedName>
    <definedName name="MENOS" localSheetId="3">#REF!</definedName>
    <definedName name="MENOS" localSheetId="4">#REF!</definedName>
    <definedName name="MENOS" localSheetId="5">#REF!</definedName>
    <definedName name="MENOS" localSheetId="6">#REF!</definedName>
    <definedName name="MENOS" localSheetId="7">#REF!</definedName>
    <definedName name="MENOS" localSheetId="8">#REF!</definedName>
    <definedName name="MENOS" localSheetId="9">#REF!</definedName>
    <definedName name="MENOS" localSheetId="10">#REF!</definedName>
    <definedName name="MENOS" localSheetId="11">#REF!</definedName>
    <definedName name="MENOS" localSheetId="12">#REF!</definedName>
    <definedName name="MENOS" localSheetId="13">#REF!</definedName>
    <definedName name="MENOS" localSheetId="14">#REF!</definedName>
    <definedName name="MENOS" localSheetId="15">#REF!</definedName>
    <definedName name="MENOS" localSheetId="16">#REF!</definedName>
    <definedName name="MENOS" localSheetId="17">#REF!</definedName>
    <definedName name="MENOS" localSheetId="18">#REF!</definedName>
    <definedName name="MENOS" localSheetId="19">#REF!</definedName>
    <definedName name="MENOS" localSheetId="20">#REF!</definedName>
    <definedName name="MENOS" localSheetId="21">#REF!</definedName>
    <definedName name="MENOS">#REF!</definedName>
    <definedName name="Motos" localSheetId="3">#REF!</definedName>
    <definedName name="Motos" localSheetId="4">#REF!</definedName>
    <definedName name="Motos" localSheetId="5">#REF!</definedName>
    <definedName name="Motos" localSheetId="6">#REF!</definedName>
    <definedName name="Motos" localSheetId="7">#REF!</definedName>
    <definedName name="Motos" localSheetId="8">#REF!</definedName>
    <definedName name="Motos" localSheetId="9">#REF!</definedName>
    <definedName name="Motos" localSheetId="10">#REF!</definedName>
    <definedName name="Motos" localSheetId="11">#REF!</definedName>
    <definedName name="Motos" localSheetId="12">#REF!</definedName>
    <definedName name="Motos" localSheetId="13">#REF!</definedName>
    <definedName name="Motos" localSheetId="14">#REF!</definedName>
    <definedName name="Motos" localSheetId="15">#REF!</definedName>
    <definedName name="Motos" localSheetId="16">#REF!</definedName>
    <definedName name="Motos" localSheetId="17">#REF!</definedName>
    <definedName name="Motos" localSheetId="18">#REF!</definedName>
    <definedName name="Motos" localSheetId="19">#REF!</definedName>
    <definedName name="Motos" localSheetId="20">#REF!</definedName>
    <definedName name="Motos" localSheetId="21">#REF!</definedName>
    <definedName name="Motos">#REF!</definedName>
    <definedName name="Multiplicador" localSheetId="3">#REF!</definedName>
    <definedName name="Multiplicador" localSheetId="4">#REF!</definedName>
    <definedName name="Multiplicador" localSheetId="5">#REF!</definedName>
    <definedName name="Multiplicador" localSheetId="6">#REF!</definedName>
    <definedName name="Multiplicador" localSheetId="7">#REF!</definedName>
    <definedName name="Multiplicador" localSheetId="8">#REF!</definedName>
    <definedName name="Multiplicador" localSheetId="9">#REF!</definedName>
    <definedName name="Multiplicador" localSheetId="10">#REF!</definedName>
    <definedName name="Multiplicador" localSheetId="11">#REF!</definedName>
    <definedName name="Multiplicador" localSheetId="12">#REF!</definedName>
    <definedName name="Multiplicador" localSheetId="13">#REF!</definedName>
    <definedName name="Multiplicador" localSheetId="14">#REF!</definedName>
    <definedName name="Multiplicador" localSheetId="15">#REF!</definedName>
    <definedName name="Multiplicador" localSheetId="16">#REF!</definedName>
    <definedName name="Multiplicador" localSheetId="17">#REF!</definedName>
    <definedName name="Multiplicador" localSheetId="18">#REF!</definedName>
    <definedName name="Multiplicador" localSheetId="19">#REF!</definedName>
    <definedName name="Multiplicador" localSheetId="20">#REF!</definedName>
    <definedName name="Multiplicador" localSheetId="21">#REF!</definedName>
    <definedName name="Multiplicador">#REF!</definedName>
    <definedName name="PRECO" localSheetId="3">#REF!</definedName>
    <definedName name="PRECO" localSheetId="4">#REF!</definedName>
    <definedName name="PRECO" localSheetId="5">#REF!</definedName>
    <definedName name="PRECO" localSheetId="6">#REF!</definedName>
    <definedName name="PRECO" localSheetId="7">#REF!</definedName>
    <definedName name="PRECO" localSheetId="8">#REF!</definedName>
    <definedName name="PRECO" localSheetId="9">#REF!</definedName>
    <definedName name="PRECO" localSheetId="10">#REF!</definedName>
    <definedName name="PRECO" localSheetId="11">#REF!</definedName>
    <definedName name="PRECO" localSheetId="12">#REF!</definedName>
    <definedName name="PRECO" localSheetId="13">#REF!</definedName>
    <definedName name="PRECO" localSheetId="14">#REF!</definedName>
    <definedName name="PRECO" localSheetId="15">#REF!</definedName>
    <definedName name="PRECO" localSheetId="16">#REF!</definedName>
    <definedName name="PRECO" localSheetId="17">#REF!</definedName>
    <definedName name="PRECO" localSheetId="18">#REF!</definedName>
    <definedName name="PRECO" localSheetId="19">#REF!</definedName>
    <definedName name="PRECO" localSheetId="20">#REF!</definedName>
    <definedName name="PRECO" localSheetId="21">#REF!</definedName>
    <definedName name="PRECO">#REF!</definedName>
    <definedName name="REGULADORA" localSheetId="3">#REF!</definedName>
    <definedName name="REGULADORA" localSheetId="4">#REF!</definedName>
    <definedName name="REGULADORA" localSheetId="5">#REF!</definedName>
    <definedName name="REGULADORA" localSheetId="6">#REF!</definedName>
    <definedName name="REGULADORA" localSheetId="7">#REF!</definedName>
    <definedName name="REGULADORA" localSheetId="8">#REF!</definedName>
    <definedName name="REGULADORA" localSheetId="9">#REF!</definedName>
    <definedName name="REGULADORA" localSheetId="10">#REF!</definedName>
    <definedName name="REGULADORA" localSheetId="11">#REF!</definedName>
    <definedName name="REGULADORA" localSheetId="12">#REF!</definedName>
    <definedName name="REGULADORA" localSheetId="13">#REF!</definedName>
    <definedName name="REGULADORA" localSheetId="14">#REF!</definedName>
    <definedName name="REGULADORA" localSheetId="15">#REF!</definedName>
    <definedName name="REGULADORA" localSheetId="16">#REF!</definedName>
    <definedName name="REGULADORA" localSheetId="17">#REF!</definedName>
    <definedName name="REGULADORA" localSheetId="18">#REF!</definedName>
    <definedName name="REGULADORA" localSheetId="19">#REF!</definedName>
    <definedName name="REGULADORA" localSheetId="20">#REF!</definedName>
    <definedName name="REGULADORA" localSheetId="21">#REF!</definedName>
    <definedName name="REGULADORA">#REF!</definedName>
    <definedName name="SOMA" localSheetId="3">#REF!</definedName>
    <definedName name="SOMA" localSheetId="4">#REF!</definedName>
    <definedName name="SOMA" localSheetId="5">#REF!</definedName>
    <definedName name="SOMA" localSheetId="6">#REF!</definedName>
    <definedName name="SOMA" localSheetId="7">#REF!</definedName>
    <definedName name="SOMA" localSheetId="8">#REF!</definedName>
    <definedName name="SOMA" localSheetId="9">#REF!</definedName>
    <definedName name="SOMA" localSheetId="10">#REF!</definedName>
    <definedName name="SOMA" localSheetId="11">#REF!</definedName>
    <definedName name="SOMA" localSheetId="12">#REF!</definedName>
    <definedName name="SOMA" localSheetId="13">#REF!</definedName>
    <definedName name="SOMA" localSheetId="14">#REF!</definedName>
    <definedName name="SOMA" localSheetId="15">#REF!</definedName>
    <definedName name="SOMA" localSheetId="16">#REF!</definedName>
    <definedName name="SOMA" localSheetId="17">#REF!</definedName>
    <definedName name="SOMA" localSheetId="18">#REF!</definedName>
    <definedName name="SOMA" localSheetId="19">#REF!</definedName>
    <definedName name="SOMA" localSheetId="20">#REF!</definedName>
    <definedName name="SOMA" localSheetId="21">#REF!</definedName>
    <definedName name="SOMA">#REF!</definedName>
    <definedName name="Total" localSheetId="3">#REF!</definedName>
    <definedName name="Total" localSheetId="4">#REF!</definedName>
    <definedName name="Total" localSheetId="5">#REF!</definedName>
    <definedName name="Total" localSheetId="6">#REF!</definedName>
    <definedName name="Total" localSheetId="7">#REF!</definedName>
    <definedName name="Total" localSheetId="8">#REF!</definedName>
    <definedName name="Total" localSheetId="9">#REF!</definedName>
    <definedName name="Total" localSheetId="10">#REF!</definedName>
    <definedName name="Total" localSheetId="11">#REF!</definedName>
    <definedName name="Total" localSheetId="12">#REF!</definedName>
    <definedName name="Total" localSheetId="13">#REF!</definedName>
    <definedName name="Total" localSheetId="14">#REF!</definedName>
    <definedName name="Total" localSheetId="15">#REF!</definedName>
    <definedName name="Total" localSheetId="16">#REF!</definedName>
    <definedName name="Total" localSheetId="17">#REF!</definedName>
    <definedName name="Total" localSheetId="18">#REF!</definedName>
    <definedName name="Total" localSheetId="19">#REF!</definedName>
    <definedName name="Total" localSheetId="20">#REF!</definedName>
    <definedName name="Total" localSheetId="21">#REF!</definedName>
    <definedName name="Total">#REF!</definedName>
    <definedName name="TOTALCLP03" localSheetId="3">#REF!</definedName>
    <definedName name="TOTALCLP03" localSheetId="4">#REF!</definedName>
    <definedName name="TOTALCLP03" localSheetId="5">#REF!</definedName>
    <definedName name="TOTALCLP03" localSheetId="6">#REF!</definedName>
    <definedName name="TOTALCLP03" localSheetId="7">#REF!</definedName>
    <definedName name="TOTALCLP03" localSheetId="8">#REF!</definedName>
    <definedName name="TOTALCLP03" localSheetId="9">#REF!</definedName>
    <definedName name="TOTALCLP03" localSheetId="10">#REF!</definedName>
    <definedName name="TOTALCLP03" localSheetId="11">#REF!</definedName>
    <definedName name="TOTALCLP03" localSheetId="12">#REF!</definedName>
    <definedName name="TOTALCLP03" localSheetId="13">#REF!</definedName>
    <definedName name="TOTALCLP03" localSheetId="14">#REF!</definedName>
    <definedName name="TOTALCLP03" localSheetId="15">#REF!</definedName>
    <definedName name="TOTALCLP03" localSheetId="16">#REF!</definedName>
    <definedName name="TOTALCLP03" localSheetId="17">#REF!</definedName>
    <definedName name="TOTALCLP03" localSheetId="18">#REF!</definedName>
    <definedName name="TOTALCLP03" localSheetId="19">#REF!</definedName>
    <definedName name="TOTALCLP03" localSheetId="20">#REF!</definedName>
    <definedName name="TOTALCLP03" localSheetId="21">#REF!</definedName>
    <definedName name="TOTALCLP0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33" i="55" l="1"/>
  <c r="F61" i="45"/>
  <c r="F60" i="45"/>
  <c r="F59" i="45"/>
  <c r="F59" i="42"/>
  <c r="F60" i="42"/>
  <c r="F61" i="42"/>
  <c r="F28" i="64" l="1"/>
  <c r="F33" i="58"/>
  <c r="F33" i="56"/>
  <c r="F28" i="42"/>
  <c r="F28" i="43"/>
  <c r="F58" i="42"/>
  <c r="F57" i="42"/>
  <c r="F57" i="43"/>
  <c r="F56" i="43"/>
  <c r="M12" i="39"/>
  <c r="F12" i="39"/>
  <c r="G81" i="48" l="1"/>
  <c r="H81" i="48" s="1"/>
  <c r="K11" i="49"/>
  <c r="J11" i="49"/>
  <c r="I11" i="49"/>
  <c r="J9" i="49"/>
  <c r="K12" i="73" l="1"/>
  <c r="D12" i="74"/>
  <c r="G9" i="74"/>
  <c r="H12" i="74" s="1"/>
  <c r="J59" i="49"/>
  <c r="K59" i="49" s="1"/>
  <c r="J58" i="49"/>
  <c r="K58" i="49" s="1"/>
  <c r="I59" i="49"/>
  <c r="I58" i="49"/>
  <c r="H9" i="74" l="1"/>
  <c r="I9" i="74" s="1"/>
  <c r="H10" i="74"/>
  <c r="I10" i="74" s="1"/>
  <c r="H11" i="74"/>
  <c r="I11" i="74" s="1"/>
  <c r="G38" i="48"/>
  <c r="H38" i="48" s="1"/>
  <c r="G35" i="48"/>
  <c r="H35" i="48" s="1"/>
  <c r="G36" i="48"/>
  <c r="H36" i="48" s="1"/>
  <c r="G37" i="48"/>
  <c r="H37" i="48" s="1"/>
  <c r="G40" i="48"/>
  <c r="H40" i="48" s="1"/>
  <c r="G39" i="48"/>
  <c r="H39" i="48" s="1"/>
  <c r="G41" i="48"/>
  <c r="H41" i="48" s="1"/>
  <c r="G46" i="48"/>
  <c r="H46" i="48" s="1"/>
  <c r="G17" i="48"/>
  <c r="H17" i="48" s="1"/>
  <c r="G18" i="48"/>
  <c r="H18" i="48" s="1"/>
  <c r="G80" i="48"/>
  <c r="H80" i="48" s="1"/>
  <c r="G65" i="48"/>
  <c r="H65" i="48" s="1"/>
  <c r="G64" i="48"/>
  <c r="H64" i="48" s="1"/>
  <c r="G63" i="48"/>
  <c r="H63" i="48" s="1"/>
  <c r="G61" i="48"/>
  <c r="H61" i="48" s="1"/>
  <c r="G60" i="48"/>
  <c r="H60" i="48" s="1"/>
  <c r="G59" i="48"/>
  <c r="H59" i="48" s="1"/>
  <c r="G58" i="48"/>
  <c r="H58" i="48" s="1"/>
  <c r="G57" i="48"/>
  <c r="H57" i="48" s="1"/>
  <c r="G56" i="48"/>
  <c r="H56" i="48" s="1"/>
  <c r="G55" i="48"/>
  <c r="H55" i="48" s="1"/>
  <c r="F60" i="44"/>
  <c r="F60" i="46"/>
  <c r="F60" i="47"/>
  <c r="F60" i="53"/>
  <c r="F60" i="55"/>
  <c r="F60" i="56"/>
  <c r="F60" i="57"/>
  <c r="F60" i="58"/>
  <c r="F60" i="60"/>
  <c r="F60" i="61"/>
  <c r="F60" i="62"/>
  <c r="F60" i="63"/>
  <c r="F60" i="64"/>
  <c r="F60" i="65"/>
  <c r="F60" i="66"/>
  <c r="F60" i="67"/>
  <c r="F60" i="43"/>
  <c r="C7" i="48"/>
  <c r="G85" i="48"/>
  <c r="H85" i="48" s="1"/>
  <c r="G84" i="48"/>
  <c r="H84" i="48" s="1"/>
  <c r="G82" i="48"/>
  <c r="H82" i="48" s="1"/>
  <c r="G79" i="48"/>
  <c r="H79" i="48" s="1"/>
  <c r="G78" i="48"/>
  <c r="H78" i="48" s="1"/>
  <c r="G77" i="48"/>
  <c r="H77" i="48" s="1"/>
  <c r="G76" i="48"/>
  <c r="H76" i="48" s="1"/>
  <c r="G75" i="48"/>
  <c r="H75" i="48" s="1"/>
  <c r="G74" i="48"/>
  <c r="H74" i="48" s="1"/>
  <c r="G45" i="48"/>
  <c r="H45" i="48" s="1"/>
  <c r="G44" i="48"/>
  <c r="H44" i="48" s="1"/>
  <c r="G43" i="48"/>
  <c r="H43" i="48" s="1"/>
  <c r="G34" i="48"/>
  <c r="H34" i="48" s="1"/>
  <c r="G25" i="48"/>
  <c r="H25" i="48" s="1"/>
  <c r="G24" i="48"/>
  <c r="H24" i="48" s="1"/>
  <c r="G22" i="48"/>
  <c r="H22" i="48" s="1"/>
  <c r="G21" i="48"/>
  <c r="H21" i="48" s="1"/>
  <c r="G20" i="48"/>
  <c r="H20" i="48" s="1"/>
  <c r="G19" i="48"/>
  <c r="H19" i="48" s="1"/>
  <c r="G16" i="48"/>
  <c r="H16" i="48" s="1"/>
  <c r="G15" i="48"/>
  <c r="H15" i="48" s="1"/>
  <c r="G14" i="48"/>
  <c r="H14" i="48" s="1"/>
  <c r="M33" i="73"/>
  <c r="K17" i="73"/>
  <c r="K16" i="73"/>
  <c r="M11" i="73"/>
  <c r="L11" i="73"/>
  <c r="M12" i="73"/>
  <c r="K15" i="73"/>
  <c r="N11" i="73"/>
  <c r="E5" i="73"/>
  <c r="B2" i="74" s="1"/>
  <c r="K12" i="72"/>
  <c r="N12" i="72" s="1"/>
  <c r="K18" i="72"/>
  <c r="L18" i="72" s="1"/>
  <c r="M18" i="72" s="1"/>
  <c r="E5" i="72"/>
  <c r="L38" i="72"/>
  <c r="M38" i="72" s="1"/>
  <c r="M34" i="72"/>
  <c r="N34" i="72" s="1"/>
  <c r="K17" i="72"/>
  <c r="K16" i="72"/>
  <c r="K15" i="72"/>
  <c r="L12" i="72"/>
  <c r="N11" i="72"/>
  <c r="M11" i="72"/>
  <c r="L11" i="72"/>
  <c r="I46" i="49"/>
  <c r="H46" i="49"/>
  <c r="J46" i="49"/>
  <c r="D43" i="13"/>
  <c r="D41" i="13"/>
  <c r="D39" i="13"/>
  <c r="D37" i="13"/>
  <c r="D35" i="13"/>
  <c r="D33" i="13"/>
  <c r="D31" i="13"/>
  <c r="D29" i="13"/>
  <c r="D27" i="13"/>
  <c r="D25" i="13"/>
  <c r="D23" i="13"/>
  <c r="D21" i="13"/>
  <c r="D19" i="13"/>
  <c r="D17" i="13"/>
  <c r="D15" i="13"/>
  <c r="D13" i="13"/>
  <c r="D19" i="46" s="1"/>
  <c r="D11" i="13"/>
  <c r="D9" i="13"/>
  <c r="D7" i="13"/>
  <c r="C43" i="13"/>
  <c r="C41" i="13"/>
  <c r="C39" i="13"/>
  <c r="C37" i="13"/>
  <c r="C35" i="13"/>
  <c r="C33" i="13"/>
  <c r="C31" i="13"/>
  <c r="C29" i="13"/>
  <c r="C27" i="13"/>
  <c r="C25" i="13"/>
  <c r="C23" i="13"/>
  <c r="C21" i="13"/>
  <c r="C19" i="13"/>
  <c r="C17" i="13"/>
  <c r="C15" i="13"/>
  <c r="C13" i="13"/>
  <c r="C11" i="13"/>
  <c r="C9" i="13"/>
  <c r="C7" i="13"/>
  <c r="F140" i="67"/>
  <c r="F43" i="13" s="1"/>
  <c r="E43" i="13" s="1"/>
  <c r="F140" i="66"/>
  <c r="F41" i="13" s="1"/>
  <c r="E41" i="13" s="1"/>
  <c r="F140" i="65"/>
  <c r="F39" i="13" s="1"/>
  <c r="E39" i="13" s="1"/>
  <c r="F140" i="64"/>
  <c r="F37" i="13" s="1"/>
  <c r="E37" i="13" s="1"/>
  <c r="F140" i="63"/>
  <c r="F35" i="13" s="1"/>
  <c r="E35" i="13" s="1"/>
  <c r="F140" i="62"/>
  <c r="F33" i="13" s="1"/>
  <c r="E33" i="13" s="1"/>
  <c r="F140" i="61"/>
  <c r="F31" i="13" s="1"/>
  <c r="E31" i="13" s="1"/>
  <c r="F140" i="60"/>
  <c r="F29" i="13" s="1"/>
  <c r="E29" i="13" s="1"/>
  <c r="F140" i="58"/>
  <c r="F27" i="13" s="1"/>
  <c r="E27" i="13" s="1"/>
  <c r="F140" i="57"/>
  <c r="F25" i="13" s="1"/>
  <c r="E25" i="13" s="1"/>
  <c r="F140" i="56"/>
  <c r="F23" i="13" s="1"/>
  <c r="E23" i="13" s="1"/>
  <c r="F140" i="55"/>
  <c r="F21" i="13" s="1"/>
  <c r="E21" i="13" s="1"/>
  <c r="F140" i="53"/>
  <c r="F19" i="13" s="1"/>
  <c r="E19" i="13" s="1"/>
  <c r="F140" i="47"/>
  <c r="F17" i="13" s="1"/>
  <c r="E17" i="13" s="1"/>
  <c r="F140" i="46"/>
  <c r="F15" i="13" s="1"/>
  <c r="E15" i="13" s="1"/>
  <c r="F140" i="45"/>
  <c r="F13" i="13" s="1"/>
  <c r="F140" i="44"/>
  <c r="F11" i="13" s="1"/>
  <c r="F140" i="42"/>
  <c r="F9" i="13" s="1"/>
  <c r="E9" i="13" s="1"/>
  <c r="F140" i="43"/>
  <c r="F7" i="13" s="1"/>
  <c r="E7" i="13" s="1"/>
  <c r="F43" i="52"/>
  <c r="E43" i="52"/>
  <c r="C12" i="50"/>
  <c r="D29" i="50"/>
  <c r="E116" i="63"/>
  <c r="B2" i="63"/>
  <c r="B2" i="67"/>
  <c r="B2" i="66"/>
  <c r="B2" i="65"/>
  <c r="B2" i="64"/>
  <c r="B2" i="62"/>
  <c r="B2" i="61"/>
  <c r="B2" i="60"/>
  <c r="B2" i="58"/>
  <c r="B2" i="57"/>
  <c r="B2" i="56"/>
  <c r="B2" i="55"/>
  <c r="B2" i="53"/>
  <c r="B2" i="47"/>
  <c r="B2" i="46"/>
  <c r="B2" i="45"/>
  <c r="B2" i="44"/>
  <c r="B2" i="42"/>
  <c r="B2" i="43"/>
  <c r="H66" i="48" l="1"/>
  <c r="F104" i="62" s="1"/>
  <c r="H26" i="48"/>
  <c r="F104" i="44" s="1"/>
  <c r="H86" i="48"/>
  <c r="F104" i="61" s="1"/>
  <c r="D19" i="57"/>
  <c r="D19" i="55"/>
  <c r="E11" i="13"/>
  <c r="K32" i="49"/>
  <c r="E35" i="49" s="1"/>
  <c r="D19" i="62"/>
  <c r="H47" i="48"/>
  <c r="F104" i="53" s="1"/>
  <c r="F104" i="67"/>
  <c r="F104" i="63"/>
  <c r="F104" i="57"/>
  <c r="F104" i="58"/>
  <c r="F104" i="65"/>
  <c r="F104" i="66"/>
  <c r="D19" i="45"/>
  <c r="D19" i="64"/>
  <c r="D19" i="63"/>
  <c r="D19" i="56"/>
  <c r="D19" i="67"/>
  <c r="D19" i="61"/>
  <c r="D19" i="53"/>
  <c r="D19" i="66"/>
  <c r="D19" i="60"/>
  <c r="D19" i="47"/>
  <c r="D19" i="65"/>
  <c r="D19" i="58"/>
  <c r="M12" i="72"/>
  <c r="L16" i="72"/>
  <c r="M16" i="72" s="1"/>
  <c r="L17" i="72"/>
  <c r="M17" i="72" s="1"/>
  <c r="E13" i="13"/>
  <c r="N8" i="73"/>
  <c r="K6" i="49"/>
  <c r="N30" i="73"/>
  <c r="M35" i="73" s="1"/>
  <c r="N8" i="72"/>
  <c r="M20" i="72" s="1"/>
  <c r="N31" i="72"/>
  <c r="M40" i="72" s="1"/>
  <c r="L12" i="73"/>
  <c r="L17" i="73"/>
  <c r="M17" i="73" s="1"/>
  <c r="N33" i="73"/>
  <c r="L16" i="73"/>
  <c r="M16" i="73" s="1"/>
  <c r="N12" i="73"/>
  <c r="F104" i="55" l="1"/>
  <c r="F104" i="64"/>
  <c r="F104" i="56"/>
  <c r="F104" i="60"/>
  <c r="F104" i="45"/>
  <c r="F104" i="46"/>
  <c r="F104" i="47"/>
  <c r="F104" i="43"/>
  <c r="F104" i="42"/>
  <c r="I35" i="49"/>
  <c r="J35" i="49"/>
  <c r="K35" i="49"/>
  <c r="K21" i="49"/>
  <c r="E24" i="49"/>
  <c r="H37" i="49"/>
  <c r="E13" i="49"/>
  <c r="J13" i="49" s="1"/>
  <c r="E10" i="49"/>
  <c r="J10" i="49" s="1"/>
  <c r="E12" i="49"/>
  <c r="F106" i="42"/>
  <c r="F106" i="44"/>
  <c r="F106" i="43"/>
  <c r="M19" i="73"/>
  <c r="K24" i="49" l="1"/>
  <c r="J24" i="49"/>
  <c r="H26" i="49" s="1"/>
  <c r="I24" i="49"/>
  <c r="K13" i="49"/>
  <c r="I13" i="49"/>
  <c r="F106" i="47"/>
  <c r="F106" i="45"/>
  <c r="F106" i="46"/>
  <c r="F106" i="53"/>
  <c r="B7" i="52"/>
  <c r="B9" i="52" s="1"/>
  <c r="B11" i="52" s="1"/>
  <c r="B13" i="52" s="1"/>
  <c r="B15" i="52" s="1"/>
  <c r="B17" i="52" s="1"/>
  <c r="B19" i="52" s="1"/>
  <c r="B21" i="52" s="1"/>
  <c r="B23" i="52" s="1"/>
  <c r="B25" i="52" s="1"/>
  <c r="B27" i="52" s="1"/>
  <c r="B29" i="52" s="1"/>
  <c r="B31" i="52" s="1"/>
  <c r="B33" i="52" s="1"/>
  <c r="B35" i="52" s="1"/>
  <c r="B37" i="52" s="1"/>
  <c r="B39" i="52" s="1"/>
  <c r="B41" i="52" s="1"/>
  <c r="F61" i="67"/>
  <c r="F59" i="67"/>
  <c r="F58" i="67"/>
  <c r="E116" i="66"/>
  <c r="F61" i="66"/>
  <c r="F59" i="66"/>
  <c r="F58" i="66"/>
  <c r="F61" i="65"/>
  <c r="F59" i="65"/>
  <c r="F58" i="65"/>
  <c r="F61" i="64"/>
  <c r="F59" i="64"/>
  <c r="F58" i="64"/>
  <c r="F61" i="63"/>
  <c r="F59" i="63"/>
  <c r="F58" i="63"/>
  <c r="F61" i="62"/>
  <c r="F59" i="62"/>
  <c r="F58" i="62"/>
  <c r="F61" i="61"/>
  <c r="F59" i="61"/>
  <c r="F58" i="61"/>
  <c r="F57" i="61"/>
  <c r="F61" i="60"/>
  <c r="F59" i="60"/>
  <c r="F58" i="60"/>
  <c r="F61" i="58"/>
  <c r="F59" i="58"/>
  <c r="F58" i="58"/>
  <c r="F59" i="56"/>
  <c r="F58" i="56"/>
  <c r="F61" i="55"/>
  <c r="F59" i="55"/>
  <c r="F58" i="55"/>
  <c r="F61" i="53"/>
  <c r="F59" i="53"/>
  <c r="F58" i="53"/>
  <c r="F61" i="47"/>
  <c r="F59" i="47"/>
  <c r="F58" i="47"/>
  <c r="F61" i="46"/>
  <c r="F59" i="46"/>
  <c r="F58" i="46"/>
  <c r="F61" i="43"/>
  <c r="F59" i="43"/>
  <c r="F58" i="43"/>
  <c r="E93" i="42"/>
  <c r="E93" i="44"/>
  <c r="E93" i="45"/>
  <c r="E93" i="46"/>
  <c r="E93" i="47"/>
  <c r="E93" i="53"/>
  <c r="E93" i="55"/>
  <c r="E93" i="56"/>
  <c r="E93" i="57"/>
  <c r="E93" i="58"/>
  <c r="E93" i="60"/>
  <c r="E93" i="61"/>
  <c r="E93" i="62"/>
  <c r="E93" i="63"/>
  <c r="E93" i="64"/>
  <c r="E93" i="65"/>
  <c r="E93" i="66"/>
  <c r="E93" i="67"/>
  <c r="E93" i="43"/>
  <c r="E89" i="42"/>
  <c r="E89" i="44"/>
  <c r="E89" i="45"/>
  <c r="E89" i="46"/>
  <c r="E89" i="47"/>
  <c r="E89" i="53"/>
  <c r="E89" i="55"/>
  <c r="E89" i="56"/>
  <c r="E89" i="57"/>
  <c r="E89" i="58"/>
  <c r="E89" i="60"/>
  <c r="E89" i="61"/>
  <c r="E89" i="62"/>
  <c r="E89" i="63"/>
  <c r="E89" i="64"/>
  <c r="E89" i="65"/>
  <c r="E89" i="66"/>
  <c r="E89" i="67"/>
  <c r="E89" i="43"/>
  <c r="E88" i="42"/>
  <c r="E88" i="44"/>
  <c r="E88" i="45"/>
  <c r="E88" i="46"/>
  <c r="E88" i="47"/>
  <c r="E88" i="53"/>
  <c r="E88" i="55"/>
  <c r="E88" i="56"/>
  <c r="E88" i="57"/>
  <c r="E88" i="58"/>
  <c r="E88" i="60"/>
  <c r="E88" i="61"/>
  <c r="E88" i="62"/>
  <c r="E88" i="63"/>
  <c r="E88" i="64"/>
  <c r="E88" i="65"/>
  <c r="E88" i="66"/>
  <c r="E88" i="67"/>
  <c r="E88" i="43"/>
  <c r="E87" i="42"/>
  <c r="E87" i="44"/>
  <c r="E87" i="45"/>
  <c r="E87" i="46"/>
  <c r="E87" i="47"/>
  <c r="E87" i="53"/>
  <c r="E87" i="55"/>
  <c r="E87" i="56"/>
  <c r="E87" i="57"/>
  <c r="E87" i="58"/>
  <c r="E87" i="60"/>
  <c r="E87" i="61"/>
  <c r="E87" i="62"/>
  <c r="E87" i="63"/>
  <c r="E87" i="64"/>
  <c r="E87" i="65"/>
  <c r="E87" i="66"/>
  <c r="E87" i="67"/>
  <c r="E87" i="43"/>
  <c r="E86" i="42"/>
  <c r="E86" i="44"/>
  <c r="E86" i="45"/>
  <c r="E86" i="46"/>
  <c r="E86" i="47"/>
  <c r="E86" i="53"/>
  <c r="E86" i="55"/>
  <c r="E86" i="56"/>
  <c r="E86" i="57"/>
  <c r="E86" i="58"/>
  <c r="E86" i="60"/>
  <c r="E86" i="61"/>
  <c r="E86" i="62"/>
  <c r="E86" i="63"/>
  <c r="E86" i="64"/>
  <c r="E86" i="65"/>
  <c r="E86" i="66"/>
  <c r="E86" i="67"/>
  <c r="E86" i="43"/>
  <c r="E85" i="42"/>
  <c r="E85" i="44"/>
  <c r="E85" i="45"/>
  <c r="E85" i="46"/>
  <c r="E85" i="47"/>
  <c r="E85" i="53"/>
  <c r="E85" i="55"/>
  <c r="E85" i="56"/>
  <c r="E85" i="57"/>
  <c r="E85" i="58"/>
  <c r="E85" i="60"/>
  <c r="E85" i="61"/>
  <c r="E85" i="62"/>
  <c r="E85" i="63"/>
  <c r="E85" i="64"/>
  <c r="E85" i="65"/>
  <c r="E85" i="66"/>
  <c r="E85" i="67"/>
  <c r="E85" i="43"/>
  <c r="E84" i="42"/>
  <c r="E84" i="44"/>
  <c r="E84" i="45"/>
  <c r="E84" i="46"/>
  <c r="E84" i="47"/>
  <c r="E84" i="53"/>
  <c r="E84" i="55"/>
  <c r="E84" i="56"/>
  <c r="E84" i="57"/>
  <c r="E84" i="58"/>
  <c r="E84" i="60"/>
  <c r="E84" i="61"/>
  <c r="E84" i="62"/>
  <c r="E84" i="63"/>
  <c r="E84" i="64"/>
  <c r="E84" i="65"/>
  <c r="E84" i="66"/>
  <c r="E84" i="67"/>
  <c r="E84" i="43"/>
  <c r="E83" i="42"/>
  <c r="E83" i="44"/>
  <c r="E83" i="45"/>
  <c r="E83" i="46"/>
  <c r="E83" i="47"/>
  <c r="E83" i="53"/>
  <c r="E83" i="55"/>
  <c r="E83" i="56"/>
  <c r="E83" i="57"/>
  <c r="E83" i="58"/>
  <c r="E83" i="60"/>
  <c r="E83" i="61"/>
  <c r="E83" i="62"/>
  <c r="E83" i="63"/>
  <c r="E83" i="64"/>
  <c r="E83" i="65"/>
  <c r="E83" i="66"/>
  <c r="E83" i="67"/>
  <c r="E83" i="43"/>
  <c r="E78" i="42"/>
  <c r="E78" i="44"/>
  <c r="E78" i="45"/>
  <c r="E78" i="46"/>
  <c r="E78" i="47"/>
  <c r="E78" i="53"/>
  <c r="E78" i="55"/>
  <c r="E78" i="56"/>
  <c r="E78" i="57"/>
  <c r="E78" i="58"/>
  <c r="E78" i="60"/>
  <c r="E78" i="61"/>
  <c r="E78" i="62"/>
  <c r="E78" i="63"/>
  <c r="E78" i="64"/>
  <c r="E78" i="65"/>
  <c r="E78" i="66"/>
  <c r="E78" i="67"/>
  <c r="E78" i="43"/>
  <c r="E76" i="42"/>
  <c r="E76" i="44"/>
  <c r="E76" i="45"/>
  <c r="E76" i="46"/>
  <c r="E76" i="47"/>
  <c r="E76" i="53"/>
  <c r="E76" i="55"/>
  <c r="E76" i="56"/>
  <c r="E76" i="57"/>
  <c r="E76" i="58"/>
  <c r="E76" i="60"/>
  <c r="E76" i="61"/>
  <c r="E76" i="62"/>
  <c r="E76" i="63"/>
  <c r="E76" i="64"/>
  <c r="E76" i="65"/>
  <c r="E76" i="66"/>
  <c r="E76" i="67"/>
  <c r="E76" i="43"/>
  <c r="E75" i="42"/>
  <c r="E75" i="44"/>
  <c r="E75" i="45"/>
  <c r="E75" i="46"/>
  <c r="E75" i="47"/>
  <c r="E75" i="53"/>
  <c r="E75" i="55"/>
  <c r="E75" i="56"/>
  <c r="E75" i="57"/>
  <c r="E75" i="58"/>
  <c r="E75" i="60"/>
  <c r="E75" i="61"/>
  <c r="E75" i="62"/>
  <c r="E75" i="63"/>
  <c r="E75" i="64"/>
  <c r="E75" i="65"/>
  <c r="E75" i="66"/>
  <c r="E75" i="67"/>
  <c r="E75" i="43"/>
  <c r="E74" i="42"/>
  <c r="E74" i="44"/>
  <c r="E74" i="45"/>
  <c r="E74" i="46"/>
  <c r="E74" i="47"/>
  <c r="E74" i="53"/>
  <c r="E74" i="55"/>
  <c r="E74" i="56"/>
  <c r="E74" i="57"/>
  <c r="E74" i="58"/>
  <c r="E74" i="60"/>
  <c r="E74" i="61"/>
  <c r="E74" i="62"/>
  <c r="E74" i="63"/>
  <c r="E74" i="64"/>
  <c r="E74" i="65"/>
  <c r="E74" i="66"/>
  <c r="E74" i="67"/>
  <c r="E74" i="43"/>
  <c r="E73" i="42"/>
  <c r="E73" i="44"/>
  <c r="E73" i="45"/>
  <c r="E73" i="46"/>
  <c r="E73" i="47"/>
  <c r="E73" i="53"/>
  <c r="E73" i="55"/>
  <c r="E73" i="56"/>
  <c r="E73" i="57"/>
  <c r="E73" i="58"/>
  <c r="E73" i="60"/>
  <c r="E73" i="61"/>
  <c r="E73" i="62"/>
  <c r="E73" i="63"/>
  <c r="E73" i="64"/>
  <c r="E73" i="65"/>
  <c r="E73" i="66"/>
  <c r="E73" i="67"/>
  <c r="E73" i="43"/>
  <c r="E52" i="42"/>
  <c r="E52" i="44"/>
  <c r="E52" i="45"/>
  <c r="E52" i="46"/>
  <c r="E52" i="47"/>
  <c r="E52" i="53"/>
  <c r="E52" i="55"/>
  <c r="E52" i="56"/>
  <c r="E52" i="57"/>
  <c r="E52" i="58"/>
  <c r="E52" i="60"/>
  <c r="E52" i="61"/>
  <c r="E52" i="62"/>
  <c r="E52" i="63"/>
  <c r="E52" i="64"/>
  <c r="E52" i="65"/>
  <c r="E52" i="66"/>
  <c r="E52" i="67"/>
  <c r="E52" i="43"/>
  <c r="E51" i="42"/>
  <c r="E51" i="44"/>
  <c r="E51" i="45"/>
  <c r="E51" i="46"/>
  <c r="E51" i="47"/>
  <c r="E51" i="53"/>
  <c r="E51" i="55"/>
  <c r="E51" i="56"/>
  <c r="E51" i="57"/>
  <c r="E51" i="58"/>
  <c r="E51" i="60"/>
  <c r="E51" i="61"/>
  <c r="E51" i="62"/>
  <c r="E51" i="63"/>
  <c r="E51" i="64"/>
  <c r="E51" i="65"/>
  <c r="E51" i="66"/>
  <c r="E51" i="67"/>
  <c r="E51" i="43"/>
  <c r="E50" i="42"/>
  <c r="E50" i="44"/>
  <c r="E50" i="45"/>
  <c r="E50" i="46"/>
  <c r="E50" i="47"/>
  <c r="E50" i="53"/>
  <c r="E50" i="55"/>
  <c r="E50" i="56"/>
  <c r="E50" i="57"/>
  <c r="E50" i="58"/>
  <c r="E50" i="60"/>
  <c r="E50" i="61"/>
  <c r="E50" i="62"/>
  <c r="E50" i="63"/>
  <c r="E50" i="64"/>
  <c r="E50" i="65"/>
  <c r="E50" i="66"/>
  <c r="E50" i="67"/>
  <c r="E50" i="43"/>
  <c r="E49" i="42"/>
  <c r="E49" i="44"/>
  <c r="E49" i="45"/>
  <c r="E49" i="46"/>
  <c r="E49" i="47"/>
  <c r="E49" i="53"/>
  <c r="E49" i="55"/>
  <c r="E49" i="56"/>
  <c r="E49" i="57"/>
  <c r="E49" i="58"/>
  <c r="E49" i="60"/>
  <c r="E49" i="61"/>
  <c r="E49" i="62"/>
  <c r="E49" i="63"/>
  <c r="E49" i="64"/>
  <c r="E49" i="65"/>
  <c r="E49" i="66"/>
  <c r="E49" i="67"/>
  <c r="E49" i="43"/>
  <c r="E48" i="42"/>
  <c r="E48" i="44"/>
  <c r="E48" i="45"/>
  <c r="E48" i="46"/>
  <c r="E48" i="47"/>
  <c r="E48" i="53"/>
  <c r="E48" i="55"/>
  <c r="E48" i="56"/>
  <c r="E48" i="57"/>
  <c r="E48" i="58"/>
  <c r="E48" i="60"/>
  <c r="E48" i="61"/>
  <c r="E48" i="62"/>
  <c r="E48" i="63"/>
  <c r="E48" i="64"/>
  <c r="E48" i="65"/>
  <c r="E48" i="66"/>
  <c r="E48" i="67"/>
  <c r="E48" i="43"/>
  <c r="E47" i="42"/>
  <c r="E47" i="44"/>
  <c r="E47" i="45"/>
  <c r="E47" i="46"/>
  <c r="E47" i="47"/>
  <c r="E47" i="53"/>
  <c r="E47" i="55"/>
  <c r="E47" i="56"/>
  <c r="E47" i="57"/>
  <c r="E47" i="58"/>
  <c r="E47" i="60"/>
  <c r="E47" i="61"/>
  <c r="E47" i="62"/>
  <c r="E47" i="63"/>
  <c r="E47" i="64"/>
  <c r="E47" i="65"/>
  <c r="E47" i="66"/>
  <c r="E47" i="67"/>
  <c r="E47" i="43"/>
  <c r="E46" i="42"/>
  <c r="E46" i="44"/>
  <c r="E46" i="45"/>
  <c r="E46" i="46"/>
  <c r="E46" i="47"/>
  <c r="E46" i="53"/>
  <c r="E46" i="55"/>
  <c r="E46" i="56"/>
  <c r="E46" i="57"/>
  <c r="E46" i="58"/>
  <c r="E46" i="60"/>
  <c r="E46" i="61"/>
  <c r="E46" i="62"/>
  <c r="E46" i="63"/>
  <c r="E46" i="64"/>
  <c r="E46" i="65"/>
  <c r="E46" i="66"/>
  <c r="E46" i="67"/>
  <c r="E46" i="43"/>
  <c r="E45" i="42"/>
  <c r="E45" i="44"/>
  <c r="E45" i="45"/>
  <c r="E45" i="46"/>
  <c r="E45" i="47"/>
  <c r="E45" i="53"/>
  <c r="E45" i="55"/>
  <c r="E45" i="56"/>
  <c r="E45" i="57"/>
  <c r="E45" i="58"/>
  <c r="E45" i="60"/>
  <c r="E45" i="61"/>
  <c r="E45" i="62"/>
  <c r="E45" i="63"/>
  <c r="E45" i="64"/>
  <c r="E45" i="65"/>
  <c r="E45" i="66"/>
  <c r="E45" i="67"/>
  <c r="E45" i="43"/>
  <c r="E41" i="42"/>
  <c r="E41" i="44"/>
  <c r="E41" i="45"/>
  <c r="E41" i="46"/>
  <c r="E41" i="47"/>
  <c r="E41" i="53"/>
  <c r="E41" i="55"/>
  <c r="E41" i="56"/>
  <c r="E41" i="57"/>
  <c r="E41" i="58"/>
  <c r="E41" i="60"/>
  <c r="E41" i="61"/>
  <c r="E41" i="62"/>
  <c r="E41" i="63"/>
  <c r="E41" i="64"/>
  <c r="E41" i="65"/>
  <c r="E41" i="66"/>
  <c r="E41" i="67"/>
  <c r="E41" i="43"/>
  <c r="E40" i="42"/>
  <c r="E40" i="44"/>
  <c r="E40" i="45"/>
  <c r="E40" i="46"/>
  <c r="E40" i="47"/>
  <c r="E40" i="53"/>
  <c r="E40" i="55"/>
  <c r="E40" i="56"/>
  <c r="E40" i="57"/>
  <c r="E40" i="58"/>
  <c r="E40" i="60"/>
  <c r="E40" i="61"/>
  <c r="E40" i="62"/>
  <c r="E40" i="63"/>
  <c r="E40" i="64"/>
  <c r="E40" i="65"/>
  <c r="E40" i="66"/>
  <c r="E40" i="67"/>
  <c r="E40" i="43"/>
  <c r="E39" i="42"/>
  <c r="E39" i="44"/>
  <c r="E39" i="45"/>
  <c r="E39" i="46"/>
  <c r="E39" i="47"/>
  <c r="E39" i="53"/>
  <c r="E39" i="55"/>
  <c r="E39" i="56"/>
  <c r="E39" i="57"/>
  <c r="E39" i="58"/>
  <c r="E39" i="60"/>
  <c r="E39" i="61"/>
  <c r="E39" i="62"/>
  <c r="E39" i="63"/>
  <c r="E39" i="64"/>
  <c r="E39" i="65"/>
  <c r="E39" i="66"/>
  <c r="E39" i="67"/>
  <c r="E39" i="43"/>
  <c r="E117" i="42"/>
  <c r="E117" i="44"/>
  <c r="E117" i="45"/>
  <c r="E117" i="46"/>
  <c r="E117" i="47"/>
  <c r="E117" i="53"/>
  <c r="E117" i="55"/>
  <c r="E117" i="56"/>
  <c r="E117" i="57"/>
  <c r="E117" i="58"/>
  <c r="E117" i="60"/>
  <c r="E117" i="61"/>
  <c r="E117" i="62"/>
  <c r="E117" i="63"/>
  <c r="E117" i="64"/>
  <c r="E117" i="65"/>
  <c r="E117" i="66"/>
  <c r="E117" i="67"/>
  <c r="E117" i="43"/>
  <c r="E116" i="42"/>
  <c r="E116" i="44"/>
  <c r="E116" i="45"/>
  <c r="E116" i="46"/>
  <c r="E116" i="47"/>
  <c r="E116" i="53"/>
  <c r="E116" i="55"/>
  <c r="E116" i="56"/>
  <c r="E116" i="57"/>
  <c r="E116" i="58"/>
  <c r="E116" i="60"/>
  <c r="E116" i="61"/>
  <c r="E116" i="62"/>
  <c r="E116" i="64"/>
  <c r="E116" i="65"/>
  <c r="E116" i="67"/>
  <c r="E116" i="43"/>
  <c r="E115" i="42"/>
  <c r="E115" i="44"/>
  <c r="E115" i="45"/>
  <c r="E115" i="46"/>
  <c r="E120" i="46" s="1"/>
  <c r="E115" i="47"/>
  <c r="E115" i="53"/>
  <c r="E115" i="55"/>
  <c r="E115" i="56"/>
  <c r="E115" i="57"/>
  <c r="E115" i="58"/>
  <c r="E115" i="60"/>
  <c r="E115" i="61"/>
  <c r="E115" i="62"/>
  <c r="E115" i="63"/>
  <c r="E115" i="64"/>
  <c r="E115" i="65"/>
  <c r="E120" i="65" s="1"/>
  <c r="E115" i="66"/>
  <c r="E115" i="67"/>
  <c r="E115" i="43"/>
  <c r="E114" i="42"/>
  <c r="E114" i="44"/>
  <c r="E114" i="45"/>
  <c r="E114" i="46"/>
  <c r="E114" i="47"/>
  <c r="E114" i="53"/>
  <c r="E114" i="55"/>
  <c r="E114" i="56"/>
  <c r="E114" i="57"/>
  <c r="E114" i="58"/>
  <c r="E114" i="60"/>
  <c r="E114" i="61"/>
  <c r="E114" i="62"/>
  <c r="E114" i="63"/>
  <c r="E114" i="64"/>
  <c r="E114" i="65"/>
  <c r="E114" i="66"/>
  <c r="E114" i="67"/>
  <c r="E114" i="43"/>
  <c r="E112" i="42"/>
  <c r="E112" i="44"/>
  <c r="E112" i="45"/>
  <c r="E112" i="46"/>
  <c r="E112" i="47"/>
  <c r="E112" i="53"/>
  <c r="E112" i="55"/>
  <c r="E112" i="56"/>
  <c r="E112" i="57"/>
  <c r="E112" i="58"/>
  <c r="E112" i="60"/>
  <c r="E112" i="61"/>
  <c r="E112" i="62"/>
  <c r="E112" i="63"/>
  <c r="E112" i="64"/>
  <c r="E112" i="65"/>
  <c r="E112" i="66"/>
  <c r="E112" i="67"/>
  <c r="E112" i="43"/>
  <c r="E111" i="42"/>
  <c r="E111" i="44"/>
  <c r="E111" i="45"/>
  <c r="E111" i="46"/>
  <c r="E111" i="47"/>
  <c r="E111" i="53"/>
  <c r="E111" i="55"/>
  <c r="E111" i="56"/>
  <c r="E111" i="57"/>
  <c r="E111" i="58"/>
  <c r="E111" i="60"/>
  <c r="E111" i="61"/>
  <c r="E111" i="62"/>
  <c r="E111" i="63"/>
  <c r="E111" i="64"/>
  <c r="E111" i="65"/>
  <c r="E111" i="66"/>
  <c r="E111" i="67"/>
  <c r="E111" i="43"/>
  <c r="E39" i="40"/>
  <c r="E18" i="40"/>
  <c r="E26" i="40" s="1"/>
  <c r="E7" i="40"/>
  <c r="E37" i="40"/>
  <c r="E36" i="40"/>
  <c r="E35" i="40"/>
  <c r="E34" i="40"/>
  <c r="E33" i="40"/>
  <c r="E23" i="40"/>
  <c r="E22" i="40"/>
  <c r="E4" i="40"/>
  <c r="E32" i="40" s="1"/>
  <c r="E120" i="58" l="1"/>
  <c r="E77" i="42"/>
  <c r="E77" i="47"/>
  <c r="E77" i="57"/>
  <c r="E79" i="57" s="1"/>
  <c r="E77" i="62"/>
  <c r="E79" i="62" s="1"/>
  <c r="E77" i="66"/>
  <c r="E77" i="44"/>
  <c r="E77" i="53"/>
  <c r="E77" i="58"/>
  <c r="E77" i="63"/>
  <c r="E79" i="63" s="1"/>
  <c r="E77" i="67"/>
  <c r="E28" i="40"/>
  <c r="E77" i="45"/>
  <c r="E79" i="45" s="1"/>
  <c r="E77" i="55"/>
  <c r="E77" i="60"/>
  <c r="E77" i="64"/>
  <c r="E77" i="43"/>
  <c r="E79" i="43" s="1"/>
  <c r="E77" i="46"/>
  <c r="E77" i="56"/>
  <c r="E77" i="61"/>
  <c r="E79" i="61" s="1"/>
  <c r="E77" i="65"/>
  <c r="E79" i="65" s="1"/>
  <c r="E90" i="64"/>
  <c r="E79" i="53"/>
  <c r="E79" i="44"/>
  <c r="E120" i="64"/>
  <c r="E120" i="57"/>
  <c r="E120" i="45"/>
  <c r="E90" i="67"/>
  <c r="E90" i="61"/>
  <c r="E90" i="53"/>
  <c r="E79" i="58"/>
  <c r="E79" i="46"/>
  <c r="E120" i="67"/>
  <c r="E120" i="61"/>
  <c r="E120" i="53"/>
  <c r="E120" i="43"/>
  <c r="E120" i="62"/>
  <c r="E120" i="55"/>
  <c r="E120" i="42"/>
  <c r="E53" i="66"/>
  <c r="E53" i="60"/>
  <c r="E53" i="47"/>
  <c r="E53" i="55"/>
  <c r="E79" i="55"/>
  <c r="E79" i="42"/>
  <c r="E120" i="66"/>
  <c r="E120" i="60"/>
  <c r="E120" i="47"/>
  <c r="E53" i="65"/>
  <c r="E79" i="67"/>
  <c r="E79" i="56"/>
  <c r="E90" i="63"/>
  <c r="E90" i="56"/>
  <c r="E90" i="44"/>
  <c r="E90" i="57"/>
  <c r="E90" i="45"/>
  <c r="E79" i="66"/>
  <c r="E79" i="60"/>
  <c r="E79" i="47"/>
  <c r="E53" i="46"/>
  <c r="E53" i="53"/>
  <c r="E53" i="63"/>
  <c r="E53" i="62"/>
  <c r="E53" i="42"/>
  <c r="E53" i="56"/>
  <c r="E120" i="63"/>
  <c r="E120" i="44"/>
  <c r="E53" i="61"/>
  <c r="E53" i="67"/>
  <c r="E53" i="44"/>
  <c r="E120" i="56"/>
  <c r="E53" i="58"/>
  <c r="E53" i="43"/>
  <c r="E90" i="43"/>
  <c r="E90" i="62"/>
  <c r="E90" i="55"/>
  <c r="E90" i="42"/>
  <c r="E53" i="64"/>
  <c r="E53" i="57"/>
  <c r="E53" i="45"/>
  <c r="E79" i="64"/>
  <c r="E90" i="65"/>
  <c r="E90" i="58"/>
  <c r="E90" i="46"/>
  <c r="E90" i="66"/>
  <c r="E90" i="60"/>
  <c r="E90" i="47"/>
  <c r="F28" i="44" l="1"/>
  <c r="F62" i="43" l="1"/>
  <c r="K9" i="49" l="1"/>
  <c r="C61" i="67" l="1"/>
  <c r="F28" i="67"/>
  <c r="C61" i="66"/>
  <c r="F28" i="66"/>
  <c r="C61" i="65"/>
  <c r="F28" i="65"/>
  <c r="C61" i="64"/>
  <c r="C61" i="63"/>
  <c r="F28" i="63"/>
  <c r="C61" i="62"/>
  <c r="F28" i="62"/>
  <c r="C61" i="61"/>
  <c r="F28" i="61"/>
  <c r="C61" i="60"/>
  <c r="F28" i="60"/>
  <c r="C61" i="58"/>
  <c r="F61" i="57"/>
  <c r="C61" i="57"/>
  <c r="F61" i="56"/>
  <c r="C61" i="56"/>
  <c r="C61" i="55"/>
  <c r="C61" i="53"/>
  <c r="C61" i="47"/>
  <c r="F28" i="46"/>
  <c r="F29" i="46" s="1"/>
  <c r="C61" i="45"/>
  <c r="C61" i="46" s="1"/>
  <c r="F61" i="44"/>
  <c r="C61" i="44"/>
  <c r="C61" i="42"/>
  <c r="F28" i="45"/>
  <c r="F29" i="45" l="1"/>
  <c r="F35" i="45" s="1"/>
  <c r="F56" i="61"/>
  <c r="F62" i="61" s="1"/>
  <c r="F28" i="58"/>
  <c r="F28" i="57"/>
  <c r="F29" i="57" s="1"/>
  <c r="F33" i="57"/>
  <c r="F28" i="55"/>
  <c r="F28" i="56"/>
  <c r="F28" i="47"/>
  <c r="F28" i="53"/>
  <c r="F87" i="45" l="1"/>
  <c r="F93" i="45"/>
  <c r="F94" i="45" s="1"/>
  <c r="F99" i="45" s="1"/>
  <c r="F86" i="45"/>
  <c r="F85" i="45"/>
  <c r="F78" i="45"/>
  <c r="F84" i="45"/>
  <c r="F77" i="45"/>
  <c r="F89" i="45"/>
  <c r="F83" i="45"/>
  <c r="F76" i="45"/>
  <c r="F88" i="45"/>
  <c r="F73" i="45"/>
  <c r="F74" i="45"/>
  <c r="F75" i="45"/>
  <c r="F39" i="45"/>
  <c r="F47" i="45"/>
  <c r="F45" i="45"/>
  <c r="F52" i="45"/>
  <c r="F51" i="45"/>
  <c r="F48" i="45"/>
  <c r="F46" i="45"/>
  <c r="F50" i="45"/>
  <c r="F49" i="45"/>
  <c r="I9" i="49"/>
  <c r="F90" i="45" l="1"/>
  <c r="F98" i="45" s="1"/>
  <c r="F100" i="45" s="1"/>
  <c r="F79" i="45"/>
  <c r="F53" i="45"/>
  <c r="F67" i="45" s="1"/>
  <c r="J12" i="49" l="1"/>
  <c r="H15" i="49" s="1"/>
  <c r="F59" i="44"/>
  <c r="F59" i="57"/>
  <c r="F56" i="42"/>
  <c r="F56" i="44"/>
  <c r="F56" i="45"/>
  <c r="F56" i="46"/>
  <c r="F56" i="47"/>
  <c r="F62" i="47" s="1"/>
  <c r="F56" i="53"/>
  <c r="F56" i="55"/>
  <c r="F56" i="56"/>
  <c r="F56" i="57"/>
  <c r="F56" i="58"/>
  <c r="F62" i="58" s="1"/>
  <c r="F56" i="60"/>
  <c r="F56" i="62"/>
  <c r="F56" i="63"/>
  <c r="F56" i="64"/>
  <c r="F56" i="65"/>
  <c r="F56" i="66"/>
  <c r="F56" i="67"/>
  <c r="F57" i="44"/>
  <c r="F57" i="45"/>
  <c r="F57" i="46"/>
  <c r="F57" i="47"/>
  <c r="F57" i="53"/>
  <c r="F57" i="55"/>
  <c r="F57" i="56"/>
  <c r="F57" i="57"/>
  <c r="F57" i="58"/>
  <c r="F57" i="60"/>
  <c r="F57" i="62"/>
  <c r="F57" i="63"/>
  <c r="F57" i="64"/>
  <c r="F57" i="65"/>
  <c r="F57" i="66"/>
  <c r="F57" i="67"/>
  <c r="F62" i="67" l="1"/>
  <c r="F62" i="66"/>
  <c r="F62" i="65"/>
  <c r="F62" i="62"/>
  <c r="F62" i="60"/>
  <c r="F62" i="53"/>
  <c r="F62" i="46"/>
  <c r="F62" i="64"/>
  <c r="F62" i="56"/>
  <c r="F62" i="63"/>
  <c r="F62" i="55"/>
  <c r="F29" i="65"/>
  <c r="F31" i="65" s="1"/>
  <c r="K12" i="49" l="1"/>
  <c r="K10" i="49"/>
  <c r="I12" i="49"/>
  <c r="F29" i="42"/>
  <c r="F35" i="42" s="1"/>
  <c r="F29" i="43"/>
  <c r="F35" i="43" s="1"/>
  <c r="F29" i="44"/>
  <c r="F31" i="44" s="1"/>
  <c r="F35" i="46"/>
  <c r="F29" i="47"/>
  <c r="F31" i="47" s="1"/>
  <c r="F29" i="53"/>
  <c r="F31" i="53" s="1"/>
  <c r="F29" i="55"/>
  <c r="F35" i="55" s="1"/>
  <c r="F29" i="56"/>
  <c r="F31" i="56" s="1"/>
  <c r="F35" i="57"/>
  <c r="F29" i="58"/>
  <c r="F31" i="58" s="1"/>
  <c r="F29" i="60"/>
  <c r="F35" i="60" s="1"/>
  <c r="F29" i="61"/>
  <c r="F31" i="61" s="1"/>
  <c r="F29" i="62"/>
  <c r="F35" i="62" s="1"/>
  <c r="F29" i="63"/>
  <c r="F35" i="63" s="1"/>
  <c r="F29" i="64"/>
  <c r="F35" i="64" s="1"/>
  <c r="F29" i="66"/>
  <c r="F31" i="66" s="1"/>
  <c r="F29" i="67"/>
  <c r="F31" i="67" s="1"/>
  <c r="C137" i="67"/>
  <c r="C135" i="67"/>
  <c r="C134" i="67"/>
  <c r="C133" i="67"/>
  <c r="C132" i="67"/>
  <c r="C131" i="67"/>
  <c r="F68" i="67"/>
  <c r="C137" i="66"/>
  <c r="C135" i="66"/>
  <c r="C134" i="66"/>
  <c r="C133" i="66"/>
  <c r="C132" i="66"/>
  <c r="C131" i="66"/>
  <c r="F68" i="66"/>
  <c r="C137" i="65"/>
  <c r="C135" i="65"/>
  <c r="C134" i="65"/>
  <c r="C133" i="65"/>
  <c r="C132" i="65"/>
  <c r="C131" i="65"/>
  <c r="F68" i="65"/>
  <c r="C137" i="64"/>
  <c r="C135" i="64"/>
  <c r="C134" i="64"/>
  <c r="C133" i="64"/>
  <c r="C132" i="64"/>
  <c r="C131" i="64"/>
  <c r="F68" i="64"/>
  <c r="C137" i="63"/>
  <c r="C135" i="63"/>
  <c r="C134" i="63"/>
  <c r="C133" i="63"/>
  <c r="C132" i="63"/>
  <c r="C131" i="63"/>
  <c r="F68" i="63"/>
  <c r="C137" i="62"/>
  <c r="C135" i="62"/>
  <c r="C134" i="62"/>
  <c r="C133" i="62"/>
  <c r="C132" i="62"/>
  <c r="C131" i="62"/>
  <c r="F68" i="62"/>
  <c r="C137" i="61"/>
  <c r="C135" i="61"/>
  <c r="C134" i="61"/>
  <c r="C133" i="61"/>
  <c r="C132" i="61"/>
  <c r="C131" i="61"/>
  <c r="C137" i="60"/>
  <c r="C135" i="60"/>
  <c r="C134" i="60"/>
  <c r="C133" i="60"/>
  <c r="C132" i="60"/>
  <c r="C131" i="60"/>
  <c r="C137" i="58"/>
  <c r="C135" i="58"/>
  <c r="C134" i="58"/>
  <c r="C133" i="58"/>
  <c r="C132" i="58"/>
  <c r="C131" i="58"/>
  <c r="F68" i="58"/>
  <c r="C137" i="57"/>
  <c r="C135" i="57"/>
  <c r="C134" i="57"/>
  <c r="C133" i="57"/>
  <c r="C132" i="57"/>
  <c r="C131" i="57"/>
  <c r="F58" i="57"/>
  <c r="F62" i="57" s="1"/>
  <c r="F68" i="57" s="1"/>
  <c r="C137" i="56"/>
  <c r="C135" i="56"/>
  <c r="C134" i="56"/>
  <c r="C133" i="56"/>
  <c r="C132" i="56"/>
  <c r="C131" i="56"/>
  <c r="F68" i="56"/>
  <c r="C137" i="55"/>
  <c r="C135" i="55"/>
  <c r="C134" i="55"/>
  <c r="C133" i="55"/>
  <c r="C132" i="55"/>
  <c r="C131" i="55"/>
  <c r="F68" i="55"/>
  <c r="C137" i="53"/>
  <c r="C135" i="53"/>
  <c r="C134" i="53"/>
  <c r="C133" i="53"/>
  <c r="C132" i="53"/>
  <c r="C131" i="53"/>
  <c r="F68" i="53"/>
  <c r="D19" i="42" l="1"/>
  <c r="D19" i="43"/>
  <c r="D19" i="44"/>
  <c r="F93" i="63"/>
  <c r="F94" i="63" s="1"/>
  <c r="F99" i="63" s="1"/>
  <c r="F86" i="63"/>
  <c r="F85" i="63"/>
  <c r="F78" i="63"/>
  <c r="F84" i="63"/>
  <c r="F77" i="63"/>
  <c r="F89" i="63"/>
  <c r="F83" i="63"/>
  <c r="F76" i="63"/>
  <c r="F88" i="63"/>
  <c r="F74" i="63"/>
  <c r="F73" i="63"/>
  <c r="F87" i="63"/>
  <c r="F75" i="63"/>
  <c r="F39" i="63"/>
  <c r="F52" i="63"/>
  <c r="F46" i="63"/>
  <c r="F51" i="63"/>
  <c r="F50" i="63"/>
  <c r="F47" i="63"/>
  <c r="F49" i="63"/>
  <c r="F48" i="63"/>
  <c r="F45" i="63"/>
  <c r="F85" i="62"/>
  <c r="F78" i="62"/>
  <c r="F84" i="62"/>
  <c r="F77" i="62"/>
  <c r="F89" i="62"/>
  <c r="F83" i="62"/>
  <c r="F76" i="62"/>
  <c r="F88" i="62"/>
  <c r="F75" i="62"/>
  <c r="F87" i="62"/>
  <c r="F74" i="62"/>
  <c r="F73" i="62"/>
  <c r="F86" i="62"/>
  <c r="F39" i="62"/>
  <c r="F93" i="62"/>
  <c r="F94" i="62" s="1"/>
  <c r="F99" i="62" s="1"/>
  <c r="F51" i="62"/>
  <c r="F45" i="62"/>
  <c r="F52" i="62"/>
  <c r="F47" i="62"/>
  <c r="F48" i="62"/>
  <c r="F50" i="62"/>
  <c r="F49" i="62"/>
  <c r="F46" i="62"/>
  <c r="F85" i="55"/>
  <c r="F78" i="55"/>
  <c r="F84" i="55"/>
  <c r="F77" i="55"/>
  <c r="F89" i="55"/>
  <c r="F83" i="55"/>
  <c r="F76" i="55"/>
  <c r="F88" i="55"/>
  <c r="F75" i="55"/>
  <c r="F87" i="55"/>
  <c r="F86" i="55"/>
  <c r="F73" i="55"/>
  <c r="F93" i="55"/>
  <c r="F94" i="55" s="1"/>
  <c r="F99" i="55" s="1"/>
  <c r="F39" i="55"/>
  <c r="F74" i="55"/>
  <c r="F51" i="55"/>
  <c r="F45" i="55"/>
  <c r="F49" i="55"/>
  <c r="F46" i="55"/>
  <c r="F47" i="55"/>
  <c r="F48" i="55"/>
  <c r="F50" i="55"/>
  <c r="F52" i="55"/>
  <c r="F85" i="42"/>
  <c r="F78" i="42"/>
  <c r="F84" i="42"/>
  <c r="F77" i="42"/>
  <c r="F89" i="42"/>
  <c r="F83" i="42"/>
  <c r="F76" i="42"/>
  <c r="F88" i="42"/>
  <c r="F75" i="42"/>
  <c r="F87" i="42"/>
  <c r="F86" i="42"/>
  <c r="F93" i="42"/>
  <c r="F94" i="42" s="1"/>
  <c r="F99" i="42" s="1"/>
  <c r="F74" i="42"/>
  <c r="F39" i="42"/>
  <c r="F73" i="42"/>
  <c r="F45" i="42"/>
  <c r="F51" i="42"/>
  <c r="F50" i="42"/>
  <c r="F49" i="42"/>
  <c r="F46" i="42"/>
  <c r="F52" i="42"/>
  <c r="F47" i="42"/>
  <c r="F48" i="42"/>
  <c r="F85" i="43"/>
  <c r="F78" i="43"/>
  <c r="F84" i="43"/>
  <c r="F77" i="43"/>
  <c r="F89" i="43"/>
  <c r="F83" i="43"/>
  <c r="F76" i="43"/>
  <c r="F88" i="43"/>
  <c r="F75" i="43"/>
  <c r="F87" i="43"/>
  <c r="F39" i="43"/>
  <c r="F86" i="43"/>
  <c r="F93" i="43"/>
  <c r="F94" i="43" s="1"/>
  <c r="F99" i="43" s="1"/>
  <c r="F74" i="43"/>
  <c r="F73" i="43"/>
  <c r="F45" i="43"/>
  <c r="F51" i="43"/>
  <c r="F48" i="43"/>
  <c r="F47" i="43"/>
  <c r="F50" i="43"/>
  <c r="F49" i="43"/>
  <c r="F46" i="43"/>
  <c r="F52" i="43"/>
  <c r="F89" i="60"/>
  <c r="F83" i="60"/>
  <c r="F76" i="60"/>
  <c r="F88" i="60"/>
  <c r="F75" i="60"/>
  <c r="F87" i="60"/>
  <c r="F74" i="60"/>
  <c r="F93" i="60"/>
  <c r="F94" i="60" s="1"/>
  <c r="F99" i="60" s="1"/>
  <c r="F86" i="60"/>
  <c r="F73" i="60"/>
  <c r="F85" i="60"/>
  <c r="F78" i="60"/>
  <c r="F39" i="60"/>
  <c r="F77" i="60"/>
  <c r="F84" i="60"/>
  <c r="F49" i="60"/>
  <c r="F45" i="60"/>
  <c r="F51" i="60"/>
  <c r="F52" i="60"/>
  <c r="F48" i="60"/>
  <c r="F47" i="60"/>
  <c r="F50" i="60"/>
  <c r="F46" i="60"/>
  <c r="F88" i="46"/>
  <c r="F75" i="46"/>
  <c r="F87" i="46"/>
  <c r="F74" i="46"/>
  <c r="F93" i="46"/>
  <c r="F94" i="46" s="1"/>
  <c r="F99" i="46" s="1"/>
  <c r="F86" i="46"/>
  <c r="F73" i="46"/>
  <c r="F85" i="46"/>
  <c r="F78" i="46"/>
  <c r="F84" i="46"/>
  <c r="F77" i="46"/>
  <c r="F76" i="46"/>
  <c r="F89" i="46"/>
  <c r="F83" i="46"/>
  <c r="F39" i="46"/>
  <c r="F48" i="46"/>
  <c r="F50" i="46"/>
  <c r="F51" i="46"/>
  <c r="F45" i="46"/>
  <c r="F46" i="46"/>
  <c r="F52" i="46"/>
  <c r="F47" i="46"/>
  <c r="F49" i="46"/>
  <c r="F87" i="64"/>
  <c r="F93" i="64"/>
  <c r="F94" i="64" s="1"/>
  <c r="F99" i="64" s="1"/>
  <c r="F86" i="64"/>
  <c r="F85" i="64"/>
  <c r="F78" i="64"/>
  <c r="F84" i="64"/>
  <c r="F77" i="64"/>
  <c r="F89" i="64"/>
  <c r="F83" i="64"/>
  <c r="F75" i="64"/>
  <c r="F74" i="64"/>
  <c r="F88" i="64"/>
  <c r="F73" i="64"/>
  <c r="F39" i="64"/>
  <c r="F76" i="64"/>
  <c r="F47" i="64"/>
  <c r="F49" i="64"/>
  <c r="F50" i="64"/>
  <c r="F45" i="64"/>
  <c r="F46" i="64"/>
  <c r="F52" i="64"/>
  <c r="F51" i="64"/>
  <c r="F48" i="64"/>
  <c r="F87" i="57"/>
  <c r="F93" i="57"/>
  <c r="F94" i="57" s="1"/>
  <c r="F99" i="57" s="1"/>
  <c r="F86" i="57"/>
  <c r="F85" i="57"/>
  <c r="F78" i="57"/>
  <c r="F84" i="57"/>
  <c r="F77" i="57"/>
  <c r="F89" i="57"/>
  <c r="F83" i="57"/>
  <c r="F76" i="57"/>
  <c r="F74" i="57"/>
  <c r="F88" i="57"/>
  <c r="F75" i="57"/>
  <c r="F39" i="57"/>
  <c r="F73" i="57"/>
  <c r="F47" i="57"/>
  <c r="F51" i="57"/>
  <c r="F48" i="57"/>
  <c r="F46" i="57"/>
  <c r="F50" i="57"/>
  <c r="F49" i="57"/>
  <c r="F45" i="57"/>
  <c r="F52" i="57"/>
  <c r="F68" i="60"/>
  <c r="F68" i="61"/>
  <c r="F35" i="67"/>
  <c r="F35" i="58"/>
  <c r="F35" i="56"/>
  <c r="F35" i="53"/>
  <c r="F35" i="66"/>
  <c r="F35" i="65"/>
  <c r="F35" i="61"/>
  <c r="F40" i="63"/>
  <c r="F131" i="63"/>
  <c r="F40" i="60"/>
  <c r="F90" i="60" l="1"/>
  <c r="F98" i="60" s="1"/>
  <c r="F100" i="60" s="1"/>
  <c r="F90" i="42"/>
  <c r="F98" i="42" s="1"/>
  <c r="F53" i="55"/>
  <c r="F67" i="55" s="1"/>
  <c r="F79" i="42"/>
  <c r="F88" i="65"/>
  <c r="F75" i="65"/>
  <c r="F87" i="65"/>
  <c r="F74" i="65"/>
  <c r="F93" i="65"/>
  <c r="F94" i="65" s="1"/>
  <c r="F99" i="65" s="1"/>
  <c r="F86" i="65"/>
  <c r="F73" i="65"/>
  <c r="F85" i="65"/>
  <c r="F78" i="65"/>
  <c r="F84" i="65"/>
  <c r="F77" i="65"/>
  <c r="F83" i="65"/>
  <c r="F76" i="65"/>
  <c r="F89" i="65"/>
  <c r="F39" i="65"/>
  <c r="F48" i="65"/>
  <c r="F52" i="65"/>
  <c r="F51" i="65"/>
  <c r="F46" i="65"/>
  <c r="F45" i="65"/>
  <c r="F50" i="65"/>
  <c r="F49" i="65"/>
  <c r="F47" i="65"/>
  <c r="F79" i="64"/>
  <c r="F53" i="60"/>
  <c r="F67" i="60" s="1"/>
  <c r="F79" i="63"/>
  <c r="F89" i="66"/>
  <c r="F83" i="66"/>
  <c r="F76" i="66"/>
  <c r="F88" i="66"/>
  <c r="F75" i="66"/>
  <c r="F87" i="66"/>
  <c r="F74" i="66"/>
  <c r="F93" i="66"/>
  <c r="F94" i="66" s="1"/>
  <c r="F99" i="66" s="1"/>
  <c r="F86" i="66"/>
  <c r="F73" i="66"/>
  <c r="F85" i="66"/>
  <c r="F78" i="66"/>
  <c r="F39" i="66"/>
  <c r="F77" i="66"/>
  <c r="F84" i="66"/>
  <c r="F49" i="66"/>
  <c r="F48" i="66"/>
  <c r="F51" i="66"/>
  <c r="F52" i="66"/>
  <c r="F47" i="66"/>
  <c r="F45" i="66"/>
  <c r="F46" i="66"/>
  <c r="F50" i="66"/>
  <c r="F79" i="60"/>
  <c r="F79" i="43"/>
  <c r="F79" i="62"/>
  <c r="F90" i="62"/>
  <c r="F98" i="62" s="1"/>
  <c r="F100" i="62" s="1"/>
  <c r="F53" i="63"/>
  <c r="F67" i="63" s="1"/>
  <c r="F84" i="67"/>
  <c r="F77" i="67"/>
  <c r="F89" i="67"/>
  <c r="F83" i="67"/>
  <c r="F76" i="67"/>
  <c r="F88" i="67"/>
  <c r="F75" i="67"/>
  <c r="F87" i="67"/>
  <c r="F74" i="67"/>
  <c r="F93" i="67"/>
  <c r="F94" i="67" s="1"/>
  <c r="F99" i="67" s="1"/>
  <c r="F86" i="67"/>
  <c r="F85" i="67"/>
  <c r="F39" i="67"/>
  <c r="F73" i="67"/>
  <c r="F78" i="67"/>
  <c r="F50" i="67"/>
  <c r="F47" i="67"/>
  <c r="F52" i="67"/>
  <c r="F48" i="67"/>
  <c r="F45" i="67"/>
  <c r="F46" i="67"/>
  <c r="F49" i="67"/>
  <c r="F51" i="67"/>
  <c r="F53" i="64"/>
  <c r="F67" i="64" s="1"/>
  <c r="F53" i="43"/>
  <c r="F67" i="43" s="1"/>
  <c r="F84" i="53"/>
  <c r="F77" i="53"/>
  <c r="F89" i="53"/>
  <c r="F83" i="53"/>
  <c r="F76" i="53"/>
  <c r="F88" i="53"/>
  <c r="F75" i="53"/>
  <c r="F87" i="53"/>
  <c r="F74" i="53"/>
  <c r="F93" i="53"/>
  <c r="F94" i="53" s="1"/>
  <c r="F99" i="53" s="1"/>
  <c r="F86" i="53"/>
  <c r="F39" i="53"/>
  <c r="F78" i="53"/>
  <c r="F73" i="53"/>
  <c r="F85" i="53"/>
  <c r="F50" i="53"/>
  <c r="F49" i="53"/>
  <c r="F46" i="53"/>
  <c r="F48" i="53"/>
  <c r="F45" i="53"/>
  <c r="F52" i="53"/>
  <c r="F47" i="53"/>
  <c r="F51" i="53"/>
  <c r="F79" i="55"/>
  <c r="F90" i="55"/>
  <c r="F98" i="55" s="1"/>
  <c r="F100" i="55" s="1"/>
  <c r="F53" i="62"/>
  <c r="F67" i="62" s="1"/>
  <c r="F100" i="42"/>
  <c r="F93" i="56"/>
  <c r="F94" i="56" s="1"/>
  <c r="F99" i="56" s="1"/>
  <c r="F86" i="56"/>
  <c r="F85" i="56"/>
  <c r="F78" i="56"/>
  <c r="F84" i="56"/>
  <c r="F77" i="56"/>
  <c r="F89" i="56"/>
  <c r="F83" i="56"/>
  <c r="F76" i="56"/>
  <c r="F88" i="56"/>
  <c r="F75" i="56"/>
  <c r="F87" i="56"/>
  <c r="F73" i="56"/>
  <c r="F52" i="56"/>
  <c r="F74" i="56"/>
  <c r="F39" i="56"/>
  <c r="F46" i="56"/>
  <c r="F48" i="56"/>
  <c r="F49" i="56"/>
  <c r="F45" i="56"/>
  <c r="F51" i="56"/>
  <c r="F50" i="56"/>
  <c r="F47" i="56"/>
  <c r="F53" i="57"/>
  <c r="F67" i="57" s="1"/>
  <c r="F90" i="64"/>
  <c r="F98" i="64" s="1"/>
  <c r="F100" i="64" s="1"/>
  <c r="F90" i="46"/>
  <c r="F98" i="46" s="1"/>
  <c r="F100" i="46" s="1"/>
  <c r="F90" i="43"/>
  <c r="F98" i="43" s="1"/>
  <c r="F100" i="43" s="1"/>
  <c r="F90" i="63"/>
  <c r="F98" i="63" s="1"/>
  <c r="F100" i="63" s="1"/>
  <c r="F84" i="61"/>
  <c r="F77" i="61"/>
  <c r="F89" i="61"/>
  <c r="F83" i="61"/>
  <c r="F76" i="61"/>
  <c r="F88" i="61"/>
  <c r="F75" i="61"/>
  <c r="F87" i="61"/>
  <c r="F74" i="61"/>
  <c r="F93" i="61"/>
  <c r="F94" i="61" s="1"/>
  <c r="F99" i="61" s="1"/>
  <c r="F86" i="61"/>
  <c r="F73" i="61"/>
  <c r="F39" i="61"/>
  <c r="F78" i="61"/>
  <c r="F85" i="61"/>
  <c r="F50" i="61"/>
  <c r="F46" i="61"/>
  <c r="F45" i="61"/>
  <c r="F52" i="61"/>
  <c r="F48" i="61"/>
  <c r="F47" i="61"/>
  <c r="F51" i="61"/>
  <c r="F49" i="61"/>
  <c r="F88" i="58"/>
  <c r="F75" i="58"/>
  <c r="F87" i="58"/>
  <c r="F74" i="58"/>
  <c r="F93" i="58"/>
  <c r="F94" i="58" s="1"/>
  <c r="F99" i="58" s="1"/>
  <c r="F86" i="58"/>
  <c r="F73" i="58"/>
  <c r="F85" i="58"/>
  <c r="F78" i="58"/>
  <c r="F84" i="58"/>
  <c r="F77" i="58"/>
  <c r="F89" i="58"/>
  <c r="F76" i="58"/>
  <c r="F83" i="58"/>
  <c r="F39" i="58"/>
  <c r="F48" i="58"/>
  <c r="F50" i="58"/>
  <c r="F46" i="58"/>
  <c r="F52" i="58"/>
  <c r="F45" i="58"/>
  <c r="F47" i="58"/>
  <c r="F49" i="58"/>
  <c r="F51" i="58"/>
  <c r="F79" i="57"/>
  <c r="F90" i="57"/>
  <c r="F98" i="57" s="1"/>
  <c r="F100" i="57" s="1"/>
  <c r="F53" i="46"/>
  <c r="F67" i="46" s="1"/>
  <c r="F79" i="46"/>
  <c r="F53" i="42"/>
  <c r="F67" i="42" s="1"/>
  <c r="F40" i="56"/>
  <c r="F40" i="53"/>
  <c r="F131" i="53"/>
  <c r="F40" i="67"/>
  <c r="F131" i="66"/>
  <c r="F40" i="66"/>
  <c r="F131" i="65"/>
  <c r="F40" i="65"/>
  <c r="F131" i="61"/>
  <c r="F40" i="61"/>
  <c r="F131" i="67"/>
  <c r="F40" i="58"/>
  <c r="F131" i="60"/>
  <c r="F40" i="64"/>
  <c r="F131" i="56"/>
  <c r="F131" i="58"/>
  <c r="F131" i="64"/>
  <c r="F40" i="57"/>
  <c r="F131" i="57"/>
  <c r="F40" i="62"/>
  <c r="F131" i="62"/>
  <c r="F131" i="55"/>
  <c r="F40" i="55"/>
  <c r="I10" i="49"/>
  <c r="F79" i="56" l="1"/>
  <c r="F79" i="61"/>
  <c r="F90" i="61"/>
  <c r="F98" i="61" s="1"/>
  <c r="F100" i="61" s="1"/>
  <c r="F90" i="66"/>
  <c r="F98" i="66" s="1"/>
  <c r="F100" i="66" s="1"/>
  <c r="F79" i="58"/>
  <c r="F53" i="61"/>
  <c r="F67" i="61" s="1"/>
  <c r="F53" i="56"/>
  <c r="F67" i="56" s="1"/>
  <c r="F90" i="56"/>
  <c r="F98" i="56" s="1"/>
  <c r="F100" i="56" s="1"/>
  <c r="F53" i="67"/>
  <c r="F67" i="67" s="1"/>
  <c r="F79" i="67"/>
  <c r="F53" i="58"/>
  <c r="F67" i="58" s="1"/>
  <c r="F90" i="58"/>
  <c r="F98" i="58" s="1"/>
  <c r="F100" i="58" s="1"/>
  <c r="F90" i="53"/>
  <c r="F98" i="53" s="1"/>
  <c r="F100" i="53" s="1"/>
  <c r="F53" i="65"/>
  <c r="F67" i="65" s="1"/>
  <c r="F79" i="66"/>
  <c r="F79" i="65"/>
  <c r="F53" i="53"/>
  <c r="F67" i="53" s="1"/>
  <c r="F79" i="53"/>
  <c r="F90" i="67"/>
  <c r="F98" i="67" s="1"/>
  <c r="F100" i="67" s="1"/>
  <c r="F53" i="66"/>
  <c r="F67" i="66" s="1"/>
  <c r="F90" i="65"/>
  <c r="F98" i="65" s="1"/>
  <c r="F100" i="65" s="1"/>
  <c r="F68" i="47" l="1"/>
  <c r="F35" i="47"/>
  <c r="F35" i="44"/>
  <c r="F68" i="43"/>
  <c r="F58" i="44"/>
  <c r="F62" i="44" s="1"/>
  <c r="F68" i="44" s="1"/>
  <c r="F58" i="45"/>
  <c r="F62" i="45" s="1"/>
  <c r="F68" i="45" s="1"/>
  <c r="F68" i="46"/>
  <c r="F62" i="42" l="1"/>
  <c r="F68" i="42" s="1"/>
  <c r="F89" i="47"/>
  <c r="F83" i="47"/>
  <c r="F76" i="47"/>
  <c r="F88" i="47"/>
  <c r="F75" i="47"/>
  <c r="F87" i="47"/>
  <c r="F74" i="47"/>
  <c r="F93" i="47"/>
  <c r="F94" i="47" s="1"/>
  <c r="F99" i="47" s="1"/>
  <c r="F86" i="47"/>
  <c r="F73" i="47"/>
  <c r="F85" i="47"/>
  <c r="F78" i="47"/>
  <c r="F77" i="47"/>
  <c r="F39" i="47"/>
  <c r="F84" i="47"/>
  <c r="F49" i="47"/>
  <c r="F51" i="47"/>
  <c r="F47" i="47"/>
  <c r="F52" i="47"/>
  <c r="F48" i="47"/>
  <c r="F50" i="47"/>
  <c r="F46" i="47"/>
  <c r="F45" i="47"/>
  <c r="F93" i="44"/>
  <c r="F94" i="44" s="1"/>
  <c r="F99" i="44" s="1"/>
  <c r="F86" i="44"/>
  <c r="F85" i="44"/>
  <c r="F78" i="44"/>
  <c r="F84" i="44"/>
  <c r="F77" i="44"/>
  <c r="F89" i="44"/>
  <c r="F83" i="44"/>
  <c r="F76" i="44"/>
  <c r="F88" i="44"/>
  <c r="F73" i="44"/>
  <c r="F75" i="44"/>
  <c r="F87" i="44"/>
  <c r="F74" i="44"/>
  <c r="F52" i="44"/>
  <c r="F39" i="44"/>
  <c r="F46" i="44"/>
  <c r="F49" i="44"/>
  <c r="F45" i="44"/>
  <c r="F51" i="44"/>
  <c r="F48" i="44"/>
  <c r="F50" i="44"/>
  <c r="F47" i="44"/>
  <c r="F90" i="47" l="1"/>
  <c r="F98" i="47" s="1"/>
  <c r="F100" i="47" s="1"/>
  <c r="F53" i="44"/>
  <c r="F67" i="44" s="1"/>
  <c r="F53" i="47"/>
  <c r="F67" i="47" s="1"/>
  <c r="F79" i="44"/>
  <c r="F79" i="47"/>
  <c r="F90" i="44"/>
  <c r="F98" i="44" s="1"/>
  <c r="F100" i="44" s="1"/>
  <c r="C137" i="47" l="1"/>
  <c r="C135" i="47"/>
  <c r="C134" i="47"/>
  <c r="C133" i="47"/>
  <c r="C132" i="47"/>
  <c r="C131" i="47"/>
  <c r="C137" i="46"/>
  <c r="C135" i="46"/>
  <c r="C134" i="46"/>
  <c r="C133" i="46"/>
  <c r="C132" i="46"/>
  <c r="C131" i="46"/>
  <c r="C137" i="45"/>
  <c r="C135" i="45"/>
  <c r="C134" i="45"/>
  <c r="C133" i="45"/>
  <c r="C132" i="45"/>
  <c r="C131" i="45"/>
  <c r="C137" i="44"/>
  <c r="C135" i="44"/>
  <c r="C134" i="44"/>
  <c r="C133" i="44"/>
  <c r="C132" i="44"/>
  <c r="C131" i="44"/>
  <c r="C137" i="43"/>
  <c r="C135" i="43"/>
  <c r="C134" i="43"/>
  <c r="C133" i="43"/>
  <c r="C132" i="43"/>
  <c r="C131" i="43"/>
  <c r="C137" i="42"/>
  <c r="C135" i="42"/>
  <c r="C134" i="42"/>
  <c r="C133" i="42"/>
  <c r="C132" i="42"/>
  <c r="C131" i="42"/>
  <c r="F131" i="47" l="1"/>
  <c r="F40" i="44"/>
  <c r="F131" i="45"/>
  <c r="F40" i="45"/>
  <c r="F40" i="42"/>
  <c r="F40" i="47"/>
  <c r="F40" i="46"/>
  <c r="F131" i="46"/>
  <c r="F131" i="44"/>
  <c r="F40" i="43"/>
  <c r="F131" i="43"/>
  <c r="F131" i="42"/>
  <c r="F134" i="45" l="1"/>
  <c r="F134" i="43"/>
  <c r="F134" i="66"/>
  <c r="F134" i="63"/>
  <c r="F134" i="60"/>
  <c r="F134" i="65"/>
  <c r="F134" i="46"/>
  <c r="F134" i="47"/>
  <c r="F134" i="53"/>
  <c r="F134" i="67"/>
  <c r="F134" i="64"/>
  <c r="F134" i="44"/>
  <c r="F134" i="58"/>
  <c r="F134" i="56"/>
  <c r="F134" i="55"/>
  <c r="F134" i="42"/>
  <c r="F134" i="62"/>
  <c r="F134" i="57"/>
  <c r="F134" i="61"/>
  <c r="F41" i="61"/>
  <c r="F41" i="53"/>
  <c r="F41" i="60"/>
  <c r="F41" i="58"/>
  <c r="F41" i="55"/>
  <c r="F41" i="57"/>
  <c r="F41" i="56"/>
  <c r="F41" i="66"/>
  <c r="F41" i="65"/>
  <c r="F41" i="64"/>
  <c r="F41" i="63"/>
  <c r="F41" i="62"/>
  <c r="F41" i="43"/>
  <c r="F41" i="45"/>
  <c r="F41" i="47"/>
  <c r="F41" i="44"/>
  <c r="F41" i="46"/>
  <c r="F41" i="42"/>
  <c r="F42" i="53" l="1"/>
  <c r="F66" i="53" s="1"/>
  <c r="F69" i="53" s="1"/>
  <c r="F132" i="53" s="1"/>
  <c r="F42" i="43"/>
  <c r="F66" i="43" s="1"/>
  <c r="F69" i="43" s="1"/>
  <c r="F132" i="43" s="1"/>
  <c r="F42" i="56"/>
  <c r="F66" i="56" s="1"/>
  <c r="F69" i="56" s="1"/>
  <c r="F132" i="56" s="1"/>
  <c r="F42" i="61"/>
  <c r="F66" i="61" s="1"/>
  <c r="F69" i="61" s="1"/>
  <c r="F132" i="61" s="1"/>
  <c r="F42" i="45"/>
  <c r="F66" i="45" s="1"/>
  <c r="F69" i="45" s="1"/>
  <c r="F132" i="45" s="1"/>
  <c r="F42" i="42"/>
  <c r="F66" i="42" s="1"/>
  <c r="F69" i="42" s="1"/>
  <c r="F132" i="42" s="1"/>
  <c r="F42" i="57"/>
  <c r="F66" i="57" s="1"/>
  <c r="F69" i="57" s="1"/>
  <c r="F132" i="57" s="1"/>
  <c r="F42" i="63"/>
  <c r="F66" i="63" s="1"/>
  <c r="F69" i="63" s="1"/>
  <c r="F132" i="63" s="1"/>
  <c r="F42" i="55"/>
  <c r="F66" i="55" s="1"/>
  <c r="F69" i="55" s="1"/>
  <c r="F132" i="55" s="1"/>
  <c r="F42" i="66"/>
  <c r="F66" i="66" s="1"/>
  <c r="F69" i="66" s="1"/>
  <c r="F132" i="66" s="1"/>
  <c r="F42" i="46"/>
  <c r="F66" i="46" s="1"/>
  <c r="F69" i="46" s="1"/>
  <c r="F132" i="46" s="1"/>
  <c r="F42" i="44"/>
  <c r="F66" i="44" s="1"/>
  <c r="F69" i="44" s="1"/>
  <c r="F132" i="44" s="1"/>
  <c r="F42" i="64"/>
  <c r="F66" i="64" s="1"/>
  <c r="F69" i="64" s="1"/>
  <c r="F132" i="64" s="1"/>
  <c r="F42" i="58"/>
  <c r="F66" i="58" s="1"/>
  <c r="F69" i="58" s="1"/>
  <c r="F132" i="58" s="1"/>
  <c r="F42" i="62"/>
  <c r="F66" i="62" s="1"/>
  <c r="F69" i="62" s="1"/>
  <c r="F132" i="62" s="1"/>
  <c r="F42" i="47"/>
  <c r="F66" i="47" s="1"/>
  <c r="F69" i="47" s="1"/>
  <c r="F132" i="47" s="1"/>
  <c r="F42" i="65"/>
  <c r="F66" i="65" s="1"/>
  <c r="F69" i="65" s="1"/>
  <c r="F132" i="65" s="1"/>
  <c r="F42" i="60"/>
  <c r="F66" i="60" s="1"/>
  <c r="F69" i="60" s="1"/>
  <c r="F132" i="60" s="1"/>
  <c r="F41" i="67"/>
  <c r="F133" i="62"/>
  <c r="F133" i="67"/>
  <c r="F133" i="42"/>
  <c r="F133" i="44"/>
  <c r="F133" i="58"/>
  <c r="F133" i="63"/>
  <c r="F133" i="46"/>
  <c r="F133" i="57"/>
  <c r="F133" i="66"/>
  <c r="F133" i="55"/>
  <c r="F133" i="43"/>
  <c r="F133" i="56"/>
  <c r="F133" i="47"/>
  <c r="F133" i="65"/>
  <c r="F133" i="60"/>
  <c r="F133" i="45"/>
  <c r="F133" i="53"/>
  <c r="F133" i="61"/>
  <c r="F133" i="64"/>
  <c r="F42" i="67" l="1"/>
  <c r="F66" i="67" s="1"/>
  <c r="F69" i="67" s="1"/>
  <c r="F132" i="67" s="1"/>
  <c r="F45" i="13" l="1"/>
  <c r="E45" i="13"/>
  <c r="K55" i="49" l="1"/>
  <c r="H61" i="49" s="1"/>
  <c r="I12" i="74"/>
  <c r="J43" i="49"/>
  <c r="H48" i="49" l="1"/>
  <c r="F105" i="43" l="1"/>
  <c r="F107" i="43" s="1"/>
  <c r="F135" i="43" s="1"/>
  <c r="F136" i="43" s="1"/>
  <c r="F111" i="43" s="1"/>
  <c r="F112" i="43" s="1"/>
  <c r="F123" i="43" s="1"/>
  <c r="F125" i="43" s="1"/>
  <c r="F117" i="43" s="1"/>
  <c r="F105" i="60"/>
  <c r="F107" i="60" s="1"/>
  <c r="F135" i="60" s="1"/>
  <c r="F136" i="60" s="1"/>
  <c r="F111" i="60" s="1"/>
  <c r="F112" i="60" s="1"/>
  <c r="F123" i="60" s="1"/>
  <c r="F125" i="60" s="1"/>
  <c r="F127" i="60" s="1"/>
  <c r="F105" i="64"/>
  <c r="F107" i="64" s="1"/>
  <c r="F135" i="64" s="1"/>
  <c r="F136" i="64" s="1"/>
  <c r="F105" i="55"/>
  <c r="F107" i="55" s="1"/>
  <c r="F135" i="55" s="1"/>
  <c r="F136" i="55" s="1"/>
  <c r="F111" i="55" s="1"/>
  <c r="F112" i="55" s="1"/>
  <c r="F123" i="55" s="1"/>
  <c r="F125" i="55" s="1"/>
  <c r="F117" i="55" s="1"/>
  <c r="F105" i="42"/>
  <c r="F107" i="42" s="1"/>
  <c r="F135" i="42" s="1"/>
  <c r="F136" i="42" s="1"/>
  <c r="F111" i="42" s="1"/>
  <c r="F112" i="42" s="1"/>
  <c r="F105" i="67"/>
  <c r="F107" i="67" s="1"/>
  <c r="F135" i="67" s="1"/>
  <c r="F136" i="67" s="1"/>
  <c r="F111" i="67" s="1"/>
  <c r="F112" i="67" s="1"/>
  <c r="F123" i="67" s="1"/>
  <c r="F125" i="67" s="1"/>
  <c r="F115" i="67" s="1"/>
  <c r="F105" i="61"/>
  <c r="F107" i="61" s="1"/>
  <c r="F135" i="61" s="1"/>
  <c r="F136" i="61" s="1"/>
  <c r="F111" i="61" s="1"/>
  <c r="F112" i="61" s="1"/>
  <c r="F123" i="61" s="1"/>
  <c r="F125" i="61" s="1"/>
  <c r="F114" i="61" s="1"/>
  <c r="F105" i="56"/>
  <c r="F107" i="56" s="1"/>
  <c r="F135" i="56" s="1"/>
  <c r="F136" i="56" s="1"/>
  <c r="F111" i="56" s="1"/>
  <c r="F112" i="56" s="1"/>
  <c r="F123" i="56" s="1"/>
  <c r="F125" i="56" s="1"/>
  <c r="F116" i="56" s="1"/>
  <c r="F105" i="44"/>
  <c r="F107" i="44" s="1"/>
  <c r="F135" i="44" s="1"/>
  <c r="F136" i="44" s="1"/>
  <c r="F111" i="44" s="1"/>
  <c r="F112" i="44" s="1"/>
  <c r="F123" i="44" s="1"/>
  <c r="F125" i="44" s="1"/>
  <c r="F117" i="44" s="1"/>
  <c r="F105" i="53"/>
  <c r="F107" i="53" s="1"/>
  <c r="F135" i="53" s="1"/>
  <c r="F136" i="53" s="1"/>
  <c r="F111" i="53" s="1"/>
  <c r="F112" i="53" s="1"/>
  <c r="F123" i="53" s="1"/>
  <c r="F125" i="53" s="1"/>
  <c r="F127" i="53" s="1"/>
  <c r="F105" i="46"/>
  <c r="F107" i="46" s="1"/>
  <c r="F135" i="46" s="1"/>
  <c r="F136" i="46" s="1"/>
  <c r="F111" i="46" s="1"/>
  <c r="F112" i="46" s="1"/>
  <c r="F123" i="46" s="1"/>
  <c r="F125" i="46" s="1"/>
  <c r="F127" i="46" s="1"/>
  <c r="F105" i="66"/>
  <c r="F107" i="66" s="1"/>
  <c r="F135" i="66" s="1"/>
  <c r="F136" i="66" s="1"/>
  <c r="F111" i="66" s="1"/>
  <c r="F112" i="66" s="1"/>
  <c r="F123" i="66" s="1"/>
  <c r="F125" i="66" s="1"/>
  <c r="F114" i="66" s="1"/>
  <c r="F105" i="63"/>
  <c r="F107" i="63" s="1"/>
  <c r="F135" i="63" s="1"/>
  <c r="F136" i="63" s="1"/>
  <c r="F111" i="63" s="1"/>
  <c r="F112" i="63" s="1"/>
  <c r="F105" i="45"/>
  <c r="F107" i="45" s="1"/>
  <c r="F135" i="45" s="1"/>
  <c r="F136" i="45" s="1"/>
  <c r="F111" i="45" s="1"/>
  <c r="F112" i="45" s="1"/>
  <c r="F123" i="45" s="1"/>
  <c r="F125" i="45" s="1"/>
  <c r="F114" i="45" s="1"/>
  <c r="F105" i="47"/>
  <c r="F107" i="47" s="1"/>
  <c r="F135" i="47" s="1"/>
  <c r="F136" i="47" s="1"/>
  <c r="F111" i="47" s="1"/>
  <c r="F112" i="47" s="1"/>
  <c r="F123" i="47" s="1"/>
  <c r="F125" i="47" s="1"/>
  <c r="F117" i="47" s="1"/>
  <c r="F105" i="62"/>
  <c r="F107" i="62" s="1"/>
  <c r="F135" i="62" s="1"/>
  <c r="F136" i="62" s="1"/>
  <c r="F111" i="62" s="1"/>
  <c r="F112" i="62" s="1"/>
  <c r="F123" i="62" s="1"/>
  <c r="F125" i="62" s="1"/>
  <c r="F117" i="62" s="1"/>
  <c r="F105" i="57"/>
  <c r="F107" i="57" s="1"/>
  <c r="F135" i="57" s="1"/>
  <c r="F136" i="57" s="1"/>
  <c r="F111" i="57" s="1"/>
  <c r="F112" i="57" s="1"/>
  <c r="F123" i="57" s="1"/>
  <c r="F125" i="57" s="1"/>
  <c r="F114" i="57" s="1"/>
  <c r="F105" i="65"/>
  <c r="F107" i="65" s="1"/>
  <c r="F135" i="65" s="1"/>
  <c r="F136" i="65" s="1"/>
  <c r="F111" i="65" s="1"/>
  <c r="F112" i="65" s="1"/>
  <c r="F123" i="65" s="1"/>
  <c r="F125" i="65" s="1"/>
  <c r="F115" i="65" s="1"/>
  <c r="F105" i="58"/>
  <c r="F107" i="58" s="1"/>
  <c r="F135" i="58" s="1"/>
  <c r="F136" i="58" s="1"/>
  <c r="F111" i="58" s="1"/>
  <c r="F112" i="58" s="1"/>
  <c r="F123" i="58" s="1"/>
  <c r="F125" i="58" s="1"/>
  <c r="F127" i="58" s="1"/>
  <c r="F117" i="60" l="1"/>
  <c r="F114" i="56"/>
  <c r="F114" i="60"/>
  <c r="F116" i="60"/>
  <c r="F115" i="60"/>
  <c r="F13" i="74"/>
  <c r="H13" i="74" s="1"/>
  <c r="I13" i="74" s="1"/>
  <c r="F14" i="74"/>
  <c r="H14" i="74" s="1"/>
  <c r="I14" i="74" s="1"/>
  <c r="F116" i="61"/>
  <c r="F127" i="61"/>
  <c r="F117" i="56"/>
  <c r="F115" i="61"/>
  <c r="F115" i="56"/>
  <c r="F117" i="61"/>
  <c r="F127" i="56"/>
  <c r="F127" i="47"/>
  <c r="F114" i="47"/>
  <c r="F116" i="47"/>
  <c r="F115" i="43"/>
  <c r="F127" i="43"/>
  <c r="F116" i="43"/>
  <c r="F115" i="44"/>
  <c r="F116" i="44"/>
  <c r="F114" i="43"/>
  <c r="F127" i="44"/>
  <c r="F114" i="44"/>
  <c r="F115" i="47"/>
  <c r="F116" i="45"/>
  <c r="F116" i="46"/>
  <c r="F15" i="74"/>
  <c r="H15" i="74" s="1"/>
  <c r="I15" i="74" s="1"/>
  <c r="F115" i="46"/>
  <c r="F114" i="58"/>
  <c r="F115" i="55"/>
  <c r="F114" i="55"/>
  <c r="F114" i="53"/>
  <c r="F114" i="46"/>
  <c r="F16" i="74"/>
  <c r="H16" i="74" s="1"/>
  <c r="I16" i="74" s="1"/>
  <c r="F127" i="57"/>
  <c r="F117" i="57"/>
  <c r="F117" i="46"/>
  <c r="F123" i="63"/>
  <c r="F125" i="63" s="1"/>
  <c r="F117" i="63" s="1"/>
  <c r="F116" i="58"/>
  <c r="F115" i="62"/>
  <c r="F117" i="53"/>
  <c r="F127" i="55"/>
  <c r="F115" i="58"/>
  <c r="F117" i="58"/>
  <c r="F115" i="45"/>
  <c r="F118" i="45" s="1"/>
  <c r="F137" i="45" s="1"/>
  <c r="F138" i="45" s="1"/>
  <c r="G13" i="13" s="1"/>
  <c r="F117" i="45"/>
  <c r="F116" i="57"/>
  <c r="F115" i="57"/>
  <c r="F127" i="45"/>
  <c r="F115" i="66"/>
  <c r="F127" i="67"/>
  <c r="F117" i="67"/>
  <c r="F114" i="67"/>
  <c r="F116" i="65"/>
  <c r="F117" i="66"/>
  <c r="F116" i="55"/>
  <c r="F116" i="53"/>
  <c r="F116" i="67"/>
  <c r="F116" i="66"/>
  <c r="F127" i="62"/>
  <c r="F117" i="65"/>
  <c r="F115" i="53"/>
  <c r="F114" i="65"/>
  <c r="F127" i="66"/>
  <c r="F114" i="62"/>
  <c r="F127" i="65"/>
  <c r="F116" i="62"/>
  <c r="F111" i="64"/>
  <c r="F112" i="64" s="1"/>
  <c r="F123" i="64" s="1"/>
  <c r="F125" i="64" s="1"/>
  <c r="F115" i="64" s="1"/>
  <c r="F123" i="42"/>
  <c r="F125" i="42" s="1"/>
  <c r="F116" i="42" s="1"/>
  <c r="F118" i="60" l="1"/>
  <c r="F137" i="60" s="1"/>
  <c r="F138" i="60" s="1"/>
  <c r="G27" i="52" s="1"/>
  <c r="H27" i="52" s="1"/>
  <c r="I27" i="52" s="1"/>
  <c r="F118" i="56"/>
  <c r="F137" i="56" s="1"/>
  <c r="F138" i="56" s="1"/>
  <c r="G23" i="13" s="1"/>
  <c r="F118" i="61"/>
  <c r="F137" i="61" s="1"/>
  <c r="F138" i="61" s="1"/>
  <c r="G31" i="13" s="1"/>
  <c r="F118" i="47"/>
  <c r="F137" i="47" s="1"/>
  <c r="F138" i="47" s="1"/>
  <c r="G15" i="52" s="1"/>
  <c r="H15" i="52" s="1"/>
  <c r="I15" i="52" s="1"/>
  <c r="F118" i="44"/>
  <c r="F137" i="44" s="1"/>
  <c r="F138" i="44" s="1"/>
  <c r="G11" i="13" s="1"/>
  <c r="F118" i="43"/>
  <c r="F137" i="43" s="1"/>
  <c r="F138" i="43" s="1"/>
  <c r="G5" i="52" s="1"/>
  <c r="H5" i="52" s="1"/>
  <c r="I5" i="52" s="1"/>
  <c r="F118" i="46"/>
  <c r="F137" i="46" s="1"/>
  <c r="F138" i="46" s="1"/>
  <c r="G13" i="52" s="1"/>
  <c r="H13" i="52" s="1"/>
  <c r="I13" i="52" s="1"/>
  <c r="F118" i="55"/>
  <c r="F137" i="55" s="1"/>
  <c r="F138" i="55" s="1"/>
  <c r="G21" i="13" s="1"/>
  <c r="F118" i="57"/>
  <c r="F137" i="57" s="1"/>
  <c r="F138" i="57" s="1"/>
  <c r="G23" i="52" s="1"/>
  <c r="H23" i="52" s="1"/>
  <c r="I23" i="52" s="1"/>
  <c r="H17" i="74"/>
  <c r="I47" i="13" s="1"/>
  <c r="H47" i="13" s="1"/>
  <c r="F118" i="58"/>
  <c r="F137" i="58" s="1"/>
  <c r="F138" i="58" s="1"/>
  <c r="G27" i="13" s="1"/>
  <c r="F116" i="63"/>
  <c r="F114" i="63"/>
  <c r="F115" i="63"/>
  <c r="F127" i="63"/>
  <c r="F118" i="53"/>
  <c r="F137" i="53" s="1"/>
  <c r="F138" i="53" s="1"/>
  <c r="G19" i="13" s="1"/>
  <c r="F118" i="65"/>
  <c r="F137" i="65" s="1"/>
  <c r="F138" i="65" s="1"/>
  <c r="G39" i="13" s="1"/>
  <c r="F118" i="66"/>
  <c r="F137" i="66" s="1"/>
  <c r="F138" i="66" s="1"/>
  <c r="F142" i="66" s="1"/>
  <c r="H41" i="13" s="1"/>
  <c r="I41" i="13" s="1"/>
  <c r="F118" i="62"/>
  <c r="F137" i="62" s="1"/>
  <c r="F138" i="62" s="1"/>
  <c r="G31" i="52" s="1"/>
  <c r="H31" i="52" s="1"/>
  <c r="I31" i="52" s="1"/>
  <c r="F118" i="67"/>
  <c r="F137" i="67" s="1"/>
  <c r="F138" i="67" s="1"/>
  <c r="G43" i="13" s="1"/>
  <c r="F127" i="42"/>
  <c r="F114" i="42"/>
  <c r="F117" i="42"/>
  <c r="F115" i="42"/>
  <c r="F116" i="64"/>
  <c r="F117" i="64"/>
  <c r="F114" i="64"/>
  <c r="F127" i="64"/>
  <c r="F142" i="60"/>
  <c r="H29" i="13" s="1"/>
  <c r="I29" i="13" s="1"/>
  <c r="G29" i="13"/>
  <c r="F142" i="45"/>
  <c r="G11" i="52"/>
  <c r="H11" i="52" s="1"/>
  <c r="I11" i="52" s="1"/>
  <c r="F142" i="61" l="1"/>
  <c r="H31" i="13" s="1"/>
  <c r="I31" i="13" s="1"/>
  <c r="G29" i="52"/>
  <c r="H29" i="52" s="1"/>
  <c r="I29" i="52" s="1"/>
  <c r="G25" i="13"/>
  <c r="F142" i="56"/>
  <c r="H23" i="13" s="1"/>
  <c r="I23" i="13" s="1"/>
  <c r="G21" i="52"/>
  <c r="H21" i="52" s="1"/>
  <c r="I21" i="52" s="1"/>
  <c r="F142" i="55"/>
  <c r="H21" i="13" s="1"/>
  <c r="I21" i="13" s="1"/>
  <c r="F142" i="57"/>
  <c r="H25" i="13" s="1"/>
  <c r="I25" i="13" s="1"/>
  <c r="F142" i="47"/>
  <c r="H17" i="13" s="1"/>
  <c r="I17" i="13" s="1"/>
  <c r="G17" i="13"/>
  <c r="F142" i="44"/>
  <c r="H11" i="13" s="1"/>
  <c r="I11" i="13" s="1"/>
  <c r="G15" i="13"/>
  <c r="F142" i="46"/>
  <c r="H15" i="13" s="1"/>
  <c r="I15" i="13" s="1"/>
  <c r="G9" i="52"/>
  <c r="H9" i="52" s="1"/>
  <c r="I9" i="52" s="1"/>
  <c r="F142" i="43"/>
  <c r="H7" i="13" s="1"/>
  <c r="I7" i="13" s="1"/>
  <c r="G7" i="13"/>
  <c r="G19" i="52"/>
  <c r="H19" i="52" s="1"/>
  <c r="I19" i="52" s="1"/>
  <c r="G25" i="52"/>
  <c r="H25" i="52" s="1"/>
  <c r="I25" i="52" s="1"/>
  <c r="F142" i="58"/>
  <c r="H27" i="13" s="1"/>
  <c r="I27" i="13" s="1"/>
  <c r="G41" i="52"/>
  <c r="H41" i="52" s="1"/>
  <c r="I41" i="52" s="1"/>
  <c r="F118" i="63"/>
  <c r="F137" i="63" s="1"/>
  <c r="F138" i="63" s="1"/>
  <c r="G35" i="13" s="1"/>
  <c r="G41" i="13"/>
  <c r="F142" i="67"/>
  <c r="H43" i="13" s="1"/>
  <c r="I43" i="13" s="1"/>
  <c r="G17" i="52"/>
  <c r="H17" i="52" s="1"/>
  <c r="I17" i="52" s="1"/>
  <c r="F142" i="65"/>
  <c r="H39" i="13" s="1"/>
  <c r="I39" i="13" s="1"/>
  <c r="G37" i="52"/>
  <c r="F142" i="53"/>
  <c r="H19" i="13" s="1"/>
  <c r="I19" i="13" s="1"/>
  <c r="G39" i="52"/>
  <c r="H39" i="52" s="1"/>
  <c r="I39" i="52" s="1"/>
  <c r="F142" i="62"/>
  <c r="H33" i="13" s="1"/>
  <c r="I33" i="13" s="1"/>
  <c r="G33" i="13"/>
  <c r="F118" i="42"/>
  <c r="F137" i="42" s="1"/>
  <c r="F138" i="42" s="1"/>
  <c r="G7" i="52" s="1"/>
  <c r="H7" i="52" s="1"/>
  <c r="I7" i="52" s="1"/>
  <c r="F118" i="64"/>
  <c r="F137" i="64" s="1"/>
  <c r="F138" i="64" s="1"/>
  <c r="G37" i="13" s="1"/>
  <c r="H13" i="13"/>
  <c r="I13" i="13" s="1"/>
  <c r="H37" i="52" l="1"/>
  <c r="I37" i="52" s="1"/>
  <c r="G33" i="52"/>
  <c r="H33" i="52" s="1"/>
  <c r="I33" i="52" s="1"/>
  <c r="F142" i="63"/>
  <c r="H35" i="13" s="1"/>
  <c r="I35" i="13" s="1"/>
  <c r="G9" i="13"/>
  <c r="G45" i="13" s="1"/>
  <c r="F142" i="42"/>
  <c r="H9" i="13" s="1"/>
  <c r="I9" i="13" s="1"/>
  <c r="F142" i="64"/>
  <c r="H37" i="13" s="1"/>
  <c r="I37" i="13" s="1"/>
  <c r="G35" i="52"/>
  <c r="H35" i="52" s="1"/>
  <c r="I35" i="52" s="1"/>
  <c r="I43" i="52" l="1"/>
  <c r="I45" i="13"/>
  <c r="I49" i="13" s="1"/>
  <c r="F29" i="50" s="1"/>
  <c r="F30" i="50" s="1"/>
  <c r="H43" i="52"/>
  <c r="H45" i="13"/>
  <c r="H49" i="13" l="1"/>
  <c r="E29" i="50" s="1"/>
</calcChain>
</file>

<file path=xl/sharedStrings.xml><?xml version="1.0" encoding="utf-8"?>
<sst xmlns="http://schemas.openxmlformats.org/spreadsheetml/2006/main" count="4419" uniqueCount="437">
  <si>
    <t>ANUAL</t>
  </si>
  <si>
    <t>MENSAL</t>
  </si>
  <si>
    <t>CUSTO TOTAL</t>
  </si>
  <si>
    <t>Valor Anual</t>
  </si>
  <si>
    <t>Valor mensal total</t>
  </si>
  <si>
    <t>PLANILHA DE CUSTO E FORMAÇÃO DE PREÇOS</t>
  </si>
  <si>
    <t>Discriminação dos Serviços (dados referentes à contratação)</t>
  </si>
  <si>
    <t>Nº do Processo Administrativo:</t>
  </si>
  <si>
    <t>Licitação nº:</t>
  </si>
  <si>
    <t>Data:</t>
  </si>
  <si>
    <t>Horário:</t>
  </si>
  <si>
    <t>Local da Prestação dos Serviços:</t>
  </si>
  <si>
    <t>Execução contratual:</t>
  </si>
  <si>
    <t>Vigência Máxima:</t>
  </si>
  <si>
    <t>Tipo de Serviço:</t>
  </si>
  <si>
    <t>Unidade de Medida</t>
  </si>
  <si>
    <t>Data da Proposta:</t>
  </si>
  <si>
    <t>Dados Complementares para Composição dos Custos com Mão de Obra</t>
  </si>
  <si>
    <t>Tipo de Jornada de Trabalho:</t>
  </si>
  <si>
    <t>Jornada Mensal de Trabalho:</t>
  </si>
  <si>
    <t>Turno:</t>
  </si>
  <si>
    <r>
      <t xml:space="preserve">Sindicato Patronal </t>
    </r>
    <r>
      <rPr>
        <sz val="8"/>
        <color indexed="10"/>
        <rFont val="Arial"/>
        <family val="2"/>
      </rPr>
      <t>(digite apenas a sigla)</t>
    </r>
    <r>
      <rPr>
        <sz val="8"/>
        <color indexed="8"/>
        <rFont val="Arial"/>
        <family val="2"/>
      </rPr>
      <t>:</t>
    </r>
  </si>
  <si>
    <t>Convenção Coletiva de Trabalho (CCT)</t>
  </si>
  <si>
    <r>
      <t>Vigência da CCT, ACT ou Dissídio Coletivo</t>
    </r>
    <r>
      <rPr>
        <sz val="8"/>
        <rFont val="Arial"/>
        <family val="2"/>
      </rPr>
      <t>:</t>
    </r>
  </si>
  <si>
    <t>Sentença Normativa em Dissídio Coletivo</t>
  </si>
  <si>
    <t>Salário Mínimo Vigente:</t>
  </si>
  <si>
    <t>Piso Salarial Definido no Edital da Licitação:</t>
  </si>
  <si>
    <t>A</t>
  </si>
  <si>
    <t>Salário Base</t>
  </si>
  <si>
    <t>B</t>
  </si>
  <si>
    <t>C</t>
  </si>
  <si>
    <t>D</t>
  </si>
  <si>
    <t>E</t>
  </si>
  <si>
    <t>F</t>
  </si>
  <si>
    <t>G</t>
  </si>
  <si>
    <t>H</t>
  </si>
  <si>
    <t>4.1</t>
  </si>
  <si>
    <t>TOTAL SUBMÓDULO 4.1</t>
  </si>
  <si>
    <t>4.2</t>
  </si>
  <si>
    <t>TOTAL SUBMÓDULO 4.2</t>
  </si>
  <si>
    <t>Lucro</t>
  </si>
  <si>
    <t>QUANTIDADE DE PROFISSIONAIS</t>
  </si>
  <si>
    <t>Mensal</t>
  </si>
  <si>
    <t>COFINS</t>
  </si>
  <si>
    <t>%</t>
  </si>
  <si>
    <r>
      <rPr>
        <sz val="8"/>
        <rFont val="Arial"/>
        <family val="2"/>
      </rPr>
      <t xml:space="preserve"> C.B.O  Nº</t>
    </r>
    <r>
      <rPr>
        <sz val="8"/>
        <color indexed="10"/>
        <rFont val="Arial"/>
        <family val="2"/>
      </rPr>
      <t xml:space="preserve"> (M.T.E)</t>
    </r>
    <r>
      <rPr>
        <sz val="8"/>
        <color indexed="8"/>
        <rFont val="Arial"/>
        <family val="2"/>
      </rPr>
      <t>:</t>
    </r>
  </si>
  <si>
    <t>Classificação Brasileira de Ocupações (CBO)</t>
  </si>
  <si>
    <t>MÓDULO 1 - COMPOSIÇÃO DA REMUNERAÇÃO</t>
  </si>
  <si>
    <t>COMPOSIÇÃO DA REMUNERAÇÃO</t>
  </si>
  <si>
    <t>VALOR (R$)</t>
  </si>
  <si>
    <t xml:space="preserve">Adicional Periculosidade </t>
  </si>
  <si>
    <t>Adicional Insalubridade</t>
  </si>
  <si>
    <t>Adicional Noturno</t>
  </si>
  <si>
    <t>Adicional de Hora Noturna Reduzida</t>
  </si>
  <si>
    <t>TOTAL DO MÓDULO 1</t>
  </si>
  <si>
    <t>MÓDULO 2 – ENCARGOS E BENEFÍCIOS ANUAIS, MENSAIS E DIÁRIOS</t>
  </si>
  <si>
    <t>Submódulo 2.1 - 13º Salário, Férias e Adicional de Férias</t>
  </si>
  <si>
    <r>
      <t>13 (Décimo-terceiro) salário</t>
    </r>
    <r>
      <rPr>
        <sz val="10"/>
        <color indexed="10"/>
        <rFont val="Arial"/>
        <family val="2"/>
      </rPr>
      <t xml:space="preserve"> </t>
    </r>
  </si>
  <si>
    <t>Férias e Adicional de Férias</t>
  </si>
  <si>
    <t>Incidência dos encargos do submódulo 2.2 sobre Submódulo 2.1 - 13º Salário, Férias e Adicional de Férias</t>
  </si>
  <si>
    <t>TOTAL SUBMÓDULO 2.1</t>
  </si>
  <si>
    <t>Submódulo 2.2 - GPS, FGTS e Outras Contribuições</t>
  </si>
  <si>
    <t xml:space="preserve">INSS </t>
  </si>
  <si>
    <t xml:space="preserve">Salário Educação </t>
  </si>
  <si>
    <t>SAT (Seguro Acidente de Trabalho)</t>
  </si>
  <si>
    <t>SESC ou SESI</t>
  </si>
  <si>
    <t xml:space="preserve">SENAI - SENAC </t>
  </si>
  <si>
    <t xml:space="preserve">SEBRAE </t>
  </si>
  <si>
    <t xml:space="preserve">INCRA </t>
  </si>
  <si>
    <t xml:space="preserve">FGTS </t>
  </si>
  <si>
    <t>TOTAL SUBMÓDULO 2.2</t>
  </si>
  <si>
    <t>Submódulo 2.3 - Benefícios Mensais e Diários</t>
  </si>
  <si>
    <t>Valor Unitário</t>
  </si>
  <si>
    <t xml:space="preserve">Transporte </t>
  </si>
  <si>
    <t xml:space="preserve">Auxílio-Refeição/Alimentação </t>
  </si>
  <si>
    <t>TOTAL SUBMÓDULO 2.3</t>
  </si>
  <si>
    <t>QUADRO-RESUMO DO MÓDULO 2 - ENCARGOS, BENEFÍCIOS ANUAIS, MENSAIS E DIÁRIOS</t>
  </si>
  <si>
    <t>Módulo 2 - Encargos, Benefícios Anuais, Mensais e Diários</t>
  </si>
  <si>
    <t>2.1</t>
  </si>
  <si>
    <t>13º Salário, Férias e Adicional de Férias</t>
  </si>
  <si>
    <t>2.2</t>
  </si>
  <si>
    <t>GPS, FGTS e Outras Contribuições</t>
  </si>
  <si>
    <t>2.3</t>
  </si>
  <si>
    <t>Benefícios Mensais e Diários</t>
  </si>
  <si>
    <t>TOTAL DO MÓDULO 2</t>
  </si>
  <si>
    <t>MÓDULO 3 – PROVISÃO PARA RESCISÃO</t>
  </si>
  <si>
    <t>PROVISÃO PARA RESCISÃO</t>
  </si>
  <si>
    <t>Aviso Prévio Indenizado</t>
  </si>
  <si>
    <t>Incidência do FGTS sobre Aviso Prévio Indenizado</t>
  </si>
  <si>
    <t>Multa do FGTS e Contribuição Social sobre o Aviso Prévio Indenizado</t>
  </si>
  <si>
    <t xml:space="preserve">Aviso Prévio Trabalhado </t>
  </si>
  <si>
    <t>Incidência dos encargos do submódulo 2.2 sobre Aviso Prévio Trabalhado</t>
  </si>
  <si>
    <t xml:space="preserve">Multa do FGTS e Contribuição Social sobre o Aviso Prévio Trabalhado. </t>
  </si>
  <si>
    <t>TOTAL DO MÓDULO 3</t>
  </si>
  <si>
    <t>MÓDULO 4 – CUSTO DE REPOSIÇÃO DO PROFISSIONAL AUSENTE</t>
  </si>
  <si>
    <t>Submódulo 4.1 - Ausências Legais</t>
  </si>
  <si>
    <t>Submódulo 4.2 - Intrajornada</t>
  </si>
  <si>
    <t>QUADRO-RESUMO DO MÓDULO 4 - CUSTO DE REPOSIÇÃO DO PROFISSIONAL AUSENTE</t>
  </si>
  <si>
    <t>Módulo 4 - Custo de Reposição do Profissional Ausente</t>
  </si>
  <si>
    <t>TOTAL DO MÓDULO 4</t>
  </si>
  <si>
    <t>MÓDULO 5 – INSUMOS DIVERSOS</t>
  </si>
  <si>
    <t>INSUMOS DIVERSOS</t>
  </si>
  <si>
    <t>TOTAL DO MÓDULO 5</t>
  </si>
  <si>
    <t>MÓDULO 6 – CUSTOS INDIRETOS, TRIBUTOS E LUCRO</t>
  </si>
  <si>
    <t>CUSTOS INDIRETOS, TRIBUTOS E LUCRO</t>
  </si>
  <si>
    <t>Custos Indiretos</t>
  </si>
  <si>
    <t>TRIBUTOS</t>
  </si>
  <si>
    <t>C.1</t>
  </si>
  <si>
    <t>PIS</t>
  </si>
  <si>
    <t>C.2</t>
  </si>
  <si>
    <t>C.3</t>
  </si>
  <si>
    <t>ISS</t>
  </si>
  <si>
    <t>TOTAL DO MÓDULO 6</t>
  </si>
  <si>
    <t>a)</t>
  </si>
  <si>
    <t>Tributos % = To = .............................................................</t>
  </si>
  <si>
    <t>b)</t>
  </si>
  <si>
    <t>(Total dos Módulos 1, 2, 3, 4 e 5+ Custos indiretos + lucro)= Po = ...................................</t>
  </si>
  <si>
    <t>c)</t>
  </si>
  <si>
    <t>Po / (1 - To) = P1 = ..............................................................................</t>
  </si>
  <si>
    <t>Valor dos Tributos = P1 - Po</t>
  </si>
  <si>
    <t>QUADRO RESUMO DO CUSTO POR EMPREGADO</t>
  </si>
  <si>
    <t>Mão-de-Obra vinculada à execução contratual (valor por empregado)</t>
  </si>
  <si>
    <t>Subtotal (A + B + C + D + E)</t>
  </si>
  <si>
    <t>PREÇO TOTAL POR EMPREGADO</t>
  </si>
  <si>
    <t>Unidade</t>
  </si>
  <si>
    <t>Custo Total</t>
  </si>
  <si>
    <t>FIOCRUZ/RJ</t>
  </si>
  <si>
    <t xml:space="preserve">CUSTO TOTAL MENSAL </t>
  </si>
  <si>
    <t>Descrição</t>
  </si>
  <si>
    <t>Descrição do Profissional (Funções)</t>
  </si>
  <si>
    <t>12 meses</t>
  </si>
  <si>
    <t xml:space="preserve">Substituto na cobertura de Férias </t>
  </si>
  <si>
    <t>Substituto na cobertura de Ausências Legais</t>
  </si>
  <si>
    <t>Substituto na cobertura de Licença Paternidade</t>
  </si>
  <si>
    <r>
      <t>Substituto na cobertura de Ausência por Acidente de Trabalho</t>
    </r>
    <r>
      <rPr>
        <sz val="10"/>
        <color indexed="10"/>
        <rFont val="Arial"/>
        <family val="2"/>
      </rPr>
      <t xml:space="preserve"> </t>
    </r>
  </si>
  <si>
    <t>Substituto na cobertura de Afastamento Maternidade</t>
  </si>
  <si>
    <t>Substituto na cobertura de Outras ausências (especificar)</t>
  </si>
  <si>
    <t>Substituto na cobertura de Intervalo para Repouso ou Alimentação</t>
  </si>
  <si>
    <t>Substituto nas Ausências Legais</t>
  </si>
  <si>
    <t>Substituto na Intrajornada</t>
  </si>
  <si>
    <t>CUSTOS INDIRETOS</t>
  </si>
  <si>
    <t>LUCRO</t>
  </si>
  <si>
    <t>ALÍQUOTA CITL TOTAL:</t>
  </si>
  <si>
    <r>
      <t xml:space="preserve">INFORME AS ALÍQUOTAS PREVISTAS DE ACORDO COM O ENQUADRAMENTO TRIBUTÁRIO, CUSTOS INDIRETOS E LUCRO PREVISTOS PARA A COMPOSIÇÃO DOS CUSTOS DA PLANILHA DE </t>
    </r>
    <r>
      <rPr>
        <b/>
        <u/>
        <sz val="11"/>
        <color theme="0"/>
        <rFont val="Arial"/>
        <family val="2"/>
      </rPr>
      <t>MÃO DE OBRA.</t>
    </r>
  </si>
  <si>
    <t xml:space="preserve">Memória de Cálculo </t>
  </si>
  <si>
    <t>Fundamento</t>
  </si>
  <si>
    <t>Justificativa da Alteração da Alíquota</t>
  </si>
  <si>
    <t>Novo Memorial de Cálculo para Justificar</t>
  </si>
  <si>
    <t>Art.22, Inciso I da Lei 8.212/91</t>
  </si>
  <si>
    <t>Art.3º, Inciso I, Decreto 87.043/82</t>
  </si>
  <si>
    <t xml:space="preserve">
RAT: 1%, 2% ou 3% x FAP: 0,5 a 2%</t>
  </si>
  <si>
    <t>RATxFAT – Fundamentação: art. 22, inciso II, alíneas ‘b’ e ‘c’, da Lei nº 8.212/91. Conforme GFIP do mês anterior à data da proposta – Para estimativa, considerado o maior valor possível.</t>
  </si>
  <si>
    <t>Art.3º, da lei 8036/90</t>
  </si>
  <si>
    <t>Decreto 2.318/86</t>
  </si>
  <si>
    <t>Art.8º, Lei 8029/90 e Lei 8154/90</t>
  </si>
  <si>
    <t>Lei 7787/89 e DL 1146/70</t>
  </si>
  <si>
    <t>Art.15, da Lei 8036/90 e Art.7º III, CF</t>
  </si>
  <si>
    <t xml:space="preserve">((1/12)x0,05)x100  = 0,42% </t>
  </si>
  <si>
    <t>% Aviso Prévio Indenizado x % FGTS = 0,03%</t>
  </si>
  <si>
    <t>Súmula nº 305/TST e Acórdão TCU 2.217/2010 - Plenário.</t>
  </si>
  <si>
    <t>Incidência de GPS, FGTS e outras contribuições sobre o Aviso Prévio Trabalhado</t>
  </si>
  <si>
    <t>% Aviso Prévio trabalhado x % total submodulo 2.2</t>
  </si>
  <si>
    <t xml:space="preserve">Súmula nº 305/TST </t>
  </si>
  <si>
    <t>Submódulo 4.1 - Substituto nas Ausências Legais</t>
  </si>
  <si>
    <t>Previsão de pagamento mensal proporcional a cobertura de férias, para um periodo de 30 dias, após cada período de 12 meses de vigência do contrato de trabalho. O pagamento ocorre conforme preceitua o art. 129 e o inc. I art. 130, CLT; e art. 7º, inciso XVII, CF. Deverá ser levado em consideração 1/12 avos das férias do profissional que está cobrindo este período. O provisionamento do profissional efetivo do posto de trabalho já possui sua retenção no Submódulo 2.1 Alínea B.</t>
  </si>
  <si>
    <t>((1 / 30) / 12) X 100 = 0,28%</t>
  </si>
  <si>
    <t>Lei 6367/76 e o art. 473 da CLT elencam as motivações de falta de empregados ao serviço sem que haja prejuízo ao salário correspondente. De acordo com dados estatísticos do IBGE, arrolado no item 20 do Acórdão 6771/2009 do TCU, cada empregado falta um dia por ano, a esse título.</t>
  </si>
  <si>
    <t>((5 / 30) / 12) X 0,015 X 100 = 0,02%</t>
  </si>
  <si>
    <t>Criada peloart. 7º,inciso XIXda CF,combinado como art.10, §1º dos Atos das Disposições Constitucionais Transitórias – ADCT - , concede ao empregado o direito de ausentar-se do serviço por cinco dias quando do nascimento de filho. De acordo com o IBGE, nascem filhos de 1,5% dos trabalhadores no período de um ano. Arrolado no item 20 do Acórdão 6771/2009 do TCU.</t>
  </si>
  <si>
    <t>((15 / 30) / 12) X 0,0078 X 100 = 0,03%</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</si>
  <si>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ano.Arrolado no item 20 do Acórdão 6771/2009 do TCU.</t>
  </si>
  <si>
    <t>Submódulo 4.2 - Substituto na Intrajornada</t>
  </si>
  <si>
    <t>Não há previsão de forma ininterrupta de execução, portanto, este custo ficará zerado.</t>
  </si>
  <si>
    <t xml:space="preserve">Produtividade  Qtde de Postos </t>
  </si>
  <si>
    <t>Aba da Planilha</t>
  </si>
  <si>
    <t>Informações relevantes para o preenchimento da planilha</t>
  </si>
  <si>
    <t>Destino do preenchimento da Aba da Planilha</t>
  </si>
  <si>
    <t>Encargos_Rescisão_Prof Ausente</t>
  </si>
  <si>
    <t>Custos Indiretos Tributos e Lucro</t>
  </si>
  <si>
    <t>Proposta final.</t>
  </si>
  <si>
    <t>RESUMO</t>
  </si>
  <si>
    <t>Aba para ser preenchida levando em consideração todos os encargos sociais, trabalhistas, custos de rescisão e profissional ausente. A administração elaborou esta aba na planilha afim de uniformizar todas as alíquotas, que automaticamente será preenchida nas planilhas de custo desta contratação. Levar em consideração e preencher o FAP ajustado da empresa, comprovado através de apresentação da GFIP. Se a empresa possuir histórico diferenciado das alíquotas apresentadas ou fundamentação legal, existe a coluna da Justificativa da alteração da alíquota e a coluna de novo memorial de cálculo a justificar, para que a Empresa registre as modificações e a comissão de licitação apure a legalidade/ razoabilidade dos fatores apresentados.</t>
  </si>
  <si>
    <t>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ao cálculo:</t>
  </si>
  <si>
    <t>0,0144 x 0,1 x 0,4509 x 6/12 = 0,03%.</t>
  </si>
  <si>
    <t xml:space="preserve">Item </t>
  </si>
  <si>
    <t>CBO</t>
  </si>
  <si>
    <t>Produtividade  Qtde de Profissionais</t>
  </si>
  <si>
    <t>A Administração se reserva ao direito de solicitar comprovação (pesquisa de mercado) dos preços apresentados no orçamento da proposta.</t>
  </si>
  <si>
    <t>O QUANTITATIVO E O CUSTO APRESENTADO ABAIXO SERÁ REFERENTE A 01 PROFISSIONAL, TAL CUSTO SERÁ INSERIDO NAS PLANILHAS DE CUSTO DE CADA CATEGORIA.</t>
  </si>
  <si>
    <t>Valores</t>
  </si>
  <si>
    <t>Unitário</t>
  </si>
  <si>
    <t>Anual</t>
  </si>
  <si>
    <t>PLANILHA DE MEMÓRIA DE CÁLCULO DE UNIFORMES</t>
  </si>
  <si>
    <t>Uniformes</t>
  </si>
  <si>
    <t>Custo Total do Equipamento/ Ferramenta</t>
  </si>
  <si>
    <t>un.</t>
  </si>
  <si>
    <t>PROPOSTA PRO-FORMA</t>
  </si>
  <si>
    <t>Valor Mensal (R$)</t>
  </si>
  <si>
    <t>Valor Anual (R$)</t>
  </si>
  <si>
    <t>GARANTIA: CONFORME EDITAL</t>
  </si>
  <si>
    <t>VALOR TOTAL DA PROPOSTA</t>
  </si>
  <si>
    <t xml:space="preserve">INSCRIÇÃO ESTADUAL: </t>
  </si>
  <si>
    <t>Proposta Proforma</t>
  </si>
  <si>
    <t>Outros (Veículo)</t>
  </si>
  <si>
    <t>CUSTO FIXO DO VEÍCULO</t>
  </si>
  <si>
    <t>Pneus e Câmaras</t>
  </si>
  <si>
    <t>Unidades</t>
  </si>
  <si>
    <t>Litro</t>
  </si>
  <si>
    <t>Métrica</t>
  </si>
  <si>
    <t>Qtd.</t>
  </si>
  <si>
    <t>Estimativa Mensal de Rodagem</t>
  </si>
  <si>
    <t>Estimativa de Rodagem para Reposição de Peça e previsão de  Km/Litro</t>
  </si>
  <si>
    <t>CUSTO VARIÁVEL DO VEÍCULO</t>
  </si>
  <si>
    <t>Custo Mensal</t>
  </si>
  <si>
    <t>Manutenção e Peças em Geral</t>
  </si>
  <si>
    <t>IPVA + Seguro Obrigatório + Licenciamento</t>
  </si>
  <si>
    <t>Custo Anual</t>
  </si>
  <si>
    <t>PLANILHA DE MEMÓRIA DE CÁLCULO DE VEÍCULO</t>
  </si>
  <si>
    <t xml:space="preserve">Aba para ser preenchida levando em consideração os custos indiretos, tributos e lucro desta referida prestação de serviço. </t>
  </si>
  <si>
    <t>Veículo</t>
  </si>
  <si>
    <t>Preencher conforme tabela com os itens em destaque.</t>
  </si>
  <si>
    <t>Preencher somente o custo Unitário dos Uniformes, conforme tabela com os itens em destaque.</t>
  </si>
  <si>
    <t>(A)</t>
  </si>
  <si>
    <t>(B)</t>
  </si>
  <si>
    <t>CUSTO UNITÁRIO POR POSTO</t>
  </si>
  <si>
    <t>(C = A X B)</t>
  </si>
  <si>
    <t>(D = 12 X C)</t>
  </si>
  <si>
    <t>C. B. O.</t>
  </si>
  <si>
    <t>QTDE. DE POSTOS DE TRABALHO</t>
  </si>
  <si>
    <t>5173-30</t>
  </si>
  <si>
    <t>TOTAL GERAL DE POSTOS E PROFISSIONAIS</t>
  </si>
  <si>
    <t>QUADRO DE DESCRIÇÃO DOS POSTOS DE TRABALHO</t>
  </si>
  <si>
    <t>QTDE. DE Profissionais</t>
  </si>
  <si>
    <t>As células em amarelo não possuem fórmula e deverão ser preenchidas conforme peculiaridade dos referidos postos de trabalho.</t>
  </si>
  <si>
    <t>Deverá ser preenchida nesta planilha somente o cabeçalho da planilha de custos; o módulos 01 - COMPOSIÇÃO DA REMUNERAÇÃO; Submódulo 2.3 - Benefícios Mensais e Diários pertinentes conforme CCT da categoria e o MÓDULO 5 – INSUMOS DIVERSOS por ter a opção de Materiais e Equipamentos e a alínea "outros" onde a Empresa pode cotar outros insumos que ela entender como necessários para a prestação do serviço.</t>
  </si>
  <si>
    <t>Vida útil (B)</t>
  </si>
  <si>
    <t>Valor residual ( C )</t>
  </si>
  <si>
    <t>Valor Unitário (D)</t>
  </si>
  <si>
    <t>Qtde (A)</t>
  </si>
  <si>
    <t>Valor residual (C)</t>
  </si>
  <si>
    <t>Outros (Motocicleta)</t>
  </si>
  <si>
    <t>Quantidade de Profissionais (Profissionais Armados)</t>
  </si>
  <si>
    <t>Custo dos Postos de Trabalho</t>
  </si>
  <si>
    <t>PLANILHA DE MEMÓRIA DE CÁLCULO DE EQUIPAMENTOS DOS POSTOS/PROFISSIONAIS ARMADOS E  DE UTENSÍLIOS PARA ATENDIMENTO DA NR-24</t>
  </si>
  <si>
    <t xml:space="preserve">Quantidade de Profissionais </t>
  </si>
  <si>
    <t>VALOR TOTAL MENSAL DIVIDIDO PELA QUANTIDADE TOTAL DE VIGILANTES QUE FARÃO UTILIZAÇÃO DOS EQUIPAMENTOS</t>
  </si>
  <si>
    <t>Equipamentos e Utensílios</t>
  </si>
  <si>
    <t>Outros (Especificar)</t>
  </si>
  <si>
    <t>Custo/Alíquota Unitário</t>
  </si>
  <si>
    <t>Preencher somente o custo Unitário dos Equipamentos e Utensílios, conforme tabela com os itens em destaque.</t>
  </si>
  <si>
    <t>Custo Total do Equipamento</t>
  </si>
  <si>
    <t>VALOR TOTAL MENSAL DIVIDIDO PELA QUANTIDADE TOTAL DE PROFISSIONAIS</t>
  </si>
  <si>
    <t>TUTORIAL DE PREENCHIMENTO</t>
  </si>
  <si>
    <t xml:space="preserve">PRESTAÇÃO DE SERVIÇOS ESPECIALIZADOS EM VIGILÂNCIA PATRIMONIAL - COGIC - FIOCRUZ </t>
  </si>
  <si>
    <r>
      <t xml:space="preserve">Fórmula de Fator para Pagamento </t>
    </r>
    <r>
      <rPr>
        <b/>
        <sz val="8"/>
        <color theme="0"/>
        <rFont val="Arial"/>
        <family val="2"/>
      </rPr>
      <t>Mensal</t>
    </r>
    <r>
      <rPr>
        <sz val="8"/>
        <color theme="0"/>
        <rFont val="Arial"/>
        <family val="2"/>
      </rPr>
      <t xml:space="preserve"> </t>
    </r>
    <r>
      <rPr>
        <u/>
        <sz val="8"/>
        <color theme="0"/>
        <rFont val="Arial"/>
        <family val="2"/>
      </rPr>
      <t>Para o cálculo da depreciação de equipamentos, será adotado a vida útil de 5 anos e valor residual de 20%. Assim, Depreciação Mensal = [Valor total dos equipamentos x (1,00-0,20)] / (anos de vida útil informado/12 meses).</t>
    </r>
  </si>
  <si>
    <r>
      <t xml:space="preserve">Fórmula de Fator para Pagamento </t>
    </r>
    <r>
      <rPr>
        <b/>
        <sz val="9"/>
        <color theme="0"/>
        <rFont val="Arial"/>
        <family val="2"/>
      </rPr>
      <t>Anual</t>
    </r>
    <r>
      <rPr>
        <sz val="8"/>
        <color theme="0"/>
        <rFont val="Arial"/>
        <family val="2"/>
      </rPr>
      <t xml:space="preserve"> (12 meses) (deduzidos vida útil e valor residual) {(A*D/B) - [(A*D/B)*C]}</t>
    </r>
  </si>
  <si>
    <r>
      <t xml:space="preserve">Fórmula de Fator para Pagamento </t>
    </r>
    <r>
      <rPr>
        <b/>
        <sz val="8"/>
        <color theme="0"/>
        <rFont val="Arial"/>
        <family val="2"/>
      </rPr>
      <t>Mensal</t>
    </r>
    <r>
      <rPr>
        <sz val="8"/>
        <color theme="0"/>
        <rFont val="Arial"/>
        <family val="2"/>
      </rPr>
      <t xml:space="preserve"> </t>
    </r>
    <r>
      <rPr>
        <u/>
        <sz val="8"/>
        <color rgb="FFFFFF00"/>
        <rFont val="Arial"/>
        <family val="2"/>
      </rPr>
      <t>Para o cálculo da depreciação de equipamentos, será adotado a vida útil de 5 anos e valor residual de 20%. Assim, Depreciação Mensal = [Valor total dos equipamentos x (1,00-0,20)] / (12 x 5).</t>
    </r>
  </si>
  <si>
    <r>
      <t xml:space="preserve">Fórmula de Fator para Pagamento </t>
    </r>
    <r>
      <rPr>
        <b/>
        <sz val="9"/>
        <color theme="0"/>
        <rFont val="Arial"/>
        <family val="2"/>
      </rPr>
      <t>Anual</t>
    </r>
    <r>
      <rPr>
        <sz val="8"/>
        <color theme="0"/>
        <rFont val="Arial"/>
        <family val="2"/>
      </rPr>
      <t xml:space="preserve"> </t>
    </r>
    <r>
      <rPr>
        <sz val="8"/>
        <color rgb="FFFFFF00"/>
        <rFont val="Arial"/>
        <family val="2"/>
      </rPr>
      <t>(12 meses) (deduzidos vida útil e valor residual) {(A*D/B) - [(A*D/B)*C]}</t>
    </r>
  </si>
  <si>
    <t>5103-10</t>
  </si>
  <si>
    <t xml:space="preserve">Resumo global da proposta. </t>
  </si>
  <si>
    <t>O CITL (Custos Indiretos, Tributos e Lucro) será lançado de forma automática nas planilhas de custo de 01 a 22, bem como na aba dos equipamentos operacionais.</t>
  </si>
  <si>
    <t>As informações deverão ser informadas nas referidas planilhas.</t>
  </si>
  <si>
    <t>O custos totais dos uniformes serão importados para a planilha da categoria profissional prevista nesta contratação, sendo os valores lançados de forma automática no módulo 5 - Insumos diversos, alínea  5.A - Uniformes.</t>
  </si>
  <si>
    <t>O custos totais dos equipamentos e utensílios serão importados para a planilha da categoria profissional prevista nesta contratação, sendo os valores lançados de forma automática no módulo 5 - Insumos diversos, alínea  5.B - Equipamentos e Utensílios.</t>
  </si>
  <si>
    <t>O custos totais das motocicletas serão importados para as seguintes abas: 05,06,07 e 08; sendo os valores lançados de forma automática no módulo 5 - Insumos diversos, alínea  5.C - Outros (Motocicleta).</t>
  </si>
  <si>
    <t xml:space="preserve">Preencher as informações relevantes para compor a proposta Proforma. </t>
  </si>
  <si>
    <t>Total Anual</t>
  </si>
  <si>
    <t>Vigilância Patrimonial</t>
  </si>
  <si>
    <t>VALIDADE DA PROPOSTA: 60 (SESSENTA) DIAS</t>
  </si>
  <si>
    <t>Outros</t>
  </si>
  <si>
    <t>As alíquotas serão importadas para as planilhas de custo e formação de Preços por Serviços das Abas de 01 a 19.</t>
  </si>
  <si>
    <t>Planilhas de Custos e Formação de Preços por Serviços de 01 a 19</t>
  </si>
  <si>
    <t>O custos totais dos veículos serão importados para as seguintes abas: 01,02,03,04,09,10,11,12,13,14,15,16,17,18 e19, sendo os valores lançados de forma automática no módulo 5 - Insumos diversos, alínea  5.C - Outros (Veículo).</t>
  </si>
  <si>
    <t xml:space="preserve">[(1/12)x100] </t>
  </si>
  <si>
    <t xml:space="preserve">Art.7º, VIII, CF/88.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</si>
  <si>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{[(1+1/3)/12]x100}</t>
  </si>
  <si>
    <t xml:space="preserve">Art.7º, VIII, CF/88.                                                                % Conta Vinculada- Anexo XII da IN nº 05/2017.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</si>
  <si>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Incidência da alíquota totaldos encargos de GPS, FGTS eOutras Contribuições Xcusto de décimo terceiro +custo 13º Salário, Fériase Adicional de férias</t>
  </si>
  <si>
    <t>% Conta Vinculada- Anexo XII da IN nº 05/2017. Caderno de Logística com Orientações básicas sobre aoperacionalização da Conta Vinculada nos termos daalínea “a” do item 1.1 do Anexo VII-B e do Anexo XIIda Instrução Normativa nº 5, de 26 de maio de 2017</t>
  </si>
  <si>
    <t>Art. 7º, XXI, CF/88, 477, 487 e ss CLT                                                                         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termino do contrato de trabalho. Arrolado no item 22 do Acórdão 6771/2009 do TCU</t>
  </si>
  <si>
    <t>Multa do API</t>
  </si>
  <si>
    <t>Caderno de Logística Conta Vinculada.Acordão 2161/2021TCU-Plenário</t>
  </si>
  <si>
    <t>(7/30)/12 x 100 = 1,94%</t>
  </si>
  <si>
    <t>Art. 7º, XXI, CF/88, 477, 487 e ss da CLT.                   Refere-se à indenização de sete dias corridos devida ao empregado no caso de o empregador rescindir o contrato sem justo motivo e conceder aviso prévio, conforme disposto no art. 488 da CLT. (Acórdão TCU 1186/2017).</t>
  </si>
  <si>
    <t>Multa do APT</t>
  </si>
  <si>
    <t>% submódulo 2.2 alínea b - férias e adicional 11,11 + % submódulo 2.1 alínea a - 13 salário 8,33% / 12 meses = 1,62%</t>
  </si>
  <si>
    <t>Substituto na cobertura de Outras ausências (por Doença)</t>
  </si>
  <si>
    <t>5,96/30/12</t>
  </si>
  <si>
    <t>Art. 476 da CLT; art. 6º, §1º, alínea "f", da Lei 605/49 c/c art. 12, alínea "f", do Decreto
27.048/49 e Acórdão TCU nº 1.753/2008 Plenário. Dados estatísticos: 5,96 dias/ano IBGE.
(5,96 dias/30 dias) x (1/12 meses) = 0,0166 = 1,66%. Custo dos dias em que o empregado fica
doente e a contratada deve providenciar a sua substituição. Dados estatísticos: 5,96 dias/ano
IBGE. (</t>
  </si>
  <si>
    <t>Contratação de Empresa Especializada na Prestação de Serviço de Vigilância Patrimonial - COGIC - FIOCRUZ.</t>
  </si>
  <si>
    <r>
      <t xml:space="preserve">           CUSTOS INDIRETOS, TRIBUTOS E LUCRO                                                                                                       </t>
    </r>
    <r>
      <rPr>
        <b/>
        <sz val="10"/>
        <color rgb="FFFFFF00"/>
        <rFont val="Arial"/>
        <family val="2"/>
      </rPr>
      <t xml:space="preserve">Planilha de custo do posto de trabalho </t>
    </r>
  </si>
  <si>
    <t>Postos Rio de Janeiro</t>
  </si>
  <si>
    <t>A licitante deverá preencher o ISS na alíquota correspondente ao local da prestação dos serviços.</t>
  </si>
  <si>
    <t>Postos Petrópolis/RJ</t>
  </si>
  <si>
    <t>Outros (CPRB)</t>
  </si>
  <si>
    <r>
      <rPr>
        <b/>
        <sz val="10"/>
        <rFont val="Arial"/>
        <family val="2"/>
      </rPr>
      <t>Observação</t>
    </r>
    <r>
      <rPr>
        <sz val="10"/>
        <rFont val="Arial"/>
        <family val="2"/>
      </rPr>
      <t>: A empresa participante deverá elaborar a sua proposta segundo o REGIME DE TRIBUTAÇÃO a qual estará enquadrada durante a execução do contrato.</t>
    </r>
  </si>
  <si>
    <t>25389.000352/2024-64</t>
  </si>
  <si>
    <t>120 MESES</t>
  </si>
  <si>
    <t>C.4</t>
  </si>
  <si>
    <t xml:space="preserve">Benefício Social </t>
  </si>
  <si>
    <t xml:space="preserve">Seguro de Vida </t>
  </si>
  <si>
    <r>
      <t>Fórmula de Fator para Pagamento</t>
    </r>
    <r>
      <rPr>
        <b/>
        <sz val="10"/>
        <color rgb="FFFFFF00"/>
        <rFont val="Arial"/>
        <family val="2"/>
      </rPr>
      <t xml:space="preserve"> </t>
    </r>
    <r>
      <rPr>
        <b/>
        <sz val="8"/>
        <color rgb="FFFFFF00"/>
        <rFont val="Arial"/>
        <family val="2"/>
      </rPr>
      <t>Mensal</t>
    </r>
    <r>
      <rPr>
        <sz val="8"/>
        <color rgb="FFFFFF00"/>
        <rFont val="Arial"/>
        <family val="2"/>
      </rPr>
      <t xml:space="preserve"> </t>
    </r>
    <r>
      <rPr>
        <u/>
        <sz val="8"/>
        <color theme="0"/>
        <rFont val="Arial"/>
        <family val="2"/>
      </rPr>
      <t>Para o cálculo da depreciação de equipamentos, será adotado a vida útil de 5 anos e valor residual de 20%. Assim, Depreciação Mensal = [Valor total dos equipamentos x (1,00-0,20)] / (anos de vida útil informado/12 meses).</t>
    </r>
  </si>
  <si>
    <r>
      <t xml:space="preserve">Fórmula de Fator para Pagamento </t>
    </r>
    <r>
      <rPr>
        <b/>
        <sz val="9"/>
        <color rgb="FFFFFF00"/>
        <rFont val="Arial"/>
        <family val="2"/>
      </rPr>
      <t>Anual</t>
    </r>
    <r>
      <rPr>
        <sz val="8"/>
        <color rgb="FFFFFF00"/>
        <rFont val="Arial"/>
        <family val="2"/>
      </rPr>
      <t xml:space="preserve"> (12 meses)</t>
    </r>
    <r>
      <rPr>
        <sz val="8"/>
        <color theme="0"/>
        <rFont val="Arial"/>
        <family val="2"/>
      </rPr>
      <t xml:space="preserve"> (deduzidos vida útil e valor residual) {(A*D/B) - [(A*D/B)*C]}</t>
    </r>
  </si>
  <si>
    <t>Nº do Processo: 25389.000352/2024-64</t>
  </si>
  <si>
    <t>Vigilante Patrimonial 12X36 - 84 H/Sem. DIURNO ARMADO + Colete (CCT Petrópolis)</t>
  </si>
  <si>
    <r>
      <t xml:space="preserve">Supervisor de Área </t>
    </r>
    <r>
      <rPr>
        <b/>
        <sz val="9"/>
        <color rgb="FFFF0000"/>
        <rFont val="Arial"/>
        <family val="2"/>
      </rPr>
      <t>12x36</t>
    </r>
    <r>
      <rPr>
        <b/>
        <sz val="9"/>
        <color rgb="FF000000"/>
        <rFont val="Arial"/>
        <family val="2"/>
      </rPr>
      <t xml:space="preserve"> - 84 H/Sem. DIURNO DESARMADO c/ TERNO</t>
    </r>
  </si>
  <si>
    <r>
      <t xml:space="preserve">Supervisor de Área </t>
    </r>
    <r>
      <rPr>
        <b/>
        <sz val="9"/>
        <color rgb="FFFF0000"/>
        <rFont val="Arial"/>
        <family val="2"/>
      </rPr>
      <t>12x36</t>
    </r>
    <r>
      <rPr>
        <b/>
        <sz val="9"/>
        <color rgb="FF000000"/>
        <rFont val="Arial"/>
        <family val="2"/>
      </rPr>
      <t xml:space="preserve"> - 84 H/Sem. NOTURNO DESARMADO c/ TERNO</t>
    </r>
  </si>
  <si>
    <r>
      <t xml:space="preserve">Vigilante Motociclista </t>
    </r>
    <r>
      <rPr>
        <b/>
        <sz val="9"/>
        <color rgb="FFFF0000"/>
        <rFont val="Arial"/>
        <family val="2"/>
      </rPr>
      <t>12X36</t>
    </r>
    <r>
      <rPr>
        <b/>
        <sz val="9"/>
        <color rgb="FF000000"/>
        <rFont val="Arial"/>
        <family val="2"/>
      </rPr>
      <t xml:space="preserve"> - 84 H/Sem. DIURNO ARMADO com MOTOCICLETA + Colete</t>
    </r>
  </si>
  <si>
    <r>
      <t xml:space="preserve">Vigilante Motociclista </t>
    </r>
    <r>
      <rPr>
        <b/>
        <sz val="9"/>
        <color rgb="FFFF0000"/>
        <rFont val="Arial"/>
        <family val="2"/>
      </rPr>
      <t>12X36</t>
    </r>
    <r>
      <rPr>
        <b/>
        <sz val="9"/>
        <color rgb="FF000000"/>
        <rFont val="Arial"/>
        <family val="2"/>
      </rPr>
      <t xml:space="preserve"> - 84 H/Sem. DIURNO DESARMADO com MOTOCICLETA</t>
    </r>
  </si>
  <si>
    <r>
      <t xml:space="preserve">Vigilante Motociclista </t>
    </r>
    <r>
      <rPr>
        <b/>
        <sz val="9"/>
        <color rgb="FFFF0000"/>
        <rFont val="Arial"/>
        <family val="2"/>
      </rPr>
      <t>12X36</t>
    </r>
    <r>
      <rPr>
        <b/>
        <sz val="9"/>
        <color rgb="FF000000"/>
        <rFont val="Arial"/>
        <family val="2"/>
      </rPr>
      <t xml:space="preserve"> - 84 H/Sem. NOTURNO ARMADO com MOTOCICLETA + Colete</t>
    </r>
  </si>
  <si>
    <r>
      <t xml:space="preserve">Vigilante Motociclista </t>
    </r>
    <r>
      <rPr>
        <b/>
        <sz val="9"/>
        <color rgb="FFFF0000"/>
        <rFont val="Arial"/>
        <family val="2"/>
      </rPr>
      <t>12X36</t>
    </r>
    <r>
      <rPr>
        <b/>
        <sz val="9"/>
        <color rgb="FF000000"/>
        <rFont val="Arial"/>
        <family val="2"/>
      </rPr>
      <t xml:space="preserve"> - 84 H/Sem. NOTURNO DESARMADO com MOTOCICLETA </t>
    </r>
  </si>
  <si>
    <r>
      <t xml:space="preserve">Vigilante Patrimonial </t>
    </r>
    <r>
      <rPr>
        <b/>
        <sz val="9"/>
        <color rgb="FFFF0000"/>
        <rFont val="Arial"/>
        <family val="2"/>
      </rPr>
      <t>12X36</t>
    </r>
    <r>
      <rPr>
        <b/>
        <sz val="9"/>
        <color rgb="FF000000"/>
        <rFont val="Arial"/>
        <family val="2"/>
      </rPr>
      <t xml:space="preserve"> - 84 H/Sem. DIURNO DESARMADO Chefe de Turma c/ TERNO </t>
    </r>
  </si>
  <si>
    <r>
      <t xml:space="preserve">Vigilante Patrimonial </t>
    </r>
    <r>
      <rPr>
        <b/>
        <sz val="9"/>
        <color rgb="FFFF0000"/>
        <rFont val="Arial"/>
        <family val="2"/>
      </rPr>
      <t>12X36</t>
    </r>
    <r>
      <rPr>
        <b/>
        <sz val="9"/>
        <color rgb="FF000000"/>
        <rFont val="Arial"/>
        <family val="2"/>
      </rPr>
      <t xml:space="preserve"> - 84 H/Sem. NOTURNO DESARMADO Chefe de Turma c/ TERNO</t>
    </r>
  </si>
  <si>
    <r>
      <t xml:space="preserve">Vigilante Patrimonial </t>
    </r>
    <r>
      <rPr>
        <b/>
        <sz val="9"/>
        <color rgb="FFFF0000"/>
        <rFont val="Arial"/>
        <family val="2"/>
      </rPr>
      <t>12X36</t>
    </r>
    <r>
      <rPr>
        <b/>
        <sz val="9"/>
        <color rgb="FF000000"/>
        <rFont val="Arial"/>
        <family val="2"/>
      </rPr>
      <t xml:space="preserve"> - 84 H/Sem. DIURNO ARMADO Chefe de Turma + Colete</t>
    </r>
  </si>
  <si>
    <r>
      <t xml:space="preserve">Vigilante Patrimonial </t>
    </r>
    <r>
      <rPr>
        <b/>
        <sz val="9"/>
        <color rgb="FFFF0000"/>
        <rFont val="Arial"/>
        <family val="2"/>
      </rPr>
      <t>12X36</t>
    </r>
    <r>
      <rPr>
        <b/>
        <sz val="9"/>
        <color rgb="FF000000"/>
        <rFont val="Arial"/>
        <family val="2"/>
      </rPr>
      <t xml:space="preserve"> - 84 H/Sem. NOTURNO ARMADO Chefe de Turma + Colete </t>
    </r>
  </si>
  <si>
    <r>
      <t xml:space="preserve">Vigilante Patrimonial </t>
    </r>
    <r>
      <rPr>
        <b/>
        <sz val="9"/>
        <color rgb="FFFF0000"/>
        <rFont val="Arial"/>
        <family val="2"/>
      </rPr>
      <t>12X36</t>
    </r>
    <r>
      <rPr>
        <b/>
        <sz val="9"/>
        <color rgb="FF000000"/>
        <rFont val="Arial"/>
        <family val="2"/>
      </rPr>
      <t xml:space="preserve"> - 84 H/Sem. DIURNO DESARMADO c/ TERNO</t>
    </r>
  </si>
  <si>
    <r>
      <t xml:space="preserve">Vigilante Patrimonial </t>
    </r>
    <r>
      <rPr>
        <b/>
        <sz val="9"/>
        <color rgb="FFFF0000"/>
        <rFont val="Arial"/>
        <family val="2"/>
      </rPr>
      <t>12X36</t>
    </r>
    <r>
      <rPr>
        <b/>
        <sz val="9"/>
        <color rgb="FF000000"/>
        <rFont val="Arial"/>
        <family val="2"/>
      </rPr>
      <t xml:space="preserve"> - 84 H/Sem. NOTURNO DESARMADO c/ TERNO</t>
    </r>
  </si>
  <si>
    <r>
      <t xml:space="preserve">Vigilante Patrimonial </t>
    </r>
    <r>
      <rPr>
        <b/>
        <sz val="9"/>
        <color rgb="FFFF0000"/>
        <rFont val="Arial"/>
        <family val="2"/>
      </rPr>
      <t>12X36</t>
    </r>
    <r>
      <rPr>
        <b/>
        <sz val="9"/>
        <color rgb="FF000000"/>
        <rFont val="Arial"/>
        <family val="2"/>
      </rPr>
      <t xml:space="preserve"> - 84 H/Sem. DIURNO ARMADO + Colete</t>
    </r>
  </si>
  <si>
    <r>
      <t xml:space="preserve">Vigilante Patrimonial </t>
    </r>
    <r>
      <rPr>
        <b/>
        <sz val="9"/>
        <color rgb="FFFF0000"/>
        <rFont val="Arial"/>
        <family val="2"/>
      </rPr>
      <t>12X36</t>
    </r>
    <r>
      <rPr>
        <b/>
        <sz val="9"/>
        <color rgb="FF000000"/>
        <rFont val="Arial"/>
        <family val="2"/>
      </rPr>
      <t xml:space="preserve"> - 84 H/Sem. DIURNO DESARMADO</t>
    </r>
  </si>
  <si>
    <r>
      <t xml:space="preserve">Vigilante Patrimonial </t>
    </r>
    <r>
      <rPr>
        <b/>
        <sz val="9"/>
        <color rgb="FFFF0000"/>
        <rFont val="Arial"/>
        <family val="2"/>
      </rPr>
      <t>12X36</t>
    </r>
    <r>
      <rPr>
        <b/>
        <sz val="9"/>
        <color rgb="FF000000"/>
        <rFont val="Arial"/>
        <family val="2"/>
      </rPr>
      <t xml:space="preserve"> - 84 H/Sem. NOTURNO ARMADO + Colete</t>
    </r>
  </si>
  <si>
    <r>
      <t xml:space="preserve">Vigilante Patrimonial </t>
    </r>
    <r>
      <rPr>
        <b/>
        <sz val="9"/>
        <color rgb="FFFF0000"/>
        <rFont val="Arial"/>
        <family val="2"/>
      </rPr>
      <t>12X36</t>
    </r>
    <r>
      <rPr>
        <b/>
        <sz val="9"/>
        <color rgb="FF000000"/>
        <rFont val="Arial"/>
        <family val="2"/>
      </rPr>
      <t xml:space="preserve"> - 84 H/Sem. NOTURNO ARMADO + Colete (CCT Petrópolis)</t>
    </r>
  </si>
  <si>
    <r>
      <t xml:space="preserve">Vigilante Patrimonial </t>
    </r>
    <r>
      <rPr>
        <b/>
        <sz val="9"/>
        <color rgb="FFFF0000"/>
        <rFont val="Arial"/>
        <family val="2"/>
      </rPr>
      <t>12X36</t>
    </r>
    <r>
      <rPr>
        <b/>
        <sz val="9"/>
        <color rgb="FF000000"/>
        <rFont val="Arial"/>
        <family val="2"/>
      </rPr>
      <t xml:space="preserve"> - 84 H/Sem. NOTURNO  DESARMADO</t>
    </r>
  </si>
  <si>
    <t>PREGÃO ELETRÔNICO N° XX/2024-COGIC</t>
  </si>
  <si>
    <t xml:space="preserve">PROPONENTE: </t>
  </si>
  <si>
    <t xml:space="preserve">ENDEREÇO: </t>
  </si>
  <si>
    <t xml:space="preserve">BAIRRO: </t>
  </si>
  <si>
    <t xml:space="preserve">CNPJ:  </t>
  </si>
  <si>
    <t xml:space="preserve">BANCO:  </t>
  </si>
  <si>
    <t>AGÊNCIA:</t>
  </si>
  <si>
    <t xml:space="preserve">UF: </t>
  </si>
  <si>
    <t xml:space="preserve">CEP: </t>
  </si>
  <si>
    <t xml:space="preserve">CONTA BANCÁRIA:  </t>
  </si>
  <si>
    <t xml:space="preserve">E-MAIL: </t>
  </si>
  <si>
    <t xml:space="preserve">TELEFONE: </t>
  </si>
  <si>
    <t xml:space="preserve">CONVENÇÃO E/OU ACORDO COLETIVO :  </t>
  </si>
  <si>
    <r>
      <rPr>
        <b/>
        <sz val="12"/>
        <color theme="1"/>
        <rFont val="Calibri"/>
        <family val="2"/>
        <scheme val="minor"/>
      </rPr>
      <t xml:space="preserve">PRAZO DE EXECUÇÃO: </t>
    </r>
    <r>
      <rPr>
        <sz val="12"/>
        <color theme="1"/>
        <rFont val="Calibri"/>
        <family val="2"/>
        <scheme val="minor"/>
      </rPr>
      <t xml:space="preserve"> 01 (um) ano, a contar da assinatura do Termo de Contrato, podendo ser prorrogado por iguais e sucessivos períodos, até o limite máximo de 10 (dez) anos, na forma do art. 106 e 107, da Lei n° 14.133/21, conforme estabelecido no Termo de Referência.</t>
    </r>
  </si>
  <si>
    <t>DATA DA LICITAÇÃO:</t>
  </si>
  <si>
    <r>
      <t xml:space="preserve">Fórmula de Fator para Pagamento </t>
    </r>
    <r>
      <rPr>
        <b/>
        <sz val="8"/>
        <color theme="7" tint="0.39997558519241921"/>
        <rFont val="Arial"/>
        <family val="2"/>
      </rPr>
      <t>MENSAL</t>
    </r>
    <r>
      <rPr>
        <sz val="8"/>
        <color theme="0"/>
        <rFont val="Arial"/>
        <family val="2"/>
      </rPr>
      <t xml:space="preserve"> em Relação ao </t>
    </r>
    <r>
      <rPr>
        <u/>
        <sz val="8"/>
        <color theme="0"/>
        <rFont val="Arial"/>
        <family val="2"/>
      </rPr>
      <t>Custo Unitário do Equipamento</t>
    </r>
    <r>
      <rPr>
        <sz val="8"/>
        <color theme="0"/>
        <rFont val="Arial"/>
        <family val="2"/>
      </rPr>
      <t xml:space="preserve"> X </t>
    </r>
    <r>
      <rPr>
        <u/>
        <sz val="8"/>
        <color theme="0"/>
        <rFont val="Arial"/>
        <family val="2"/>
      </rPr>
      <t>Qtd. de Equipamentos</t>
    </r>
    <r>
      <rPr>
        <sz val="8"/>
        <color theme="0"/>
        <rFont val="Arial"/>
        <family val="2"/>
      </rPr>
      <t xml:space="preserve"> / </t>
    </r>
    <r>
      <rPr>
        <u/>
        <sz val="8"/>
        <color theme="0"/>
        <rFont val="Arial"/>
        <family val="2"/>
      </rPr>
      <t>Tempo de Vida útil</t>
    </r>
    <r>
      <rPr>
        <sz val="8"/>
        <color theme="0"/>
        <rFont val="Arial"/>
        <family val="2"/>
      </rPr>
      <t>:</t>
    </r>
  </si>
  <si>
    <r>
      <t xml:space="preserve">Fórmula de Fator para Pagamento </t>
    </r>
    <r>
      <rPr>
        <b/>
        <sz val="9"/>
        <color theme="7" tint="0.39997558519241921"/>
        <rFont val="Arial"/>
        <family val="2"/>
      </rPr>
      <t>Anual</t>
    </r>
    <r>
      <rPr>
        <sz val="8"/>
        <color theme="0"/>
        <rFont val="Arial"/>
        <family val="2"/>
      </rPr>
      <t xml:space="preserve"> em Relação ao </t>
    </r>
    <r>
      <rPr>
        <u/>
        <sz val="8"/>
        <color theme="0"/>
        <rFont val="Arial"/>
        <family val="2"/>
      </rPr>
      <t>Custo Unitário do Equipamento</t>
    </r>
    <r>
      <rPr>
        <sz val="8"/>
        <color theme="0"/>
        <rFont val="Arial"/>
        <family val="2"/>
      </rPr>
      <t xml:space="preserve"> X </t>
    </r>
    <r>
      <rPr>
        <u/>
        <sz val="8"/>
        <color theme="0"/>
        <rFont val="Arial"/>
        <family val="2"/>
      </rPr>
      <t>Qtd. de Equipamentos</t>
    </r>
    <r>
      <rPr>
        <sz val="8"/>
        <color theme="0"/>
        <rFont val="Arial"/>
        <family val="2"/>
      </rPr>
      <t xml:space="preserve"> / </t>
    </r>
    <r>
      <rPr>
        <u/>
        <sz val="8"/>
        <color theme="0"/>
        <rFont val="Arial"/>
        <family val="2"/>
      </rPr>
      <t>Tempo de Vida útil</t>
    </r>
    <r>
      <rPr>
        <sz val="8"/>
        <color theme="0"/>
        <rFont val="Arial"/>
        <family val="2"/>
      </rPr>
      <t>:</t>
    </r>
  </si>
  <si>
    <t>VALOR TOTAL MENSAL DO RELÓGIO DE PONTO DIVIDIDO PELA QUANTIDADE TOTAL DE PROFISSIONAIS DO CONTRATO</t>
  </si>
  <si>
    <t>Custo Unitário do Equipamento/ Utensílios</t>
  </si>
  <si>
    <r>
      <t xml:space="preserve">Quant de Equipamentos / Utensílios </t>
    </r>
    <r>
      <rPr>
        <b/>
        <sz val="8"/>
        <color theme="0"/>
        <rFont val="Arial"/>
        <family val="2"/>
      </rPr>
      <t>ANUAL</t>
    </r>
  </si>
  <si>
    <t>Tempo de vida Útil do Equipamento / Utensílios (Informe o Número de Anos de vida útil do Item)</t>
  </si>
  <si>
    <t>Custo Total do Equipamento/ Utensílios</t>
  </si>
  <si>
    <r>
      <t xml:space="preserve">Valor </t>
    </r>
    <r>
      <rPr>
        <b/>
        <sz val="8"/>
        <color rgb="FFFF0000"/>
        <rFont val="Arial"/>
        <family val="2"/>
      </rPr>
      <t xml:space="preserve">MENSAL </t>
    </r>
    <r>
      <rPr>
        <b/>
        <sz val="8"/>
        <rFont val="Arial"/>
        <family val="2"/>
      </rPr>
      <t xml:space="preserve">Total dos Equipamentos/ Utensílios
</t>
    </r>
    <r>
      <rPr>
        <b/>
        <u/>
        <sz val="8"/>
        <color rgb="FFFF0000"/>
        <rFont val="Arial"/>
        <family val="2"/>
      </rPr>
      <t>Observação:</t>
    </r>
    <r>
      <rPr>
        <sz val="8"/>
        <rFont val="Arial"/>
        <family val="2"/>
      </rPr>
      <t xml:space="preserve"> Este valor Custo será lincado de forma automática no módulo 5 - Insumos diversos, alínea  5.B - Equipamentos/ Utensílios. Tal custo será diluído entre todos os postos de trabalho desta contratação.</t>
    </r>
  </si>
  <si>
    <r>
      <t xml:space="preserve">Valor </t>
    </r>
    <r>
      <rPr>
        <b/>
        <sz val="8"/>
        <color rgb="FFFF0000"/>
        <rFont val="Arial"/>
        <family val="2"/>
      </rPr>
      <t xml:space="preserve">MENSAL </t>
    </r>
    <r>
      <rPr>
        <b/>
        <sz val="8"/>
        <rFont val="Arial"/>
        <family val="2"/>
      </rPr>
      <t xml:space="preserve">Total dos Equipamentos/ Utensílios
</t>
    </r>
    <r>
      <rPr>
        <b/>
        <u/>
        <sz val="8"/>
        <color rgb="FFFF0000"/>
        <rFont val="Arial"/>
        <family val="2"/>
      </rPr>
      <t>Observação:</t>
    </r>
    <r>
      <rPr>
        <sz val="8"/>
        <rFont val="Arial"/>
        <family val="2"/>
      </rPr>
      <t xml:space="preserve"> Este valor Custo será lincado de forma automática no módulo 5 - Insumos diversos, alínea  5.B - Equipamentos/ Utensílios. Tal custo será diluído entre todos os postos/profissionais que utilizarão os referidos Equipamentos.</t>
    </r>
  </si>
  <si>
    <r>
      <t xml:space="preserve">Valor </t>
    </r>
    <r>
      <rPr>
        <b/>
        <sz val="8"/>
        <color rgb="FFFF0000"/>
        <rFont val="Arial"/>
        <family val="2"/>
      </rPr>
      <t>MENSAL</t>
    </r>
    <r>
      <rPr>
        <b/>
        <sz val="8"/>
        <color rgb="FF000000"/>
        <rFont val="Arial"/>
        <family val="2"/>
      </rPr>
      <t xml:space="preserve"> Total dos Equipamentos/ Utensílios</t>
    </r>
    <r>
      <rPr>
        <b/>
        <sz val="10"/>
        <color rgb="FF000000"/>
        <rFont val="Arial"/>
        <family val="2"/>
      </rPr>
      <t xml:space="preserve">
</t>
    </r>
    <r>
      <rPr>
        <b/>
        <u/>
        <sz val="8"/>
        <color rgb="FFFF0000"/>
        <rFont val="Arial"/>
        <family val="2"/>
      </rPr>
      <t>Observação</t>
    </r>
    <r>
      <rPr>
        <b/>
        <sz val="8"/>
        <color rgb="FF000000"/>
        <rFont val="Arial"/>
        <family val="2"/>
      </rPr>
      <t xml:space="preserve">: </t>
    </r>
    <r>
      <rPr>
        <sz val="8"/>
        <color rgb="FF000000"/>
        <rFont val="Arial"/>
        <family val="2"/>
      </rPr>
      <t>Este valor Custo será lincado de forma automática no módulo 5 - Insumos diversos, alínea  5.B - Equipamentos/ Utensílios. Tal custo será diluído entre todos os postos de trabalho desta contratação.</t>
    </r>
  </si>
  <si>
    <t>Prencher os itens em destaque na cor amarelo.</t>
  </si>
  <si>
    <t>A licitante poderá cotar o meio de locomoção que considere adequado para a execução do serviço, como, por exemplo, aquisição ou locação do veículo.</t>
  </si>
  <si>
    <t>AQUISIÇÃO</t>
  </si>
  <si>
    <t>Quantidade de Profissionais Supervisão</t>
  </si>
  <si>
    <t>Valor Unitário de Aquisição (D)</t>
  </si>
  <si>
    <r>
      <t xml:space="preserve">Valor </t>
    </r>
    <r>
      <rPr>
        <b/>
        <sz val="9"/>
        <color rgb="FFFF0000"/>
        <rFont val="Arial"/>
        <family val="2"/>
      </rPr>
      <t>MENSAL</t>
    </r>
    <r>
      <rPr>
        <b/>
        <sz val="9"/>
        <color rgb="FF000000"/>
        <rFont val="Arial"/>
        <family val="2"/>
      </rPr>
      <t xml:space="preserve"> Total do Meios de Locomoção para supervisão
</t>
    </r>
    <r>
      <rPr>
        <u/>
        <sz val="9"/>
        <color rgb="FFFF0000"/>
        <rFont val="Arial"/>
        <family val="2"/>
      </rPr>
      <t>Observação</t>
    </r>
    <r>
      <rPr>
        <sz val="9"/>
        <color rgb="FF000000"/>
        <rFont val="Arial"/>
        <family val="2"/>
      </rPr>
      <t xml:space="preserve">: Este valor Custo será lincado de forma automática no módulo 5 - Insumos diversos, </t>
    </r>
    <r>
      <rPr>
        <sz val="9"/>
        <color rgb="FFFF0000"/>
        <rFont val="Arial"/>
        <family val="2"/>
      </rPr>
      <t>alínea  5.C</t>
    </r>
    <r>
      <rPr>
        <sz val="9"/>
        <color rgb="FF000000"/>
        <rFont val="Arial"/>
        <family val="2"/>
      </rPr>
      <t xml:space="preserve"> - Meios de Locomoção (Aquisição). Tal custo será diluído entre os postos de trabalho de supervisão desta contratação.</t>
    </r>
  </si>
  <si>
    <t>VALOR TOTAL MENSAL DIVIDIDO PELA QUANTIDADE TOTAL DE PROFISSIONAIS SUPERVISOR</t>
  </si>
  <si>
    <t>LOCAÇÃO</t>
  </si>
  <si>
    <t>Valor Unitário de Locação (B)</t>
  </si>
  <si>
    <t>Valor Mensal</t>
  </si>
  <si>
    <t xml:space="preserve">Unidade </t>
  </si>
  <si>
    <t>Custo</t>
  </si>
  <si>
    <r>
      <t xml:space="preserve">Valor </t>
    </r>
    <r>
      <rPr>
        <b/>
        <sz val="9"/>
        <color rgb="FFFF0000"/>
        <rFont val="Arial"/>
        <family val="2"/>
      </rPr>
      <t>MENSAL</t>
    </r>
    <r>
      <rPr>
        <b/>
        <sz val="9"/>
        <color rgb="FF000000"/>
        <rFont val="Arial"/>
        <family val="2"/>
      </rPr>
      <t xml:space="preserve"> Total do Meios de Locomoção para supervisão</t>
    </r>
    <r>
      <rPr>
        <sz val="9"/>
        <color rgb="FF000000"/>
        <rFont val="Arial"/>
        <family val="2"/>
      </rPr>
      <t xml:space="preserve">
</t>
    </r>
    <r>
      <rPr>
        <u/>
        <sz val="9"/>
        <color rgb="FFFF0000"/>
        <rFont val="Arial"/>
        <family val="2"/>
      </rPr>
      <t>Observação</t>
    </r>
    <r>
      <rPr>
        <sz val="9"/>
        <color rgb="FF000000"/>
        <rFont val="Arial"/>
        <family val="2"/>
      </rPr>
      <t xml:space="preserve">: Este valor Custo será lincado de forma automática no módulo 5 - Insumos diversos, </t>
    </r>
    <r>
      <rPr>
        <sz val="9"/>
        <color rgb="FFFF0000"/>
        <rFont val="Arial"/>
        <family val="2"/>
      </rPr>
      <t>alínea  5.D</t>
    </r>
    <r>
      <rPr>
        <sz val="9"/>
        <color rgb="FF000000"/>
        <rFont val="Arial"/>
        <family val="2"/>
      </rPr>
      <t xml:space="preserve"> - Meios de Locomoção (Locação). Tal custo será diluído entre os postos de trabalho de supervisão desta contratação.</t>
    </r>
  </si>
  <si>
    <t xml:space="preserve">VALOR TOTAL MENSAL DIVIDIDO PELA QUANTIDADE TOTAL DE PROFISSIONAIS VIGILANTE MOTOCICLISTA </t>
  </si>
  <si>
    <r>
      <t xml:space="preserve">Valor </t>
    </r>
    <r>
      <rPr>
        <b/>
        <sz val="9"/>
        <color rgb="FFFF0000"/>
        <rFont val="Arial"/>
        <family val="2"/>
      </rPr>
      <t>MENSAL</t>
    </r>
    <r>
      <rPr>
        <b/>
        <sz val="9"/>
        <color rgb="FF000000"/>
        <rFont val="Arial"/>
        <family val="2"/>
      </rPr>
      <t xml:space="preserve"> Total do Meios de Locomoção para Vigilante Motociclista
</t>
    </r>
    <r>
      <rPr>
        <u/>
        <sz val="9"/>
        <color rgb="FFFF0000"/>
        <rFont val="Arial"/>
        <family val="2"/>
      </rPr>
      <t>Observação</t>
    </r>
    <r>
      <rPr>
        <sz val="9"/>
        <color rgb="FF000000"/>
        <rFont val="Arial"/>
        <family val="2"/>
      </rPr>
      <t xml:space="preserve">: Este valor Custo será lincado de forma automática no módulo 5 - Insumos diversos, </t>
    </r>
    <r>
      <rPr>
        <sz val="9"/>
        <color rgb="FFFF0000"/>
        <rFont val="Arial"/>
        <family val="2"/>
      </rPr>
      <t>alínea  5.C</t>
    </r>
    <r>
      <rPr>
        <sz val="9"/>
        <color rgb="FF000000"/>
        <rFont val="Arial"/>
        <family val="2"/>
      </rPr>
      <t xml:space="preserve"> - Meios de Locomoção (Aquisição). Tal custo será diluído entre os postos de trabalho de supervisão desta contratação.</t>
    </r>
  </si>
  <si>
    <t>Combustível Renovável (Etanol)</t>
  </si>
  <si>
    <t>Quantidade de Profissionais Vigilante Motociclista</t>
  </si>
  <si>
    <t>Preencher apenas a coluna amarela de Custo Unitário</t>
  </si>
  <si>
    <t>Total</t>
  </si>
  <si>
    <t xml:space="preserve">Uniformes </t>
  </si>
  <si>
    <t xml:space="preserve"> EPI</t>
  </si>
  <si>
    <t>2 - VIGILANTE MOTOCICLISTA</t>
  </si>
  <si>
    <t xml:space="preserve">Descrição </t>
  </si>
  <si>
    <t>Valor mensal do custo de Uniformes e EPI do profissional Vigilante Motociclista</t>
  </si>
  <si>
    <t xml:space="preserve">Outros </t>
  </si>
  <si>
    <t xml:space="preserve">Uniformes / EPI's </t>
  </si>
  <si>
    <t>Adicional de Tempo de Serviço</t>
  </si>
  <si>
    <t>Motocicleta Elétrica</t>
  </si>
  <si>
    <t>Quantidade Estimada para 12 meses</t>
  </si>
  <si>
    <t>Custo Unitário Sem CITL</t>
  </si>
  <si>
    <t>Alíquota CITL</t>
  </si>
  <si>
    <t>Custo Unitário Após CITL</t>
  </si>
  <si>
    <t>unid.</t>
  </si>
  <si>
    <t>Diária</t>
  </si>
  <si>
    <t xml:space="preserve"> A administração se reserva ao direito de solicitar comprovação (pesquisa de mercado) dos preços apresentados no orçamento da proposta.</t>
  </si>
  <si>
    <t xml:space="preserve">Preencher apenas a coluna cinza.      </t>
  </si>
  <si>
    <t xml:space="preserve">Valor  Total Anual dos Serviços Extras </t>
  </si>
  <si>
    <r>
      <t xml:space="preserve">           CUSTOS INDIRETOS, TRIBUTOS E LUCRO                                                                                                       </t>
    </r>
    <r>
      <rPr>
        <b/>
        <sz val="10"/>
        <color rgb="FFFFFF00"/>
        <rFont val="Arial"/>
        <family val="2"/>
      </rPr>
      <t xml:space="preserve">Planilha de custo do Serviço Extra </t>
    </r>
  </si>
  <si>
    <t>O valores totais dos serviços extras serão importados de forma automática para a planilha RESUMO.</t>
  </si>
  <si>
    <t>FORNECIMENTO DE MATERIAS E SERVIÇOS EXTRAS</t>
  </si>
  <si>
    <t>Materiais e Serviços Extras</t>
  </si>
  <si>
    <t>Preencher o custo Unitário dos Materiais em destaque na cor amarela.</t>
  </si>
  <si>
    <t>Descrição dos Materiais e Serviços Extras</t>
  </si>
  <si>
    <t>Quantidade de  Profissionais</t>
  </si>
  <si>
    <t>1 - SUPERVISOR DE ÁREA</t>
  </si>
  <si>
    <t>3 - VIGILANTE</t>
  </si>
  <si>
    <t>4 - VIGILANTE COM TERNO</t>
  </si>
  <si>
    <t>MUNIÇÃO PARA CALIBRE .38, FORNECIDOS DE ACORDO COM A LEGISLAÇÃO APLICAVÉL, ATENDENDO ÀS ESPECIFICAÇÕES LEGAIS E TÉCNICAS PARA USO DO ARMAMENTO.</t>
  </si>
  <si>
    <t>REVÓLVER CALIBRE .38, COM 6 PROJÉTEIS, FORNECIDO EM CONFORME LEGISLAÇÃO PERTINENTE,GARANTINDO A ADEQUAÇÃO ÀS NORMAS DE SEGURANÇA E USO OPERACIONAL</t>
  </si>
  <si>
    <t>CONJUNTO PLACAS BALÍSTICAS CERTIFICADAS- NÍVEL DE PROTEÇÃO COMPATIVEL COM OS REQUISITOS TÉCNICOS DE SEGURANÇA BALISTICA CONFORME LEGISLAÇÃO E NORMAS VIGENTES, DENTRO DA VALIDADE ESPECIFICADA PELO FABRICANTE.</t>
  </si>
  <si>
    <t>CINTO DE GUARNIÇÃO PARA USO OPERACIONAL, COM COLDRE PARA ARMAMENTO E PORTA MUNIÇÕES (BALEIRO) E OUTROS ACESSÓRIOS INDISPENSÁVEIS PARA AS ATIVIDADES (USO INDIVIDUAL POR PROFISSIONAL ARMADO POR QUESTÕES DE SAÚDE, HIGIENE E CONFORMIDADE COM BOAS PRATICAS DE SEGURANÇA DO TRABALHO).</t>
  </si>
  <si>
    <t>CAPACETE MOTOCICLISTA, ALTA RESISTÊNCIA DESENVOLVIDO PARA PROTEÇÃO DO MOTOCICLISTA, CONFORME LEGISLAÇÃO VIGENTE. CERTIFICADO PELO INMETRO, NORMA ABNT NBR 7471 DENTRO DA VALIDADE ESPECIFICADA PELO FABRICANTE (USO INDIVIDUAL POR PROFISSIONAL MOTOCICLISTA POR QUESTÕES DE SAÚDE, HIGIENE E CONFORMIDADE COM BOAS PRATICAS DE SEGURANÇA DO TRABALHO).</t>
  </si>
  <si>
    <t>LANTERNA MODELO TÁTICO POLICE OU SIMILAR, RECARREGAVEL (CARREGADOR INCLUSO) E COM TECNOLOGIA LED CREE Q5, 3.000W, 8400 LUMENS, NA COR PTRETA COM CLIP E/OU CAPA PARA TRANSPORTE NA CINTURA, TAMBÉM NA COR PRETA. (UMA POR POSTO DE TRABALHO NOTURNO)</t>
  </si>
  <si>
    <t>RELÓGIO DE PONTO ELETRÔNICO, EQUIPAMENTO PARA REGISTRO DE PONTO, ATENDENDO ÀS EXIGÊNCIAS DE CONTROLE DE FREQUÊNCIA, CONFORME LEGISLAÇÃO VIGENTE.</t>
  </si>
  <si>
    <t>Vigilante Patrimonial 12X36 - 84 H/Sem. DIURNO DESARMADO</t>
  </si>
  <si>
    <t>Supervisor de Área 12x36 - 84 H/Sem. DIURNO DESARMADO c/ TERNO</t>
  </si>
  <si>
    <t>MOTOCICLETA ELETRICA, MOTOR DE NO MÍNIMO 3.000W, VELOCIDADE MÁXIMA DE NO MÍNIMO 80KM/H, SISTEMA DE SUSPENSÃO MONOSHOCK E CAPACIDADE DE CARGA DE ATÉ 150KG, COM DUAS OU MAIS BATERIAS, CONFORME TERMO DE REFERÊNCIA.</t>
  </si>
  <si>
    <r>
      <t xml:space="preserve">UNIFORME VELADO: </t>
    </r>
    <r>
      <rPr>
        <sz val="8"/>
        <color theme="1"/>
        <rFont val="Verdana"/>
        <family val="2"/>
      </rPr>
      <t>BLAZER COM EMBLEMA DA CONTRATADA, TECIDO POLIÉSTER/ALGODÃO, COR PADRÃO DA EMPRESA.</t>
    </r>
  </si>
  <si>
    <r>
      <rPr>
        <b/>
        <sz val="8"/>
        <color theme="1"/>
        <rFont val="Verdana"/>
        <family val="2"/>
      </rPr>
      <t>SAPATO SOCIAL:</t>
    </r>
    <r>
      <rPr>
        <sz val="8"/>
        <color theme="1"/>
        <rFont val="Verdana"/>
        <family val="2"/>
      </rPr>
      <t xml:space="preserve"> CALÇADO FORMAL, SOLADO DE BORRACHA, ACABAMENTO EM COURO, DISPONIVÉL EM NUMERAÇÃO PADRÃO.</t>
    </r>
  </si>
  <si>
    <r>
      <rPr>
        <b/>
        <sz val="8"/>
        <color theme="1"/>
        <rFont val="Verdana"/>
        <family val="2"/>
      </rPr>
      <t xml:space="preserve">CALÇA SOCIAL: </t>
    </r>
    <r>
      <rPr>
        <sz val="8"/>
        <color theme="1"/>
        <rFont val="Verdana"/>
        <family val="2"/>
      </rPr>
      <t>CORTE RETO, CONFECCIONADA EM TECIDO POLIÉSTER/ALGODÃO, COM AJUSTE DE CINTURA.</t>
    </r>
  </si>
  <si>
    <r>
      <t>CAMISA SOCIAL MANGA LONGA:</t>
    </r>
    <r>
      <rPr>
        <sz val="8"/>
        <color theme="1"/>
        <rFont val="Verdana"/>
        <family val="2"/>
      </rPr>
      <t xml:space="preserve"> CAMISA EM ALGODÃO, MANGA LONGA, GOLA TRADICIONAL, DISPONÍVEL EM CORES PADRÃO.</t>
    </r>
  </si>
  <si>
    <r>
      <rPr>
        <b/>
        <sz val="8"/>
        <color theme="1"/>
        <rFont val="Verdana"/>
        <family val="2"/>
      </rPr>
      <t xml:space="preserve">GRAVATA PRETA: </t>
    </r>
    <r>
      <rPr>
        <sz val="8"/>
        <color theme="1"/>
        <rFont val="Verdana"/>
        <family val="2"/>
      </rPr>
      <t>GRAVATA EM POLIÉSTER, LARGURA PADRÃO, COMPRIMENTO AJUSTÁVEL.</t>
    </r>
  </si>
  <si>
    <r>
      <t xml:space="preserve">CINTO EM COURO PRETO: </t>
    </r>
    <r>
      <rPr>
        <sz val="8"/>
        <color theme="1"/>
        <rFont val="Verdana"/>
        <family val="2"/>
      </rPr>
      <t>CINTO EM COURO, FIVELA METALICA, LARGURA PADRÃO, COMPRIMENTO AJUSTÁVEL.</t>
    </r>
  </si>
  <si>
    <r>
      <t xml:space="preserve">CRACHÁ DE IDENTIFICAÇÃO: </t>
    </r>
    <r>
      <rPr>
        <sz val="8"/>
        <color theme="1"/>
        <rFont val="Verdana"/>
        <family val="2"/>
      </rPr>
      <t>CRACHÁ EM PVC, PERSONALIZAÇÃO EM IMPRESSÃO DIGITAL, DIMENSÕES PADRÃO.</t>
    </r>
  </si>
  <si>
    <r>
      <rPr>
        <b/>
        <sz val="8"/>
        <rFont val="Verdana"/>
        <family val="2"/>
      </rPr>
      <t>CAPA DE CHUVA</t>
    </r>
    <r>
      <rPr>
        <sz val="8"/>
        <rFont val="Verdana"/>
        <family val="2"/>
      </rPr>
      <t>, NA COR PRETA, IMPERMEÁVEL, EM PVC FORRADO, COM CAPUZ E MANGA LONGA COMUM. BOTÕES DE PRESSÃO EM METAL OU PLÁSTICO, COM COSTURA REFORÇADA NAS ÁREAS DE MAIOR TENSÃO E COMPRIMENTO ABAIXO DOS JOELHOS. DEVERÁ POSSUIR FAIXAS REFLETIVAS NA ALTURA DAS COSTAS E NAS MANGAS, TÓRAX E PUNHOS.</t>
    </r>
  </si>
  <si>
    <t>Valor mensal do custo de Uniformes e EPI do profissional Supervisor de Área</t>
  </si>
  <si>
    <r>
      <t xml:space="preserve">CAMISA MANGA CURTA: </t>
    </r>
    <r>
      <rPr>
        <sz val="8"/>
        <color theme="1"/>
        <rFont val="Verdana"/>
        <family val="2"/>
      </rPr>
      <t>CAMISA EM ALGODÃO/POLIÉSTER, MANGA CURTA, COR PADRÃO DA EMPRESA.</t>
    </r>
  </si>
  <si>
    <r>
      <t xml:space="preserve">CALÇA: </t>
    </r>
    <r>
      <rPr>
        <sz val="8"/>
        <color theme="1"/>
        <rFont val="Verdana"/>
        <family val="2"/>
      </rPr>
      <t>CORTE RETO, CONFECCIONADA EM TECIDO POLIÉSTER/ALGODÃO, COR PADRÃO DA EMPRESA.</t>
    </r>
  </si>
  <si>
    <r>
      <t xml:space="preserve">CINTO: </t>
    </r>
    <r>
      <rPr>
        <sz val="8"/>
        <color theme="1"/>
        <rFont val="Verdana"/>
        <family val="2"/>
      </rPr>
      <t>CINTO DE NYLON, FIVELA PLASTICA, AJUSTE RÁPIDO, RESISTENTE E LEVE.</t>
    </r>
  </si>
  <si>
    <r>
      <t xml:space="preserve">MEIA: </t>
    </r>
    <r>
      <rPr>
        <sz val="8"/>
        <color theme="1"/>
        <rFont val="Verdana"/>
        <family val="2"/>
      </rPr>
      <t>MEIAS EM POLIÉSTER/ALGODÃO, COMPRIMENTO ATÉ O TORNOZELO, COR PADRÃO.(PAR)</t>
    </r>
  </si>
  <si>
    <r>
      <t xml:space="preserve">COBERTURA: </t>
    </r>
    <r>
      <rPr>
        <sz val="8"/>
        <color theme="1"/>
        <rFont val="Verdana"/>
        <family val="2"/>
      </rPr>
      <t>QUEPE OU BONÉ, COM EMBLEMA DA CONTRATADA.</t>
    </r>
  </si>
  <si>
    <t>AGASALHO IMPERMEAVÉL</t>
  </si>
  <si>
    <r>
      <rPr>
        <b/>
        <sz val="8"/>
        <rFont val="Verdana"/>
        <family val="2"/>
      </rPr>
      <t>CRACHÁ DE IDENTIFICAÇÃO:</t>
    </r>
    <r>
      <rPr>
        <sz val="8"/>
        <rFont val="Verdana"/>
        <family val="2"/>
      </rPr>
      <t xml:space="preserve"> </t>
    </r>
    <r>
      <rPr>
        <sz val="8"/>
        <color theme="1"/>
        <rFont val="Verdana"/>
        <family val="2"/>
      </rPr>
      <t>CRACHÁ EM PVC, PERSONALIZAÇÃO EM IMPRESSÃO DIGITAL, DIMENSÕES PADRÃO.</t>
    </r>
  </si>
  <si>
    <t>Valor mensal do custo de Uniformes e EPI do profissional Vigilante Operacional</t>
  </si>
  <si>
    <t>Valor mensal do custo de Uniformes e EPI do profissional Vigilante com Terno</t>
  </si>
  <si>
    <r>
      <rPr>
        <b/>
        <sz val="8"/>
        <color theme="1"/>
        <rFont val="Verdana"/>
        <family val="2"/>
      </rPr>
      <t>BOTA CUTURNO IMPERMEÁVEL:</t>
    </r>
    <r>
      <rPr>
        <sz val="8"/>
        <color theme="1"/>
        <rFont val="Verdana"/>
        <family val="2"/>
      </rPr>
      <t xml:space="preserve"> BOTA COTURNO PARA MOTOCICLISTA, MATERIAL IMPERMEÁVEL, SOLADO DE BORRACHA COM ADERÊNCIA OTIMIZADA.</t>
    </r>
  </si>
  <si>
    <r>
      <rPr>
        <b/>
        <sz val="8"/>
        <rFont val="Verdana"/>
        <family val="2"/>
      </rPr>
      <t>LUVA DE PROTEÇÃO</t>
    </r>
    <r>
      <rPr>
        <sz val="8"/>
        <rFont val="Verdana"/>
        <family val="2"/>
      </rPr>
      <t xml:space="preserve"> PARA MOTOCICLISTA: CONFECCIONADA EM MATERIAL RESISTENTE, COM REFORÇO EM ÁREAS DE IMPACTO E ADERÊNCIA.</t>
    </r>
  </si>
  <si>
    <r>
      <rPr>
        <b/>
        <sz val="8"/>
        <color theme="1"/>
        <rFont val="Verdana"/>
        <family val="2"/>
      </rPr>
      <t>MACACÃO DE CHUVA PARA MOTOCICLISTA</t>
    </r>
    <r>
      <rPr>
        <sz val="8"/>
        <color theme="1"/>
        <rFont val="Verdana"/>
        <family val="2"/>
      </rPr>
      <t>, CONFECCIONADO EM MATERIAL IMPERMEÁVEL, COM COSTURAS SELADAS, AJUSTE NAS EXTREMIDADES (PUNHOS E TORNOZELOS).</t>
    </r>
  </si>
  <si>
    <r>
      <t xml:space="preserve">MEIA SOCIAL: </t>
    </r>
    <r>
      <rPr>
        <sz val="8"/>
        <color theme="1"/>
        <rFont val="Verdana"/>
        <family val="2"/>
      </rPr>
      <t>MEIAS EM POLIÉSTER/ALGODÃO, COMPRIMENTO ATÉ O TORNOZELO, DESIGN LISO, COR PRETA. (PAR)</t>
    </r>
  </si>
  <si>
    <r>
      <t xml:space="preserve">MEIA: </t>
    </r>
    <r>
      <rPr>
        <sz val="8"/>
        <color theme="1"/>
        <rFont val="Verdana"/>
        <family val="2"/>
      </rPr>
      <t>MEIAS EM POLIÉSTER/ALGODÃO, COMPRIMENTO ATÉ O TORNOZELO, COR PADRÃO. (PAR)</t>
    </r>
  </si>
  <si>
    <r>
      <t xml:space="preserve">BOTA DE SEGURANÇA COTURNO, </t>
    </r>
    <r>
      <rPr>
        <sz val="8"/>
        <color theme="1"/>
        <rFont val="Verdana"/>
        <family val="2"/>
      </rPr>
      <t>MATERIAL IMPERMEAVEL, SOLADO DE BORRACHA COM ADERÊNCIA.</t>
    </r>
  </si>
  <si>
    <t>CAPA PARA COLETE BALÍSTICO (A PROVA DE BALAS), AJUSTÁVEL, PROJETADA PARA ACOMODAR AS PLACAS BALÍSTICAS, GARANTINDO CONFORTO E PROTEÇÃO AO USUÁRIO. (USO INDIVIDUAL POR PROFISSIONAL ARMADO POR QUESTÕES DE SAÚDE, HIGIENE E CONFORMIDADE COM BOAS PRATICAS DE SEGURANÇA DO TRABALHO).</t>
  </si>
  <si>
    <t>RÁDIO TRANSCEPTORES DE COMUNICAÇÃO PORTÁTIL (HAND-TALK), DISPOSITIVO DE COMUNICAÇÃO INDIVIDUAL DE ALTA PORTABILIDADE, TECNOLOGIA AVANÇADA E DESEMPENHO OTIMIZADO PARA OPERAÇÕES DE CAMPO, EQUIPADOS COM BATERIAS EXTRAS, PARA GARANTIR O FUNCIONAMENTO CONTÍNUO E CONFIÁVEL 24 HORAS.</t>
  </si>
  <si>
    <r>
      <rPr>
        <b/>
        <sz val="8"/>
        <rFont val="Verdana"/>
        <family val="2"/>
      </rPr>
      <t>FONES AURICULAR COM MICROFONE</t>
    </r>
    <r>
      <rPr>
        <sz val="8"/>
        <rFont val="Verdana"/>
        <family val="2"/>
      </rPr>
      <t xml:space="preserve"> DE LAPELA INTEGRADO  E TECLA PTT (PUSH-TO-TALK) COMPATIVEL COM RÁDIO TRANSCEPTOR PORTÁTIL (HAND-TALK), GARANTINDO COMUNICAÇÃO CLARA, (USO INDIVIDUAL POR PROFISSIONAIS MOTOCICLISTAS E COM UNIFORMES TIPO TERNO POR QUESTÕES DE SAÚDE, HIGIENE E CONFORMIDADE COM BOAS PRÁTICAS DE SEGURANÇA DO TRABALHO.</t>
    </r>
  </si>
  <si>
    <r>
      <rPr>
        <b/>
        <sz val="8"/>
        <rFont val="Verdana"/>
        <family val="2"/>
      </rPr>
      <t>COLETES REFLETIVOS,</t>
    </r>
    <r>
      <rPr>
        <sz val="8"/>
        <rFont val="Verdana"/>
        <family val="2"/>
      </rPr>
      <t xml:space="preserve"> TIPO SUSPENSÓRIO, AJUSTAVÉL, PARA ATIVIDADES EM BAIXA LUMINOSIDADE. (USO INDIVIDUAL POR PROFISSIONAIS MOTOCICLISTAS E LOTADOS NO CTM  POR QUESTÕES DE SAÚDE, HIGIENE E CONFORMIDADE COM BOAS PRÁTICAS DE SEGURANÇA DO TRABALHO.</t>
    </r>
  </si>
  <si>
    <r>
      <rPr>
        <b/>
        <sz val="8"/>
        <rFont val="Verdana"/>
        <family val="2"/>
      </rPr>
      <t>LIVRO ATA</t>
    </r>
    <r>
      <rPr>
        <sz val="8"/>
        <rFont val="Verdana"/>
        <family val="2"/>
      </rPr>
      <t xml:space="preserve"> /OCORRÊNCIA PAUTADO, 200 FOLHAS NUMERADAS, CAPA DURA.</t>
    </r>
  </si>
  <si>
    <r>
      <rPr>
        <b/>
        <sz val="8"/>
        <rFont val="Verdana"/>
        <family val="2"/>
      </rPr>
      <t>ARMÁRIO ROUPEIRO</t>
    </r>
    <r>
      <rPr>
        <sz val="8"/>
        <rFont val="Verdana"/>
        <family val="2"/>
      </rPr>
      <t xml:space="preserve"> EM AÇO REFORÇADO COM 4 COMPARTIMENTOS (PORTAS) INDIVIDUAIS.</t>
    </r>
  </si>
  <si>
    <t>ESTAÇÃO BASE (REPETIDORA) DE RÁDIO, DISPOSITIVO CENTRAL PARA COMUNICAÇÃO VIA RÁDIO, COMPATIVEL COM O SISTEMA DE RÁDIOS TRANSCEPTORES PORTÁTEIS (HAND-TALK), GARANTINDO EFICIENCIA E QUALIDADE NA TRANSMISSÃO</t>
  </si>
  <si>
    <r>
      <t xml:space="preserve">Supervisor de Área </t>
    </r>
    <r>
      <rPr>
        <b/>
        <sz val="9"/>
        <color rgb="FFFF0000"/>
        <rFont val="Arial"/>
        <family val="2"/>
      </rPr>
      <t>5x2</t>
    </r>
    <r>
      <rPr>
        <b/>
        <sz val="9"/>
        <color rgb="FF000000"/>
        <rFont val="Arial"/>
        <family val="2"/>
      </rPr>
      <t xml:space="preserve"> - 40 H/Sem. DIURNO DESARMADO c/ TERNO</t>
    </r>
  </si>
  <si>
    <t>Gratificação Chefe de Turma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</si>
</sst>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dd/mm/yyyy;@"/>
    <numFmt numFmtId="167" formatCode="&quot;R$&quot;\ #,##0.00"/>
    <numFmt numFmtId="168" formatCode="_(* #,##0_);_(* \(#,##0\);_(* &quot;-&quot;_);_(@_)"/>
    <numFmt numFmtId="169" formatCode="_(&quot;R$ &quot;* #,##0.00_);_(&quot;R$ &quot;* \(#,##0.00\);_(&quot;R$ &quot;* \-??_);_(@_)"/>
    <numFmt numFmtId="170" formatCode="_(&quot;$&quot;* #,##0_);_(&quot;$&quot;* \(#,##0\);_(&quot;$&quot;* &quot;-&quot;_);_(@_)"/>
    <numFmt numFmtId="171" formatCode="_(&quot;$&quot;* #,##0.00_);_(&quot;$&quot;* \(#,##0.00\);_(&quot;$&quot;* &quot;-&quot;??_);_(@_)"/>
    <numFmt numFmtId="172" formatCode="_(* #,##0.00_);_(* \(#,##0.00\);_(* \-??_);_(@_)"/>
    <numFmt numFmtId="173" formatCode="#,##0\ &quot;M²&quot;"/>
    <numFmt numFmtId="174" formatCode="_-* #,##0_-;\-* #,##0_-;_-* &quot;-&quot;??_-;_-@_-"/>
    <numFmt numFmtId="175" formatCode="0.000%"/>
    <numFmt numFmtId="176" formatCode="00"/>
    <numFmt numFmtId="177" formatCode="#,##0.0\ &quot;Anos de Vida Útil&quot;"/>
    <numFmt numFmtId="178" formatCode="#,##0\ &quot;Km Rodado&quot;"/>
    <numFmt numFmtId="179" formatCode="_(&quot;R$ &quot;* #,##0.0000_);_(&quot;R$ &quot;* \(#,##0.0000\);_(&quot;R$ &quot;* &quot;-&quot;??_);_(@_)"/>
    <numFmt numFmtId="180" formatCode="[$-F400]h:mm:ss\ AM/PM"/>
    <numFmt numFmtId="181" formatCode="dd\.mm\.yyyy;@"/>
    <numFmt numFmtId="182" formatCode="h:mm:ss;@"/>
    <numFmt numFmtId="183" formatCode="_-[$R$-416]\ * #,##0.00_-;\-[$R$-416]\ * #,##0.00_-;_-[$R$-416]\ * &quot;-&quot;??_-;_-@_-"/>
    <numFmt numFmtId="184" formatCode="_-&quot;R$&quot;\ * #,##0.0000_-;\-&quot;R$&quot;\ * #,##0.0000_-;_-&quot;R$&quot;\ * &quot;-&quot;??_-;_-@_-"/>
    <numFmt numFmtId="185" formatCode="_-&quot;R$&quot;\ * #,##0.00_-;\-&quot;R$&quot;\ * #,##0.00_-;_-&quot;R$&quot;\ * &quot;-&quot;??????????????????_-;_-@_-"/>
    <numFmt numFmtId="186" formatCode="0.000000%"/>
    <numFmt numFmtId="187" formatCode="#,##0\ &quot;diárias de 12 horas&quot;"/>
    <numFmt numFmtId="188" formatCode="#,##0\ &quot;diárias de 06 horas&quot;"/>
    <numFmt numFmtId="189" formatCode="#,##0\ &quot;Coletes&quot;"/>
    <numFmt numFmtId="190" formatCode="#,##0\ &quot;Livros Ata&quot;"/>
    <numFmt numFmtId="191" formatCode="#,##0\ &quot;Armários&quot;"/>
    <numFmt numFmtId="192" formatCode="#,##0\ &quot;Fones&quot;"/>
  </numFmts>
  <fonts count="115" x14ac:knownFonts="1">
    <font>
      <sz val="11"/>
      <color theme="1"/>
      <name val="Calibri"/>
      <family val="2"/>
      <scheme val="minor"/>
    </font>
    <font>
      <sz val="11"/>
      <color theme="1"/>
      <name val="Calibri"/>
      <family val="2"/>
      <scheme val="minor"/>
    </font>
    <font>
      <sz val="10"/>
      <name val="Arial"/>
      <family val="2"/>
    </font>
    <font>
      <b/>
      <sz val="11"/>
      <color indexed="9"/>
      <name val="Bookman Old Style"/>
      <family val="1"/>
    </font>
    <font>
      <b/>
      <sz val="10"/>
      <name val="Arial"/>
      <family val="2"/>
    </font>
    <font>
      <b/>
      <sz val="11"/>
      <color theme="0"/>
      <name val="Bookman Old Style"/>
      <family val="1"/>
    </font>
    <font>
      <b/>
      <sz val="9"/>
      <name val="Arial"/>
      <family val="2"/>
    </font>
    <font>
      <b/>
      <sz val="14"/>
      <color indexed="9"/>
      <name val="Bookman Old Style"/>
      <family val="1"/>
    </font>
    <font>
      <sz val="11"/>
      <color indexed="8"/>
      <name val="Calibri"/>
      <family val="2"/>
    </font>
    <font>
      <sz val="10"/>
      <name val="Arial"/>
      <family val="2"/>
    </font>
    <font>
      <b/>
      <sz val="14"/>
      <name val="Arial"/>
      <family val="2"/>
    </font>
    <font>
      <sz val="10"/>
      <color theme="1"/>
      <name val="Arial"/>
      <family val="2"/>
    </font>
    <font>
      <b/>
      <sz val="12"/>
      <color theme="1"/>
      <name val="Arial"/>
      <family val="2"/>
    </font>
    <font>
      <b/>
      <sz val="8"/>
      <color theme="1"/>
      <name val="Arial"/>
      <family val="2"/>
    </font>
    <font>
      <sz val="8"/>
      <color theme="1"/>
      <name val="Arial"/>
      <family val="2"/>
    </font>
    <font>
      <b/>
      <sz val="10"/>
      <color theme="1"/>
      <name val="Arial"/>
      <family val="2"/>
    </font>
    <font>
      <b/>
      <sz val="9"/>
      <color theme="1"/>
      <name val="Arial"/>
      <family val="2"/>
    </font>
    <font>
      <sz val="8"/>
      <color indexed="10"/>
      <name val="Arial"/>
      <family val="2"/>
    </font>
    <font>
      <sz val="8"/>
      <color indexed="8"/>
      <name val="Arial"/>
      <family val="2"/>
    </font>
    <font>
      <sz val="8"/>
      <name val="Arial"/>
      <family val="2"/>
    </font>
    <font>
      <b/>
      <sz val="8"/>
      <name val="Arial"/>
      <family val="2"/>
    </font>
    <font>
      <b/>
      <sz val="11"/>
      <name val="Arial"/>
      <family val="2"/>
    </font>
    <font>
      <sz val="10"/>
      <color indexed="10"/>
      <name val="Arial"/>
      <family val="2"/>
    </font>
    <font>
      <sz val="8"/>
      <name val="Verdana"/>
      <family val="2"/>
    </font>
    <font>
      <b/>
      <sz val="8"/>
      <name val="Verdana"/>
      <family val="2"/>
    </font>
    <font>
      <sz val="10"/>
      <color rgb="FFFF0000"/>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u/>
      <sz val="10"/>
      <color theme="10"/>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theme="1"/>
      <name val="Calibri"/>
      <family val="2"/>
      <scheme val="minor"/>
    </font>
    <font>
      <b/>
      <sz val="10"/>
      <color rgb="FFFF0000"/>
      <name val="Arial"/>
      <family val="2"/>
    </font>
    <font>
      <sz val="9"/>
      <name val="Calibri"/>
      <family val="2"/>
    </font>
    <font>
      <sz val="10"/>
      <color indexed="8"/>
      <name val="Arial"/>
      <family val="2"/>
    </font>
    <font>
      <sz val="10"/>
      <name val="Arial"/>
      <family val="2"/>
    </font>
    <font>
      <b/>
      <sz val="11"/>
      <color theme="1"/>
      <name val="Times New Roman"/>
      <family val="1"/>
    </font>
    <font>
      <b/>
      <sz val="16"/>
      <color theme="0"/>
      <name val="Arial"/>
      <family val="2"/>
    </font>
    <font>
      <b/>
      <sz val="11"/>
      <color theme="0"/>
      <name val="Arial"/>
      <family val="2"/>
    </font>
    <font>
      <b/>
      <sz val="12"/>
      <color theme="0"/>
      <name val="Arial"/>
      <family val="2"/>
    </font>
    <font>
      <sz val="9"/>
      <color rgb="FF000000"/>
      <name val="Calibri"/>
      <family val="2"/>
    </font>
    <font>
      <b/>
      <u/>
      <sz val="11"/>
      <color theme="0"/>
      <name val="Arial"/>
      <family val="2"/>
    </font>
    <font>
      <b/>
      <sz val="10"/>
      <color rgb="FFFFFF00"/>
      <name val="Arial"/>
      <family val="2"/>
    </font>
    <font>
      <b/>
      <sz val="18"/>
      <color indexed="9"/>
      <name val="Times New Roman"/>
      <family val="1"/>
    </font>
    <font>
      <b/>
      <sz val="14"/>
      <color theme="1"/>
      <name val="Times New Roman"/>
      <family val="1"/>
    </font>
    <font>
      <b/>
      <sz val="18"/>
      <color theme="0"/>
      <name val="Times New Roman"/>
      <family val="1"/>
    </font>
    <font>
      <b/>
      <sz val="16"/>
      <color theme="0"/>
      <name val="Times New Roman"/>
      <family val="1"/>
    </font>
    <font>
      <b/>
      <sz val="10"/>
      <color indexed="10"/>
      <name val="Arial"/>
      <family val="2"/>
    </font>
    <font>
      <b/>
      <i/>
      <sz val="10"/>
      <name val="Verdana"/>
      <family val="2"/>
    </font>
    <font>
      <b/>
      <sz val="10"/>
      <color rgb="FF000000"/>
      <name val="Arial"/>
      <family val="2"/>
    </font>
    <font>
      <b/>
      <sz val="8"/>
      <color rgb="FFFF0000"/>
      <name val="Arial"/>
      <family val="2"/>
    </font>
    <font>
      <b/>
      <sz val="9"/>
      <color rgb="FFFF0000"/>
      <name val="Arial"/>
      <family val="2"/>
    </font>
    <font>
      <b/>
      <u/>
      <sz val="8"/>
      <color rgb="FFFF0000"/>
      <name val="Arial"/>
      <family val="2"/>
    </font>
    <font>
      <b/>
      <sz val="12"/>
      <color theme="1"/>
      <name val="Calibri"/>
      <family val="2"/>
      <scheme val="minor"/>
    </font>
    <font>
      <sz val="12"/>
      <color theme="1"/>
      <name val="Calibri"/>
      <family val="2"/>
      <scheme val="minor"/>
    </font>
    <font>
      <b/>
      <sz val="10"/>
      <color indexed="9"/>
      <name val="Bookman Old Style"/>
      <family val="1"/>
    </font>
    <font>
      <b/>
      <sz val="10"/>
      <color rgb="FF000000"/>
      <name val="Arial Narrow"/>
      <family val="2"/>
    </font>
    <font>
      <b/>
      <sz val="7"/>
      <color rgb="FF000000"/>
      <name val="Arial"/>
      <family val="2"/>
    </font>
    <font>
      <b/>
      <sz val="9"/>
      <color rgb="FF000000"/>
      <name val="Arial"/>
      <family val="2"/>
    </font>
    <font>
      <b/>
      <sz val="12"/>
      <color rgb="FFFFFFFF"/>
      <name val="Arial"/>
      <family val="2"/>
    </font>
    <font>
      <sz val="8"/>
      <color rgb="FF000000"/>
      <name val="Arial"/>
      <family val="2"/>
    </font>
    <font>
      <b/>
      <sz val="11"/>
      <color theme="0"/>
      <name val="Calibri"/>
      <family val="2"/>
      <scheme val="minor"/>
    </font>
    <font>
      <b/>
      <sz val="18"/>
      <name val="Arial"/>
      <family val="2"/>
    </font>
    <font>
      <b/>
      <sz val="10"/>
      <color theme="0"/>
      <name val="Arial"/>
      <family val="2"/>
    </font>
    <font>
      <b/>
      <sz val="8"/>
      <color theme="0"/>
      <name val="Arial"/>
      <family val="2"/>
    </font>
    <font>
      <sz val="8"/>
      <color theme="0"/>
      <name val="Arial"/>
      <family val="2"/>
    </font>
    <font>
      <u/>
      <sz val="8"/>
      <color theme="0"/>
      <name val="Arial"/>
      <family val="2"/>
    </font>
    <font>
      <b/>
      <sz val="9"/>
      <color theme="0"/>
      <name val="Arial"/>
      <family val="2"/>
    </font>
    <font>
      <b/>
      <sz val="8"/>
      <color rgb="FFFFFF00"/>
      <name val="Arial"/>
      <family val="2"/>
    </font>
    <font>
      <u/>
      <sz val="8"/>
      <color rgb="FFFFFF00"/>
      <name val="Arial"/>
      <family val="2"/>
    </font>
    <font>
      <sz val="8"/>
      <color rgb="FFFFFF00"/>
      <name val="Arial"/>
      <family val="2"/>
    </font>
    <font>
      <b/>
      <sz val="14"/>
      <name val="Bookman Old Style"/>
      <family val="1"/>
    </font>
    <font>
      <b/>
      <sz val="12"/>
      <color theme="0"/>
      <name val="Calibri"/>
      <family val="2"/>
      <scheme val="minor"/>
    </font>
    <font>
      <sz val="8"/>
      <color theme="1"/>
      <name val="Verdana"/>
      <family val="2"/>
    </font>
    <font>
      <sz val="13"/>
      <color theme="1"/>
      <name val="Calibri"/>
      <family val="2"/>
      <scheme val="minor"/>
    </font>
    <font>
      <sz val="13"/>
      <name val="Arial"/>
      <family val="2"/>
    </font>
    <font>
      <sz val="11"/>
      <color theme="0"/>
      <name val="Calibri"/>
      <family val="2"/>
      <scheme val="minor"/>
    </font>
    <font>
      <sz val="10"/>
      <name val="Calibri"/>
      <family val="2"/>
    </font>
    <font>
      <sz val="10"/>
      <color rgb="FF000000"/>
      <name val="Calibri"/>
      <family val="2"/>
    </font>
    <font>
      <b/>
      <sz val="11"/>
      <color rgb="FFFFFF00"/>
      <name val="Arial"/>
      <family val="2"/>
    </font>
    <font>
      <sz val="8"/>
      <name val="Calibri"/>
      <family val="2"/>
      <scheme val="minor"/>
    </font>
    <font>
      <b/>
      <sz val="9"/>
      <color rgb="FFFFFF00"/>
      <name val="Arial"/>
      <family val="2"/>
    </font>
    <font>
      <b/>
      <sz val="16"/>
      <color theme="0"/>
      <name val="Calibri"/>
      <family val="2"/>
      <scheme val="minor"/>
    </font>
    <font>
      <b/>
      <sz val="8"/>
      <color theme="0"/>
      <name val="Arial Narrow"/>
      <family val="2"/>
    </font>
    <font>
      <b/>
      <sz val="10"/>
      <color theme="0"/>
      <name val="Arial Narrow"/>
      <family val="2"/>
    </font>
    <font>
      <b/>
      <sz val="8"/>
      <color theme="7" tint="0.39997558519241921"/>
      <name val="Arial"/>
      <family val="2"/>
    </font>
    <font>
      <b/>
      <sz val="9"/>
      <color theme="7" tint="0.39997558519241921"/>
      <name val="Arial"/>
      <family val="2"/>
    </font>
    <font>
      <b/>
      <sz val="8"/>
      <color rgb="FF000000"/>
      <name val="Arial"/>
      <family val="2"/>
    </font>
    <font>
      <b/>
      <sz val="16"/>
      <name val="Arial"/>
      <family val="2"/>
    </font>
    <font>
      <b/>
      <sz val="14"/>
      <color theme="1"/>
      <name val="Calibri"/>
      <family val="2"/>
      <scheme val="minor"/>
    </font>
    <font>
      <u/>
      <sz val="9"/>
      <color rgb="FFFF0000"/>
      <name val="Arial"/>
      <family val="2"/>
    </font>
    <font>
      <sz val="9"/>
      <color rgb="FF000000"/>
      <name val="Arial"/>
      <family val="2"/>
    </font>
    <font>
      <sz val="9"/>
      <color rgb="FFFF0000"/>
      <name val="Arial"/>
      <family val="2"/>
    </font>
    <font>
      <b/>
      <sz val="14"/>
      <color theme="0" tint="-4.9989318521683403E-2"/>
      <name val="Calibri"/>
      <family val="2"/>
      <scheme val="minor"/>
    </font>
    <font>
      <b/>
      <sz val="10"/>
      <color theme="0" tint="-4.9989318521683403E-2"/>
      <name val="Verdana"/>
      <family val="2"/>
    </font>
    <font>
      <sz val="24"/>
      <color rgb="FF3D4445"/>
      <name val="Arial"/>
      <family val="2"/>
    </font>
    <font>
      <sz val="18"/>
      <color rgb="FF0F1111"/>
      <name val="Arial"/>
      <family val="2"/>
    </font>
    <font>
      <b/>
      <sz val="8"/>
      <color theme="0"/>
      <name val="Verdana"/>
      <family val="2"/>
    </font>
    <font>
      <b/>
      <sz val="12"/>
      <color rgb="FF000000"/>
      <name val="Calibri"/>
      <family val="2"/>
      <scheme val="minor"/>
    </font>
    <font>
      <b/>
      <sz val="10"/>
      <name val="Verdana"/>
      <family val="2"/>
    </font>
    <font>
      <b/>
      <sz val="11"/>
      <name val="Verdana"/>
      <family val="2"/>
    </font>
    <font>
      <b/>
      <sz val="18"/>
      <color theme="0"/>
      <name val="Arial"/>
      <family val="2"/>
    </font>
    <font>
      <b/>
      <sz val="8"/>
      <color theme="1"/>
      <name val="Verdana"/>
      <family val="2"/>
    </font>
  </fonts>
  <fills count="53">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tint="-0.249977111117893"/>
        <bgColor indexed="64"/>
      </patternFill>
    </fill>
    <fill>
      <patternFill patternType="solid">
        <fgColor indexed="9"/>
        <bgColor indexed="26"/>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EF9A5B"/>
        <bgColor indexed="64"/>
      </patternFill>
    </fill>
    <fill>
      <patternFill patternType="solid">
        <fgColor indexed="30"/>
        <bgColor indexed="48"/>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42"/>
        <bgColor indexed="27"/>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theme="0"/>
        <bgColor indexed="31"/>
      </patternFill>
    </fill>
    <fill>
      <patternFill patternType="solid">
        <fgColor theme="0" tint="-4.9989318521683403E-2"/>
        <bgColor indexed="64"/>
      </patternFill>
    </fill>
    <fill>
      <patternFill patternType="solid">
        <fgColor theme="2" tint="-9.9978637043366805E-2"/>
        <bgColor indexed="64"/>
      </patternFill>
    </fill>
    <fill>
      <patternFill patternType="solid">
        <fgColor rgb="FFFFC000"/>
        <bgColor indexed="64"/>
      </patternFill>
    </fill>
    <fill>
      <patternFill patternType="solid">
        <fgColor theme="9" tint="0.39997558519241921"/>
        <bgColor indexed="64"/>
      </patternFill>
    </fill>
    <fill>
      <patternFill patternType="solid">
        <fgColor rgb="FFD9D9D9"/>
        <bgColor indexed="64"/>
      </patternFill>
    </fill>
    <fill>
      <patternFill patternType="solid">
        <fgColor rgb="FF000000"/>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theme="0" tint="-0.14999847407452621"/>
        <bgColor indexed="31"/>
      </patternFill>
    </fill>
    <fill>
      <patternFill patternType="solid">
        <fgColor theme="0" tint="-0.34998626667073579"/>
        <bgColor indexed="64"/>
      </patternFill>
    </fill>
    <fill>
      <patternFill patternType="solid">
        <fgColor theme="0" tint="-0.499984740745262"/>
        <bgColor indexed="64"/>
      </patternFill>
    </fill>
    <fill>
      <patternFill patternType="solid">
        <fgColor theme="5" tint="-0.249977111117893"/>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79998168889431442"/>
        <bgColor indexed="64"/>
      </patternFill>
    </fill>
  </fills>
  <borders count="122">
    <border>
      <left/>
      <right/>
      <top/>
      <bottom/>
      <diagonal/>
    </border>
    <border>
      <left style="thin">
        <color rgb="FFB2B2B2"/>
      </left>
      <right style="thin">
        <color rgb="FFB2B2B2"/>
      </right>
      <top style="thin">
        <color rgb="FFB2B2B2"/>
      </top>
      <bottom style="thin">
        <color rgb="FFB2B2B2"/>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ck">
        <color theme="0"/>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ck">
        <color theme="0"/>
      </left>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style="thick">
        <color theme="0"/>
      </top>
      <bottom style="thick">
        <color theme="0"/>
      </bottom>
      <diagonal/>
    </border>
    <border>
      <left/>
      <right style="thick">
        <color theme="0"/>
      </right>
      <top style="thick">
        <color theme="0"/>
      </top>
      <bottom style="thick">
        <color theme="0"/>
      </bottom>
      <diagonal/>
    </border>
    <border>
      <left style="thick">
        <color theme="0"/>
      </left>
      <right style="thick">
        <color theme="0"/>
      </right>
      <top/>
      <bottom style="thick">
        <color theme="0"/>
      </bottom>
      <diagonal/>
    </border>
    <border>
      <left/>
      <right/>
      <top style="thick">
        <color theme="0"/>
      </top>
      <bottom style="thick">
        <color theme="0"/>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medium">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hair">
        <color indexed="64"/>
      </left>
      <right style="hair">
        <color indexed="64"/>
      </right>
      <top/>
      <bottom style="hair">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right style="thick">
        <color indexed="64"/>
      </right>
      <top/>
      <bottom style="thick">
        <color indexed="64"/>
      </bottom>
      <diagonal/>
    </border>
    <border>
      <left/>
      <right style="medium">
        <color theme="2" tint="-9.9978637043366805E-2"/>
      </right>
      <top/>
      <bottom style="thick">
        <color theme="0"/>
      </bottom>
      <diagonal/>
    </border>
    <border>
      <left/>
      <right/>
      <top/>
      <bottom style="thick">
        <color theme="0"/>
      </bottom>
      <diagonal/>
    </border>
    <border>
      <left/>
      <right/>
      <top style="thin">
        <color theme="0"/>
      </top>
      <bottom/>
      <diagonal/>
    </border>
    <border>
      <left style="thin">
        <color theme="0"/>
      </left>
      <right/>
      <top/>
      <bottom/>
      <diagonal/>
    </border>
    <border>
      <left/>
      <right style="thin">
        <color theme="0"/>
      </right>
      <top/>
      <bottom/>
      <diagonal/>
    </border>
    <border>
      <left style="thin">
        <color theme="0"/>
      </left>
      <right style="thin">
        <color theme="0"/>
      </right>
      <top/>
      <bottom style="thin">
        <color theme="0"/>
      </bottom>
      <diagonal/>
    </border>
    <border>
      <left style="medium">
        <color theme="2" tint="-9.9978637043366805E-2"/>
      </left>
      <right/>
      <top style="medium">
        <color theme="2" tint="-9.9978637043366805E-2"/>
      </top>
      <bottom/>
      <diagonal/>
    </border>
    <border>
      <left/>
      <right/>
      <top style="medium">
        <color theme="2" tint="-9.9978637043366805E-2"/>
      </top>
      <bottom/>
      <diagonal/>
    </border>
    <border>
      <left/>
      <right style="medium">
        <color theme="2" tint="-9.9978637043366805E-2"/>
      </right>
      <top style="medium">
        <color theme="2" tint="-9.9978637043366805E-2"/>
      </top>
      <bottom/>
      <diagonal/>
    </border>
    <border>
      <left style="medium">
        <color theme="2" tint="-9.9978637043366805E-2"/>
      </left>
      <right/>
      <top/>
      <bottom/>
      <diagonal/>
    </border>
    <border>
      <left/>
      <right style="medium">
        <color theme="2" tint="-9.9978637043366805E-2"/>
      </right>
      <top/>
      <bottom/>
      <diagonal/>
    </border>
    <border>
      <left style="medium">
        <color theme="2" tint="-9.9978637043366805E-2"/>
      </left>
      <right/>
      <top/>
      <bottom style="medium">
        <color theme="2" tint="-9.9978637043366805E-2"/>
      </bottom>
      <diagonal/>
    </border>
    <border>
      <left/>
      <right/>
      <top/>
      <bottom style="medium">
        <color theme="2" tint="-9.9978637043366805E-2"/>
      </bottom>
      <diagonal/>
    </border>
    <border>
      <left/>
      <right style="medium">
        <color theme="2" tint="-9.9978637043366805E-2"/>
      </right>
      <top/>
      <bottom style="medium">
        <color theme="2" tint="-9.9978637043366805E-2"/>
      </bottom>
      <diagonal/>
    </border>
    <border>
      <left style="medium">
        <color theme="2" tint="-9.9978637043366805E-2"/>
      </left>
      <right style="medium">
        <color theme="2" tint="-9.9978637043366805E-2"/>
      </right>
      <top style="thin">
        <color theme="0"/>
      </top>
      <bottom/>
      <diagonal/>
    </border>
    <border>
      <left style="medium">
        <color theme="2" tint="-9.9978637043366805E-2"/>
      </left>
      <right/>
      <top style="thin">
        <color theme="0"/>
      </top>
      <bottom/>
      <diagonal/>
    </border>
    <border>
      <left style="medium">
        <color indexed="64"/>
      </left>
      <right style="medium">
        <color indexed="64"/>
      </right>
      <top style="hair">
        <color indexed="64"/>
      </top>
      <bottom/>
      <diagonal/>
    </border>
    <border>
      <left style="hair">
        <color indexed="64"/>
      </left>
      <right style="hair">
        <color indexed="64"/>
      </right>
      <top style="hair">
        <color indexed="64"/>
      </top>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thick">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thick">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ck">
        <color indexed="64"/>
      </bottom>
      <diagonal/>
    </border>
    <border>
      <left style="hair">
        <color indexed="64"/>
      </left>
      <right style="hair">
        <color indexed="64"/>
      </right>
      <top style="hair">
        <color indexed="64"/>
      </top>
      <bottom style="thick">
        <color indexed="64"/>
      </bottom>
      <diagonal/>
    </border>
    <border>
      <left style="hair">
        <color indexed="64"/>
      </left>
      <right style="hair">
        <color indexed="64"/>
      </right>
      <top style="hair">
        <color indexed="64"/>
      </top>
      <bottom style="medium">
        <color indexed="64"/>
      </bottom>
      <diagonal/>
    </border>
    <border>
      <left style="medium">
        <color indexed="64"/>
      </left>
      <right style="hair">
        <color indexed="64"/>
      </right>
      <top/>
      <bottom style="hair">
        <color indexed="64"/>
      </bottom>
      <diagonal/>
    </border>
    <border>
      <left style="hair">
        <color indexed="64"/>
      </left>
      <right/>
      <top style="medium">
        <color indexed="64"/>
      </top>
      <bottom style="hair">
        <color indexed="64"/>
      </bottom>
      <diagonal/>
    </border>
    <border>
      <left style="hair">
        <color indexed="64"/>
      </left>
      <right/>
      <top style="medium">
        <color indexed="64"/>
      </top>
      <bottom/>
      <diagonal/>
    </border>
    <border>
      <left style="hair">
        <color indexed="64"/>
      </left>
      <right style="medium">
        <color indexed="64"/>
      </right>
      <top style="medium">
        <color indexed="64"/>
      </top>
      <bottom/>
      <diagonal/>
    </border>
    <border>
      <left style="medium">
        <color indexed="64"/>
      </left>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hair">
        <color indexed="64"/>
      </right>
      <top style="medium">
        <color indexed="64"/>
      </top>
      <bottom/>
      <diagonal/>
    </border>
    <border>
      <left style="medium">
        <color indexed="64"/>
      </left>
      <right style="hair">
        <color indexed="64"/>
      </right>
      <top style="hair">
        <color indexed="64"/>
      </top>
      <bottom/>
      <diagonal/>
    </border>
    <border>
      <left style="hair">
        <color indexed="64"/>
      </left>
      <right style="hair">
        <color indexed="64"/>
      </right>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diagonal/>
    </border>
    <border>
      <left style="medium">
        <color indexed="64"/>
      </left>
      <right style="hair">
        <color indexed="64"/>
      </right>
      <top style="thin">
        <color indexed="64"/>
      </top>
      <bottom style="hair">
        <color indexed="64"/>
      </bottom>
      <diagonal/>
    </border>
    <border>
      <left style="medium">
        <color indexed="64"/>
      </left>
      <right/>
      <top style="hair">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diagonal/>
    </border>
    <border>
      <left style="medium">
        <color indexed="64"/>
      </left>
      <right style="thin">
        <color indexed="64"/>
      </right>
      <top style="hair">
        <color indexed="64"/>
      </top>
      <bottom style="thin">
        <color indexed="64"/>
      </bottom>
      <diagonal/>
    </border>
    <border>
      <left style="hair">
        <color indexed="64"/>
      </left>
      <right/>
      <top/>
      <bottom/>
      <diagonal/>
    </border>
    <border>
      <left/>
      <right/>
      <top style="hair">
        <color indexed="64"/>
      </top>
      <bottom style="hair">
        <color indexed="64"/>
      </bottom>
      <diagonal/>
    </border>
    <border>
      <left style="medium">
        <color indexed="64"/>
      </left>
      <right style="hair">
        <color indexed="64"/>
      </right>
      <top/>
      <bottom/>
      <diagonal/>
    </border>
    <border>
      <left style="hair">
        <color indexed="64"/>
      </left>
      <right/>
      <top/>
      <bottom style="medium">
        <color indexed="64"/>
      </bottom>
      <diagonal/>
    </border>
  </borders>
  <cellStyleXfs count="41367">
    <xf numFmtId="0" fontId="0" fillId="0" borderId="0"/>
    <xf numFmtId="9" fontId="1" fillId="0" borderId="0" applyFont="0" applyFill="0" applyBorder="0" applyAlignment="0" applyProtection="0"/>
    <xf numFmtId="0" fontId="2" fillId="0" borderId="0"/>
    <xf numFmtId="0" fontId="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164" fontId="2"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2" fillId="0" borderId="0"/>
    <xf numFmtId="0" fontId="9"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9" fontId="8"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165" fontId="2" fillId="0" borderId="0" applyFont="0" applyFill="0" applyBorder="0" applyAlignment="0" applyProtection="0"/>
    <xf numFmtId="165" fontId="8" fillId="0" borderId="0" applyFont="0" applyFill="0" applyBorder="0" applyAlignment="0" applyProtection="0"/>
    <xf numFmtId="165" fontId="2" fillId="0" borderId="0" applyFont="0" applyFill="0" applyBorder="0" applyAlignment="0" applyProtection="0"/>
    <xf numFmtId="44" fontId="1" fillId="0" borderId="0" applyFont="0" applyFill="0" applyBorder="0" applyAlignment="0" applyProtection="0"/>
    <xf numFmtId="0" fontId="2" fillId="0" borderId="0"/>
    <xf numFmtId="0" fontId="26"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26" fillId="24" borderId="0" applyNumberFormat="0" applyBorder="0" applyAlignment="0" applyProtection="0"/>
    <xf numFmtId="0" fontId="26" fillId="25" borderId="0" applyNumberFormat="0" applyBorder="0" applyAlignment="0" applyProtection="0"/>
    <xf numFmtId="0" fontId="26" fillId="26" borderId="0" applyNumberFormat="0" applyBorder="0" applyAlignment="0" applyProtection="0"/>
    <xf numFmtId="0" fontId="27" fillId="27" borderId="0" applyNumberFormat="0" applyBorder="0" applyAlignment="0" applyProtection="0"/>
    <xf numFmtId="0" fontId="28" fillId="28" borderId="31" applyNumberFormat="0" applyAlignment="0" applyProtection="0"/>
    <xf numFmtId="0" fontId="29" fillId="29" borderId="32" applyNumberFormat="0" applyAlignment="0" applyProtection="0"/>
    <xf numFmtId="0" fontId="30" fillId="0" borderId="33" applyNumberFormat="0" applyFill="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0" fontId="26" fillId="24" borderId="0" applyNumberFormat="0" applyBorder="0" applyAlignment="0" applyProtection="0"/>
    <xf numFmtId="0" fontId="26" fillId="25" borderId="0" applyNumberFormat="0" applyBorder="0" applyAlignment="0" applyProtection="0"/>
    <xf numFmtId="0" fontId="26" fillId="33" borderId="0" applyNumberFormat="0" applyBorder="0" applyAlignment="0" applyProtection="0"/>
    <xf numFmtId="0" fontId="31" fillId="34" borderId="31" applyNumberFormat="0" applyAlignment="0" applyProtection="0"/>
    <xf numFmtId="0" fontId="2" fillId="0" borderId="0"/>
    <xf numFmtId="0" fontId="32" fillId="0" borderId="0" applyNumberFormat="0" applyFill="0" applyBorder="0" applyAlignment="0" applyProtection="0"/>
    <xf numFmtId="0" fontId="33" fillId="35" borderId="0" applyNumberFormat="0" applyBorder="0" applyAlignment="0" applyProtection="0"/>
    <xf numFmtId="168" fontId="2" fillId="0" borderId="0" applyFont="0" applyFill="0" applyBorder="0" applyAlignment="0" applyProtection="0"/>
    <xf numFmtId="165" fontId="2" fillId="0" borderId="0" applyFont="0" applyFill="0" applyBorder="0" applyAlignment="0" applyProtection="0"/>
    <xf numFmtId="164" fontId="8" fillId="0" borderId="0" applyFont="0" applyFill="0" applyBorder="0" applyAlignment="0" applyProtection="0"/>
    <xf numFmtId="169" fontId="2" fillId="0" borderId="0" applyFill="0" applyBorder="0" applyAlignment="0" applyProtection="0"/>
    <xf numFmtId="44" fontId="2" fillId="0" borderId="0" applyFill="0" applyBorder="0" applyAlignment="0" applyProtection="0"/>
    <xf numFmtId="170" fontId="2" fillId="0" borderId="0" applyFont="0" applyFill="0" applyBorder="0" applyAlignment="0" applyProtection="0"/>
    <xf numFmtId="171" fontId="2" fillId="0" borderId="0" applyFont="0" applyFill="0" applyBorder="0" applyAlignment="0" applyProtection="0"/>
    <xf numFmtId="0" fontId="34" fillId="36" borderId="0" applyNumberFormat="0" applyBorder="0" applyAlignment="0" applyProtection="0"/>
    <xf numFmtId="9" fontId="2" fillId="0" borderId="0" applyFill="0" applyBorder="0" applyAlignment="0" applyProtection="0"/>
    <xf numFmtId="0" fontId="35" fillId="28" borderId="34" applyNumberFormat="0" applyAlignment="0" applyProtection="0"/>
    <xf numFmtId="172" fontId="2" fillId="0" borderId="0" applyFill="0" applyBorder="0" applyAlignment="0" applyProtection="0"/>
    <xf numFmtId="172" fontId="2" fillId="0" borderId="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35" applyNumberFormat="0" applyFill="0" applyAlignment="0" applyProtection="0"/>
    <xf numFmtId="0" fontId="40" fillId="0" borderId="36" applyNumberFormat="0" applyFill="0" applyAlignment="0" applyProtection="0"/>
    <xf numFmtId="0" fontId="41" fillId="0" borderId="37" applyNumberFormat="0" applyFill="0" applyAlignment="0" applyProtection="0"/>
    <xf numFmtId="0" fontId="41" fillId="0" borderId="0" applyNumberFormat="0" applyFill="0" applyBorder="0" applyAlignment="0" applyProtection="0"/>
    <xf numFmtId="0" fontId="42" fillId="0" borderId="38" applyNumberFormat="0" applyFill="0" applyAlignment="0" applyProtection="0"/>
    <xf numFmtId="165" fontId="2" fillId="0" borderId="0" applyFont="0" applyFill="0" applyBorder="0" applyAlignment="0" applyProtection="0"/>
    <xf numFmtId="172" fontId="2" fillId="0" borderId="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9" fontId="8" fillId="0" borderId="0" applyFont="0" applyFill="0" applyBorder="0" applyAlignment="0" applyProtection="0"/>
    <xf numFmtId="44" fontId="1" fillId="0" borderId="0" applyFont="0" applyFill="0" applyBorder="0" applyAlignment="0" applyProtection="0"/>
    <xf numFmtId="0" fontId="2" fillId="0" borderId="0"/>
    <xf numFmtId="43" fontId="1" fillId="0" borderId="0" applyFont="0" applyFill="0" applyBorder="0" applyAlignment="0" applyProtection="0"/>
    <xf numFmtId="0" fontId="47" fillId="0" borderId="0"/>
    <xf numFmtId="0" fontId="1" fillId="0" borderId="0"/>
    <xf numFmtId="164" fontId="8" fillId="0" borderId="0" applyFont="0" applyFill="0" applyBorder="0" applyAlignment="0" applyProtection="0"/>
    <xf numFmtId="0" fontId="1" fillId="0" borderId="0"/>
    <xf numFmtId="0" fontId="1" fillId="0" borderId="0"/>
    <xf numFmtId="0" fontId="2" fillId="0" borderId="0"/>
    <xf numFmtId="164" fontId="8" fillId="0" borderId="0" applyFont="0" applyFill="0" applyBorder="0" applyAlignment="0" applyProtection="0"/>
    <xf numFmtId="0" fontId="1" fillId="0" borderId="0"/>
    <xf numFmtId="0" fontId="1" fillId="0" borderId="0"/>
    <xf numFmtId="0" fontId="2" fillId="0" borderId="0"/>
    <xf numFmtId="164" fontId="8" fillId="0" borderId="0" applyFont="0" applyFill="0" applyBorder="0" applyAlignment="0" applyProtection="0"/>
    <xf numFmtId="0" fontId="1" fillId="0" borderId="0"/>
    <xf numFmtId="0" fontId="2" fillId="0" borderId="0"/>
  </cellStyleXfs>
  <cellXfs count="744">
    <xf numFmtId="0" fontId="0" fillId="0" borderId="0" xfId="0"/>
    <xf numFmtId="0" fontId="2" fillId="0" borderId="0" xfId="36133"/>
    <xf numFmtId="0" fontId="11" fillId="17" borderId="0" xfId="0" applyFont="1" applyFill="1" applyAlignment="1">
      <alignment vertical="center"/>
    </xf>
    <xf numFmtId="0" fontId="14" fillId="18" borderId="14" xfId="0" applyFont="1" applyFill="1" applyBorder="1" applyAlignment="1">
      <alignment horizontal="center" vertical="center"/>
    </xf>
    <xf numFmtId="0" fontId="15" fillId="17" borderId="14" xfId="0" applyFont="1" applyFill="1" applyBorder="1" applyAlignment="1">
      <alignment horizontal="center" vertical="center" shrinkToFit="1"/>
    </xf>
    <xf numFmtId="166" fontId="15" fillId="17" borderId="14" xfId="0" applyNumberFormat="1" applyFont="1" applyFill="1" applyBorder="1" applyAlignment="1">
      <alignment horizontal="center" vertical="center"/>
    </xf>
    <xf numFmtId="0" fontId="13" fillId="18" borderId="14" xfId="0" applyFont="1" applyFill="1" applyBorder="1" applyAlignment="1">
      <alignment horizontal="centerContinuous" vertical="center"/>
    </xf>
    <xf numFmtId="0" fontId="11" fillId="17" borderId="14" xfId="0" applyFont="1" applyFill="1" applyBorder="1" applyAlignment="1">
      <alignment horizontal="centerContinuous" vertical="center"/>
    </xf>
    <xf numFmtId="0" fontId="6" fillId="18" borderId="14" xfId="0" applyFont="1" applyFill="1" applyBorder="1" applyAlignment="1">
      <alignment horizontal="center" vertical="center"/>
    </xf>
    <xf numFmtId="173" fontId="15" fillId="17" borderId="14" xfId="0" applyNumberFormat="1" applyFont="1" applyFill="1" applyBorder="1" applyAlignment="1">
      <alignment horizontal="center" vertical="center"/>
    </xf>
    <xf numFmtId="0" fontId="14" fillId="17" borderId="15" xfId="0" applyFont="1" applyFill="1" applyBorder="1" applyAlignment="1">
      <alignment horizontal="centerContinuous" vertical="center"/>
    </xf>
    <xf numFmtId="0" fontId="15" fillId="17" borderId="10" xfId="0" applyFont="1" applyFill="1" applyBorder="1" applyAlignment="1">
      <alignment vertical="center"/>
    </xf>
    <xf numFmtId="0" fontId="15" fillId="18" borderId="17" xfId="0" applyFont="1" applyFill="1" applyBorder="1" applyAlignment="1">
      <alignment vertical="center"/>
    </xf>
    <xf numFmtId="0" fontId="15" fillId="18" borderId="18" xfId="0" applyFont="1" applyFill="1" applyBorder="1" applyAlignment="1">
      <alignment vertical="center"/>
    </xf>
    <xf numFmtId="0" fontId="15" fillId="17" borderId="6" xfId="0" applyFont="1" applyFill="1" applyBorder="1" applyAlignment="1">
      <alignment vertical="center"/>
    </xf>
    <xf numFmtId="0" fontId="15" fillId="17" borderId="5" xfId="0" applyFont="1" applyFill="1" applyBorder="1" applyAlignment="1">
      <alignment vertical="center"/>
    </xf>
    <xf numFmtId="0" fontId="15" fillId="18" borderId="19" xfId="0" applyFont="1" applyFill="1" applyBorder="1" applyAlignment="1">
      <alignment vertical="center"/>
    </xf>
    <xf numFmtId="0" fontId="15" fillId="18" borderId="20" xfId="0" applyFont="1" applyFill="1" applyBorder="1" applyAlignment="1">
      <alignment vertical="center"/>
    </xf>
    <xf numFmtId="0" fontId="14" fillId="17" borderId="21" xfId="0" applyFont="1" applyFill="1" applyBorder="1" applyAlignment="1">
      <alignment horizontal="centerContinuous" vertical="center"/>
    </xf>
    <xf numFmtId="0" fontId="14" fillId="17" borderId="15" xfId="0" applyFont="1" applyFill="1" applyBorder="1" applyAlignment="1">
      <alignment horizontal="center" vertical="center"/>
    </xf>
    <xf numFmtId="44" fontId="14" fillId="18" borderId="14" xfId="41300" applyFont="1" applyFill="1" applyBorder="1" applyAlignment="1" applyProtection="1">
      <alignment horizontal="center" vertical="center"/>
    </xf>
    <xf numFmtId="44" fontId="14" fillId="17" borderId="15" xfId="41300" applyFont="1" applyFill="1" applyBorder="1" applyAlignment="1" applyProtection="1">
      <alignment horizontal="center" vertical="center"/>
    </xf>
    <xf numFmtId="0" fontId="0" fillId="0" borderId="0" xfId="0" applyAlignment="1">
      <alignment horizontal="center" vertical="center"/>
    </xf>
    <xf numFmtId="44" fontId="2" fillId="19" borderId="14" xfId="41300" applyFont="1" applyFill="1" applyBorder="1" applyAlignment="1" applyProtection="1">
      <alignment horizontal="center"/>
      <protection locked="0"/>
    </xf>
    <xf numFmtId="44" fontId="1" fillId="19" borderId="14" xfId="41300" applyFill="1" applyBorder="1" applyAlignment="1" applyProtection="1">
      <alignment horizontal="center"/>
      <protection locked="0"/>
    </xf>
    <xf numFmtId="44" fontId="4" fillId="0" borderId="14" xfId="41300" applyFont="1" applyFill="1" applyBorder="1" applyAlignment="1" applyProtection="1">
      <alignment horizontal="center"/>
    </xf>
    <xf numFmtId="0" fontId="2" fillId="0" borderId="0" xfId="41349"/>
    <xf numFmtId="0" fontId="2" fillId="0" borderId="0" xfId="41349" applyAlignment="1">
      <alignment horizontal="center"/>
    </xf>
    <xf numFmtId="44" fontId="2" fillId="0" borderId="0" xfId="41300" applyFont="1" applyAlignment="1" applyProtection="1">
      <alignment horizontal="center"/>
    </xf>
    <xf numFmtId="2" fontId="2" fillId="0" borderId="0" xfId="41349" applyNumberFormat="1"/>
    <xf numFmtId="0" fontId="44" fillId="0" borderId="30" xfId="41349" applyFont="1" applyBorder="1" applyAlignment="1">
      <alignment horizontal="center"/>
    </xf>
    <xf numFmtId="0" fontId="44" fillId="0" borderId="25" xfId="41349" applyFont="1" applyBorder="1"/>
    <xf numFmtId="10" fontId="44" fillId="0" borderId="25" xfId="41350" applyNumberFormat="1" applyFont="1" applyBorder="1" applyAlignment="1" applyProtection="1">
      <alignment horizontal="center"/>
    </xf>
    <xf numFmtId="44" fontId="44" fillId="0" borderId="39" xfId="41300" applyFont="1" applyFill="1" applyBorder="1" applyAlignment="1" applyProtection="1">
      <alignment horizontal="center"/>
    </xf>
    <xf numFmtId="0" fontId="44" fillId="0" borderId="40" xfId="41349" applyFont="1" applyBorder="1" applyAlignment="1">
      <alignment horizontal="center"/>
    </xf>
    <xf numFmtId="0" fontId="44" fillId="0" borderId="0" xfId="41349" applyFont="1" applyAlignment="1">
      <alignment horizontal="left"/>
    </xf>
    <xf numFmtId="0" fontId="44" fillId="0" borderId="0" xfId="41349" applyFont="1" applyAlignment="1">
      <alignment horizontal="center"/>
    </xf>
    <xf numFmtId="44" fontId="44" fillId="0" borderId="41" xfId="41300" applyFont="1" applyBorder="1" applyAlignment="1" applyProtection="1">
      <alignment horizontal="center"/>
    </xf>
    <xf numFmtId="0" fontId="25" fillId="0" borderId="40" xfId="41349" applyFont="1" applyBorder="1"/>
    <xf numFmtId="10" fontId="44" fillId="0" borderId="0" xfId="41350" applyNumberFormat="1" applyFont="1" applyBorder="1" applyAlignment="1" applyProtection="1">
      <alignment horizontal="center"/>
    </xf>
    <xf numFmtId="44" fontId="44" fillId="0" borderId="41" xfId="41300" applyFont="1" applyFill="1" applyBorder="1" applyAlignment="1" applyProtection="1">
      <alignment horizontal="center"/>
    </xf>
    <xf numFmtId="0" fontId="44" fillId="0" borderId="0" xfId="41349" applyFont="1"/>
    <xf numFmtId="0" fontId="44" fillId="0" borderId="28" xfId="41349" applyFont="1" applyBorder="1" applyAlignment="1">
      <alignment horizontal="center"/>
    </xf>
    <xf numFmtId="0" fontId="44" fillId="0" borderId="11" xfId="41349" applyFont="1" applyBorder="1"/>
    <xf numFmtId="10" fontId="44" fillId="0" borderId="11" xfId="41350" applyNumberFormat="1" applyFont="1" applyBorder="1" applyAlignment="1" applyProtection="1">
      <alignment horizontal="center"/>
    </xf>
    <xf numFmtId="44" fontId="44" fillId="0" borderId="42" xfId="41300" applyFont="1" applyFill="1" applyBorder="1" applyAlignment="1" applyProtection="1">
      <alignment horizontal="center"/>
    </xf>
    <xf numFmtId="44" fontId="4" fillId="0" borderId="14" xfId="41300" applyFont="1" applyBorder="1" applyAlignment="1" applyProtection="1">
      <alignment horizontal="center"/>
    </xf>
    <xf numFmtId="0" fontId="2" fillId="0" borderId="14" xfId="41349" applyBorder="1" applyAlignment="1">
      <alignment horizontal="center"/>
    </xf>
    <xf numFmtId="0" fontId="2" fillId="0" borderId="12" xfId="41349" applyBorder="1"/>
    <xf numFmtId="0" fontId="2" fillId="0" borderId="24" xfId="41349" applyBorder="1"/>
    <xf numFmtId="0" fontId="2" fillId="0" borderId="24" xfId="41349" applyBorder="1" applyAlignment="1">
      <alignment horizontal="center"/>
    </xf>
    <xf numFmtId="44" fontId="2" fillId="0" borderId="14" xfId="41300" applyFont="1" applyBorder="1" applyAlignment="1" applyProtection="1">
      <alignment horizontal="center"/>
    </xf>
    <xf numFmtId="0" fontId="4" fillId="0" borderId="14" xfId="41349" applyFont="1" applyBorder="1" applyAlignment="1">
      <alignment horizontal="center"/>
    </xf>
    <xf numFmtId="0" fontId="4" fillId="0" borderId="12" xfId="41349" applyFont="1" applyBorder="1"/>
    <xf numFmtId="0" fontId="4" fillId="0" borderId="24" xfId="41349" applyFont="1" applyBorder="1"/>
    <xf numFmtId="0" fontId="4" fillId="0" borderId="0" xfId="41349" applyFont="1" applyAlignment="1">
      <alignment horizontal="center"/>
    </xf>
    <xf numFmtId="44" fontId="4" fillId="0" borderId="0" xfId="41300" applyFont="1" applyBorder="1" applyAlignment="1" applyProtection="1">
      <alignment horizontal="center"/>
    </xf>
    <xf numFmtId="10" fontId="4" fillId="0" borderId="14" xfId="41349" applyNumberFormat="1" applyFont="1" applyBorder="1" applyAlignment="1">
      <alignment horizontal="center"/>
    </xf>
    <xf numFmtId="0" fontId="4" fillId="0" borderId="14" xfId="41349" applyFont="1" applyBorder="1" applyAlignment="1">
      <alignment horizontal="center" vertical="center"/>
    </xf>
    <xf numFmtId="10" fontId="2" fillId="17" borderId="14" xfId="41349" applyNumberFormat="1" applyFill="1" applyBorder="1" applyAlignment="1">
      <alignment horizontal="center"/>
    </xf>
    <xf numFmtId="0" fontId="4" fillId="37" borderId="24" xfId="41349" applyFont="1" applyFill="1" applyBorder="1"/>
    <xf numFmtId="44" fontId="4" fillId="37" borderId="24" xfId="41300" applyFont="1" applyFill="1" applyBorder="1" applyAlignment="1" applyProtection="1">
      <alignment horizontal="center"/>
    </xf>
    <xf numFmtId="0" fontId="4" fillId="18" borderId="12" xfId="41349" applyFont="1" applyFill="1" applyBorder="1"/>
    <xf numFmtId="0" fontId="4" fillId="18" borderId="24" xfId="41349" applyFont="1" applyFill="1" applyBorder="1"/>
    <xf numFmtId="44" fontId="4" fillId="18" borderId="24" xfId="41300" applyFont="1" applyFill="1" applyBorder="1" applyAlignment="1" applyProtection="1">
      <alignment horizontal="center"/>
    </xf>
    <xf numFmtId="10" fontId="4" fillId="0" borderId="14" xfId="1" applyNumberFormat="1" applyFont="1" applyBorder="1" applyAlignment="1" applyProtection="1">
      <alignment horizontal="center"/>
    </xf>
    <xf numFmtId="0" fontId="25" fillId="0" borderId="0" xfId="41349" applyFont="1" applyAlignment="1">
      <alignment horizontal="center"/>
    </xf>
    <xf numFmtId="44" fontId="2" fillId="0" borderId="14" xfId="41300" applyFont="1" applyBorder="1" applyAlignment="1" applyProtection="1">
      <alignment horizontal="center" vertical="center"/>
    </xf>
    <xf numFmtId="10" fontId="8" fillId="0" borderId="14" xfId="41350" applyNumberFormat="1" applyBorder="1" applyAlignment="1" applyProtection="1">
      <alignment horizontal="center"/>
    </xf>
    <xf numFmtId="10" fontId="8" fillId="0" borderId="14" xfId="41350" applyNumberFormat="1" applyFill="1" applyBorder="1" applyAlignment="1" applyProtection="1">
      <alignment horizontal="center"/>
    </xf>
    <xf numFmtId="0" fontId="2" fillId="0" borderId="0" xfId="41349" applyAlignment="1">
      <alignment horizontal="left"/>
    </xf>
    <xf numFmtId="10" fontId="46" fillId="0" borderId="14" xfId="41350" applyNumberFormat="1" applyFont="1" applyBorder="1" applyAlignment="1" applyProtection="1">
      <alignment horizontal="center" vertical="center"/>
    </xf>
    <xf numFmtId="174" fontId="2" fillId="0" borderId="23" xfId="41353" applyNumberFormat="1" applyFont="1" applyFill="1" applyBorder="1" applyAlignment="1" applyProtection="1">
      <alignment horizontal="center"/>
    </xf>
    <xf numFmtId="44" fontId="4" fillId="0" borderId="23" xfId="41300" applyFont="1" applyBorder="1" applyAlignment="1" applyProtection="1">
      <alignment horizontal="center"/>
    </xf>
    <xf numFmtId="0" fontId="11" fillId="17" borderId="14" xfId="0" applyFont="1" applyFill="1" applyBorder="1" applyAlignment="1">
      <alignment horizontal="center" vertical="center"/>
    </xf>
    <xf numFmtId="0" fontId="13" fillId="18" borderId="14" xfId="0" applyFont="1" applyFill="1" applyBorder="1" applyAlignment="1">
      <alignment horizontal="center" vertical="center"/>
    </xf>
    <xf numFmtId="0" fontId="4" fillId="0" borderId="12" xfId="41349" applyFont="1" applyBorder="1" applyAlignment="1">
      <alignment horizontal="center"/>
    </xf>
    <xf numFmtId="0" fontId="4" fillId="0" borderId="24" xfId="41349" applyFont="1" applyBorder="1" applyAlignment="1">
      <alignment horizontal="center"/>
    </xf>
    <xf numFmtId="0" fontId="4" fillId="0" borderId="13" xfId="41349" applyFont="1" applyBorder="1" applyAlignment="1">
      <alignment horizontal="center"/>
    </xf>
    <xf numFmtId="0" fontId="4" fillId="37" borderId="24" xfId="41349" applyFont="1" applyFill="1" applyBorder="1" applyAlignment="1">
      <alignment horizontal="center"/>
    </xf>
    <xf numFmtId="0" fontId="4" fillId="37" borderId="14" xfId="41349" applyFont="1" applyFill="1" applyBorder="1" applyAlignment="1">
      <alignment horizontal="center"/>
    </xf>
    <xf numFmtId="0" fontId="4" fillId="18" borderId="24" xfId="41349" applyFont="1" applyFill="1" applyBorder="1" applyAlignment="1">
      <alignment horizontal="center"/>
    </xf>
    <xf numFmtId="44" fontId="2" fillId="17" borderId="14" xfId="41300" applyFont="1" applyFill="1" applyBorder="1" applyAlignment="1" applyProtection="1">
      <alignment horizontal="center"/>
      <protection locked="0"/>
    </xf>
    <xf numFmtId="44" fontId="2" fillId="17" borderId="14" xfId="41300" applyFont="1" applyFill="1" applyBorder="1" applyAlignment="1" applyProtection="1">
      <alignment horizontal="center"/>
    </xf>
    <xf numFmtId="0" fontId="47" fillId="0" borderId="0" xfId="41354"/>
    <xf numFmtId="0" fontId="2" fillId="0" borderId="12" xfId="41359" applyBorder="1"/>
    <xf numFmtId="10" fontId="8" fillId="17" borderId="14" xfId="41350" applyNumberFormat="1" applyFill="1" applyBorder="1" applyAlignment="1" applyProtection="1">
      <alignment horizontal="center" vertical="center"/>
    </xf>
    <xf numFmtId="0" fontId="2" fillId="0" borderId="12" xfId="41363" applyBorder="1"/>
    <xf numFmtId="0" fontId="2" fillId="0" borderId="12" xfId="41366" applyBorder="1"/>
    <xf numFmtId="0" fontId="2" fillId="0" borderId="0" xfId="41349" applyAlignment="1" applyProtection="1">
      <alignment horizontal="center" vertical="center"/>
      <protection locked="0"/>
    </xf>
    <xf numFmtId="0" fontId="2" fillId="0" borderId="0" xfId="41349" applyProtection="1">
      <protection locked="0"/>
    </xf>
    <xf numFmtId="44" fontId="13" fillId="18" borderId="14" xfId="41300" applyFont="1" applyFill="1" applyBorder="1" applyAlignment="1" applyProtection="1">
      <alignment horizontal="center" vertical="center"/>
    </xf>
    <xf numFmtId="44" fontId="11" fillId="17" borderId="14" xfId="41300" applyFont="1" applyFill="1" applyBorder="1" applyAlignment="1" applyProtection="1">
      <alignment horizontal="center" vertical="center"/>
    </xf>
    <xf numFmtId="10" fontId="2" fillId="17" borderId="14" xfId="1" applyNumberFormat="1" applyFont="1" applyFill="1" applyBorder="1" applyAlignment="1" applyProtection="1">
      <alignment horizontal="center"/>
    </xf>
    <xf numFmtId="10" fontId="2" fillId="17" borderId="14" xfId="41349" applyNumberFormat="1" applyFill="1" applyBorder="1" applyAlignment="1">
      <alignment horizontal="center" vertical="center"/>
    </xf>
    <xf numFmtId="10" fontId="46" fillId="17" borderId="14" xfId="41350" applyNumberFormat="1" applyFont="1" applyFill="1" applyBorder="1" applyAlignment="1" applyProtection="1">
      <alignment horizontal="center" vertical="center"/>
    </xf>
    <xf numFmtId="0" fontId="2" fillId="0" borderId="12" xfId="41349" applyBorder="1" applyProtection="1">
      <protection locked="0"/>
    </xf>
    <xf numFmtId="0" fontId="15" fillId="19" borderId="5" xfId="0" applyFont="1" applyFill="1" applyBorder="1" applyAlignment="1" applyProtection="1">
      <alignment vertical="center"/>
      <protection locked="0"/>
    </xf>
    <xf numFmtId="0" fontId="48" fillId="17" borderId="50" xfId="2" applyFont="1" applyFill="1" applyBorder="1" applyAlignment="1">
      <alignment horizontal="left" vertical="center" wrapText="1"/>
    </xf>
    <xf numFmtId="44" fontId="48" fillId="17" borderId="50" xfId="41300" applyFont="1" applyFill="1" applyBorder="1" applyAlignment="1" applyProtection="1">
      <alignment horizontal="left" vertical="center" wrapText="1"/>
    </xf>
    <xf numFmtId="0" fontId="2" fillId="17" borderId="0" xfId="2" applyFill="1"/>
    <xf numFmtId="164" fontId="2" fillId="17" borderId="0" xfId="2" applyNumberFormat="1" applyFill="1"/>
    <xf numFmtId="0" fontId="2" fillId="0" borderId="0" xfId="2"/>
    <xf numFmtId="164" fontId="2" fillId="0" borderId="0" xfId="2" applyNumberFormat="1"/>
    <xf numFmtId="0" fontId="48" fillId="17" borderId="50" xfId="2" applyFont="1" applyFill="1" applyBorder="1" applyAlignment="1">
      <alignment horizontal="right" vertical="center" wrapText="1"/>
    </xf>
    <xf numFmtId="44" fontId="48" fillId="17" borderId="50" xfId="41300" applyFont="1" applyFill="1" applyBorder="1" applyAlignment="1" applyProtection="1">
      <alignment horizontal="right" vertical="center" wrapText="1"/>
    </xf>
    <xf numFmtId="0" fontId="4" fillId="38" borderId="14" xfId="41349" applyFont="1" applyFill="1" applyBorder="1" applyAlignment="1" applyProtection="1">
      <alignment horizontal="center" vertical="center"/>
      <protection locked="0"/>
    </xf>
    <xf numFmtId="0" fontId="45" fillId="38" borderId="14" xfId="36133" applyFont="1" applyFill="1" applyBorder="1" applyAlignment="1">
      <alignment vertical="center" wrapText="1"/>
    </xf>
    <xf numFmtId="0" fontId="45" fillId="38" borderId="14" xfId="36133" applyFont="1" applyFill="1" applyBorder="1" applyAlignment="1">
      <alignment horizontal="center" vertical="center" wrapText="1"/>
    </xf>
    <xf numFmtId="0" fontId="45" fillId="38" borderId="14" xfId="36133" applyFont="1" applyFill="1" applyBorder="1" applyAlignment="1">
      <alignment horizontal="center" vertical="center"/>
    </xf>
    <xf numFmtId="0" fontId="52" fillId="38" borderId="14" xfId="36133" applyFont="1" applyFill="1" applyBorder="1" applyAlignment="1">
      <alignment vertical="center" wrapText="1"/>
    </xf>
    <xf numFmtId="0" fontId="45" fillId="38" borderId="14" xfId="36133" applyFont="1" applyFill="1" applyBorder="1" applyAlignment="1">
      <alignment vertical="center"/>
    </xf>
    <xf numFmtId="10" fontId="2" fillId="38" borderId="14" xfId="41349" applyNumberFormat="1" applyFill="1" applyBorder="1" applyAlignment="1" applyProtection="1">
      <alignment horizontal="center" vertical="center"/>
      <protection locked="0"/>
    </xf>
    <xf numFmtId="0" fontId="15" fillId="17" borderId="8" xfId="0" applyFont="1" applyFill="1" applyBorder="1" applyAlignment="1" applyProtection="1">
      <alignment horizontal="center" vertical="center"/>
      <protection locked="0"/>
    </xf>
    <xf numFmtId="0" fontId="1" fillId="0" borderId="0" xfId="36136"/>
    <xf numFmtId="0" fontId="22" fillId="0" borderId="0" xfId="36136" applyFont="1" applyAlignment="1">
      <alignment horizontal="left"/>
    </xf>
    <xf numFmtId="0" fontId="2" fillId="0" borderId="0" xfId="36136" applyFont="1" applyAlignment="1">
      <alignment horizontal="left"/>
    </xf>
    <xf numFmtId="0" fontId="19" fillId="0" borderId="0" xfId="36136" applyFont="1"/>
    <xf numFmtId="0" fontId="19" fillId="0" borderId="0" xfId="3" applyFont="1"/>
    <xf numFmtId="43" fontId="19" fillId="0" borderId="0" xfId="3" applyNumberFormat="1" applyFont="1"/>
    <xf numFmtId="0" fontId="19" fillId="15" borderId="59" xfId="3" applyFont="1" applyFill="1" applyBorder="1" applyAlignment="1">
      <alignment horizontal="center" vertical="center" wrapText="1"/>
    </xf>
    <xf numFmtId="0" fontId="19" fillId="15" borderId="59" xfId="3" applyFont="1" applyFill="1" applyBorder="1" applyAlignment="1">
      <alignment horizontal="center" vertical="center"/>
    </xf>
    <xf numFmtId="164" fontId="20" fillId="15" borderId="59" xfId="36125" applyFont="1" applyFill="1" applyBorder="1" applyAlignment="1">
      <alignment vertical="center"/>
    </xf>
    <xf numFmtId="164" fontId="19" fillId="15" borderId="59" xfId="36125" applyFont="1" applyFill="1" applyBorder="1" applyAlignment="1">
      <alignment vertical="center"/>
    </xf>
    <xf numFmtId="0" fontId="19" fillId="15" borderId="60" xfId="3" applyFont="1" applyFill="1" applyBorder="1" applyAlignment="1">
      <alignment horizontal="center" vertical="center" wrapText="1"/>
    </xf>
    <xf numFmtId="0" fontId="19" fillId="15" borderId="60" xfId="3" applyFont="1" applyFill="1" applyBorder="1" applyAlignment="1">
      <alignment horizontal="center" vertical="center"/>
    </xf>
    <xf numFmtId="164" fontId="20" fillId="15" borderId="61" xfId="36125" applyFont="1" applyFill="1" applyBorder="1" applyAlignment="1">
      <alignment vertical="center"/>
    </xf>
    <xf numFmtId="164" fontId="19" fillId="15" borderId="61" xfId="36125" applyFont="1" applyFill="1" applyBorder="1" applyAlignment="1">
      <alignment vertical="center"/>
    </xf>
    <xf numFmtId="0" fontId="20" fillId="0" borderId="0" xfId="3" applyFont="1" applyAlignment="1">
      <alignment horizontal="center"/>
    </xf>
    <xf numFmtId="164" fontId="20" fillId="0" borderId="0" xfId="3" applyNumberFormat="1" applyFont="1"/>
    <xf numFmtId="0" fontId="19" fillId="15" borderId="62" xfId="3" applyFont="1" applyFill="1" applyBorder="1" applyAlignment="1">
      <alignment horizontal="center" vertical="center" wrapText="1"/>
    </xf>
    <xf numFmtId="0" fontId="19" fillId="15" borderId="62" xfId="3" applyFont="1" applyFill="1" applyBorder="1" applyAlignment="1">
      <alignment horizontal="center" vertical="center"/>
    </xf>
    <xf numFmtId="167" fontId="0" fillId="0" borderId="0" xfId="0" applyNumberFormat="1"/>
    <xf numFmtId="0" fontId="0" fillId="0" borderId="64" xfId="0" applyBorder="1"/>
    <xf numFmtId="0" fontId="0" fillId="0" borderId="63" xfId="0" applyBorder="1"/>
    <xf numFmtId="0" fontId="71" fillId="43" borderId="68" xfId="0" applyFont="1" applyFill="1" applyBorder="1" applyAlignment="1">
      <alignment horizontal="center" vertical="center" wrapText="1"/>
    </xf>
    <xf numFmtId="9" fontId="19" fillId="17" borderId="59" xfId="1" applyFont="1" applyFill="1" applyBorder="1" applyAlignment="1">
      <alignment horizontal="center" vertical="center"/>
    </xf>
    <xf numFmtId="9" fontId="19" fillId="17" borderId="61" xfId="1" applyFont="1" applyFill="1" applyBorder="1" applyAlignment="1">
      <alignment horizontal="center" vertical="center"/>
    </xf>
    <xf numFmtId="43" fontId="0" fillId="0" borderId="0" xfId="0" applyNumberFormat="1"/>
    <xf numFmtId="0" fontId="48" fillId="17" borderId="53" xfId="2" applyFont="1" applyFill="1" applyBorder="1" applyAlignment="1">
      <alignment horizontal="right" vertical="center" wrapText="1"/>
    </xf>
    <xf numFmtId="0" fontId="48" fillId="17" borderId="51" xfId="2" applyFont="1" applyFill="1" applyBorder="1" applyAlignment="1">
      <alignment horizontal="right" vertical="center" wrapText="1"/>
    </xf>
    <xf numFmtId="164" fontId="0" fillId="0" borderId="0" xfId="0" applyNumberFormat="1"/>
    <xf numFmtId="164" fontId="20" fillId="15" borderId="62" xfId="36125" applyFont="1" applyFill="1" applyBorder="1" applyAlignment="1">
      <alignment vertical="center"/>
    </xf>
    <xf numFmtId="164" fontId="19" fillId="15" borderId="62" xfId="36125" applyFont="1" applyFill="1" applyBorder="1" applyAlignment="1">
      <alignment vertical="center"/>
    </xf>
    <xf numFmtId="9" fontId="19" fillId="0" borderId="0" xfId="1" applyFont="1"/>
    <xf numFmtId="164" fontId="19" fillId="15" borderId="60" xfId="36125" applyFont="1" applyFill="1" applyBorder="1" applyAlignment="1">
      <alignment vertical="center"/>
    </xf>
    <xf numFmtId="0" fontId="50" fillId="44" borderId="14" xfId="36133" applyFont="1" applyFill="1" applyBorder="1" applyAlignment="1">
      <alignment horizontal="center" vertical="center" wrapText="1"/>
    </xf>
    <xf numFmtId="0" fontId="4" fillId="0" borderId="0" xfId="36133" applyFont="1" applyAlignment="1">
      <alignment horizontal="center" vertical="center"/>
    </xf>
    <xf numFmtId="0" fontId="2" fillId="0" borderId="0" xfId="36133" applyAlignment="1">
      <alignment horizontal="center" vertical="center" wrapText="1"/>
    </xf>
    <xf numFmtId="0" fontId="2" fillId="39" borderId="0" xfId="36133" applyFill="1"/>
    <xf numFmtId="0" fontId="4" fillId="45" borderId="47" xfId="36133" applyFont="1" applyFill="1" applyBorder="1" applyAlignment="1">
      <alignment horizontal="center" vertical="center"/>
    </xf>
    <xf numFmtId="0" fontId="4" fillId="45" borderId="65" xfId="36133" applyFont="1" applyFill="1" applyBorder="1" applyAlignment="1">
      <alignment horizontal="center" vertical="center"/>
    </xf>
    <xf numFmtId="0" fontId="47" fillId="39" borderId="0" xfId="41354" applyFill="1"/>
    <xf numFmtId="0" fontId="0" fillId="39" borderId="0" xfId="0" applyFill="1"/>
    <xf numFmtId="0" fontId="75" fillId="44" borderId="23" xfId="41352" applyFont="1" applyFill="1" applyBorder="1" applyAlignment="1">
      <alignment horizontal="center" vertical="center" wrapText="1" readingOrder="1"/>
    </xf>
    <xf numFmtId="164" fontId="20" fillId="45" borderId="59" xfId="36125" applyFont="1" applyFill="1" applyBorder="1" applyAlignment="1">
      <alignment vertical="center"/>
    </xf>
    <xf numFmtId="0" fontId="0" fillId="39" borderId="0" xfId="0" applyFill="1" applyAlignment="1">
      <alignment horizontal="center" vertical="center"/>
    </xf>
    <xf numFmtId="0" fontId="75" fillId="44" borderId="27" xfId="3" applyFont="1" applyFill="1" applyBorder="1" applyAlignment="1">
      <alignment horizontal="center" vertical="center" wrapText="1"/>
    </xf>
    <xf numFmtId="176" fontId="56" fillId="45" borderId="50" xfId="2" applyNumberFormat="1" applyFont="1" applyFill="1" applyBorder="1" applyAlignment="1">
      <alignment horizontal="center" vertical="center" wrapText="1"/>
    </xf>
    <xf numFmtId="0" fontId="56" fillId="45" borderId="50" xfId="2" applyFont="1" applyFill="1" applyBorder="1" applyAlignment="1">
      <alignment horizontal="center" vertical="center" wrapText="1"/>
    </xf>
    <xf numFmtId="0" fontId="48" fillId="45" borderId="50" xfId="2" applyFont="1" applyFill="1" applyBorder="1" applyAlignment="1">
      <alignment horizontal="center" vertical="center" wrapText="1"/>
    </xf>
    <xf numFmtId="44" fontId="48" fillId="45" borderId="50" xfId="41300" applyFont="1" applyFill="1" applyBorder="1" applyAlignment="1" applyProtection="1">
      <alignment horizontal="right" vertical="center" wrapText="1"/>
    </xf>
    <xf numFmtId="0" fontId="57" fillId="44" borderId="50" xfId="36127" applyNumberFormat="1" applyFont="1" applyFill="1" applyBorder="1" applyAlignment="1" applyProtection="1">
      <alignment horizontal="center" vertical="center" wrapText="1"/>
    </xf>
    <xf numFmtId="44" fontId="58" fillId="44" borderId="50" xfId="36127" applyFont="1" applyFill="1" applyBorder="1" applyAlignment="1" applyProtection="1">
      <alignment vertical="center" wrapText="1"/>
    </xf>
    <xf numFmtId="0" fontId="0" fillId="0" borderId="74" xfId="0" applyBorder="1"/>
    <xf numFmtId="0" fontId="0" fillId="45" borderId="0" xfId="0" applyFill="1" applyAlignment="1">
      <alignment horizontal="left"/>
    </xf>
    <xf numFmtId="0" fontId="0" fillId="0" borderId="0" xfId="0" applyAlignment="1">
      <alignment horizontal="left"/>
    </xf>
    <xf numFmtId="0" fontId="0" fillId="0" borderId="3" xfId="0" applyBorder="1" applyAlignment="1">
      <alignment horizontal="left"/>
    </xf>
    <xf numFmtId="0" fontId="84" fillId="0" borderId="72" xfId="0" applyFont="1" applyBorder="1" applyAlignment="1">
      <alignment horizontal="center" vertical="center"/>
    </xf>
    <xf numFmtId="0" fontId="84" fillId="0" borderId="0" xfId="0" applyFont="1" applyAlignment="1">
      <alignment horizontal="center" vertical="center"/>
    </xf>
    <xf numFmtId="0" fontId="84" fillId="0" borderId="73" xfId="0" applyFont="1" applyBorder="1" applyAlignment="1">
      <alignment horizontal="center" vertical="center"/>
    </xf>
    <xf numFmtId="0" fontId="67" fillId="44" borderId="23" xfId="2" applyFont="1" applyFill="1" applyBorder="1" applyAlignment="1">
      <alignment horizontal="center" vertical="center" wrapText="1"/>
    </xf>
    <xf numFmtId="0" fontId="65" fillId="45" borderId="45" xfId="0" applyFont="1" applyFill="1" applyBorder="1" applyAlignment="1">
      <alignment horizontal="center" vertical="center"/>
    </xf>
    <xf numFmtId="0" fontId="0" fillId="45" borderId="29" xfId="0" applyFill="1" applyBorder="1" applyAlignment="1">
      <alignment horizontal="left" vertical="center" wrapText="1"/>
    </xf>
    <xf numFmtId="167" fontId="0" fillId="45" borderId="29" xfId="0" applyNumberFormat="1" applyFill="1" applyBorder="1" applyAlignment="1">
      <alignment horizontal="center" vertical="center"/>
    </xf>
    <xf numFmtId="0" fontId="65" fillId="39" borderId="0" xfId="0" applyFont="1" applyFill="1" applyAlignment="1">
      <alignment horizontal="right" vertical="center"/>
    </xf>
    <xf numFmtId="167" fontId="0" fillId="39" borderId="0" xfId="0" applyNumberFormat="1" applyFill="1" applyAlignment="1">
      <alignment horizontal="center" vertical="center"/>
    </xf>
    <xf numFmtId="0" fontId="66" fillId="0" borderId="0" xfId="0" applyFont="1" applyAlignment="1">
      <alignment horizontal="left" vertical="center" wrapText="1"/>
    </xf>
    <xf numFmtId="0" fontId="0" fillId="39" borderId="83" xfId="0" applyFill="1" applyBorder="1"/>
    <xf numFmtId="0" fontId="65" fillId="39" borderId="84" xfId="0" applyFont="1" applyFill="1" applyBorder="1" applyAlignment="1">
      <alignment horizontal="center"/>
    </xf>
    <xf numFmtId="0" fontId="0" fillId="39" borderId="71" xfId="0" applyFill="1" applyBorder="1"/>
    <xf numFmtId="0" fontId="0" fillId="39" borderId="84" xfId="0" applyFill="1" applyBorder="1"/>
    <xf numFmtId="0" fontId="0" fillId="39" borderId="78" xfId="0" applyFill="1" applyBorder="1"/>
    <xf numFmtId="10" fontId="21" fillId="0" borderId="23" xfId="0" applyNumberFormat="1" applyFont="1" applyBorder="1" applyAlignment="1" applyProtection="1">
      <alignment horizontal="center" vertical="center"/>
      <protection locked="0"/>
    </xf>
    <xf numFmtId="0" fontId="2" fillId="45" borderId="47" xfId="36133" applyFill="1" applyBorder="1" applyAlignment="1">
      <alignment horizontal="center" vertical="center" wrapText="1"/>
    </xf>
    <xf numFmtId="0" fontId="2" fillId="45" borderId="65" xfId="36133" applyFill="1" applyBorder="1" applyAlignment="1">
      <alignment horizontal="center" vertical="center" wrapText="1"/>
    </xf>
    <xf numFmtId="0" fontId="4" fillId="45" borderId="47" xfId="36133" applyFont="1" applyFill="1" applyBorder="1" applyAlignment="1">
      <alignment horizontal="center" vertical="center" wrapText="1"/>
    </xf>
    <xf numFmtId="20" fontId="15" fillId="17" borderId="14" xfId="41300" applyNumberFormat="1" applyFont="1" applyFill="1" applyBorder="1" applyAlignment="1" applyProtection="1">
      <alignment horizontal="center" vertical="center"/>
    </xf>
    <xf numFmtId="14" fontId="15" fillId="17" borderId="14" xfId="0" applyNumberFormat="1" applyFont="1" applyFill="1" applyBorder="1" applyAlignment="1">
      <alignment horizontal="center" vertical="center" shrinkToFit="1"/>
    </xf>
    <xf numFmtId="180" fontId="15" fillId="17" borderId="14" xfId="0" applyNumberFormat="1" applyFont="1" applyFill="1" applyBorder="1" applyAlignment="1">
      <alignment horizontal="center" vertical="center" shrinkToFit="1"/>
    </xf>
    <xf numFmtId="0" fontId="15" fillId="19" borderId="5" xfId="0" applyFont="1" applyFill="1" applyBorder="1" applyAlignment="1" applyProtection="1">
      <alignment horizontal="center" vertical="center"/>
      <protection locked="0"/>
    </xf>
    <xf numFmtId="181" fontId="15" fillId="17" borderId="14" xfId="0" applyNumberFormat="1" applyFont="1" applyFill="1" applyBorder="1" applyAlignment="1">
      <alignment horizontal="center" vertical="center" shrinkToFit="1"/>
    </xf>
    <xf numFmtId="182" fontId="15" fillId="17" borderId="14" xfId="0" applyNumberFormat="1" applyFont="1" applyFill="1" applyBorder="1" applyAlignment="1">
      <alignment horizontal="center" vertical="center" shrinkToFit="1"/>
    </xf>
    <xf numFmtId="0" fontId="2" fillId="0" borderId="24" xfId="41349" applyBorder="1" applyProtection="1">
      <protection locked="0"/>
    </xf>
    <xf numFmtId="177" fontId="19" fillId="17" borderId="59" xfId="3" applyNumberFormat="1" applyFont="1" applyFill="1" applyBorder="1" applyAlignment="1">
      <alignment horizontal="center" vertical="center"/>
    </xf>
    <xf numFmtId="0" fontId="86" fillId="0" borderId="0" xfId="0" applyFont="1"/>
    <xf numFmtId="43" fontId="87" fillId="17" borderId="0" xfId="2" applyNumberFormat="1" applyFont="1" applyFill="1"/>
    <xf numFmtId="0" fontId="87" fillId="0" borderId="0" xfId="2" applyFont="1"/>
    <xf numFmtId="43" fontId="87" fillId="0" borderId="0" xfId="2" applyNumberFormat="1" applyFont="1"/>
    <xf numFmtId="44" fontId="87" fillId="0" borderId="0" xfId="2" applyNumberFormat="1" applyFont="1"/>
    <xf numFmtId="43" fontId="20" fillId="45" borderId="15" xfId="36125" applyNumberFormat="1" applyFont="1" applyFill="1" applyBorder="1" applyAlignment="1">
      <alignment vertical="center"/>
    </xf>
    <xf numFmtId="167" fontId="0" fillId="0" borderId="0" xfId="41300" applyNumberFormat="1" applyFont="1" applyAlignment="1">
      <alignment vertical="center"/>
    </xf>
    <xf numFmtId="164" fontId="19" fillId="19" borderId="62" xfId="36125" applyFont="1" applyFill="1" applyBorder="1" applyAlignment="1">
      <alignment vertical="center"/>
    </xf>
    <xf numFmtId="183" fontId="0" fillId="0" borderId="0" xfId="0" applyNumberFormat="1"/>
    <xf numFmtId="183" fontId="2" fillId="17" borderId="0" xfId="2" applyNumberFormat="1" applyFill="1"/>
    <xf numFmtId="183" fontId="2" fillId="0" borderId="0" xfId="2" applyNumberFormat="1"/>
    <xf numFmtId="184" fontId="0" fillId="0" borderId="0" xfId="41300" applyNumberFormat="1" applyFont="1" applyProtection="1"/>
    <xf numFmtId="44" fontId="2" fillId="0" borderId="0" xfId="41300" applyFont="1" applyProtection="1"/>
    <xf numFmtId="0" fontId="4" fillId="0" borderId="0" xfId="2" applyFont="1"/>
    <xf numFmtId="183" fontId="4" fillId="0" borderId="0" xfId="2" applyNumberFormat="1" applyFont="1"/>
    <xf numFmtId="44" fontId="44" fillId="0" borderId="0" xfId="41300" applyFont="1" applyProtection="1"/>
    <xf numFmtId="44" fontId="4" fillId="0" borderId="0" xfId="41300" applyFont="1" applyProtection="1"/>
    <xf numFmtId="9" fontId="8" fillId="17" borderId="14" xfId="41350" applyFill="1" applyBorder="1" applyAlignment="1" applyProtection="1">
      <alignment horizontal="center"/>
      <protection locked="0"/>
    </xf>
    <xf numFmtId="10" fontId="8" fillId="17" borderId="14" xfId="41350" applyNumberFormat="1" applyFill="1" applyBorder="1" applyAlignment="1" applyProtection="1">
      <alignment horizontal="center"/>
      <protection locked="0"/>
    </xf>
    <xf numFmtId="10" fontId="8" fillId="17" borderId="14" xfId="41350" applyNumberFormat="1" applyFill="1" applyBorder="1" applyAlignment="1" applyProtection="1">
      <alignment horizontal="center"/>
    </xf>
    <xf numFmtId="44" fontId="4" fillId="17" borderId="14" xfId="41300" applyFont="1" applyFill="1" applyBorder="1" applyAlignment="1" applyProtection="1">
      <alignment horizontal="center"/>
    </xf>
    <xf numFmtId="177" fontId="19" fillId="17" borderId="23" xfId="3" applyNumberFormat="1" applyFont="1" applyFill="1" applyBorder="1" applyAlignment="1">
      <alignment horizontal="center" vertical="center"/>
    </xf>
    <xf numFmtId="177" fontId="19" fillId="17" borderId="61" xfId="3" applyNumberFormat="1" applyFont="1" applyFill="1" applyBorder="1" applyAlignment="1">
      <alignment horizontal="center" vertical="center"/>
    </xf>
    <xf numFmtId="44" fontId="0" fillId="0" borderId="0" xfId="41300" applyFont="1" applyAlignment="1" applyProtection="1">
      <alignment horizontal="center" vertical="center"/>
    </xf>
    <xf numFmtId="44" fontId="0" fillId="0" borderId="0" xfId="0" applyNumberFormat="1" applyAlignment="1">
      <alignment horizontal="center" vertical="center"/>
    </xf>
    <xf numFmtId="10" fontId="0" fillId="0" borderId="0" xfId="1" applyNumberFormat="1" applyFont="1" applyAlignment="1" applyProtection="1">
      <alignment horizontal="center" vertical="center"/>
    </xf>
    <xf numFmtId="185" fontId="0" fillId="0" borderId="0" xfId="0" applyNumberFormat="1" applyAlignment="1">
      <alignment horizontal="center" vertical="center"/>
    </xf>
    <xf numFmtId="164" fontId="19" fillId="19" borderId="85" xfId="36125" applyFont="1" applyFill="1" applyBorder="1" applyAlignment="1">
      <alignment vertical="center"/>
    </xf>
    <xf numFmtId="44" fontId="2" fillId="0" borderId="0" xfId="2" applyNumberFormat="1"/>
    <xf numFmtId="10" fontId="2" fillId="0" borderId="0" xfId="1" applyNumberFormat="1" applyFont="1"/>
    <xf numFmtId="164" fontId="20" fillId="19" borderId="23" xfId="36125" applyFont="1" applyFill="1" applyBorder="1" applyAlignment="1">
      <alignment vertical="center"/>
    </xf>
    <xf numFmtId="10" fontId="2" fillId="0" borderId="14" xfId="41349" applyNumberFormat="1" applyBorder="1" applyAlignment="1">
      <alignment horizontal="center"/>
    </xf>
    <xf numFmtId="44" fontId="2" fillId="0" borderId="14" xfId="41300" applyFont="1" applyFill="1" applyBorder="1" applyAlignment="1" applyProtection="1">
      <alignment horizontal="center"/>
    </xf>
    <xf numFmtId="10" fontId="2" fillId="0" borderId="14" xfId="41349" applyNumberFormat="1" applyBorder="1" applyAlignment="1">
      <alignment horizontal="center" vertical="center"/>
    </xf>
    <xf numFmtId="0" fontId="75" fillId="44" borderId="16" xfId="41352" applyFont="1" applyFill="1" applyBorder="1" applyAlignment="1">
      <alignment horizontal="center" vertical="center" wrapText="1" readingOrder="1"/>
    </xf>
    <xf numFmtId="0" fontId="2" fillId="18" borderId="0" xfId="36133" applyFill="1"/>
    <xf numFmtId="0" fontId="2" fillId="18" borderId="0" xfId="41349" applyFill="1" applyProtection="1">
      <protection locked="0"/>
    </xf>
    <xf numFmtId="0" fontId="50" fillId="44" borderId="12" xfId="36133" applyFont="1" applyFill="1" applyBorder="1" applyAlignment="1">
      <alignment horizontal="center" vertical="center" wrapText="1"/>
    </xf>
    <xf numFmtId="0" fontId="2" fillId="18" borderId="0" xfId="41349" applyFill="1" applyAlignment="1" applyProtection="1">
      <alignment horizontal="center" vertical="center"/>
      <protection locked="0"/>
    </xf>
    <xf numFmtId="0" fontId="4" fillId="15" borderId="14" xfId="41349" applyFont="1" applyFill="1" applyBorder="1" applyAlignment="1" applyProtection="1">
      <alignment horizontal="center" vertical="center"/>
      <protection locked="0"/>
    </xf>
    <xf numFmtId="10" fontId="2" fillId="38" borderId="12" xfId="41349" applyNumberFormat="1" applyFill="1" applyBorder="1" applyAlignment="1" applyProtection="1">
      <alignment horizontal="center" vertical="center"/>
      <protection locked="0"/>
    </xf>
    <xf numFmtId="0" fontId="89" fillId="38" borderId="14" xfId="36133" applyFont="1" applyFill="1" applyBorder="1" applyAlignment="1">
      <alignment vertical="center" wrapText="1"/>
    </xf>
    <xf numFmtId="0" fontId="90" fillId="38" borderId="14" xfId="36133" applyFont="1" applyFill="1" applyBorder="1" applyAlignment="1">
      <alignment vertical="center" wrapText="1"/>
    </xf>
    <xf numFmtId="10" fontId="52" fillId="38" borderId="14" xfId="1" applyNumberFormat="1" applyFont="1" applyFill="1" applyBorder="1" applyAlignment="1">
      <alignment vertical="center" wrapText="1"/>
    </xf>
    <xf numFmtId="10" fontId="4" fillId="15" borderId="14" xfId="41349" applyNumberFormat="1" applyFont="1" applyFill="1" applyBorder="1" applyAlignment="1" applyProtection="1">
      <alignment horizontal="center" vertical="center"/>
      <protection locked="0"/>
    </xf>
    <xf numFmtId="10" fontId="2" fillId="18" borderId="0" xfId="41349" applyNumberFormat="1" applyFill="1" applyProtection="1">
      <protection locked="0"/>
    </xf>
    <xf numFmtId="0" fontId="25" fillId="18" borderId="0" xfId="41349" applyFont="1" applyFill="1" applyAlignment="1" applyProtection="1">
      <alignment horizontal="center"/>
      <protection locked="0"/>
    </xf>
    <xf numFmtId="9" fontId="2" fillId="38" borderId="14" xfId="36133" applyNumberFormat="1" applyFill="1" applyBorder="1" applyAlignment="1">
      <alignment horizontal="left" vertical="center" wrapText="1"/>
    </xf>
    <xf numFmtId="10" fontId="2" fillId="38" borderId="14" xfId="36133" applyNumberFormat="1" applyFill="1" applyBorder="1" applyAlignment="1">
      <alignment horizontal="left" vertical="center" wrapText="1"/>
    </xf>
    <xf numFmtId="0" fontId="2" fillId="38" borderId="14" xfId="36133" applyFill="1" applyBorder="1" applyAlignment="1">
      <alignment vertical="center" wrapText="1"/>
    </xf>
    <xf numFmtId="0" fontId="2" fillId="18" borderId="0" xfId="41349" applyFill="1" applyAlignment="1" applyProtection="1">
      <alignment wrapText="1"/>
      <protection locked="0"/>
    </xf>
    <xf numFmtId="10" fontId="4" fillId="47" borderId="14" xfId="41349" applyNumberFormat="1" applyFont="1" applyFill="1" applyBorder="1" applyAlignment="1" applyProtection="1">
      <alignment horizontal="center" vertical="center"/>
      <protection locked="0"/>
    </xf>
    <xf numFmtId="0" fontId="4" fillId="47" borderId="14" xfId="41349" applyFont="1" applyFill="1" applyBorder="1" applyAlignment="1" applyProtection="1">
      <alignment horizontal="center" vertical="center"/>
      <protection locked="0"/>
    </xf>
    <xf numFmtId="0" fontId="74" fillId="18" borderId="11" xfId="36133" applyFont="1" applyFill="1" applyBorder="1" applyAlignment="1">
      <alignment vertical="center"/>
    </xf>
    <xf numFmtId="0" fontId="51" fillId="48" borderId="27" xfId="41354" applyFont="1" applyFill="1" applyBorder="1" applyAlignment="1">
      <alignment horizontal="center" vertical="center"/>
    </xf>
    <xf numFmtId="0" fontId="91" fillId="48" borderId="23" xfId="41354" applyFont="1" applyFill="1" applyBorder="1" applyAlignment="1">
      <alignment horizontal="center" vertical="center" wrapText="1"/>
    </xf>
    <xf numFmtId="0" fontId="51" fillId="48" borderId="8" xfId="41354" applyFont="1" applyFill="1" applyBorder="1" applyAlignment="1">
      <alignment horizontal="center" vertical="center"/>
    </xf>
    <xf numFmtId="0" fontId="91" fillId="48" borderId="15" xfId="41354" applyFont="1" applyFill="1" applyBorder="1" applyAlignment="1">
      <alignment horizontal="center" vertical="center" wrapText="1"/>
    </xf>
    <xf numFmtId="10" fontId="21" fillId="0" borderId="15" xfId="0" applyNumberFormat="1" applyFont="1" applyBorder="1" applyAlignment="1" applyProtection="1">
      <alignment horizontal="center" vertical="center"/>
      <protection locked="0"/>
    </xf>
    <xf numFmtId="10" fontId="21" fillId="17" borderId="23" xfId="41354" applyNumberFormat="1" applyFont="1" applyFill="1" applyBorder="1" applyAlignment="1">
      <alignment horizontal="center" vertical="center"/>
    </xf>
    <xf numFmtId="10" fontId="21" fillId="40" borderId="23" xfId="0" applyNumberFormat="1" applyFont="1" applyFill="1" applyBorder="1" applyAlignment="1" applyProtection="1">
      <alignment horizontal="center" vertical="center"/>
      <protection locked="0"/>
    </xf>
    <xf numFmtId="175" fontId="2" fillId="40" borderId="14" xfId="41349" applyNumberFormat="1" applyFill="1" applyBorder="1" applyAlignment="1" applyProtection="1">
      <alignment horizontal="center" vertical="center"/>
      <protection locked="0"/>
    </xf>
    <xf numFmtId="0" fontId="4" fillId="17" borderId="14" xfId="41349" applyFont="1" applyFill="1" applyBorder="1" applyAlignment="1">
      <alignment horizontal="center"/>
    </xf>
    <xf numFmtId="0" fontId="2" fillId="17" borderId="12" xfId="41349" applyFill="1" applyBorder="1"/>
    <xf numFmtId="0" fontId="2" fillId="17" borderId="24" xfId="41349" applyFill="1" applyBorder="1"/>
    <xf numFmtId="0" fontId="4" fillId="17" borderId="14" xfId="41349" applyFont="1" applyFill="1" applyBorder="1" applyAlignment="1" applyProtection="1">
      <alignment horizontal="center"/>
      <protection locked="0"/>
    </xf>
    <xf numFmtId="164" fontId="24" fillId="19" borderId="46" xfId="36125" applyFont="1" applyFill="1" applyBorder="1" applyAlignment="1">
      <alignment horizontal="center" vertical="center"/>
    </xf>
    <xf numFmtId="164" fontId="24" fillId="19" borderId="47" xfId="36125" applyFont="1" applyFill="1" applyBorder="1" applyAlignment="1">
      <alignment horizontal="center" vertical="center"/>
    </xf>
    <xf numFmtId="0" fontId="1" fillId="17" borderId="0" xfId="36136" applyFill="1"/>
    <xf numFmtId="0" fontId="77" fillId="44" borderId="62" xfId="3" applyFont="1" applyFill="1" applyBorder="1" applyAlignment="1">
      <alignment vertical="top" wrapText="1"/>
    </xf>
    <xf numFmtId="0" fontId="77" fillId="44" borderId="59" xfId="3" applyFont="1" applyFill="1" applyBorder="1" applyAlignment="1">
      <alignment vertical="top" wrapText="1"/>
    </xf>
    <xf numFmtId="0" fontId="77" fillId="44" borderId="60" xfId="3" applyFont="1" applyFill="1" applyBorder="1" applyAlignment="1">
      <alignment vertical="top" wrapText="1"/>
    </xf>
    <xf numFmtId="0" fontId="0" fillId="17" borderId="0" xfId="0" applyFill="1"/>
    <xf numFmtId="0" fontId="19" fillId="17" borderId="0" xfId="3" applyFont="1" applyFill="1"/>
    <xf numFmtId="43" fontId="0" fillId="17" borderId="0" xfId="0" applyNumberFormat="1" applyFill="1"/>
    <xf numFmtId="43" fontId="19" fillId="17" borderId="0" xfId="3" applyNumberFormat="1" applyFont="1" applyFill="1"/>
    <xf numFmtId="0" fontId="0" fillId="18" borderId="0" xfId="0" applyFill="1"/>
    <xf numFmtId="0" fontId="2" fillId="18" borderId="0" xfId="2" applyFill="1"/>
    <xf numFmtId="0" fontId="1" fillId="18" borderId="0" xfId="0" applyFont="1" applyFill="1"/>
    <xf numFmtId="0" fontId="1" fillId="18" borderId="0" xfId="0" applyFont="1" applyFill="1" applyAlignment="1">
      <alignment horizontal="center" vertical="center"/>
    </xf>
    <xf numFmtId="44" fontId="1" fillId="18" borderId="0" xfId="0" applyNumberFormat="1" applyFont="1" applyFill="1" applyAlignment="1">
      <alignment horizontal="center" vertical="center"/>
    </xf>
    <xf numFmtId="0" fontId="43" fillId="17" borderId="0" xfId="0" applyFont="1" applyFill="1" applyAlignment="1">
      <alignment horizontal="center" vertical="center"/>
    </xf>
    <xf numFmtId="0" fontId="95" fillId="44" borderId="15" xfId="0" applyFont="1" applyFill="1" applyBorder="1" applyAlignment="1">
      <alignment horizontal="center" vertical="center" wrapText="1"/>
    </xf>
    <xf numFmtId="0" fontId="95" fillId="44" borderId="9" xfId="0" applyFont="1" applyFill="1" applyBorder="1" applyAlignment="1">
      <alignment horizontal="center" vertical="center" wrapText="1"/>
    </xf>
    <xf numFmtId="0" fontId="95" fillId="44" borderId="21" xfId="0" applyFont="1" applyFill="1" applyBorder="1" applyAlignment="1">
      <alignment horizontal="center" vertical="center" wrapText="1"/>
    </xf>
    <xf numFmtId="0" fontId="95" fillId="44" borderId="0" xfId="0" applyFont="1" applyFill="1" applyAlignment="1">
      <alignment horizontal="center" vertical="center" wrapText="1"/>
    </xf>
    <xf numFmtId="0" fontId="95" fillId="44" borderId="16" xfId="0" applyFont="1" applyFill="1" applyBorder="1" applyAlignment="1">
      <alignment horizontal="center" vertical="center" wrapText="1"/>
    </xf>
    <xf numFmtId="0" fontId="88" fillId="44" borderId="16" xfId="0" applyFont="1" applyFill="1" applyBorder="1" applyAlignment="1">
      <alignment vertical="center" wrapText="1"/>
    </xf>
    <xf numFmtId="0" fontId="95" fillId="44" borderId="3" xfId="0" applyFont="1" applyFill="1" applyBorder="1" applyAlignment="1">
      <alignment horizontal="center" vertical="center" wrapText="1"/>
    </xf>
    <xf numFmtId="8" fontId="61" fillId="40" borderId="22" xfId="0" applyNumberFormat="1" applyFont="1" applyFill="1" applyBorder="1" applyAlignment="1">
      <alignment horizontal="center" vertical="center" wrapText="1"/>
    </xf>
    <xf numFmtId="8" fontId="61" fillId="40" borderId="23" xfId="0" applyNumberFormat="1" applyFont="1" applyFill="1" applyBorder="1" applyAlignment="1">
      <alignment horizontal="center" vertical="center" wrapText="1"/>
    </xf>
    <xf numFmtId="0" fontId="76" fillId="44" borderId="23" xfId="3" applyFont="1" applyFill="1" applyBorder="1" applyAlignment="1">
      <alignment vertical="center" wrapText="1"/>
    </xf>
    <xf numFmtId="0" fontId="19" fillId="15" borderId="23" xfId="3" applyFont="1" applyFill="1" applyBorder="1" applyAlignment="1">
      <alignment horizontal="center" vertical="center" wrapText="1"/>
    </xf>
    <xf numFmtId="0" fontId="19" fillId="15" borderId="23" xfId="3" applyFont="1" applyFill="1" applyBorder="1" applyAlignment="1">
      <alignment horizontal="center" vertical="center"/>
    </xf>
    <xf numFmtId="164" fontId="20" fillId="15" borderId="23" xfId="36125" applyFont="1" applyFill="1" applyBorder="1" applyAlignment="1">
      <alignment vertical="center"/>
    </xf>
    <xf numFmtId="164" fontId="19" fillId="15" borderId="23" xfId="36125" applyFont="1" applyFill="1" applyBorder="1" applyAlignment="1">
      <alignment vertical="center"/>
    </xf>
    <xf numFmtId="0" fontId="20" fillId="17" borderId="0" xfId="3" applyFont="1" applyFill="1" applyAlignment="1">
      <alignment horizontal="center"/>
    </xf>
    <xf numFmtId="164" fontId="20" fillId="17" borderId="0" xfId="3" applyNumberFormat="1" applyFont="1" applyFill="1"/>
    <xf numFmtId="0" fontId="1" fillId="18" borderId="0" xfId="36136" applyFill="1"/>
    <xf numFmtId="0" fontId="19" fillId="45" borderId="9" xfId="3" applyFont="1" applyFill="1" applyBorder="1" applyAlignment="1">
      <alignment horizontal="center" vertical="center" wrapText="1"/>
    </xf>
    <xf numFmtId="0" fontId="19" fillId="45" borderId="96" xfId="3" applyFont="1" applyFill="1" applyBorder="1" applyAlignment="1">
      <alignment horizontal="center" vertical="center" wrapText="1"/>
    </xf>
    <xf numFmtId="0" fontId="19" fillId="45" borderId="97" xfId="3" applyFont="1" applyFill="1" applyBorder="1" applyAlignment="1">
      <alignment horizontal="center" vertical="center"/>
    </xf>
    <xf numFmtId="9" fontId="19" fillId="45" borderId="89" xfId="1" applyFont="1" applyFill="1" applyBorder="1" applyAlignment="1">
      <alignment horizontal="center" vertical="center"/>
    </xf>
    <xf numFmtId="164" fontId="20" fillId="45" borderId="97" xfId="36125" applyFont="1" applyFill="1" applyBorder="1" applyAlignment="1">
      <alignment vertical="center"/>
    </xf>
    <xf numFmtId="0" fontId="19" fillId="45" borderId="97" xfId="36125" applyNumberFormat="1" applyFont="1" applyFill="1" applyBorder="1" applyAlignment="1">
      <alignment horizontal="center" vertical="center"/>
    </xf>
    <xf numFmtId="164" fontId="19" fillId="45" borderId="98" xfId="36125" applyFont="1" applyFill="1" applyBorder="1" applyAlignment="1">
      <alignment vertical="center"/>
    </xf>
    <xf numFmtId="0" fontId="19" fillId="45" borderId="99" xfId="3" applyFont="1" applyFill="1" applyBorder="1" applyAlignment="1">
      <alignment horizontal="center" vertical="center" wrapText="1"/>
    </xf>
    <xf numFmtId="0" fontId="19" fillId="45" borderId="100" xfId="3" applyFont="1" applyFill="1" applyBorder="1" applyAlignment="1">
      <alignment horizontal="center" vertical="center" wrapText="1"/>
    </xf>
    <xf numFmtId="0" fontId="19" fillId="45" borderId="100" xfId="3" applyFont="1" applyFill="1" applyBorder="1" applyAlignment="1">
      <alignment horizontal="center" vertical="center"/>
    </xf>
    <xf numFmtId="9" fontId="19" fillId="45" borderId="100" xfId="1" applyFont="1" applyFill="1" applyBorder="1" applyAlignment="1">
      <alignment horizontal="center" vertical="center"/>
    </xf>
    <xf numFmtId="164" fontId="20" fillId="45" borderId="100" xfId="36125" applyFont="1" applyFill="1" applyBorder="1" applyAlignment="1">
      <alignment vertical="center"/>
    </xf>
    <xf numFmtId="0" fontId="19" fillId="45" borderId="100" xfId="36125" applyNumberFormat="1" applyFont="1" applyFill="1" applyBorder="1" applyAlignment="1">
      <alignment horizontal="center" vertical="center"/>
    </xf>
    <xf numFmtId="164" fontId="19" fillId="45" borderId="58" xfId="36125" applyFont="1" applyFill="1" applyBorder="1" applyAlignment="1">
      <alignment vertical="center"/>
    </xf>
    <xf numFmtId="0" fontId="4" fillId="41" borderId="23" xfId="3" applyFont="1" applyFill="1" applyBorder="1" applyAlignment="1">
      <alignment horizontal="center" vertical="center" wrapText="1"/>
    </xf>
    <xf numFmtId="0" fontId="19" fillId="45" borderId="10" xfId="3" applyFont="1" applyFill="1" applyBorder="1" applyAlignment="1">
      <alignment horizontal="center" vertical="center" wrapText="1"/>
    </xf>
    <xf numFmtId="0" fontId="19" fillId="45" borderId="101" xfId="3" applyFont="1" applyFill="1" applyBorder="1" applyAlignment="1">
      <alignment horizontal="center" vertical="center" wrapText="1"/>
    </xf>
    <xf numFmtId="0" fontId="19" fillId="45" borderId="101" xfId="3" applyFont="1" applyFill="1" applyBorder="1" applyAlignment="1">
      <alignment horizontal="center" vertical="center"/>
    </xf>
    <xf numFmtId="178" fontId="19" fillId="45" borderId="101" xfId="3" applyNumberFormat="1" applyFont="1" applyFill="1" applyBorder="1" applyAlignment="1">
      <alignment horizontal="center" vertical="center"/>
    </xf>
    <xf numFmtId="179" fontId="20" fillId="45" borderId="101" xfId="36125" applyNumberFormat="1" applyFont="1" applyFill="1" applyBorder="1" applyAlignment="1">
      <alignment horizontal="center" vertical="center"/>
    </xf>
    <xf numFmtId="164" fontId="19" fillId="45" borderId="9" xfId="36125" applyFont="1" applyFill="1" applyBorder="1" applyAlignment="1">
      <alignment horizontal="center" vertical="center"/>
    </xf>
    <xf numFmtId="164" fontId="19" fillId="45" borderId="98" xfId="36125" applyFont="1" applyFill="1" applyBorder="1" applyAlignment="1">
      <alignment horizontal="center" vertical="center"/>
    </xf>
    <xf numFmtId="0" fontId="19" fillId="45" borderId="102" xfId="3" applyFont="1" applyFill="1" applyBorder="1" applyAlignment="1">
      <alignment horizontal="center" vertical="center" wrapText="1"/>
    </xf>
    <xf numFmtId="0" fontId="19" fillId="45" borderId="86" xfId="3" applyFont="1" applyFill="1" applyBorder="1" applyAlignment="1">
      <alignment horizontal="center" vertical="center" wrapText="1"/>
    </xf>
    <xf numFmtId="0" fontId="19" fillId="45" borderId="86" xfId="3" applyFont="1" applyFill="1" applyBorder="1" applyAlignment="1">
      <alignment horizontal="center" vertical="center"/>
    </xf>
    <xf numFmtId="178" fontId="19" fillId="45" borderId="86" xfId="3" applyNumberFormat="1" applyFont="1" applyFill="1" applyBorder="1" applyAlignment="1">
      <alignment horizontal="center" vertical="center"/>
    </xf>
    <xf numFmtId="179" fontId="20" fillId="45" borderId="86" xfId="36125" applyNumberFormat="1" applyFont="1" applyFill="1" applyBorder="1" applyAlignment="1">
      <alignment horizontal="center" vertical="center"/>
    </xf>
    <xf numFmtId="164" fontId="19" fillId="45" borderId="86" xfId="36125" applyFont="1" applyFill="1" applyBorder="1" applyAlignment="1">
      <alignment horizontal="center" vertical="center"/>
    </xf>
    <xf numFmtId="164" fontId="19" fillId="45" borderId="104" xfId="36125" applyFont="1" applyFill="1" applyBorder="1" applyAlignment="1">
      <alignment horizontal="center" vertical="center"/>
    </xf>
    <xf numFmtId="0" fontId="19" fillId="45" borderId="105" xfId="3" applyFont="1" applyFill="1" applyBorder="1" applyAlignment="1">
      <alignment horizontal="center" vertical="center" wrapText="1"/>
    </xf>
    <xf numFmtId="0" fontId="19" fillId="45" borderId="94" xfId="3" applyFont="1" applyFill="1" applyBorder="1" applyAlignment="1">
      <alignment horizontal="center" vertical="center" wrapText="1"/>
    </xf>
    <xf numFmtId="0" fontId="19" fillId="45" borderId="94" xfId="3" applyFont="1" applyFill="1" applyBorder="1" applyAlignment="1">
      <alignment horizontal="center" vertical="center"/>
    </xf>
    <xf numFmtId="178" fontId="19" fillId="45" borderId="94" xfId="3" applyNumberFormat="1" applyFont="1" applyFill="1" applyBorder="1" applyAlignment="1">
      <alignment horizontal="center" vertical="center"/>
    </xf>
    <xf numFmtId="179" fontId="20" fillId="45" borderId="94" xfId="36125" applyNumberFormat="1" applyFont="1" applyFill="1" applyBorder="1" applyAlignment="1">
      <alignment horizontal="center" vertical="center"/>
    </xf>
    <xf numFmtId="164" fontId="19" fillId="45" borderId="94" xfId="36125" applyFont="1" applyFill="1" applyBorder="1" applyAlignment="1">
      <alignment horizontal="center" vertical="center"/>
    </xf>
    <xf numFmtId="164" fontId="19" fillId="45" borderId="58" xfId="36125" applyFont="1" applyFill="1" applyBorder="1" applyAlignment="1">
      <alignment horizontal="center" vertical="center"/>
    </xf>
    <xf numFmtId="164" fontId="50" fillId="49" borderId="23" xfId="3" applyNumberFormat="1" applyFont="1" applyFill="1" applyBorder="1" applyAlignment="1">
      <alignment horizontal="center" vertical="center"/>
    </xf>
    <xf numFmtId="0" fontId="75" fillId="49" borderId="16" xfId="41352" applyFont="1" applyFill="1" applyBorder="1" applyAlignment="1">
      <alignment horizontal="center" vertical="center" wrapText="1" readingOrder="1"/>
    </xf>
    <xf numFmtId="0" fontId="76" fillId="44" borderId="23" xfId="41352" applyFont="1" applyFill="1" applyBorder="1" applyAlignment="1">
      <alignment horizontal="center" vertical="center" wrapText="1" readingOrder="1"/>
    </xf>
    <xf numFmtId="0" fontId="19" fillId="45" borderId="22" xfId="3" applyFont="1" applyFill="1" applyBorder="1" applyAlignment="1">
      <alignment horizontal="center" vertical="center" wrapText="1"/>
    </xf>
    <xf numFmtId="0" fontId="19" fillId="45" borderId="106" xfId="3" applyFont="1" applyFill="1" applyBorder="1" applyAlignment="1">
      <alignment horizontal="center" vertical="center"/>
    </xf>
    <xf numFmtId="43" fontId="19" fillId="45" borderId="106" xfId="36125" applyNumberFormat="1" applyFont="1" applyFill="1" applyBorder="1" applyAlignment="1">
      <alignment horizontal="center" vertical="center"/>
    </xf>
    <xf numFmtId="164" fontId="19" fillId="45" borderId="108" xfId="36125" applyFont="1" applyFill="1" applyBorder="1" applyAlignment="1">
      <alignment vertical="center"/>
    </xf>
    <xf numFmtId="0" fontId="19" fillId="45" borderId="109" xfId="3" applyFont="1" applyFill="1" applyBorder="1" applyAlignment="1">
      <alignment horizontal="center" vertical="center" wrapText="1"/>
    </xf>
    <xf numFmtId="0" fontId="19" fillId="45" borderId="110" xfId="3" applyFont="1" applyFill="1" applyBorder="1" applyAlignment="1">
      <alignment horizontal="center" vertical="center" wrapText="1"/>
    </xf>
    <xf numFmtId="0" fontId="19" fillId="45" borderId="110" xfId="3" applyFont="1" applyFill="1" applyBorder="1" applyAlignment="1">
      <alignment horizontal="center" vertical="center"/>
    </xf>
    <xf numFmtId="178" fontId="19" fillId="45" borderId="110" xfId="3" applyNumberFormat="1" applyFont="1" applyFill="1" applyBorder="1" applyAlignment="1">
      <alignment horizontal="center" vertical="center"/>
    </xf>
    <xf numFmtId="0" fontId="4" fillId="41" borderId="26" xfId="3" applyFont="1" applyFill="1" applyBorder="1" applyAlignment="1">
      <alignment horizontal="center" vertical="center" wrapText="1"/>
    </xf>
    <xf numFmtId="164" fontId="19" fillId="45" borderId="110" xfId="36125" applyFont="1" applyFill="1" applyBorder="1" applyAlignment="1">
      <alignment horizontal="center" vertical="center"/>
    </xf>
    <xf numFmtId="164" fontId="19" fillId="45" borderId="108" xfId="36125" applyFont="1" applyFill="1" applyBorder="1" applyAlignment="1">
      <alignment horizontal="center" vertical="center"/>
    </xf>
    <xf numFmtId="0" fontId="94" fillId="44" borderId="23" xfId="0" applyFont="1" applyFill="1" applyBorder="1" applyAlignment="1">
      <alignment horizontal="center" vertical="center"/>
    </xf>
    <xf numFmtId="177" fontId="19" fillId="19" borderId="97" xfId="3" applyNumberFormat="1" applyFont="1" applyFill="1" applyBorder="1" applyAlignment="1">
      <alignment horizontal="center" vertical="center"/>
    </xf>
    <xf numFmtId="177" fontId="19" fillId="19" borderId="100" xfId="3" applyNumberFormat="1" applyFont="1" applyFill="1" applyBorder="1" applyAlignment="1">
      <alignment horizontal="center" vertical="center"/>
    </xf>
    <xf numFmtId="164" fontId="20" fillId="19" borderId="9" xfId="36125" applyFont="1" applyFill="1" applyBorder="1" applyAlignment="1">
      <alignment vertical="center"/>
    </xf>
    <xf numFmtId="164" fontId="20" fillId="19" borderId="94" xfId="36125" applyFont="1" applyFill="1" applyBorder="1" applyAlignment="1">
      <alignment vertical="center"/>
    </xf>
    <xf numFmtId="164" fontId="20" fillId="19" borderId="89" xfId="36125" applyFont="1" applyFill="1" applyBorder="1" applyAlignment="1">
      <alignment horizontal="center" vertical="center"/>
    </xf>
    <xf numFmtId="164" fontId="20" fillId="19" borderId="103" xfId="36125" applyFont="1" applyFill="1" applyBorder="1" applyAlignment="1">
      <alignment horizontal="center" vertical="center"/>
    </xf>
    <xf numFmtId="10" fontId="20" fillId="19" borderId="94" xfId="1" applyNumberFormat="1" applyFont="1" applyFill="1" applyBorder="1" applyAlignment="1">
      <alignment horizontal="center" vertical="center"/>
    </xf>
    <xf numFmtId="164" fontId="20" fillId="19" borderId="110" xfId="36125" applyFont="1" applyFill="1" applyBorder="1" applyAlignment="1">
      <alignment horizontal="center" vertical="center"/>
    </xf>
    <xf numFmtId="0" fontId="101" fillId="17" borderId="23" xfId="0" applyFont="1" applyFill="1" applyBorder="1" applyAlignment="1">
      <alignment horizontal="center" vertical="center"/>
    </xf>
    <xf numFmtId="164" fontId="20" fillId="45" borderId="94" xfId="36125" applyFont="1" applyFill="1" applyBorder="1" applyAlignment="1">
      <alignment vertical="center"/>
    </xf>
    <xf numFmtId="0" fontId="1" fillId="44" borderId="10" xfId="36136" applyFill="1" applyBorder="1"/>
    <xf numFmtId="0" fontId="1" fillId="44" borderId="9" xfId="36136" applyFill="1" applyBorder="1"/>
    <xf numFmtId="0" fontId="1" fillId="44" borderId="8" xfId="36136" applyFill="1" applyBorder="1"/>
    <xf numFmtId="0" fontId="19" fillId="44" borderId="6" xfId="36136" applyFont="1" applyFill="1" applyBorder="1"/>
    <xf numFmtId="0" fontId="1" fillId="44" borderId="0" xfId="36136" applyFill="1"/>
    <xf numFmtId="0" fontId="19" fillId="44" borderId="5" xfId="36136" applyFont="1" applyFill="1" applyBorder="1"/>
    <xf numFmtId="0" fontId="106" fillId="44" borderId="0" xfId="36136" applyFont="1" applyFill="1" applyAlignment="1">
      <alignment horizontal="center" vertical="center"/>
    </xf>
    <xf numFmtId="0" fontId="19" fillId="44" borderId="0" xfId="36136" applyFont="1" applyFill="1"/>
    <xf numFmtId="0" fontId="23" fillId="38" borderId="43" xfId="36136" applyFont="1" applyFill="1" applyBorder="1" applyAlignment="1">
      <alignment horizontal="center" vertical="center" wrapText="1"/>
    </xf>
    <xf numFmtId="164" fontId="24" fillId="38" borderId="14" xfId="36125" applyFont="1" applyFill="1" applyBorder="1" applyAlignment="1">
      <alignment horizontal="center" vertical="center"/>
    </xf>
    <xf numFmtId="164" fontId="24" fillId="38" borderId="18" xfId="36125" applyFont="1" applyFill="1" applyBorder="1" applyAlignment="1">
      <alignment horizontal="center" vertical="center"/>
    </xf>
    <xf numFmtId="0" fontId="23" fillId="38" borderId="65" xfId="36136" applyFont="1" applyFill="1" applyBorder="1" applyAlignment="1">
      <alignment horizontal="center" vertical="center"/>
    </xf>
    <xf numFmtId="164" fontId="23" fillId="38" borderId="54" xfId="36125" applyFont="1" applyFill="1" applyBorder="1" applyAlignment="1">
      <alignment horizontal="center" vertical="center"/>
    </xf>
    <xf numFmtId="164" fontId="23" fillId="38" borderId="55" xfId="36125" applyFont="1" applyFill="1" applyBorder="1" applyAlignment="1">
      <alignment horizontal="center" vertical="center"/>
    </xf>
    <xf numFmtId="0" fontId="23" fillId="38" borderId="47" xfId="36136" applyFont="1" applyFill="1" applyBorder="1" applyAlignment="1">
      <alignment horizontal="center" vertical="center"/>
    </xf>
    <xf numFmtId="164" fontId="23" fillId="38" borderId="56" xfId="36125" applyFont="1" applyFill="1" applyBorder="1" applyAlignment="1">
      <alignment horizontal="center" vertical="center"/>
    </xf>
    <xf numFmtId="164" fontId="23" fillId="38" borderId="57" xfId="36125" applyFont="1" applyFill="1" applyBorder="1" applyAlignment="1">
      <alignment horizontal="center" vertical="center"/>
    </xf>
    <xf numFmtId="0" fontId="1" fillId="44" borderId="6" xfId="36136" applyFill="1" applyBorder="1"/>
    <xf numFmtId="0" fontId="23" fillId="38" borderId="105" xfId="36136" applyFont="1" applyFill="1" applyBorder="1" applyAlignment="1">
      <alignment horizontal="justify" vertical="top" wrapText="1"/>
    </xf>
    <xf numFmtId="0" fontId="23" fillId="38" borderId="94" xfId="36136" applyFont="1" applyFill="1" applyBorder="1" applyAlignment="1">
      <alignment horizontal="center"/>
    </xf>
    <xf numFmtId="164" fontId="23" fillId="38" borderId="100" xfId="36125" applyFont="1" applyFill="1" applyBorder="1" applyAlignment="1">
      <alignment horizontal="center" vertical="center"/>
    </xf>
    <xf numFmtId="164" fontId="23" fillId="38" borderId="58" xfId="36125" applyFont="1" applyFill="1" applyBorder="1" applyAlignment="1">
      <alignment horizontal="center" vertical="center"/>
    </xf>
    <xf numFmtId="0" fontId="1" fillId="44" borderId="5" xfId="36136" applyFill="1" applyBorder="1"/>
    <xf numFmtId="0" fontId="1" fillId="44" borderId="4" xfId="36136" applyFill="1" applyBorder="1"/>
    <xf numFmtId="0" fontId="4" fillId="44" borderId="3" xfId="36136" applyFont="1" applyFill="1" applyBorder="1" applyAlignment="1">
      <alignment horizontal="center"/>
    </xf>
    <xf numFmtId="164" fontId="4" fillId="44" borderId="3" xfId="36136" applyNumberFormat="1" applyFont="1" applyFill="1" applyBorder="1"/>
    <xf numFmtId="0" fontId="1" fillId="44" borderId="2" xfId="36136" applyFill="1" applyBorder="1"/>
    <xf numFmtId="0" fontId="23" fillId="38" borderId="47" xfId="36136" applyFont="1" applyFill="1" applyBorder="1" applyAlignment="1">
      <alignment horizontal="center"/>
    </xf>
    <xf numFmtId="0" fontId="23" fillId="38" borderId="91" xfId="36136" applyFont="1" applyFill="1" applyBorder="1" applyAlignment="1">
      <alignment horizontal="justify" vertical="top" wrapText="1"/>
    </xf>
    <xf numFmtId="164" fontId="23" fillId="38" borderId="115" xfId="36125" applyFont="1" applyFill="1" applyBorder="1" applyAlignment="1">
      <alignment horizontal="center" vertical="center"/>
    </xf>
    <xf numFmtId="0" fontId="23" fillId="38" borderId="89" xfId="36136" applyFont="1" applyFill="1" applyBorder="1" applyAlignment="1">
      <alignment horizontal="center"/>
    </xf>
    <xf numFmtId="164" fontId="23" fillId="38" borderId="89" xfId="36125" applyFont="1" applyFill="1" applyBorder="1" applyAlignment="1">
      <alignment horizontal="center" vertical="center"/>
    </xf>
    <xf numFmtId="0" fontId="107" fillId="0" borderId="0" xfId="0" applyFont="1" applyAlignment="1">
      <alignment vertical="center" wrapText="1"/>
    </xf>
    <xf numFmtId="0" fontId="108" fillId="0" borderId="0" xfId="0" applyFont="1" applyAlignment="1">
      <alignment vertical="center" wrapText="1"/>
    </xf>
    <xf numFmtId="0" fontId="60" fillId="50" borderId="23" xfId="36136" applyFont="1" applyFill="1" applyBorder="1" applyAlignment="1">
      <alignment horizontal="left" vertical="center"/>
    </xf>
    <xf numFmtId="164" fontId="24" fillId="19" borderId="94" xfId="36125" applyFont="1" applyFill="1" applyBorder="1" applyAlignment="1">
      <alignment horizontal="center" vertical="center"/>
    </xf>
    <xf numFmtId="164" fontId="24" fillId="19" borderId="89" xfId="36125" applyFont="1" applyFill="1" applyBorder="1" applyAlignment="1">
      <alignment horizontal="center" vertical="center"/>
    </xf>
    <xf numFmtId="164" fontId="19" fillId="19" borderId="59" xfId="36125" applyFont="1" applyFill="1" applyBorder="1" applyAlignment="1">
      <alignment vertical="center"/>
    </xf>
    <xf numFmtId="0" fontId="43" fillId="51" borderId="23" xfId="0" applyFont="1" applyFill="1" applyBorder="1" applyAlignment="1">
      <alignment horizontal="center" vertical="center"/>
    </xf>
    <xf numFmtId="164" fontId="20" fillId="51" borderId="23" xfId="3" applyNumberFormat="1" applyFont="1" applyFill="1" applyBorder="1" applyAlignment="1">
      <alignment horizontal="center" vertical="center"/>
    </xf>
    <xf numFmtId="0" fontId="65" fillId="51" borderId="23" xfId="0" applyFont="1" applyFill="1" applyBorder="1" applyAlignment="1">
      <alignment horizontal="center" vertical="center"/>
    </xf>
    <xf numFmtId="164" fontId="19" fillId="19" borderId="15" xfId="36125" applyFont="1" applyFill="1" applyBorder="1" applyAlignment="1">
      <alignment vertical="center"/>
    </xf>
    <xf numFmtId="164" fontId="4" fillId="38" borderId="27" xfId="36136" applyNumberFormat="1" applyFont="1" applyFill="1" applyBorder="1" applyAlignment="1">
      <alignment vertical="center"/>
    </xf>
    <xf numFmtId="0" fontId="4" fillId="38" borderId="14" xfId="41349" applyFont="1" applyFill="1" applyBorder="1" applyAlignment="1">
      <alignment horizontal="center"/>
    </xf>
    <xf numFmtId="0" fontId="2" fillId="38" borderId="12" xfId="41349" applyFill="1" applyBorder="1"/>
    <xf numFmtId="0" fontId="2" fillId="38" borderId="24" xfId="41349" applyFill="1" applyBorder="1"/>
    <xf numFmtId="10" fontId="46" fillId="38" borderId="14" xfId="41350" applyNumberFormat="1" applyFont="1" applyFill="1" applyBorder="1" applyAlignment="1" applyProtection="1">
      <alignment horizontal="center" vertical="center"/>
    </xf>
    <xf numFmtId="44" fontId="2" fillId="38" borderId="14" xfId="41300" applyFont="1" applyFill="1" applyBorder="1" applyAlignment="1" applyProtection="1">
      <alignment horizontal="center"/>
    </xf>
    <xf numFmtId="0" fontId="23" fillId="38" borderId="86" xfId="36136" applyFont="1" applyFill="1" applyBorder="1" applyAlignment="1">
      <alignment horizontal="center" vertical="center"/>
    </xf>
    <xf numFmtId="44" fontId="48" fillId="17" borderId="51" xfId="41300" applyFont="1" applyFill="1" applyBorder="1" applyAlignment="1" applyProtection="1">
      <alignment horizontal="right" vertical="center" wrapText="1"/>
    </xf>
    <xf numFmtId="0" fontId="74" fillId="18" borderId="0" xfId="36133" applyFont="1" applyFill="1" applyAlignment="1">
      <alignment vertical="center"/>
    </xf>
    <xf numFmtId="0" fontId="4" fillId="17" borderId="0" xfId="0" applyFont="1" applyFill="1" applyAlignment="1">
      <alignment horizontal="center" vertical="center"/>
    </xf>
    <xf numFmtId="164" fontId="109" fillId="44" borderId="23" xfId="36125" applyFont="1" applyFill="1" applyBorder="1" applyAlignment="1" applyProtection="1">
      <alignment horizontal="center" vertical="center" wrapText="1"/>
    </xf>
    <xf numFmtId="164" fontId="109" fillId="44" borderId="23" xfId="36125" applyFont="1" applyFill="1" applyBorder="1" applyAlignment="1" applyProtection="1">
      <alignment horizontal="center" vertical="center"/>
    </xf>
    <xf numFmtId="0" fontId="110" fillId="0" borderId="0" xfId="0" applyFont="1" applyAlignment="1">
      <alignment horizontal="center" vertical="center"/>
    </xf>
    <xf numFmtId="164" fontId="23" fillId="17" borderId="65" xfId="36125" applyFont="1" applyFill="1" applyBorder="1" applyAlignment="1" applyProtection="1">
      <alignment vertical="center"/>
    </xf>
    <xf numFmtId="0" fontId="23" fillId="17" borderId="47" xfId="36628" applyFont="1" applyFill="1" applyBorder="1" applyAlignment="1">
      <alignment horizontal="center" vertical="center" wrapText="1"/>
    </xf>
    <xf numFmtId="167" fontId="11" fillId="0" borderId="0" xfId="0" applyNumberFormat="1" applyFont="1" applyAlignment="1">
      <alignment horizontal="center" vertical="center"/>
    </xf>
    <xf numFmtId="0" fontId="23" fillId="17" borderId="56" xfId="36628" applyFont="1" applyFill="1" applyBorder="1" applyAlignment="1">
      <alignment horizontal="left" vertical="center" wrapText="1"/>
    </xf>
    <xf numFmtId="0" fontId="23" fillId="17" borderId="119" xfId="36628" applyFont="1" applyFill="1" applyBorder="1" applyAlignment="1">
      <alignment horizontal="left" vertical="center" wrapText="1"/>
    </xf>
    <xf numFmtId="167" fontId="11" fillId="17" borderId="0" xfId="0" applyNumberFormat="1" applyFont="1" applyFill="1" applyAlignment="1">
      <alignment horizontal="center" vertical="center"/>
    </xf>
    <xf numFmtId="0" fontId="23" fillId="0" borderId="0" xfId="36136" applyFont="1" applyAlignment="1">
      <alignment horizontal="center" vertical="center" wrapText="1"/>
    </xf>
    <xf numFmtId="0" fontId="88" fillId="44" borderId="10" xfId="0" applyFont="1" applyFill="1" applyBorder="1"/>
    <xf numFmtId="0" fontId="88" fillId="44" borderId="8" xfId="0" applyFont="1" applyFill="1" applyBorder="1"/>
    <xf numFmtId="0" fontId="0" fillId="44" borderId="6" xfId="0" applyFill="1" applyBorder="1"/>
    <xf numFmtId="0" fontId="0" fillId="44" borderId="120" xfId="0" applyFill="1" applyBorder="1"/>
    <xf numFmtId="0" fontId="0" fillId="44" borderId="4" xfId="0" applyFill="1" applyBorder="1"/>
    <xf numFmtId="0" fontId="0" fillId="44" borderId="0" xfId="0" applyFill="1"/>
    <xf numFmtId="0" fontId="0" fillId="44" borderId="5" xfId="0" applyFill="1" applyBorder="1"/>
    <xf numFmtId="43" fontId="0" fillId="44" borderId="0" xfId="0" applyNumberFormat="1" applyFill="1"/>
    <xf numFmtId="44" fontId="0" fillId="44" borderId="0" xfId="0" applyNumberFormat="1" applyFill="1"/>
    <xf numFmtId="0" fontId="0" fillId="44" borderId="3" xfId="0" applyFill="1" applyBorder="1"/>
    <xf numFmtId="44" fontId="0" fillId="44" borderId="3" xfId="0" applyNumberFormat="1" applyFill="1" applyBorder="1"/>
    <xf numFmtId="0" fontId="0" fillId="44" borderId="2" xfId="0" applyFill="1" applyBorder="1"/>
    <xf numFmtId="164" fontId="24" fillId="44" borderId="5" xfId="36125" applyFont="1" applyFill="1" applyBorder="1" applyAlignment="1" applyProtection="1">
      <alignment horizontal="center" vertical="center" wrapText="1"/>
    </xf>
    <xf numFmtId="164" fontId="23" fillId="44" borderId="5" xfId="36125" applyFont="1" applyFill="1" applyBorder="1" applyAlignment="1" applyProtection="1">
      <alignment vertical="center"/>
    </xf>
    <xf numFmtId="0" fontId="112" fillId="44" borderId="5" xfId="36628" applyFont="1" applyFill="1" applyBorder="1" applyAlignment="1">
      <alignment horizontal="center" vertical="center" wrapText="1"/>
    </xf>
    <xf numFmtId="187" fontId="23" fillId="17" borderId="47" xfId="36628" applyNumberFormat="1" applyFont="1" applyFill="1" applyBorder="1" applyAlignment="1">
      <alignment horizontal="center" vertical="center" wrapText="1"/>
    </xf>
    <xf numFmtId="188" fontId="23" fillId="17" borderId="47" xfId="36628" applyNumberFormat="1" applyFont="1" applyFill="1" applyBorder="1" applyAlignment="1">
      <alignment horizontal="center" vertical="center" wrapText="1"/>
    </xf>
    <xf numFmtId="164" fontId="24" fillId="19" borderId="65" xfId="36125" applyFont="1" applyFill="1" applyBorder="1" applyAlignment="1" applyProtection="1">
      <alignment vertical="center"/>
      <protection locked="0"/>
    </xf>
    <xf numFmtId="164" fontId="24" fillId="17" borderId="65" xfId="36125" applyFont="1" applyFill="1" applyBorder="1" applyAlignment="1" applyProtection="1">
      <alignment vertical="center"/>
      <protection locked="0"/>
    </xf>
    <xf numFmtId="164" fontId="24" fillId="17" borderId="47" xfId="36125" applyFont="1" applyFill="1" applyBorder="1" applyAlignment="1" applyProtection="1">
      <alignment vertical="center"/>
      <protection locked="0"/>
    </xf>
    <xf numFmtId="0" fontId="25" fillId="17" borderId="0" xfId="0" applyFont="1" applyFill="1" applyAlignment="1">
      <alignment vertical="center"/>
    </xf>
    <xf numFmtId="0" fontId="25" fillId="17" borderId="0" xfId="0" applyFont="1" applyFill="1"/>
    <xf numFmtId="186" fontId="4" fillId="17" borderId="0" xfId="0" applyNumberFormat="1" applyFont="1" applyFill="1"/>
    <xf numFmtId="0" fontId="19" fillId="17" borderId="0" xfId="36136" applyFont="1" applyFill="1"/>
    <xf numFmtId="0" fontId="0" fillId="17" borderId="0" xfId="36136" applyFont="1" applyFill="1" applyAlignment="1">
      <alignment horizontal="center" vertical="center"/>
    </xf>
    <xf numFmtId="0" fontId="1" fillId="17" borderId="0" xfId="36136" applyFill="1" applyAlignment="1">
      <alignment horizontal="center" vertical="center"/>
    </xf>
    <xf numFmtId="0" fontId="22" fillId="17" borderId="0" xfId="36136" applyFont="1" applyFill="1" applyAlignment="1">
      <alignment horizontal="left"/>
    </xf>
    <xf numFmtId="0" fontId="22" fillId="17" borderId="0" xfId="36136" applyFont="1" applyFill="1" applyAlignment="1">
      <alignment horizontal="left" vertical="center"/>
    </xf>
    <xf numFmtId="0" fontId="19" fillId="45" borderId="23" xfId="3" applyFont="1" applyFill="1" applyBorder="1" applyAlignment="1">
      <alignment horizontal="center" vertical="center" wrapText="1"/>
    </xf>
    <xf numFmtId="0" fontId="2" fillId="17" borderId="0" xfId="36136" applyFont="1" applyFill="1"/>
    <xf numFmtId="0" fontId="61" fillId="17" borderId="0" xfId="41352" applyFont="1" applyFill="1" applyAlignment="1">
      <alignment vertical="center" wrapText="1" readingOrder="1"/>
    </xf>
    <xf numFmtId="0" fontId="61" fillId="17" borderId="0" xfId="41352" applyFont="1" applyFill="1" applyAlignment="1">
      <alignment vertical="center" readingOrder="1"/>
    </xf>
    <xf numFmtId="0" fontId="23" fillId="38" borderId="91" xfId="36136" applyFont="1" applyFill="1" applyBorder="1" applyAlignment="1">
      <alignment horizontal="left" vertical="center" wrapText="1"/>
    </xf>
    <xf numFmtId="0" fontId="19" fillId="15" borderId="85" xfId="3" applyFont="1" applyFill="1" applyBorder="1" applyAlignment="1">
      <alignment horizontal="center" vertical="center"/>
    </xf>
    <xf numFmtId="0" fontId="77" fillId="44" borderId="62" xfId="3" applyFont="1" applyFill="1" applyBorder="1" applyAlignment="1">
      <alignment horizontal="left" vertical="center" wrapText="1"/>
    </xf>
    <xf numFmtId="0" fontId="72" fillId="15" borderId="23" xfId="41352" applyFont="1" applyFill="1" applyBorder="1" applyAlignment="1">
      <alignment horizontal="center" vertical="center" wrapText="1" readingOrder="1"/>
    </xf>
    <xf numFmtId="177" fontId="19" fillId="0" borderId="23" xfId="3" applyNumberFormat="1" applyFont="1" applyBorder="1" applyAlignment="1">
      <alignment horizontal="center" vertical="center"/>
    </xf>
    <xf numFmtId="9" fontId="19" fillId="15" borderId="23" xfId="1" applyFont="1" applyFill="1" applyBorder="1" applyAlignment="1">
      <alignment horizontal="center" vertical="center"/>
    </xf>
    <xf numFmtId="164" fontId="19" fillId="19" borderId="23" xfId="36125" applyFont="1" applyFill="1" applyBorder="1" applyAlignment="1">
      <alignment vertical="center"/>
    </xf>
    <xf numFmtId="0" fontId="77" fillId="44" borderId="23" xfId="41352" applyFont="1" applyFill="1" applyBorder="1" applyAlignment="1">
      <alignment horizontal="left" vertical="center" wrapText="1" readingOrder="1"/>
    </xf>
    <xf numFmtId="43" fontId="20" fillId="17" borderId="0" xfId="3" applyNumberFormat="1" applyFont="1" applyFill="1" applyAlignment="1">
      <alignment horizontal="center"/>
    </xf>
    <xf numFmtId="0" fontId="0" fillId="0" borderId="3" xfId="0" applyBorder="1"/>
    <xf numFmtId="177" fontId="19" fillId="17" borderId="62" xfId="3" applyNumberFormat="1" applyFont="1" applyFill="1" applyBorder="1" applyAlignment="1">
      <alignment horizontal="center" vertical="center"/>
    </xf>
    <xf numFmtId="9" fontId="19" fillId="17" borderId="62" xfId="1" applyFont="1" applyFill="1" applyBorder="1" applyAlignment="1">
      <alignment horizontal="center" vertical="center"/>
    </xf>
    <xf numFmtId="189" fontId="23" fillId="17" borderId="47" xfId="36628" applyNumberFormat="1" applyFont="1" applyFill="1" applyBorder="1" applyAlignment="1">
      <alignment horizontal="center" vertical="center" wrapText="1"/>
    </xf>
    <xf numFmtId="190" fontId="23" fillId="17" borderId="47" xfId="36628" applyNumberFormat="1" applyFont="1" applyFill="1" applyBorder="1" applyAlignment="1">
      <alignment horizontal="center" vertical="center" wrapText="1"/>
    </xf>
    <xf numFmtId="191" fontId="23" fillId="17" borderId="47" xfId="36628" applyNumberFormat="1" applyFont="1" applyFill="1" applyBorder="1" applyAlignment="1">
      <alignment horizontal="center" vertical="center" wrapText="1"/>
    </xf>
    <xf numFmtId="192" fontId="23" fillId="17" borderId="47" xfId="36628" applyNumberFormat="1" applyFont="1" applyFill="1" applyBorder="1" applyAlignment="1">
      <alignment horizontal="center" vertical="center" wrapText="1"/>
    </xf>
    <xf numFmtId="0" fontId="19" fillId="45" borderId="59" xfId="3" applyFont="1" applyFill="1" applyBorder="1" applyAlignment="1">
      <alignment vertical="center" wrapText="1"/>
    </xf>
    <xf numFmtId="0" fontId="19" fillId="18" borderId="59" xfId="3" applyFont="1" applyFill="1" applyBorder="1" applyAlignment="1">
      <alignment horizontal="center" vertical="center" wrapText="1"/>
    </xf>
    <xf numFmtId="0" fontId="19" fillId="18" borderId="59" xfId="3" applyFont="1" applyFill="1" applyBorder="1" applyAlignment="1">
      <alignment horizontal="center" vertical="center"/>
    </xf>
    <xf numFmtId="9" fontId="19" fillId="18" borderId="59" xfId="1" applyFont="1" applyFill="1" applyBorder="1" applyAlignment="1">
      <alignment horizontal="center" vertical="center"/>
    </xf>
    <xf numFmtId="164" fontId="20" fillId="45" borderId="62" xfId="36125" applyFont="1" applyFill="1" applyBorder="1" applyAlignment="1">
      <alignment vertical="center"/>
    </xf>
    <xf numFmtId="0" fontId="19" fillId="45" borderId="62" xfId="3" applyFont="1" applyFill="1" applyBorder="1" applyAlignment="1">
      <alignment vertical="center" wrapText="1"/>
    </xf>
    <xf numFmtId="0" fontId="19" fillId="18" borderId="62" xfId="3" applyFont="1" applyFill="1" applyBorder="1" applyAlignment="1">
      <alignment horizontal="center" vertical="center" wrapText="1"/>
    </xf>
    <xf numFmtId="0" fontId="19" fillId="18" borderId="62" xfId="3" applyFont="1" applyFill="1" applyBorder="1" applyAlignment="1">
      <alignment horizontal="center" vertical="center"/>
    </xf>
    <xf numFmtId="9" fontId="19" fillId="18" borderId="62" xfId="1" applyFont="1" applyFill="1" applyBorder="1" applyAlignment="1">
      <alignment horizontal="center" vertical="center"/>
    </xf>
    <xf numFmtId="43" fontId="20" fillId="45" borderId="62" xfId="36125" applyNumberFormat="1" applyFont="1" applyFill="1" applyBorder="1" applyAlignment="1">
      <alignment vertical="center"/>
    </xf>
    <xf numFmtId="0" fontId="23" fillId="38" borderId="89" xfId="36136" applyFont="1" applyFill="1" applyBorder="1" applyAlignment="1">
      <alignment horizontal="center" vertical="center"/>
    </xf>
    <xf numFmtId="0" fontId="85" fillId="38" borderId="114" xfId="0" applyFont="1" applyFill="1" applyBorder="1" applyAlignment="1">
      <alignment horizontal="left" vertical="center"/>
    </xf>
    <xf numFmtId="0" fontId="114" fillId="38" borderId="113" xfId="0" applyFont="1" applyFill="1" applyBorder="1" applyAlignment="1">
      <alignment horizontal="left" vertical="center" wrapText="1"/>
    </xf>
    <xf numFmtId="0" fontId="85" fillId="38" borderId="114" xfId="0" applyFont="1" applyFill="1" applyBorder="1" applyAlignment="1">
      <alignment horizontal="left" vertical="center" wrapText="1"/>
    </xf>
    <xf numFmtId="0" fontId="114" fillId="38" borderId="114" xfId="0" applyFont="1" applyFill="1" applyBorder="1" applyAlignment="1">
      <alignment horizontal="left" vertical="center" wrapText="1"/>
    </xf>
    <xf numFmtId="0" fontId="114" fillId="38" borderId="116" xfId="0" applyFont="1" applyFill="1" applyBorder="1" applyAlignment="1">
      <alignment horizontal="left" vertical="center" wrapText="1"/>
    </xf>
    <xf numFmtId="0" fontId="114" fillId="38" borderId="105" xfId="0" applyFont="1" applyFill="1" applyBorder="1"/>
    <xf numFmtId="0" fontId="114" fillId="38" borderId="91" xfId="0" applyFont="1" applyFill="1" applyBorder="1"/>
    <xf numFmtId="0" fontId="106" fillId="44" borderId="26" xfId="36136" applyFont="1" applyFill="1" applyBorder="1" applyAlignment="1">
      <alignment horizontal="center" vertical="center"/>
    </xf>
    <xf numFmtId="0" fontId="23" fillId="38" borderId="87" xfId="36136" applyFont="1" applyFill="1" applyBorder="1" applyAlignment="1">
      <alignment horizontal="left" vertical="center" wrapText="1"/>
    </xf>
    <xf numFmtId="0" fontId="85" fillId="38" borderId="87" xfId="0" applyFont="1" applyFill="1" applyBorder="1" applyAlignment="1">
      <alignment horizontal="left" vertical="center" wrapText="1"/>
    </xf>
    <xf numFmtId="0" fontId="85" fillId="38" borderId="91" xfId="0" applyFont="1" applyFill="1" applyBorder="1" applyAlignment="1">
      <alignment horizontal="left" vertical="center" wrapText="1"/>
    </xf>
    <xf numFmtId="0" fontId="114" fillId="38" borderId="87" xfId="0" applyFont="1" applyFill="1" applyBorder="1" applyAlignment="1">
      <alignment horizontal="left" vertical="center" wrapText="1"/>
    </xf>
    <xf numFmtId="0" fontId="74" fillId="18" borderId="11" xfId="36133" applyFont="1" applyFill="1" applyBorder="1" applyAlignment="1">
      <alignment horizontal="center" vertical="center"/>
    </xf>
    <xf numFmtId="0" fontId="2" fillId="38" borderId="14" xfId="41349" applyFill="1" applyBorder="1" applyAlignment="1" applyProtection="1">
      <alignment horizontal="left" vertical="center" wrapText="1"/>
      <protection locked="0"/>
    </xf>
    <xf numFmtId="0" fontId="45" fillId="38" borderId="14" xfId="36133" applyFont="1" applyFill="1" applyBorder="1" applyAlignment="1">
      <alignment horizontal="center" vertical="center" wrapText="1"/>
    </xf>
    <xf numFmtId="0" fontId="50" fillId="44" borderId="12" xfId="36133" applyFont="1" applyFill="1" applyBorder="1" applyAlignment="1">
      <alignment horizontal="center" vertical="center" wrapText="1"/>
    </xf>
    <xf numFmtId="0" fontId="50" fillId="44" borderId="24" xfId="36133" applyFont="1" applyFill="1" applyBorder="1" applyAlignment="1">
      <alignment horizontal="center" vertical="center" wrapText="1"/>
    </xf>
    <xf numFmtId="0" fontId="50" fillId="44" borderId="13" xfId="36133" applyFont="1" applyFill="1" applyBorder="1" applyAlignment="1">
      <alignment horizontal="center" vertical="center" wrapText="1"/>
    </xf>
    <xf numFmtId="0" fontId="2" fillId="38" borderId="12" xfId="41349" applyFill="1" applyBorder="1" applyAlignment="1" applyProtection="1">
      <alignment horizontal="left" vertical="center" wrapText="1"/>
      <protection locked="0"/>
    </xf>
    <xf numFmtId="0" fontId="2" fillId="38" borderId="13" xfId="41349" applyFill="1" applyBorder="1" applyAlignment="1" applyProtection="1">
      <alignment horizontal="left" vertical="center" wrapText="1"/>
      <protection locked="0"/>
    </xf>
    <xf numFmtId="0" fontId="4" fillId="47" borderId="12" xfId="41349" applyFont="1" applyFill="1" applyBorder="1" applyAlignment="1" applyProtection="1">
      <alignment horizontal="center" vertical="center"/>
      <protection locked="0"/>
    </xf>
    <xf numFmtId="0" fontId="4" fillId="47" borderId="24" xfId="41349" applyFont="1" applyFill="1" applyBorder="1" applyAlignment="1" applyProtection="1">
      <alignment horizontal="center" vertical="center"/>
      <protection locked="0"/>
    </xf>
    <xf numFmtId="0" fontId="4" fillId="47" borderId="13" xfId="41349" applyFont="1" applyFill="1" applyBorder="1" applyAlignment="1" applyProtection="1">
      <alignment horizontal="center" vertical="center"/>
      <protection locked="0"/>
    </xf>
    <xf numFmtId="0" fontId="4" fillId="46" borderId="24" xfId="41349" applyFont="1" applyFill="1" applyBorder="1" applyAlignment="1" applyProtection="1">
      <alignment horizontal="center"/>
      <protection locked="0"/>
    </xf>
    <xf numFmtId="0" fontId="4" fillId="15" borderId="12" xfId="41349" applyFont="1" applyFill="1" applyBorder="1" applyAlignment="1" applyProtection="1">
      <alignment horizontal="center" vertical="center"/>
      <protection locked="0"/>
    </xf>
    <xf numFmtId="0" fontId="4" fillId="15" borderId="24" xfId="41349" applyFont="1" applyFill="1" applyBorder="1" applyAlignment="1" applyProtection="1">
      <alignment horizontal="center" vertical="center"/>
      <protection locked="0"/>
    </xf>
    <xf numFmtId="0" fontId="4" fillId="15" borderId="13" xfId="41349" applyFont="1" applyFill="1" applyBorder="1" applyAlignment="1" applyProtection="1">
      <alignment horizontal="center" vertical="center"/>
      <protection locked="0"/>
    </xf>
    <xf numFmtId="0" fontId="4" fillId="18" borderId="24" xfId="41349" applyFont="1" applyFill="1" applyBorder="1" applyAlignment="1" applyProtection="1">
      <alignment horizontal="center"/>
      <protection locked="0"/>
    </xf>
    <xf numFmtId="0" fontId="4" fillId="46" borderId="11" xfId="41349" applyFont="1" applyFill="1" applyBorder="1" applyAlignment="1" applyProtection="1">
      <alignment horizontal="center"/>
      <protection locked="0"/>
    </xf>
    <xf numFmtId="0" fontId="47" fillId="39" borderId="6" xfId="41354" applyFill="1" applyBorder="1" applyAlignment="1">
      <alignment horizontal="center" vertical="center" wrapText="1"/>
    </xf>
    <xf numFmtId="0" fontId="51" fillId="48" borderId="22" xfId="41354" applyFont="1" applyFill="1" applyBorder="1" applyAlignment="1">
      <alignment horizontal="center" vertical="center"/>
    </xf>
    <xf numFmtId="0" fontId="51" fillId="48" borderId="27" xfId="41354" applyFont="1" applyFill="1" applyBorder="1" applyAlignment="1">
      <alignment horizontal="center" vertical="center"/>
    </xf>
    <xf numFmtId="0" fontId="49" fillId="44" borderId="22" xfId="41354" applyFont="1" applyFill="1" applyBorder="1" applyAlignment="1">
      <alignment horizontal="center" vertical="center"/>
    </xf>
    <xf numFmtId="0" fontId="49" fillId="44" borderId="26" xfId="41354" applyFont="1" applyFill="1" applyBorder="1" applyAlignment="1">
      <alignment horizontal="center" vertical="center"/>
    </xf>
    <xf numFmtId="0" fontId="49" fillId="44" borderId="27" xfId="41354" applyFont="1" applyFill="1" applyBorder="1" applyAlignment="1">
      <alignment horizontal="center" vertical="center"/>
    </xf>
    <xf numFmtId="0" fontId="47" fillId="39" borderId="0" xfId="41354" applyFill="1" applyAlignment="1">
      <alignment horizontal="center" vertical="center" wrapText="1"/>
    </xf>
    <xf numFmtId="0" fontId="49" fillId="44" borderId="22" xfId="41354" applyFont="1" applyFill="1" applyBorder="1" applyAlignment="1">
      <alignment horizontal="center" vertical="center" wrapText="1"/>
    </xf>
    <xf numFmtId="0" fontId="49" fillId="44" borderId="26" xfId="41354" applyFont="1" applyFill="1" applyBorder="1" applyAlignment="1">
      <alignment horizontal="center" vertical="center" wrapText="1"/>
    </xf>
    <xf numFmtId="0" fontId="49" fillId="44" borderId="27" xfId="41354" applyFont="1" applyFill="1" applyBorder="1" applyAlignment="1">
      <alignment horizontal="center" vertical="center" wrapText="1"/>
    </xf>
    <xf numFmtId="0" fontId="50" fillId="44" borderId="15" xfId="41354" applyFont="1" applyFill="1" applyBorder="1" applyAlignment="1">
      <alignment horizontal="center" vertical="center" wrapText="1"/>
    </xf>
    <xf numFmtId="0" fontId="50" fillId="44" borderId="21" xfId="41354" applyFont="1" applyFill="1" applyBorder="1" applyAlignment="1">
      <alignment horizontal="center" vertical="center" wrapText="1"/>
    </xf>
    <xf numFmtId="0" fontId="50" fillId="44" borderId="16" xfId="41354" applyFont="1" applyFill="1" applyBorder="1" applyAlignment="1">
      <alignment horizontal="center" vertical="center" wrapText="1"/>
    </xf>
    <xf numFmtId="0" fontId="51" fillId="48" borderId="26" xfId="41354" applyFont="1" applyFill="1" applyBorder="1" applyAlignment="1">
      <alignment horizontal="center" vertical="center"/>
    </xf>
    <xf numFmtId="0" fontId="14" fillId="17" borderId="10" xfId="0" applyFont="1" applyFill="1" applyBorder="1" applyAlignment="1">
      <alignment horizontal="center" vertical="center"/>
    </xf>
    <xf numFmtId="0" fontId="14" fillId="17" borderId="9" xfId="0" applyFont="1" applyFill="1" applyBorder="1" applyAlignment="1">
      <alignment horizontal="center" vertical="center"/>
    </xf>
    <xf numFmtId="0" fontId="14" fillId="17" borderId="8" xfId="0" applyFont="1" applyFill="1" applyBorder="1" applyAlignment="1">
      <alignment horizontal="center" vertical="center"/>
    </xf>
    <xf numFmtId="0" fontId="11" fillId="17" borderId="14" xfId="0" applyFont="1" applyFill="1" applyBorder="1" applyAlignment="1">
      <alignment horizontal="center" vertical="center"/>
    </xf>
    <xf numFmtId="0" fontId="2" fillId="19" borderId="12" xfId="41349" applyFill="1" applyBorder="1" applyAlignment="1">
      <alignment horizontal="left" vertical="center" wrapText="1"/>
    </xf>
    <xf numFmtId="0" fontId="2" fillId="19" borderId="24" xfId="41349" applyFill="1" applyBorder="1" applyAlignment="1">
      <alignment horizontal="left" vertical="center" wrapText="1"/>
    </xf>
    <xf numFmtId="0" fontId="2" fillId="19" borderId="13" xfId="41349" applyFill="1" applyBorder="1" applyAlignment="1">
      <alignment horizontal="left" vertical="center" wrapText="1"/>
    </xf>
    <xf numFmtId="0" fontId="10" fillId="16" borderId="0" xfId="0" applyFont="1" applyFill="1" applyAlignment="1">
      <alignment horizontal="center" vertical="center"/>
    </xf>
    <xf numFmtId="0" fontId="12" fillId="17" borderId="11" xfId="0" applyFont="1" applyFill="1" applyBorder="1" applyAlignment="1">
      <alignment horizontal="center" vertical="center"/>
    </xf>
    <xf numFmtId="0" fontId="13" fillId="18" borderId="12" xfId="0" applyFont="1" applyFill="1" applyBorder="1" applyAlignment="1">
      <alignment horizontal="center" vertical="center"/>
    </xf>
    <xf numFmtId="0" fontId="13" fillId="18" borderId="13" xfId="0" applyFont="1" applyFill="1" applyBorder="1" applyAlignment="1">
      <alignment horizontal="center" vertical="center"/>
    </xf>
    <xf numFmtId="0" fontId="15" fillId="17" borderId="14" xfId="0" applyFont="1" applyFill="1" applyBorder="1" applyAlignment="1">
      <alignment horizontal="center" vertical="center"/>
    </xf>
    <xf numFmtId="0" fontId="4" fillId="37" borderId="13" xfId="41349" applyFont="1" applyFill="1" applyBorder="1" applyAlignment="1">
      <alignment horizontal="center"/>
    </xf>
    <xf numFmtId="0" fontId="4" fillId="37" borderId="14" xfId="41349" applyFont="1" applyFill="1" applyBorder="1" applyAlignment="1">
      <alignment horizontal="center"/>
    </xf>
    <xf numFmtId="0" fontId="4" fillId="37" borderId="12" xfId="41349" applyFont="1" applyFill="1" applyBorder="1" applyAlignment="1">
      <alignment horizontal="center"/>
    </xf>
    <xf numFmtId="0" fontId="4" fillId="38" borderId="12" xfId="41349" applyFont="1" applyFill="1" applyBorder="1" applyAlignment="1">
      <alignment horizontal="center"/>
    </xf>
    <xf numFmtId="0" fontId="4" fillId="38" borderId="24" xfId="41349" applyFont="1" applyFill="1" applyBorder="1" applyAlignment="1">
      <alignment horizontal="center"/>
    </xf>
    <xf numFmtId="0" fontId="4" fillId="38" borderId="13" xfId="41349" applyFont="1" applyFill="1" applyBorder="1" applyAlignment="1">
      <alignment horizontal="center"/>
    </xf>
    <xf numFmtId="0" fontId="4" fillId="0" borderId="12" xfId="41349" applyFont="1" applyBorder="1" applyAlignment="1">
      <alignment horizontal="center"/>
    </xf>
    <xf numFmtId="0" fontId="4" fillId="0" borderId="24" xfId="41349" applyFont="1" applyBorder="1" applyAlignment="1">
      <alignment horizontal="center"/>
    </xf>
    <xf numFmtId="0" fontId="4" fillId="28" borderId="14" xfId="41349" applyFont="1" applyFill="1" applyBorder="1" applyAlignment="1">
      <alignment horizontal="center"/>
    </xf>
    <xf numFmtId="0" fontId="16" fillId="18" borderId="14" xfId="0" applyFont="1" applyFill="1" applyBorder="1" applyAlignment="1">
      <alignment horizontal="center" vertical="center"/>
    </xf>
    <xf numFmtId="0" fontId="13" fillId="18" borderId="14" xfId="0" applyFont="1" applyFill="1" applyBorder="1" applyAlignment="1">
      <alignment horizontal="center" vertical="center"/>
    </xf>
    <xf numFmtId="0" fontId="15" fillId="17" borderId="14" xfId="0" applyFont="1" applyFill="1" applyBorder="1" applyAlignment="1" applyProtection="1">
      <alignment horizontal="center" vertical="center"/>
      <protection locked="0"/>
    </xf>
    <xf numFmtId="14" fontId="15" fillId="17" borderId="14" xfId="0" applyNumberFormat="1" applyFont="1" applyFill="1" applyBorder="1" applyAlignment="1">
      <alignment horizontal="center" vertical="center"/>
    </xf>
    <xf numFmtId="0" fontId="12" fillId="17" borderId="3" xfId="0" applyFont="1" applyFill="1" applyBorder="1" applyAlignment="1">
      <alignment horizontal="center" vertical="center"/>
    </xf>
    <xf numFmtId="0" fontId="15" fillId="19" borderId="2" xfId="0" applyFont="1" applyFill="1" applyBorder="1" applyAlignment="1" applyProtection="1">
      <alignment horizontal="center" vertical="center" shrinkToFit="1"/>
      <protection locked="0"/>
    </xf>
    <xf numFmtId="0" fontId="15" fillId="19" borderId="16" xfId="0" applyFont="1" applyFill="1" applyBorder="1" applyAlignment="1" applyProtection="1">
      <alignment horizontal="center" vertical="center" shrinkToFit="1"/>
      <protection locked="0"/>
    </xf>
    <xf numFmtId="0" fontId="15" fillId="17" borderId="2" xfId="0" applyFont="1" applyFill="1" applyBorder="1" applyAlignment="1">
      <alignment horizontal="center" vertical="center" shrinkToFit="1"/>
    </xf>
    <xf numFmtId="0" fontId="15" fillId="17" borderId="16" xfId="0" applyFont="1" applyFill="1" applyBorder="1" applyAlignment="1">
      <alignment horizontal="center" vertical="center" shrinkToFit="1"/>
    </xf>
    <xf numFmtId="166" fontId="15" fillId="19" borderId="2" xfId="0" applyNumberFormat="1" applyFont="1" applyFill="1" applyBorder="1" applyAlignment="1" applyProtection="1">
      <alignment horizontal="center" vertical="center" shrinkToFit="1"/>
      <protection locked="0"/>
    </xf>
    <xf numFmtId="166" fontId="15" fillId="19" borderId="16" xfId="0" applyNumberFormat="1" applyFont="1" applyFill="1" applyBorder="1" applyAlignment="1" applyProtection="1">
      <alignment horizontal="center" vertical="center" shrinkToFit="1"/>
      <protection locked="0"/>
    </xf>
    <xf numFmtId="167" fontId="15" fillId="19" borderId="4" xfId="0" applyNumberFormat="1" applyFont="1" applyFill="1" applyBorder="1" applyAlignment="1" applyProtection="1">
      <alignment horizontal="center" vertical="center"/>
      <protection locked="0"/>
    </xf>
    <xf numFmtId="167" fontId="15" fillId="19" borderId="2" xfId="0" applyNumberFormat="1" applyFont="1" applyFill="1" applyBorder="1" applyAlignment="1" applyProtection="1">
      <alignment horizontal="center" vertical="center"/>
      <protection locked="0"/>
    </xf>
    <xf numFmtId="167" fontId="15" fillId="19" borderId="3" xfId="0" applyNumberFormat="1" applyFont="1" applyFill="1" applyBorder="1" applyAlignment="1" applyProtection="1">
      <alignment horizontal="center" vertical="center"/>
      <protection locked="0"/>
    </xf>
    <xf numFmtId="0" fontId="2" fillId="0" borderId="0" xfId="41349" applyAlignment="1">
      <alignment horizontal="center"/>
    </xf>
    <xf numFmtId="0" fontId="4" fillId="0" borderId="22" xfId="41349" applyFont="1" applyBorder="1" applyAlignment="1">
      <alignment horizontal="center"/>
    </xf>
    <xf numFmtId="0" fontId="4" fillId="0" borderId="26" xfId="41349" applyFont="1" applyBorder="1" applyAlignment="1">
      <alignment horizontal="center"/>
    </xf>
    <xf numFmtId="0" fontId="4" fillId="0" borderId="27" xfId="41349" applyFont="1" applyBorder="1" applyAlignment="1">
      <alignment horizontal="center"/>
    </xf>
    <xf numFmtId="0" fontId="4" fillId="0" borderId="13" xfId="41349" applyFont="1" applyBorder="1" applyAlignment="1">
      <alignment horizontal="center"/>
    </xf>
    <xf numFmtId="0" fontId="4" fillId="37" borderId="24" xfId="41349" applyFont="1" applyFill="1" applyBorder="1" applyAlignment="1">
      <alignment horizontal="center"/>
    </xf>
    <xf numFmtId="0" fontId="4" fillId="28" borderId="12" xfId="41349" applyFont="1" applyFill="1" applyBorder="1" applyAlignment="1">
      <alignment horizontal="center"/>
    </xf>
    <xf numFmtId="0" fontId="4" fillId="28" borderId="24" xfId="41349" applyFont="1" applyFill="1" applyBorder="1" applyAlignment="1">
      <alignment horizontal="center"/>
    </xf>
    <xf numFmtId="0" fontId="4" fillId="18" borderId="12" xfId="41349" applyFont="1" applyFill="1" applyBorder="1" applyAlignment="1">
      <alignment horizontal="center"/>
    </xf>
    <xf numFmtId="0" fontId="4" fillId="18" borderId="24" xfId="41349" applyFont="1" applyFill="1" applyBorder="1" applyAlignment="1">
      <alignment horizontal="center"/>
    </xf>
    <xf numFmtId="0" fontId="2" fillId="0" borderId="22" xfId="41349" applyBorder="1" applyAlignment="1">
      <alignment horizontal="center"/>
    </xf>
    <xf numFmtId="0" fontId="2" fillId="0" borderId="26" xfId="41349" applyBorder="1" applyAlignment="1">
      <alignment horizontal="center"/>
    </xf>
    <xf numFmtId="0" fontId="2" fillId="0" borderId="27" xfId="41349" applyBorder="1" applyAlignment="1">
      <alignment horizontal="center"/>
    </xf>
    <xf numFmtId="0" fontId="51" fillId="44" borderId="0" xfId="41349" applyFont="1" applyFill="1" applyAlignment="1">
      <alignment horizontal="center" vertical="center"/>
    </xf>
    <xf numFmtId="0" fontId="2" fillId="0" borderId="12" xfId="41349" applyBorder="1" applyAlignment="1">
      <alignment horizontal="left" wrapText="1"/>
    </xf>
    <xf numFmtId="0" fontId="2" fillId="0" borderId="13" xfId="41349" applyBorder="1" applyAlignment="1">
      <alignment horizontal="left" wrapText="1"/>
    </xf>
    <xf numFmtId="0" fontId="4" fillId="18" borderId="13" xfId="41349" applyFont="1" applyFill="1" applyBorder="1" applyAlignment="1">
      <alignment horizontal="center"/>
    </xf>
    <xf numFmtId="0" fontId="100" fillId="0" borderId="0" xfId="36136" applyFont="1" applyAlignment="1">
      <alignment horizontal="center" vertical="center"/>
    </xf>
    <xf numFmtId="0" fontId="105" fillId="44" borderId="22" xfId="36136" applyFont="1" applyFill="1" applyBorder="1" applyAlignment="1">
      <alignment horizontal="center" vertical="center"/>
    </xf>
    <xf numFmtId="0" fontId="105" fillId="44" borderId="26" xfId="36136" applyFont="1" applyFill="1" applyBorder="1" applyAlignment="1">
      <alignment horizontal="center" vertical="center"/>
    </xf>
    <xf numFmtId="0" fontId="105" fillId="44" borderId="27" xfId="36136" applyFont="1" applyFill="1" applyBorder="1" applyAlignment="1">
      <alignment horizontal="center" vertical="center"/>
    </xf>
    <xf numFmtId="0" fontId="24" fillId="38" borderId="111" xfId="36136" applyFont="1" applyFill="1" applyBorder="1" applyAlignment="1">
      <alignment horizontal="center" vertical="center" wrapText="1"/>
    </xf>
    <xf numFmtId="0" fontId="24" fillId="38" borderId="112" xfId="36136" applyFont="1" applyFill="1" applyBorder="1" applyAlignment="1">
      <alignment horizontal="center" vertical="center" wrapText="1"/>
    </xf>
    <xf numFmtId="164" fontId="24" fillId="38" borderId="43" xfId="36125" applyFont="1" applyFill="1" applyBorder="1" applyAlignment="1">
      <alignment horizontal="center" vertical="center"/>
    </xf>
    <xf numFmtId="164" fontId="24" fillId="38" borderId="44" xfId="36125" applyFont="1" applyFill="1" applyBorder="1" applyAlignment="1">
      <alignment horizontal="center" vertical="center"/>
    </xf>
    <xf numFmtId="0" fontId="4" fillId="38" borderId="22" xfId="36136" applyFont="1" applyFill="1" applyBorder="1" applyAlignment="1">
      <alignment horizontal="center" vertical="center"/>
    </xf>
    <xf numFmtId="0" fontId="4" fillId="38" borderId="26" xfId="36136" applyFont="1" applyFill="1" applyBorder="1" applyAlignment="1">
      <alignment horizontal="center" vertical="center"/>
    </xf>
    <xf numFmtId="0" fontId="4" fillId="38" borderId="27" xfId="36136" applyFont="1" applyFill="1" applyBorder="1" applyAlignment="1">
      <alignment horizontal="center" vertical="center"/>
    </xf>
    <xf numFmtId="0" fontId="24" fillId="38" borderId="117" xfId="36136" applyFont="1" applyFill="1" applyBorder="1" applyAlignment="1">
      <alignment horizontal="center" vertical="center" wrapText="1"/>
    </xf>
    <xf numFmtId="0" fontId="59" fillId="17" borderId="3" xfId="36136" applyFont="1" applyFill="1" applyBorder="1" applyAlignment="1">
      <alignment horizontal="center" wrapText="1"/>
    </xf>
    <xf numFmtId="0" fontId="76" fillId="44" borderId="10" xfId="3" applyFont="1" applyFill="1" applyBorder="1" applyAlignment="1">
      <alignment horizontal="center" vertical="center" wrapText="1"/>
    </xf>
    <xf numFmtId="0" fontId="76" fillId="44" borderId="9" xfId="3" applyFont="1" applyFill="1" applyBorder="1" applyAlignment="1">
      <alignment horizontal="center" vertical="center" wrapText="1"/>
    </xf>
    <xf numFmtId="0" fontId="76" fillId="44" borderId="8" xfId="3" applyFont="1" applyFill="1" applyBorder="1" applyAlignment="1">
      <alignment horizontal="center" vertical="center" wrapText="1"/>
    </xf>
    <xf numFmtId="0" fontId="76" fillId="44" borderId="4" xfId="3" applyFont="1" applyFill="1" applyBorder="1" applyAlignment="1">
      <alignment horizontal="center" vertical="center" wrapText="1"/>
    </xf>
    <xf numFmtId="0" fontId="76" fillId="44" borderId="3" xfId="3" applyFont="1" applyFill="1" applyBorder="1" applyAlignment="1">
      <alignment horizontal="center" vertical="center" wrapText="1"/>
    </xf>
    <xf numFmtId="0" fontId="76" fillId="44" borderId="2" xfId="3" applyFont="1" applyFill="1" applyBorder="1" applyAlignment="1">
      <alignment horizontal="center" vertical="center" wrapText="1"/>
    </xf>
    <xf numFmtId="0" fontId="61" fillId="20" borderId="22" xfId="41352" applyFont="1" applyFill="1" applyBorder="1" applyAlignment="1">
      <alignment horizontal="center" vertical="center" wrapText="1" readingOrder="1"/>
    </xf>
    <xf numFmtId="0" fontId="61" fillId="20" borderId="26" xfId="41352" applyFont="1" applyFill="1" applyBorder="1" applyAlignment="1">
      <alignment horizontal="center" vertical="center" wrapText="1" readingOrder="1"/>
    </xf>
    <xf numFmtId="0" fontId="61" fillId="20" borderId="27" xfId="41352" applyFont="1" applyFill="1" applyBorder="1" applyAlignment="1">
      <alignment horizontal="center" vertical="center" wrapText="1" readingOrder="1"/>
    </xf>
    <xf numFmtId="0" fontId="75" fillId="44" borderId="15" xfId="41352" applyFont="1" applyFill="1" applyBorder="1" applyAlignment="1">
      <alignment horizontal="center" vertical="center" wrapText="1" readingOrder="1"/>
    </xf>
    <xf numFmtId="0" fontId="75" fillId="44" borderId="16" xfId="41352" applyFont="1" applyFill="1" applyBorder="1" applyAlignment="1">
      <alignment horizontal="center" vertical="center" wrapText="1" readingOrder="1"/>
    </xf>
    <xf numFmtId="0" fontId="88" fillId="44" borderId="22" xfId="0" applyFont="1" applyFill="1" applyBorder="1" applyAlignment="1">
      <alignment horizontal="center"/>
    </xf>
    <xf numFmtId="0" fontId="88" fillId="44" borderId="26" xfId="0" applyFont="1" applyFill="1" applyBorder="1" applyAlignment="1">
      <alignment horizontal="center"/>
    </xf>
    <xf numFmtId="0" fontId="88" fillId="44" borderId="27" xfId="0" applyFont="1" applyFill="1" applyBorder="1" applyAlignment="1">
      <alignment horizontal="center"/>
    </xf>
    <xf numFmtId="0" fontId="75" fillId="44" borderId="22" xfId="41352" applyFont="1" applyFill="1" applyBorder="1" applyAlignment="1">
      <alignment horizontal="center" vertical="center" wrapText="1" readingOrder="1"/>
    </xf>
    <xf numFmtId="0" fontId="75" fillId="44" borderId="26" xfId="41352" applyFont="1" applyFill="1" applyBorder="1" applyAlignment="1">
      <alignment horizontal="center" vertical="center" wrapText="1" readingOrder="1"/>
    </xf>
    <xf numFmtId="0" fontId="75" fillId="44" borderId="27" xfId="41352" applyFont="1" applyFill="1" applyBorder="1" applyAlignment="1">
      <alignment horizontal="center" vertical="center" wrapText="1" readingOrder="1"/>
    </xf>
    <xf numFmtId="43" fontId="20" fillId="17" borderId="0" xfId="3" applyNumberFormat="1" applyFont="1" applyFill="1" applyAlignment="1">
      <alignment horizontal="center" vertical="center" wrapText="1"/>
    </xf>
    <xf numFmtId="0" fontId="20" fillId="17" borderId="0" xfId="3" applyFont="1" applyFill="1" applyAlignment="1">
      <alignment horizontal="center" vertical="center" wrapText="1"/>
    </xf>
    <xf numFmtId="0" fontId="88" fillId="44" borderId="22" xfId="0" applyFont="1" applyFill="1" applyBorder="1" applyAlignment="1">
      <alignment horizontal="center" vertical="center"/>
    </xf>
    <xf numFmtId="0" fontId="88" fillId="44" borderId="26" xfId="0" applyFont="1" applyFill="1" applyBorder="1" applyAlignment="1">
      <alignment horizontal="center" vertical="center"/>
    </xf>
    <xf numFmtId="0" fontId="88" fillId="44" borderId="27" xfId="0" applyFont="1" applyFill="1" applyBorder="1" applyAlignment="1">
      <alignment horizontal="center" vertical="center"/>
    </xf>
    <xf numFmtId="0" fontId="94" fillId="44" borderId="22" xfId="0" applyFont="1" applyFill="1" applyBorder="1" applyAlignment="1">
      <alignment horizontal="center" vertical="center"/>
    </xf>
    <xf numFmtId="0" fontId="94" fillId="44" borderId="26" xfId="0" applyFont="1" applyFill="1" applyBorder="1" applyAlignment="1">
      <alignment horizontal="center" vertical="center"/>
    </xf>
    <xf numFmtId="0" fontId="94" fillId="44" borderId="27" xfId="0" applyFont="1" applyFill="1" applyBorder="1" applyAlignment="1">
      <alignment horizontal="center" vertical="center"/>
    </xf>
    <xf numFmtId="0" fontId="4" fillId="0" borderId="0" xfId="36136" applyFont="1" applyAlignment="1">
      <alignment horizontal="center" vertical="center"/>
    </xf>
    <xf numFmtId="0" fontId="22" fillId="0" borderId="0" xfId="36136" applyFont="1" applyAlignment="1">
      <alignment horizontal="left"/>
    </xf>
    <xf numFmtId="0" fontId="110" fillId="0" borderId="0" xfId="0" applyFont="1" applyAlignment="1">
      <alignment horizontal="center" vertical="center"/>
    </xf>
    <xf numFmtId="0" fontId="75" fillId="44" borderId="22" xfId="0" applyFont="1" applyFill="1" applyBorder="1" applyAlignment="1">
      <alignment horizontal="center" vertical="center"/>
    </xf>
    <xf numFmtId="0" fontId="75" fillId="44" borderId="26" xfId="0" applyFont="1" applyFill="1" applyBorder="1" applyAlignment="1">
      <alignment horizontal="center" vertical="center"/>
    </xf>
    <xf numFmtId="0" fontId="75" fillId="44" borderId="27" xfId="0" applyFont="1" applyFill="1" applyBorder="1" applyAlignment="1">
      <alignment horizontal="center" vertical="center"/>
    </xf>
    <xf numFmtId="0" fontId="113" fillId="44" borderId="26" xfId="0" applyFont="1" applyFill="1" applyBorder="1" applyAlignment="1">
      <alignment horizontal="center" vertical="center"/>
    </xf>
    <xf numFmtId="0" fontId="111" fillId="17" borderId="10" xfId="36628" applyFont="1" applyFill="1" applyBorder="1" applyAlignment="1">
      <alignment horizontal="center" vertical="center" wrapText="1"/>
    </xf>
    <xf numFmtId="0" fontId="111" fillId="17" borderId="9" xfId="36628" applyFont="1" applyFill="1" applyBorder="1" applyAlignment="1">
      <alignment horizontal="center" vertical="center" wrapText="1"/>
    </xf>
    <xf numFmtId="0" fontId="111" fillId="17" borderId="4" xfId="36628" applyFont="1" applyFill="1" applyBorder="1" applyAlignment="1">
      <alignment horizontal="center" vertical="center" wrapText="1"/>
    </xf>
    <xf numFmtId="0" fontId="111" fillId="17" borderId="3" xfId="36628" applyFont="1" applyFill="1" applyBorder="1" applyAlignment="1">
      <alignment horizontal="center" vertical="center" wrapText="1"/>
    </xf>
    <xf numFmtId="164" fontId="112" fillId="17" borderId="10" xfId="36628" applyNumberFormat="1" applyFont="1" applyFill="1" applyBorder="1" applyAlignment="1">
      <alignment horizontal="center" vertical="center" wrapText="1"/>
    </xf>
    <xf numFmtId="0" fontId="112" fillId="17" borderId="8" xfId="36628" applyFont="1" applyFill="1" applyBorder="1" applyAlignment="1">
      <alignment horizontal="center" vertical="center" wrapText="1"/>
    </xf>
    <xf numFmtId="0" fontId="112" fillId="17" borderId="4" xfId="36628" applyFont="1" applyFill="1" applyBorder="1" applyAlignment="1">
      <alignment horizontal="center" vertical="center" wrapText="1"/>
    </xf>
    <xf numFmtId="0" fontId="112" fillId="17" borderId="2" xfId="36628" applyFont="1" applyFill="1" applyBorder="1" applyAlignment="1">
      <alignment horizontal="center" vertical="center" wrapText="1"/>
    </xf>
    <xf numFmtId="0" fontId="44" fillId="17" borderId="0" xfId="0" applyFont="1" applyFill="1" applyAlignment="1">
      <alignment horizontal="left" vertical="center" wrapText="1"/>
    </xf>
    <xf numFmtId="10" fontId="24" fillId="52" borderId="97" xfId="41295" applyNumberFormat="1" applyFont="1" applyFill="1" applyBorder="1" applyAlignment="1" applyProtection="1">
      <alignment horizontal="center" vertical="center"/>
    </xf>
    <xf numFmtId="10" fontId="24" fillId="52" borderId="118" xfId="41295" applyNumberFormat="1" applyFont="1" applyFill="1" applyBorder="1" applyAlignment="1" applyProtection="1">
      <alignment horizontal="center" vertical="center"/>
    </xf>
    <xf numFmtId="10" fontId="24" fillId="52" borderId="121" xfId="41295" applyNumberFormat="1" applyFont="1" applyFill="1" applyBorder="1" applyAlignment="1" applyProtection="1">
      <alignment horizontal="center" vertical="center"/>
    </xf>
    <xf numFmtId="0" fontId="70" fillId="0" borderId="22" xfId="41352" applyFont="1" applyBorder="1" applyAlignment="1">
      <alignment horizontal="center" vertical="center" wrapText="1" readingOrder="1"/>
    </xf>
    <xf numFmtId="0" fontId="61" fillId="0" borderId="26" xfId="41352" applyFont="1" applyBorder="1" applyAlignment="1">
      <alignment horizontal="center" vertical="center" wrapText="1" readingOrder="1"/>
    </xf>
    <xf numFmtId="0" fontId="61" fillId="0" borderId="27" xfId="41352" applyFont="1" applyBorder="1" applyAlignment="1">
      <alignment horizontal="center" vertical="center" wrapText="1" readingOrder="1"/>
    </xf>
    <xf numFmtId="0" fontId="19" fillId="17" borderId="0" xfId="3" applyFont="1" applyFill="1" applyAlignment="1">
      <alignment horizontal="center" vertical="center" wrapText="1"/>
    </xf>
    <xf numFmtId="0" fontId="19" fillId="45" borderId="26" xfId="3" applyFont="1" applyFill="1" applyBorder="1" applyAlignment="1">
      <alignment horizontal="center" vertical="center" wrapText="1"/>
    </xf>
    <xf numFmtId="0" fontId="19" fillId="45" borderId="107" xfId="3" applyFont="1" applyFill="1" applyBorder="1" applyAlignment="1">
      <alignment horizontal="center" vertical="center" wrapText="1"/>
    </xf>
    <xf numFmtId="164" fontId="20" fillId="19" borderId="106" xfId="36125" applyFont="1" applyFill="1" applyBorder="1" applyAlignment="1">
      <alignment horizontal="center" vertical="center"/>
    </xf>
    <xf numFmtId="164" fontId="20" fillId="19" borderId="26" xfId="36125" applyFont="1" applyFill="1" applyBorder="1" applyAlignment="1">
      <alignment horizontal="center" vertical="center"/>
    </xf>
    <xf numFmtId="164" fontId="20" fillId="19" borderId="107" xfId="36125" applyFont="1" applyFill="1" applyBorder="1" applyAlignment="1">
      <alignment horizontal="center" vertical="center"/>
    </xf>
    <xf numFmtId="0" fontId="73" fillId="44" borderId="22" xfId="0" applyFont="1" applyFill="1" applyBorder="1" applyAlignment="1">
      <alignment horizontal="center" vertical="center" wrapText="1"/>
    </xf>
    <xf numFmtId="0" fontId="73" fillId="44" borderId="26" xfId="0" applyFont="1" applyFill="1" applyBorder="1" applyAlignment="1">
      <alignment horizontal="center" vertical="center" wrapText="1"/>
    </xf>
    <xf numFmtId="0" fontId="73" fillId="44" borderId="27" xfId="0" applyFont="1" applyFill="1" applyBorder="1" applyAlignment="1">
      <alignment horizontal="center" vertical="center" wrapText="1"/>
    </xf>
    <xf numFmtId="0" fontId="75" fillId="44" borderId="10" xfId="41352" applyFont="1" applyFill="1" applyBorder="1" applyAlignment="1">
      <alignment horizontal="center" vertical="center" wrapText="1" readingOrder="1"/>
    </xf>
    <xf numFmtId="0" fontId="75" fillId="44" borderId="8" xfId="41352" applyFont="1" applyFill="1" applyBorder="1" applyAlignment="1">
      <alignment horizontal="center" vertical="center" wrapText="1" readingOrder="1"/>
    </xf>
    <xf numFmtId="0" fontId="75" fillId="44" borderId="4" xfId="41352" applyFont="1" applyFill="1" applyBorder="1" applyAlignment="1">
      <alignment horizontal="center" vertical="center" wrapText="1" readingOrder="1"/>
    </xf>
    <xf numFmtId="0" fontId="75" fillId="44" borderId="2" xfId="41352" applyFont="1" applyFill="1" applyBorder="1" applyAlignment="1">
      <alignment horizontal="center" vertical="center" wrapText="1" readingOrder="1"/>
    </xf>
    <xf numFmtId="0" fontId="75" fillId="49" borderId="15" xfId="3" applyFont="1" applyFill="1" applyBorder="1" applyAlignment="1">
      <alignment horizontal="center" vertical="center" wrapText="1"/>
    </xf>
    <xf numFmtId="0" fontId="75" fillId="49" borderId="16" xfId="3" applyFont="1" applyFill="1" applyBorder="1" applyAlignment="1">
      <alignment horizontal="center" vertical="center" wrapText="1"/>
    </xf>
    <xf numFmtId="0" fontId="75" fillId="44" borderId="15" xfId="3" applyFont="1" applyFill="1" applyBorder="1" applyAlignment="1">
      <alignment horizontal="center" vertical="center" wrapText="1"/>
    </xf>
    <xf numFmtId="0" fontId="75" fillId="44" borderId="16" xfId="3" applyFont="1" applyFill="1" applyBorder="1" applyAlignment="1">
      <alignment horizontal="center" vertical="center" wrapText="1"/>
    </xf>
    <xf numFmtId="0" fontId="76" fillId="44" borderId="15" xfId="41352" applyFont="1" applyFill="1" applyBorder="1" applyAlignment="1">
      <alignment horizontal="center" vertical="center" wrapText="1" readingOrder="1"/>
    </xf>
    <xf numFmtId="0" fontId="76" fillId="44" borderId="16" xfId="41352" applyFont="1" applyFill="1" applyBorder="1" applyAlignment="1">
      <alignment horizontal="center" vertical="center" wrapText="1" readingOrder="1"/>
    </xf>
    <xf numFmtId="0" fontId="76" fillId="44" borderId="15" xfId="3" applyFont="1" applyFill="1" applyBorder="1" applyAlignment="1">
      <alignment horizontal="center" vertical="center" wrapText="1"/>
    </xf>
    <xf numFmtId="0" fontId="76" fillId="44" borderId="16" xfId="3" applyFont="1" applyFill="1" applyBorder="1" applyAlignment="1">
      <alignment horizontal="center" vertical="center" wrapText="1"/>
    </xf>
    <xf numFmtId="0" fontId="22" fillId="17" borderId="0" xfId="36136" applyFont="1" applyFill="1" applyAlignment="1">
      <alignment horizontal="left"/>
    </xf>
    <xf numFmtId="0" fontId="94" fillId="44" borderId="0" xfId="36136" applyFont="1" applyFill="1" applyAlignment="1">
      <alignment horizontal="center" vertical="center"/>
    </xf>
    <xf numFmtId="0" fontId="61" fillId="0" borderId="26" xfId="41352" applyFont="1" applyBorder="1" applyAlignment="1">
      <alignment horizontal="center" vertical="center" readingOrder="1"/>
    </xf>
    <xf numFmtId="0" fontId="61" fillId="0" borderId="27" xfId="41352" applyFont="1" applyBorder="1" applyAlignment="1">
      <alignment horizontal="center" vertical="center" readingOrder="1"/>
    </xf>
    <xf numFmtId="0" fontId="19" fillId="45" borderId="106" xfId="3" applyFont="1" applyFill="1" applyBorder="1" applyAlignment="1">
      <alignment horizontal="center" vertical="center" wrapText="1"/>
    </xf>
    <xf numFmtId="0" fontId="76" fillId="44" borderId="21" xfId="41352" applyFont="1" applyFill="1" applyBorder="1" applyAlignment="1">
      <alignment horizontal="center" vertical="center" wrapText="1" readingOrder="1"/>
    </xf>
    <xf numFmtId="0" fontId="2" fillId="17" borderId="0" xfId="36136" applyFont="1" applyFill="1" applyAlignment="1">
      <alignment horizontal="left"/>
    </xf>
    <xf numFmtId="0" fontId="2" fillId="0" borderId="0" xfId="2" applyAlignment="1">
      <alignment horizontal="center"/>
    </xf>
    <xf numFmtId="0" fontId="55" fillId="44" borderId="48" xfId="2" applyFont="1" applyFill="1" applyBorder="1" applyAlignment="1">
      <alignment horizontal="center" vertical="center" wrapText="1"/>
    </xf>
    <xf numFmtId="0" fontId="55" fillId="44" borderId="53" xfId="2" applyFont="1" applyFill="1" applyBorder="1" applyAlignment="1">
      <alignment horizontal="center" vertical="center" wrapText="1"/>
    </xf>
    <xf numFmtId="0" fontId="55" fillId="44" borderId="51" xfId="2" applyFont="1" applyFill="1" applyBorder="1" applyAlignment="1">
      <alignment horizontal="center" vertical="center" wrapText="1"/>
    </xf>
    <xf numFmtId="164" fontId="83" fillId="18" borderId="70" xfId="2" applyNumberFormat="1" applyFont="1" applyFill="1" applyBorder="1" applyAlignment="1">
      <alignment horizontal="center" vertical="center" wrapText="1"/>
    </xf>
    <xf numFmtId="164" fontId="83" fillId="18" borderId="69" xfId="2" applyNumberFormat="1" applyFont="1" applyFill="1" applyBorder="1" applyAlignment="1">
      <alignment horizontal="center" vertical="center" wrapText="1"/>
    </xf>
    <xf numFmtId="164" fontId="7" fillId="44" borderId="50" xfId="2" applyNumberFormat="1" applyFont="1" applyFill="1" applyBorder="1" applyAlignment="1">
      <alignment horizontal="center" vertical="center" wrapText="1"/>
    </xf>
    <xf numFmtId="164" fontId="7" fillId="44" borderId="0" xfId="2" applyNumberFormat="1" applyFont="1" applyFill="1" applyAlignment="1">
      <alignment horizontal="center" vertical="center" wrapText="1"/>
    </xf>
    <xf numFmtId="164" fontId="7" fillId="44" borderId="7" xfId="2" applyNumberFormat="1" applyFont="1" applyFill="1" applyBorder="1" applyAlignment="1">
      <alignment horizontal="center" vertical="center" wrapText="1"/>
    </xf>
    <xf numFmtId="164" fontId="7" fillId="44" borderId="49" xfId="2" applyNumberFormat="1" applyFont="1" applyFill="1" applyBorder="1" applyAlignment="1">
      <alignment horizontal="center" vertical="center" wrapText="1"/>
    </xf>
    <xf numFmtId="164" fontId="7" fillId="44" borderId="52" xfId="2" applyNumberFormat="1" applyFont="1" applyFill="1" applyBorder="1" applyAlignment="1">
      <alignment horizontal="center" vertical="center" wrapText="1"/>
    </xf>
    <xf numFmtId="164" fontId="3" fillId="44" borderId="50" xfId="2" applyNumberFormat="1" applyFont="1" applyFill="1" applyBorder="1" applyAlignment="1">
      <alignment horizontal="center" vertical="center" wrapText="1"/>
    </xf>
    <xf numFmtId="164" fontId="3" fillId="44" borderId="49" xfId="2" applyNumberFormat="1" applyFont="1" applyFill="1" applyBorder="1" applyAlignment="1">
      <alignment horizontal="center" vertical="center" wrapText="1"/>
    </xf>
    <xf numFmtId="164" fontId="3" fillId="44" borderId="52" xfId="2" applyNumberFormat="1" applyFont="1" applyFill="1" applyBorder="1" applyAlignment="1">
      <alignment horizontal="center" vertical="center" wrapText="1"/>
    </xf>
    <xf numFmtId="164" fontId="5" fillId="44" borderId="49" xfId="2" applyNumberFormat="1" applyFont="1" applyFill="1" applyBorder="1" applyAlignment="1">
      <alignment horizontal="center" wrapText="1"/>
    </xf>
    <xf numFmtId="164" fontId="5" fillId="44" borderId="52" xfId="2" applyNumberFormat="1" applyFont="1" applyFill="1" applyBorder="1" applyAlignment="1">
      <alignment horizontal="center" wrapText="1"/>
    </xf>
    <xf numFmtId="164" fontId="5" fillId="44" borderId="49" xfId="2" applyNumberFormat="1" applyFont="1" applyFill="1" applyBorder="1" applyAlignment="1">
      <alignment horizontal="center" vertical="center" wrapText="1"/>
    </xf>
    <xf numFmtId="164" fontId="5" fillId="44" borderId="52" xfId="2" applyNumberFormat="1" applyFont="1" applyFill="1" applyBorder="1" applyAlignment="1">
      <alignment horizontal="center" vertical="center" wrapText="1"/>
    </xf>
    <xf numFmtId="0" fontId="65" fillId="45" borderId="0" xfId="0" applyFont="1" applyFill="1" applyAlignment="1">
      <alignment horizontal="center"/>
    </xf>
    <xf numFmtId="0" fontId="73" fillId="44" borderId="75" xfId="0" applyFont="1" applyFill="1" applyBorder="1" applyAlignment="1">
      <alignment horizontal="center" vertical="center"/>
    </xf>
    <xf numFmtId="0" fontId="73" fillId="44" borderId="76" xfId="0" applyFont="1" applyFill="1" applyBorder="1" applyAlignment="1">
      <alignment horizontal="center" vertical="center"/>
    </xf>
    <xf numFmtId="0" fontId="73" fillId="44" borderId="77" xfId="0" applyFont="1" applyFill="1" applyBorder="1" applyAlignment="1">
      <alignment horizontal="center" vertical="center"/>
    </xf>
    <xf numFmtId="0" fontId="73" fillId="44" borderId="78" xfId="0" applyFont="1" applyFill="1" applyBorder="1" applyAlignment="1">
      <alignment horizontal="center" vertical="center"/>
    </xf>
    <xf numFmtId="0" fontId="73" fillId="44" borderId="0" xfId="0" applyFont="1" applyFill="1" applyAlignment="1">
      <alignment horizontal="center" vertical="center"/>
    </xf>
    <xf numFmtId="0" fontId="73" fillId="44" borderId="79" xfId="0" applyFont="1" applyFill="1" applyBorder="1" applyAlignment="1">
      <alignment horizontal="center" vertical="center"/>
    </xf>
    <xf numFmtId="0" fontId="73" fillId="44" borderId="80" xfId="0" applyFont="1" applyFill="1" applyBorder="1" applyAlignment="1">
      <alignment horizontal="center" vertical="center"/>
    </xf>
    <xf numFmtId="0" fontId="73" fillId="44" borderId="81" xfId="0" applyFont="1" applyFill="1" applyBorder="1" applyAlignment="1">
      <alignment horizontal="center" vertical="center"/>
    </xf>
    <xf numFmtId="0" fontId="73" fillId="44" borderId="82" xfId="0" applyFont="1" applyFill="1" applyBorder="1" applyAlignment="1">
      <alignment horizontal="center" vertical="center"/>
    </xf>
    <xf numFmtId="0" fontId="84" fillId="44" borderId="0" xfId="0" applyFont="1" applyFill="1" applyAlignment="1">
      <alignment horizontal="center" vertical="center"/>
    </xf>
    <xf numFmtId="0" fontId="65" fillId="45" borderId="0" xfId="0" applyFont="1" applyFill="1" applyAlignment="1">
      <alignment horizontal="left"/>
    </xf>
    <xf numFmtId="0" fontId="0" fillId="45" borderId="0" xfId="0" applyFill="1" applyAlignment="1">
      <alignment horizontal="left"/>
    </xf>
    <xf numFmtId="0" fontId="65" fillId="0" borderId="0" xfId="0" applyFont="1" applyAlignment="1">
      <alignment horizontal="center"/>
    </xf>
    <xf numFmtId="0" fontId="0" fillId="0" borderId="0" xfId="0" applyAlignment="1">
      <alignment horizontal="center"/>
    </xf>
    <xf numFmtId="0" fontId="0" fillId="45" borderId="0" xfId="0" applyFill="1" applyAlignment="1">
      <alignment horizontal="center"/>
    </xf>
    <xf numFmtId="0" fontId="0" fillId="39" borderId="0" xfId="0" applyFill="1" applyAlignment="1">
      <alignment horizontal="center"/>
    </xf>
    <xf numFmtId="0" fontId="67" fillId="44" borderId="23" xfId="2" applyFont="1" applyFill="1" applyBorder="1" applyAlignment="1">
      <alignment horizontal="center" vertical="center" wrapText="1"/>
    </xf>
    <xf numFmtId="167" fontId="0" fillId="45" borderId="40" xfId="0" applyNumberFormat="1" applyFill="1" applyBorder="1" applyAlignment="1">
      <alignment horizontal="center" vertical="center"/>
    </xf>
    <xf numFmtId="167" fontId="0" fillId="45" borderId="5" xfId="0" applyNumberFormat="1" applyFill="1" applyBorder="1" applyAlignment="1">
      <alignment horizontal="center" vertical="center"/>
    </xf>
    <xf numFmtId="167" fontId="67" fillId="44" borderId="23" xfId="41300" applyNumberFormat="1" applyFont="1" applyFill="1" applyBorder="1" applyAlignment="1" applyProtection="1">
      <alignment horizontal="center" vertical="center" wrapText="1"/>
    </xf>
    <xf numFmtId="44" fontId="67" fillId="44" borderId="23" xfId="41300" applyFont="1" applyFill="1" applyBorder="1" applyAlignment="1" applyProtection="1">
      <alignment horizontal="center" vertical="center" wrapText="1"/>
    </xf>
    <xf numFmtId="0" fontId="66" fillId="45" borderId="0" xfId="0" applyFont="1" applyFill="1" applyAlignment="1">
      <alignment horizontal="left" vertical="center" wrapText="1"/>
    </xf>
    <xf numFmtId="0" fontId="95" fillId="44" borderId="10" xfId="0" applyFont="1" applyFill="1" applyBorder="1" applyAlignment="1">
      <alignment horizontal="right" vertical="center" wrapText="1"/>
    </xf>
    <xf numFmtId="0" fontId="95" fillId="44" borderId="8" xfId="0" applyFont="1" applyFill="1" applyBorder="1" applyAlignment="1">
      <alignment horizontal="right" vertical="center" wrapText="1"/>
    </xf>
    <xf numFmtId="0" fontId="95" fillId="44" borderId="6" xfId="0" applyFont="1" applyFill="1" applyBorder="1" applyAlignment="1">
      <alignment horizontal="right" vertical="center" wrapText="1"/>
    </xf>
    <xf numFmtId="0" fontId="95" fillId="44" borderId="5" xfId="0" applyFont="1" applyFill="1" applyBorder="1" applyAlignment="1">
      <alignment horizontal="right" vertical="center" wrapText="1"/>
    </xf>
    <xf numFmtId="0" fontId="95" fillId="44" borderId="4" xfId="0" applyFont="1" applyFill="1" applyBorder="1" applyAlignment="1">
      <alignment horizontal="right" vertical="center" wrapText="1"/>
    </xf>
    <xf numFmtId="0" fontId="95" fillId="44" borderId="2" xfId="0" applyFont="1" applyFill="1" applyBorder="1" applyAlignment="1">
      <alignment horizontal="right" vertical="center" wrapText="1"/>
    </xf>
    <xf numFmtId="0" fontId="0" fillId="17" borderId="0" xfId="0" applyFill="1" applyAlignment="1">
      <alignment horizontal="center" vertical="center"/>
    </xf>
    <xf numFmtId="0" fontId="16" fillId="18" borderId="88" xfId="0" applyFont="1" applyFill="1" applyBorder="1" applyAlignment="1">
      <alignment horizontal="center" vertical="center" wrapText="1"/>
    </xf>
    <xf numFmtId="0" fontId="16" fillId="18" borderId="47" xfId="0" applyFont="1" applyFill="1" applyBorder="1" applyAlignment="1">
      <alignment horizontal="center" vertical="center" wrapText="1"/>
    </xf>
    <xf numFmtId="0" fontId="79" fillId="44" borderId="88" xfId="0" applyFont="1" applyFill="1" applyBorder="1" applyAlignment="1">
      <alignment horizontal="center" vertical="center" wrapText="1"/>
    </xf>
    <xf numFmtId="0" fontId="79" fillId="44" borderId="47" xfId="0" applyFont="1" applyFill="1" applyBorder="1" applyAlignment="1">
      <alignment horizontal="center" vertical="center" wrapText="1"/>
    </xf>
    <xf numFmtId="0" fontId="16" fillId="0" borderId="47" xfId="0" applyFont="1" applyBorder="1" applyAlignment="1">
      <alignment horizontal="center" vertical="center" wrapText="1"/>
    </xf>
    <xf numFmtId="44" fontId="68" fillId="42" borderId="89" xfId="0" applyNumberFormat="1" applyFont="1" applyFill="1" applyBorder="1" applyAlignment="1">
      <alignment horizontal="right" vertical="center" wrapText="1"/>
    </xf>
    <xf numFmtId="8" fontId="68" fillId="42" borderId="47" xfId="0" applyNumberFormat="1" applyFont="1" applyFill="1" applyBorder="1" applyAlignment="1">
      <alignment horizontal="right" vertical="center" wrapText="1"/>
    </xf>
    <xf numFmtId="8" fontId="96" fillId="44" borderId="88" xfId="0" applyNumberFormat="1" applyFont="1" applyFill="1" applyBorder="1" applyAlignment="1">
      <alignment horizontal="right" vertical="center" wrapText="1"/>
    </xf>
    <xf numFmtId="8" fontId="96" fillId="44" borderId="47" xfId="0" applyNumberFormat="1" applyFont="1" applyFill="1" applyBorder="1" applyAlignment="1">
      <alignment horizontal="right" vertical="center" wrapText="1"/>
    </xf>
    <xf numFmtId="8" fontId="96" fillId="44" borderId="90" xfId="0" applyNumberFormat="1" applyFont="1" applyFill="1" applyBorder="1" applyAlignment="1">
      <alignment horizontal="right" vertical="center" wrapText="1"/>
    </xf>
    <xf numFmtId="8" fontId="96" fillId="44" borderId="57" xfId="0" applyNumberFormat="1" applyFont="1" applyFill="1" applyBorder="1" applyAlignment="1">
      <alignment horizontal="right" vertical="center" wrapText="1"/>
    </xf>
    <xf numFmtId="44" fontId="68" fillId="0" borderId="47" xfId="0" applyNumberFormat="1" applyFont="1" applyBorder="1" applyAlignment="1">
      <alignment horizontal="right" vertical="center" wrapText="1"/>
    </xf>
    <xf numFmtId="8" fontId="68" fillId="0" borderId="47" xfId="0" applyNumberFormat="1" applyFont="1" applyBorder="1" applyAlignment="1">
      <alignment horizontal="right" vertical="center" wrapText="1"/>
    </xf>
    <xf numFmtId="0" fontId="95" fillId="44" borderId="15" xfId="0" applyFont="1" applyFill="1" applyBorder="1" applyAlignment="1">
      <alignment horizontal="center" vertical="center" wrapText="1"/>
    </xf>
    <xf numFmtId="0" fontId="95" fillId="44" borderId="21" xfId="0" applyFont="1" applyFill="1" applyBorder="1" applyAlignment="1">
      <alignment horizontal="center" vertical="center" wrapText="1"/>
    </xf>
    <xf numFmtId="0" fontId="95" fillId="44" borderId="16" xfId="0" applyFont="1" applyFill="1" applyBorder="1" applyAlignment="1">
      <alignment horizontal="center" vertical="center" wrapText="1"/>
    </xf>
    <xf numFmtId="0" fontId="16" fillId="18" borderId="95" xfId="0" applyFont="1" applyFill="1" applyBorder="1" applyAlignment="1">
      <alignment horizontal="center" vertical="center" wrapText="1"/>
    </xf>
    <xf numFmtId="0" fontId="16" fillId="18" borderId="91" xfId="0" applyFont="1" applyFill="1" applyBorder="1" applyAlignment="1">
      <alignment horizontal="center" vertical="center" wrapText="1"/>
    </xf>
    <xf numFmtId="0" fontId="16" fillId="0" borderId="91" xfId="0" applyFont="1" applyBorder="1" applyAlignment="1">
      <alignment horizontal="center" vertical="center" wrapText="1"/>
    </xf>
    <xf numFmtId="0" fontId="70" fillId="17" borderId="47" xfId="0" applyFont="1" applyFill="1" applyBorder="1" applyAlignment="1">
      <alignment horizontal="center" vertical="center" wrapText="1"/>
    </xf>
    <xf numFmtId="0" fontId="70" fillId="18" borderId="47" xfId="0" applyFont="1" applyFill="1" applyBorder="1" applyAlignment="1">
      <alignment horizontal="center" vertical="center" wrapText="1"/>
    </xf>
    <xf numFmtId="0" fontId="16" fillId="17" borderId="47" xfId="0" applyFont="1" applyFill="1" applyBorder="1" applyAlignment="1">
      <alignment horizontal="center" vertical="center" wrapText="1"/>
    </xf>
    <xf numFmtId="0" fontId="16" fillId="0" borderId="66" xfId="0" applyFont="1" applyBorder="1" applyAlignment="1">
      <alignment horizontal="center" vertical="center" wrapText="1"/>
    </xf>
    <xf numFmtId="0" fontId="16" fillId="0" borderId="67" xfId="0" applyFont="1" applyBorder="1" applyAlignment="1">
      <alignment horizontal="center" vertical="center" wrapText="1"/>
    </xf>
    <xf numFmtId="44" fontId="68" fillId="42" borderId="47" xfId="0" applyNumberFormat="1" applyFont="1" applyFill="1" applyBorder="1" applyAlignment="1">
      <alignment horizontal="right" vertical="center" wrapText="1"/>
    </xf>
    <xf numFmtId="0" fontId="70" fillId="18" borderId="93" xfId="0" applyFont="1" applyFill="1" applyBorder="1" applyAlignment="1">
      <alignment horizontal="center" vertical="center" wrapText="1"/>
    </xf>
    <xf numFmtId="0" fontId="79" fillId="44" borderId="93" xfId="0" applyFont="1" applyFill="1" applyBorder="1" applyAlignment="1">
      <alignment horizontal="center" vertical="center" wrapText="1"/>
    </xf>
    <xf numFmtId="0" fontId="70" fillId="18" borderId="47" xfId="0" applyFont="1" applyFill="1" applyBorder="1" applyAlignment="1">
      <alignment horizontal="left" vertical="center" wrapText="1"/>
    </xf>
    <xf numFmtId="0" fontId="70" fillId="18" borderId="93" xfId="0" applyFont="1" applyFill="1" applyBorder="1" applyAlignment="1">
      <alignment horizontal="left" vertical="center" wrapText="1"/>
    </xf>
    <xf numFmtId="0" fontId="70" fillId="17" borderId="47" xfId="0" applyFont="1" applyFill="1" applyBorder="1" applyAlignment="1">
      <alignment horizontal="left" vertical="center" wrapText="1"/>
    </xf>
    <xf numFmtId="8" fontId="96" fillId="44" borderId="94" xfId="0" applyNumberFormat="1" applyFont="1" applyFill="1" applyBorder="1" applyAlignment="1">
      <alignment horizontal="right" vertical="center" wrapText="1"/>
    </xf>
    <xf numFmtId="8" fontId="96" fillId="44" borderId="58" xfId="0" applyNumberFormat="1" applyFont="1" applyFill="1" applyBorder="1" applyAlignment="1">
      <alignment horizontal="right" vertical="center" wrapText="1"/>
    </xf>
    <xf numFmtId="8" fontId="68" fillId="42" borderId="94" xfId="0" applyNumberFormat="1" applyFont="1" applyFill="1" applyBorder="1" applyAlignment="1">
      <alignment horizontal="right" vertical="center" wrapText="1"/>
    </xf>
    <xf numFmtId="0" fontId="16" fillId="18" borderId="92" xfId="0" applyFont="1" applyFill="1" applyBorder="1" applyAlignment="1">
      <alignment horizontal="center" vertical="center" wrapText="1"/>
    </xf>
    <xf numFmtId="0" fontId="69" fillId="17" borderId="0" xfId="0" applyFont="1" applyFill="1" applyAlignment="1">
      <alignment horizontal="left" vertical="center" wrapText="1"/>
    </xf>
    <xf numFmtId="0" fontId="70" fillId="18" borderId="65" xfId="0" applyFont="1" applyFill="1" applyBorder="1" applyAlignment="1">
      <alignment horizontal="left" vertical="center" wrapText="1"/>
    </xf>
    <xf numFmtId="0" fontId="70" fillId="0" borderId="47" xfId="0" applyFont="1" applyBorder="1" applyAlignment="1">
      <alignment horizontal="left" vertical="center" wrapText="1"/>
    </xf>
  </cellXfs>
  <cellStyles count="41367">
    <cellStyle name="20% - Ênfase1 10" xfId="4" xr:uid="{00000000-0005-0000-0000-000000000000}"/>
    <cellStyle name="20% - Ênfase1 10 10" xfId="5" xr:uid="{00000000-0005-0000-0000-000001000000}"/>
    <cellStyle name="20% - Ênfase1 10 10 10" xfId="6" xr:uid="{00000000-0005-0000-0000-000002000000}"/>
    <cellStyle name="20% - Ênfase1 10 10 11" xfId="7" xr:uid="{00000000-0005-0000-0000-000003000000}"/>
    <cellStyle name="20% - Ênfase1 10 10 12" xfId="8" xr:uid="{00000000-0005-0000-0000-000004000000}"/>
    <cellStyle name="20% - Ênfase1 10 10 13" xfId="9" xr:uid="{00000000-0005-0000-0000-000005000000}"/>
    <cellStyle name="20% - Ênfase1 10 10 2" xfId="10" xr:uid="{00000000-0005-0000-0000-000006000000}"/>
    <cellStyle name="20% - Ênfase1 10 10 3" xfId="11" xr:uid="{00000000-0005-0000-0000-000007000000}"/>
    <cellStyle name="20% - Ênfase1 10 10 4" xfId="12" xr:uid="{00000000-0005-0000-0000-000008000000}"/>
    <cellStyle name="20% - Ênfase1 10 10 5" xfId="13" xr:uid="{00000000-0005-0000-0000-000009000000}"/>
    <cellStyle name="20% - Ênfase1 10 10 6" xfId="14" xr:uid="{00000000-0005-0000-0000-00000A000000}"/>
    <cellStyle name="20% - Ênfase1 10 10 7" xfId="15" xr:uid="{00000000-0005-0000-0000-00000B000000}"/>
    <cellStyle name="20% - Ênfase1 10 10 8" xfId="16" xr:uid="{00000000-0005-0000-0000-00000C000000}"/>
    <cellStyle name="20% - Ênfase1 10 10 9" xfId="17" xr:uid="{00000000-0005-0000-0000-00000D000000}"/>
    <cellStyle name="20% - Ênfase1 10 11" xfId="18" xr:uid="{00000000-0005-0000-0000-00000E000000}"/>
    <cellStyle name="20% - Ênfase1 10 11 10" xfId="19" xr:uid="{00000000-0005-0000-0000-00000F000000}"/>
    <cellStyle name="20% - Ênfase1 10 11 11" xfId="20" xr:uid="{00000000-0005-0000-0000-000010000000}"/>
    <cellStyle name="20% - Ênfase1 10 11 12" xfId="21" xr:uid="{00000000-0005-0000-0000-000011000000}"/>
    <cellStyle name="20% - Ênfase1 10 11 13" xfId="22" xr:uid="{00000000-0005-0000-0000-000012000000}"/>
    <cellStyle name="20% - Ênfase1 10 11 2" xfId="23" xr:uid="{00000000-0005-0000-0000-000013000000}"/>
    <cellStyle name="20% - Ênfase1 10 11 3" xfId="24" xr:uid="{00000000-0005-0000-0000-000014000000}"/>
    <cellStyle name="20% - Ênfase1 10 11 4" xfId="25" xr:uid="{00000000-0005-0000-0000-000015000000}"/>
    <cellStyle name="20% - Ênfase1 10 11 5" xfId="26" xr:uid="{00000000-0005-0000-0000-000016000000}"/>
    <cellStyle name="20% - Ênfase1 10 11 6" xfId="27" xr:uid="{00000000-0005-0000-0000-000017000000}"/>
    <cellStyle name="20% - Ênfase1 10 11 7" xfId="28" xr:uid="{00000000-0005-0000-0000-000018000000}"/>
    <cellStyle name="20% - Ênfase1 10 11 8" xfId="29" xr:uid="{00000000-0005-0000-0000-000019000000}"/>
    <cellStyle name="20% - Ênfase1 10 11 9" xfId="30" xr:uid="{00000000-0005-0000-0000-00001A000000}"/>
    <cellStyle name="20% - Ênfase1 10 12" xfId="31" xr:uid="{00000000-0005-0000-0000-00001B000000}"/>
    <cellStyle name="20% - Ênfase1 10 12 10" xfId="32" xr:uid="{00000000-0005-0000-0000-00001C000000}"/>
    <cellStyle name="20% - Ênfase1 10 12 11" xfId="33" xr:uid="{00000000-0005-0000-0000-00001D000000}"/>
    <cellStyle name="20% - Ênfase1 10 12 12" xfId="34" xr:uid="{00000000-0005-0000-0000-00001E000000}"/>
    <cellStyle name="20% - Ênfase1 10 12 13" xfId="35" xr:uid="{00000000-0005-0000-0000-00001F000000}"/>
    <cellStyle name="20% - Ênfase1 10 12 2" xfId="36" xr:uid="{00000000-0005-0000-0000-000020000000}"/>
    <cellStyle name="20% - Ênfase1 10 12 3" xfId="37" xr:uid="{00000000-0005-0000-0000-000021000000}"/>
    <cellStyle name="20% - Ênfase1 10 12 4" xfId="38" xr:uid="{00000000-0005-0000-0000-000022000000}"/>
    <cellStyle name="20% - Ênfase1 10 12 5" xfId="39" xr:uid="{00000000-0005-0000-0000-000023000000}"/>
    <cellStyle name="20% - Ênfase1 10 12 6" xfId="40" xr:uid="{00000000-0005-0000-0000-000024000000}"/>
    <cellStyle name="20% - Ênfase1 10 12 7" xfId="41" xr:uid="{00000000-0005-0000-0000-000025000000}"/>
    <cellStyle name="20% - Ênfase1 10 12 8" xfId="42" xr:uid="{00000000-0005-0000-0000-000026000000}"/>
    <cellStyle name="20% - Ênfase1 10 12 9" xfId="43" xr:uid="{00000000-0005-0000-0000-000027000000}"/>
    <cellStyle name="20% - Ênfase1 10 13" xfId="44" xr:uid="{00000000-0005-0000-0000-000028000000}"/>
    <cellStyle name="20% - Ênfase1 10 14" xfId="45" xr:uid="{00000000-0005-0000-0000-000029000000}"/>
    <cellStyle name="20% - Ênfase1 10 15" xfId="46" xr:uid="{00000000-0005-0000-0000-00002A000000}"/>
    <cellStyle name="20% - Ênfase1 10 16" xfId="47" xr:uid="{00000000-0005-0000-0000-00002B000000}"/>
    <cellStyle name="20% - Ênfase1 10 17" xfId="48" xr:uid="{00000000-0005-0000-0000-00002C000000}"/>
    <cellStyle name="20% - Ênfase1 10 18" xfId="49" xr:uid="{00000000-0005-0000-0000-00002D000000}"/>
    <cellStyle name="20% - Ênfase1 10 19" xfId="50" xr:uid="{00000000-0005-0000-0000-00002E000000}"/>
    <cellStyle name="20% - Ênfase1 10 2" xfId="51" xr:uid="{00000000-0005-0000-0000-00002F000000}"/>
    <cellStyle name="20% - Ênfase1 10 2 10" xfId="52" xr:uid="{00000000-0005-0000-0000-000030000000}"/>
    <cellStyle name="20% - Ênfase1 10 2 10 10" xfId="53" xr:uid="{00000000-0005-0000-0000-000031000000}"/>
    <cellStyle name="20% - Ênfase1 10 2 10 11" xfId="54" xr:uid="{00000000-0005-0000-0000-000032000000}"/>
    <cellStyle name="20% - Ênfase1 10 2 10 12" xfId="55" xr:uid="{00000000-0005-0000-0000-000033000000}"/>
    <cellStyle name="20% - Ênfase1 10 2 10 13" xfId="56" xr:uid="{00000000-0005-0000-0000-000034000000}"/>
    <cellStyle name="20% - Ênfase1 10 2 10 2" xfId="57" xr:uid="{00000000-0005-0000-0000-000035000000}"/>
    <cellStyle name="20% - Ênfase1 10 2 10 3" xfId="58" xr:uid="{00000000-0005-0000-0000-000036000000}"/>
    <cellStyle name="20% - Ênfase1 10 2 10 4" xfId="59" xr:uid="{00000000-0005-0000-0000-000037000000}"/>
    <cellStyle name="20% - Ênfase1 10 2 10 5" xfId="60" xr:uid="{00000000-0005-0000-0000-000038000000}"/>
    <cellStyle name="20% - Ênfase1 10 2 10 6" xfId="61" xr:uid="{00000000-0005-0000-0000-000039000000}"/>
    <cellStyle name="20% - Ênfase1 10 2 10 7" xfId="62" xr:uid="{00000000-0005-0000-0000-00003A000000}"/>
    <cellStyle name="20% - Ênfase1 10 2 10 8" xfId="63" xr:uid="{00000000-0005-0000-0000-00003B000000}"/>
    <cellStyle name="20% - Ênfase1 10 2 10 9" xfId="64" xr:uid="{00000000-0005-0000-0000-00003C000000}"/>
    <cellStyle name="20% - Ênfase1 10 2 11" xfId="65" xr:uid="{00000000-0005-0000-0000-00003D000000}"/>
    <cellStyle name="20% - Ênfase1 10 2 11 10" xfId="66" xr:uid="{00000000-0005-0000-0000-00003E000000}"/>
    <cellStyle name="20% - Ênfase1 10 2 11 11" xfId="67" xr:uid="{00000000-0005-0000-0000-00003F000000}"/>
    <cellStyle name="20% - Ênfase1 10 2 11 12" xfId="68" xr:uid="{00000000-0005-0000-0000-000040000000}"/>
    <cellStyle name="20% - Ênfase1 10 2 11 13" xfId="69" xr:uid="{00000000-0005-0000-0000-000041000000}"/>
    <cellStyle name="20% - Ênfase1 10 2 11 2" xfId="70" xr:uid="{00000000-0005-0000-0000-000042000000}"/>
    <cellStyle name="20% - Ênfase1 10 2 11 3" xfId="71" xr:uid="{00000000-0005-0000-0000-000043000000}"/>
    <cellStyle name="20% - Ênfase1 10 2 11 4" xfId="72" xr:uid="{00000000-0005-0000-0000-000044000000}"/>
    <cellStyle name="20% - Ênfase1 10 2 11 5" xfId="73" xr:uid="{00000000-0005-0000-0000-000045000000}"/>
    <cellStyle name="20% - Ênfase1 10 2 11 6" xfId="74" xr:uid="{00000000-0005-0000-0000-000046000000}"/>
    <cellStyle name="20% - Ênfase1 10 2 11 7" xfId="75" xr:uid="{00000000-0005-0000-0000-000047000000}"/>
    <cellStyle name="20% - Ênfase1 10 2 11 8" xfId="76" xr:uid="{00000000-0005-0000-0000-000048000000}"/>
    <cellStyle name="20% - Ênfase1 10 2 11 9" xfId="77" xr:uid="{00000000-0005-0000-0000-000049000000}"/>
    <cellStyle name="20% - Ênfase1 10 2 12" xfId="78" xr:uid="{00000000-0005-0000-0000-00004A000000}"/>
    <cellStyle name="20% - Ênfase1 10 2 13" xfId="79" xr:uid="{00000000-0005-0000-0000-00004B000000}"/>
    <cellStyle name="20% - Ênfase1 10 2 14" xfId="80" xr:uid="{00000000-0005-0000-0000-00004C000000}"/>
    <cellStyle name="20% - Ênfase1 10 2 15" xfId="81" xr:uid="{00000000-0005-0000-0000-00004D000000}"/>
    <cellStyle name="20% - Ênfase1 10 2 16" xfId="82" xr:uid="{00000000-0005-0000-0000-00004E000000}"/>
    <cellStyle name="20% - Ênfase1 10 2 17" xfId="83" xr:uid="{00000000-0005-0000-0000-00004F000000}"/>
    <cellStyle name="20% - Ênfase1 10 2 18" xfId="84" xr:uid="{00000000-0005-0000-0000-000050000000}"/>
    <cellStyle name="20% - Ênfase1 10 2 19" xfId="85" xr:uid="{00000000-0005-0000-0000-000051000000}"/>
    <cellStyle name="20% - Ênfase1 10 2 2" xfId="86" xr:uid="{00000000-0005-0000-0000-000052000000}"/>
    <cellStyle name="20% - Ênfase1 10 2 2 10" xfId="87" xr:uid="{00000000-0005-0000-0000-000053000000}"/>
    <cellStyle name="20% - Ênfase1 10 2 2 11" xfId="88" xr:uid="{00000000-0005-0000-0000-000054000000}"/>
    <cellStyle name="20% - Ênfase1 10 2 2 12" xfId="89" xr:uid="{00000000-0005-0000-0000-000055000000}"/>
    <cellStyle name="20% - Ênfase1 10 2 2 13" xfId="90" xr:uid="{00000000-0005-0000-0000-000056000000}"/>
    <cellStyle name="20% - Ênfase1 10 2 2 2" xfId="91" xr:uid="{00000000-0005-0000-0000-000057000000}"/>
    <cellStyle name="20% - Ênfase1 10 2 2 3" xfId="92" xr:uid="{00000000-0005-0000-0000-000058000000}"/>
    <cellStyle name="20% - Ênfase1 10 2 2 4" xfId="93" xr:uid="{00000000-0005-0000-0000-000059000000}"/>
    <cellStyle name="20% - Ênfase1 10 2 2 5" xfId="94" xr:uid="{00000000-0005-0000-0000-00005A000000}"/>
    <cellStyle name="20% - Ênfase1 10 2 2 6" xfId="95" xr:uid="{00000000-0005-0000-0000-00005B000000}"/>
    <cellStyle name="20% - Ênfase1 10 2 2 7" xfId="96" xr:uid="{00000000-0005-0000-0000-00005C000000}"/>
    <cellStyle name="20% - Ênfase1 10 2 2 8" xfId="97" xr:uid="{00000000-0005-0000-0000-00005D000000}"/>
    <cellStyle name="20% - Ênfase1 10 2 2 9" xfId="98" xr:uid="{00000000-0005-0000-0000-00005E000000}"/>
    <cellStyle name="20% - Ênfase1 10 2 20" xfId="99" xr:uid="{00000000-0005-0000-0000-00005F000000}"/>
    <cellStyle name="20% - Ênfase1 10 2 21" xfId="100" xr:uid="{00000000-0005-0000-0000-000060000000}"/>
    <cellStyle name="20% - Ênfase1 10 2 22" xfId="101" xr:uid="{00000000-0005-0000-0000-000061000000}"/>
    <cellStyle name="20% - Ênfase1 10 2 23" xfId="102" xr:uid="{00000000-0005-0000-0000-000062000000}"/>
    <cellStyle name="20% - Ênfase1 10 2 3" xfId="103" xr:uid="{00000000-0005-0000-0000-000063000000}"/>
    <cellStyle name="20% - Ênfase1 10 2 3 10" xfId="104" xr:uid="{00000000-0005-0000-0000-000064000000}"/>
    <cellStyle name="20% - Ênfase1 10 2 3 11" xfId="105" xr:uid="{00000000-0005-0000-0000-000065000000}"/>
    <cellStyle name="20% - Ênfase1 10 2 3 12" xfId="106" xr:uid="{00000000-0005-0000-0000-000066000000}"/>
    <cellStyle name="20% - Ênfase1 10 2 3 13" xfId="107" xr:uid="{00000000-0005-0000-0000-000067000000}"/>
    <cellStyle name="20% - Ênfase1 10 2 3 2" xfId="108" xr:uid="{00000000-0005-0000-0000-000068000000}"/>
    <cellStyle name="20% - Ênfase1 10 2 3 3" xfId="109" xr:uid="{00000000-0005-0000-0000-000069000000}"/>
    <cellStyle name="20% - Ênfase1 10 2 3 4" xfId="110" xr:uid="{00000000-0005-0000-0000-00006A000000}"/>
    <cellStyle name="20% - Ênfase1 10 2 3 5" xfId="111" xr:uid="{00000000-0005-0000-0000-00006B000000}"/>
    <cellStyle name="20% - Ênfase1 10 2 3 6" xfId="112" xr:uid="{00000000-0005-0000-0000-00006C000000}"/>
    <cellStyle name="20% - Ênfase1 10 2 3 7" xfId="113" xr:uid="{00000000-0005-0000-0000-00006D000000}"/>
    <cellStyle name="20% - Ênfase1 10 2 3 8" xfId="114" xr:uid="{00000000-0005-0000-0000-00006E000000}"/>
    <cellStyle name="20% - Ênfase1 10 2 3 9" xfId="115" xr:uid="{00000000-0005-0000-0000-00006F000000}"/>
    <cellStyle name="20% - Ênfase1 10 2 4" xfId="116" xr:uid="{00000000-0005-0000-0000-000070000000}"/>
    <cellStyle name="20% - Ênfase1 10 2 4 10" xfId="117" xr:uid="{00000000-0005-0000-0000-000071000000}"/>
    <cellStyle name="20% - Ênfase1 10 2 4 11" xfId="118" xr:uid="{00000000-0005-0000-0000-000072000000}"/>
    <cellStyle name="20% - Ênfase1 10 2 4 12" xfId="119" xr:uid="{00000000-0005-0000-0000-000073000000}"/>
    <cellStyle name="20% - Ênfase1 10 2 4 13" xfId="120" xr:uid="{00000000-0005-0000-0000-000074000000}"/>
    <cellStyle name="20% - Ênfase1 10 2 4 2" xfId="121" xr:uid="{00000000-0005-0000-0000-000075000000}"/>
    <cellStyle name="20% - Ênfase1 10 2 4 3" xfId="122" xr:uid="{00000000-0005-0000-0000-000076000000}"/>
    <cellStyle name="20% - Ênfase1 10 2 4 4" xfId="123" xr:uid="{00000000-0005-0000-0000-000077000000}"/>
    <cellStyle name="20% - Ênfase1 10 2 4 5" xfId="124" xr:uid="{00000000-0005-0000-0000-000078000000}"/>
    <cellStyle name="20% - Ênfase1 10 2 4 6" xfId="125" xr:uid="{00000000-0005-0000-0000-000079000000}"/>
    <cellStyle name="20% - Ênfase1 10 2 4 7" xfId="126" xr:uid="{00000000-0005-0000-0000-00007A000000}"/>
    <cellStyle name="20% - Ênfase1 10 2 4 8" xfId="127" xr:uid="{00000000-0005-0000-0000-00007B000000}"/>
    <cellStyle name="20% - Ênfase1 10 2 4 9" xfId="128" xr:uid="{00000000-0005-0000-0000-00007C000000}"/>
    <cellStyle name="20% - Ênfase1 10 2 5" xfId="129" xr:uid="{00000000-0005-0000-0000-00007D000000}"/>
    <cellStyle name="20% - Ênfase1 10 2 5 10" xfId="130" xr:uid="{00000000-0005-0000-0000-00007E000000}"/>
    <cellStyle name="20% - Ênfase1 10 2 5 11" xfId="131" xr:uid="{00000000-0005-0000-0000-00007F000000}"/>
    <cellStyle name="20% - Ênfase1 10 2 5 12" xfId="132" xr:uid="{00000000-0005-0000-0000-000080000000}"/>
    <cellStyle name="20% - Ênfase1 10 2 5 13" xfId="133" xr:uid="{00000000-0005-0000-0000-000081000000}"/>
    <cellStyle name="20% - Ênfase1 10 2 5 2" xfId="134" xr:uid="{00000000-0005-0000-0000-000082000000}"/>
    <cellStyle name="20% - Ênfase1 10 2 5 3" xfId="135" xr:uid="{00000000-0005-0000-0000-000083000000}"/>
    <cellStyle name="20% - Ênfase1 10 2 5 4" xfId="136" xr:uid="{00000000-0005-0000-0000-000084000000}"/>
    <cellStyle name="20% - Ênfase1 10 2 5 5" xfId="137" xr:uid="{00000000-0005-0000-0000-000085000000}"/>
    <cellStyle name="20% - Ênfase1 10 2 5 6" xfId="138" xr:uid="{00000000-0005-0000-0000-000086000000}"/>
    <cellStyle name="20% - Ênfase1 10 2 5 7" xfId="139" xr:uid="{00000000-0005-0000-0000-000087000000}"/>
    <cellStyle name="20% - Ênfase1 10 2 5 8" xfId="140" xr:uid="{00000000-0005-0000-0000-000088000000}"/>
    <cellStyle name="20% - Ênfase1 10 2 5 9" xfId="141" xr:uid="{00000000-0005-0000-0000-000089000000}"/>
    <cellStyle name="20% - Ênfase1 10 2 6" xfId="142" xr:uid="{00000000-0005-0000-0000-00008A000000}"/>
    <cellStyle name="20% - Ênfase1 10 2 6 10" xfId="143" xr:uid="{00000000-0005-0000-0000-00008B000000}"/>
    <cellStyle name="20% - Ênfase1 10 2 6 11" xfId="144" xr:uid="{00000000-0005-0000-0000-00008C000000}"/>
    <cellStyle name="20% - Ênfase1 10 2 6 12" xfId="145" xr:uid="{00000000-0005-0000-0000-00008D000000}"/>
    <cellStyle name="20% - Ênfase1 10 2 6 13" xfId="146" xr:uid="{00000000-0005-0000-0000-00008E000000}"/>
    <cellStyle name="20% - Ênfase1 10 2 6 2" xfId="147" xr:uid="{00000000-0005-0000-0000-00008F000000}"/>
    <cellStyle name="20% - Ênfase1 10 2 6 3" xfId="148" xr:uid="{00000000-0005-0000-0000-000090000000}"/>
    <cellStyle name="20% - Ênfase1 10 2 6 4" xfId="149" xr:uid="{00000000-0005-0000-0000-000091000000}"/>
    <cellStyle name="20% - Ênfase1 10 2 6 5" xfId="150" xr:uid="{00000000-0005-0000-0000-000092000000}"/>
    <cellStyle name="20% - Ênfase1 10 2 6 6" xfId="151" xr:uid="{00000000-0005-0000-0000-000093000000}"/>
    <cellStyle name="20% - Ênfase1 10 2 6 7" xfId="152" xr:uid="{00000000-0005-0000-0000-000094000000}"/>
    <cellStyle name="20% - Ênfase1 10 2 6 8" xfId="153" xr:uid="{00000000-0005-0000-0000-000095000000}"/>
    <cellStyle name="20% - Ênfase1 10 2 6 9" xfId="154" xr:uid="{00000000-0005-0000-0000-000096000000}"/>
    <cellStyle name="20% - Ênfase1 10 2 7" xfId="155" xr:uid="{00000000-0005-0000-0000-000097000000}"/>
    <cellStyle name="20% - Ênfase1 10 2 7 10" xfId="156" xr:uid="{00000000-0005-0000-0000-000098000000}"/>
    <cellStyle name="20% - Ênfase1 10 2 7 11" xfId="157" xr:uid="{00000000-0005-0000-0000-000099000000}"/>
    <cellStyle name="20% - Ênfase1 10 2 7 12" xfId="158" xr:uid="{00000000-0005-0000-0000-00009A000000}"/>
    <cellStyle name="20% - Ênfase1 10 2 7 13" xfId="159" xr:uid="{00000000-0005-0000-0000-00009B000000}"/>
    <cellStyle name="20% - Ênfase1 10 2 7 2" xfId="160" xr:uid="{00000000-0005-0000-0000-00009C000000}"/>
    <cellStyle name="20% - Ênfase1 10 2 7 3" xfId="161" xr:uid="{00000000-0005-0000-0000-00009D000000}"/>
    <cellStyle name="20% - Ênfase1 10 2 7 4" xfId="162" xr:uid="{00000000-0005-0000-0000-00009E000000}"/>
    <cellStyle name="20% - Ênfase1 10 2 7 5" xfId="163" xr:uid="{00000000-0005-0000-0000-00009F000000}"/>
    <cellStyle name="20% - Ênfase1 10 2 7 6" xfId="164" xr:uid="{00000000-0005-0000-0000-0000A0000000}"/>
    <cellStyle name="20% - Ênfase1 10 2 7 7" xfId="165" xr:uid="{00000000-0005-0000-0000-0000A1000000}"/>
    <cellStyle name="20% - Ênfase1 10 2 7 8" xfId="166" xr:uid="{00000000-0005-0000-0000-0000A2000000}"/>
    <cellStyle name="20% - Ênfase1 10 2 7 9" xfId="167" xr:uid="{00000000-0005-0000-0000-0000A3000000}"/>
    <cellStyle name="20% - Ênfase1 10 2 8" xfId="168" xr:uid="{00000000-0005-0000-0000-0000A4000000}"/>
    <cellStyle name="20% - Ênfase1 10 2 8 10" xfId="169" xr:uid="{00000000-0005-0000-0000-0000A5000000}"/>
    <cellStyle name="20% - Ênfase1 10 2 8 11" xfId="170" xr:uid="{00000000-0005-0000-0000-0000A6000000}"/>
    <cellStyle name="20% - Ênfase1 10 2 8 12" xfId="171" xr:uid="{00000000-0005-0000-0000-0000A7000000}"/>
    <cellStyle name="20% - Ênfase1 10 2 8 13" xfId="172" xr:uid="{00000000-0005-0000-0000-0000A8000000}"/>
    <cellStyle name="20% - Ênfase1 10 2 8 2" xfId="173" xr:uid="{00000000-0005-0000-0000-0000A9000000}"/>
    <cellStyle name="20% - Ênfase1 10 2 8 3" xfId="174" xr:uid="{00000000-0005-0000-0000-0000AA000000}"/>
    <cellStyle name="20% - Ênfase1 10 2 8 4" xfId="175" xr:uid="{00000000-0005-0000-0000-0000AB000000}"/>
    <cellStyle name="20% - Ênfase1 10 2 8 5" xfId="176" xr:uid="{00000000-0005-0000-0000-0000AC000000}"/>
    <cellStyle name="20% - Ênfase1 10 2 8 6" xfId="177" xr:uid="{00000000-0005-0000-0000-0000AD000000}"/>
    <cellStyle name="20% - Ênfase1 10 2 8 7" xfId="178" xr:uid="{00000000-0005-0000-0000-0000AE000000}"/>
    <cellStyle name="20% - Ênfase1 10 2 8 8" xfId="179" xr:uid="{00000000-0005-0000-0000-0000AF000000}"/>
    <cellStyle name="20% - Ênfase1 10 2 8 9" xfId="180" xr:uid="{00000000-0005-0000-0000-0000B0000000}"/>
    <cellStyle name="20% - Ênfase1 10 2 9" xfId="181" xr:uid="{00000000-0005-0000-0000-0000B1000000}"/>
    <cellStyle name="20% - Ênfase1 10 2 9 10" xfId="182" xr:uid="{00000000-0005-0000-0000-0000B2000000}"/>
    <cellStyle name="20% - Ênfase1 10 2 9 11" xfId="183" xr:uid="{00000000-0005-0000-0000-0000B3000000}"/>
    <cellStyle name="20% - Ênfase1 10 2 9 12" xfId="184" xr:uid="{00000000-0005-0000-0000-0000B4000000}"/>
    <cellStyle name="20% - Ênfase1 10 2 9 13" xfId="185" xr:uid="{00000000-0005-0000-0000-0000B5000000}"/>
    <cellStyle name="20% - Ênfase1 10 2 9 2" xfId="186" xr:uid="{00000000-0005-0000-0000-0000B6000000}"/>
    <cellStyle name="20% - Ênfase1 10 2 9 3" xfId="187" xr:uid="{00000000-0005-0000-0000-0000B7000000}"/>
    <cellStyle name="20% - Ênfase1 10 2 9 4" xfId="188" xr:uid="{00000000-0005-0000-0000-0000B8000000}"/>
    <cellStyle name="20% - Ênfase1 10 2 9 5" xfId="189" xr:uid="{00000000-0005-0000-0000-0000B9000000}"/>
    <cellStyle name="20% - Ênfase1 10 2 9 6" xfId="190" xr:uid="{00000000-0005-0000-0000-0000BA000000}"/>
    <cellStyle name="20% - Ênfase1 10 2 9 7" xfId="191" xr:uid="{00000000-0005-0000-0000-0000BB000000}"/>
    <cellStyle name="20% - Ênfase1 10 2 9 8" xfId="192" xr:uid="{00000000-0005-0000-0000-0000BC000000}"/>
    <cellStyle name="20% - Ênfase1 10 2 9 9" xfId="193" xr:uid="{00000000-0005-0000-0000-0000BD000000}"/>
    <cellStyle name="20% - Ênfase1 10 20" xfId="194" xr:uid="{00000000-0005-0000-0000-0000BE000000}"/>
    <cellStyle name="20% - Ênfase1 10 21" xfId="195" xr:uid="{00000000-0005-0000-0000-0000BF000000}"/>
    <cellStyle name="20% - Ênfase1 10 22" xfId="196" xr:uid="{00000000-0005-0000-0000-0000C0000000}"/>
    <cellStyle name="20% - Ênfase1 10 23" xfId="197" xr:uid="{00000000-0005-0000-0000-0000C1000000}"/>
    <cellStyle name="20% - Ênfase1 10 24" xfId="198" xr:uid="{00000000-0005-0000-0000-0000C2000000}"/>
    <cellStyle name="20% - Ênfase1 10 3" xfId="199" xr:uid="{00000000-0005-0000-0000-0000C3000000}"/>
    <cellStyle name="20% - Ênfase1 10 3 10" xfId="200" xr:uid="{00000000-0005-0000-0000-0000C4000000}"/>
    <cellStyle name="20% - Ênfase1 10 3 11" xfId="201" xr:uid="{00000000-0005-0000-0000-0000C5000000}"/>
    <cellStyle name="20% - Ênfase1 10 3 12" xfId="202" xr:uid="{00000000-0005-0000-0000-0000C6000000}"/>
    <cellStyle name="20% - Ênfase1 10 3 13" xfId="203" xr:uid="{00000000-0005-0000-0000-0000C7000000}"/>
    <cellStyle name="20% - Ênfase1 10 3 2" xfId="204" xr:uid="{00000000-0005-0000-0000-0000C8000000}"/>
    <cellStyle name="20% - Ênfase1 10 3 3" xfId="205" xr:uid="{00000000-0005-0000-0000-0000C9000000}"/>
    <cellStyle name="20% - Ênfase1 10 3 4" xfId="206" xr:uid="{00000000-0005-0000-0000-0000CA000000}"/>
    <cellStyle name="20% - Ênfase1 10 3 5" xfId="207" xr:uid="{00000000-0005-0000-0000-0000CB000000}"/>
    <cellStyle name="20% - Ênfase1 10 3 6" xfId="208" xr:uid="{00000000-0005-0000-0000-0000CC000000}"/>
    <cellStyle name="20% - Ênfase1 10 3 7" xfId="209" xr:uid="{00000000-0005-0000-0000-0000CD000000}"/>
    <cellStyle name="20% - Ênfase1 10 3 8" xfId="210" xr:uid="{00000000-0005-0000-0000-0000CE000000}"/>
    <cellStyle name="20% - Ênfase1 10 3 9" xfId="211" xr:uid="{00000000-0005-0000-0000-0000CF000000}"/>
    <cellStyle name="20% - Ênfase1 10 4" xfId="212" xr:uid="{00000000-0005-0000-0000-0000D0000000}"/>
    <cellStyle name="20% - Ênfase1 10 4 10" xfId="213" xr:uid="{00000000-0005-0000-0000-0000D1000000}"/>
    <cellStyle name="20% - Ênfase1 10 4 11" xfId="214" xr:uid="{00000000-0005-0000-0000-0000D2000000}"/>
    <cellStyle name="20% - Ênfase1 10 4 12" xfId="215" xr:uid="{00000000-0005-0000-0000-0000D3000000}"/>
    <cellStyle name="20% - Ênfase1 10 4 13" xfId="216" xr:uid="{00000000-0005-0000-0000-0000D4000000}"/>
    <cellStyle name="20% - Ênfase1 10 4 2" xfId="217" xr:uid="{00000000-0005-0000-0000-0000D5000000}"/>
    <cellStyle name="20% - Ênfase1 10 4 3" xfId="218" xr:uid="{00000000-0005-0000-0000-0000D6000000}"/>
    <cellStyle name="20% - Ênfase1 10 4 4" xfId="219" xr:uid="{00000000-0005-0000-0000-0000D7000000}"/>
    <cellStyle name="20% - Ênfase1 10 4 5" xfId="220" xr:uid="{00000000-0005-0000-0000-0000D8000000}"/>
    <cellStyle name="20% - Ênfase1 10 4 6" xfId="221" xr:uid="{00000000-0005-0000-0000-0000D9000000}"/>
    <cellStyle name="20% - Ênfase1 10 4 7" xfId="222" xr:uid="{00000000-0005-0000-0000-0000DA000000}"/>
    <cellStyle name="20% - Ênfase1 10 4 8" xfId="223" xr:uid="{00000000-0005-0000-0000-0000DB000000}"/>
    <cellStyle name="20% - Ênfase1 10 4 9" xfId="224" xr:uid="{00000000-0005-0000-0000-0000DC000000}"/>
    <cellStyle name="20% - Ênfase1 10 5" xfId="225" xr:uid="{00000000-0005-0000-0000-0000DD000000}"/>
    <cellStyle name="20% - Ênfase1 10 5 10" xfId="226" xr:uid="{00000000-0005-0000-0000-0000DE000000}"/>
    <cellStyle name="20% - Ênfase1 10 5 11" xfId="227" xr:uid="{00000000-0005-0000-0000-0000DF000000}"/>
    <cellStyle name="20% - Ênfase1 10 5 12" xfId="228" xr:uid="{00000000-0005-0000-0000-0000E0000000}"/>
    <cellStyle name="20% - Ênfase1 10 5 13" xfId="229" xr:uid="{00000000-0005-0000-0000-0000E1000000}"/>
    <cellStyle name="20% - Ênfase1 10 5 2" xfId="230" xr:uid="{00000000-0005-0000-0000-0000E2000000}"/>
    <cellStyle name="20% - Ênfase1 10 5 3" xfId="231" xr:uid="{00000000-0005-0000-0000-0000E3000000}"/>
    <cellStyle name="20% - Ênfase1 10 5 4" xfId="232" xr:uid="{00000000-0005-0000-0000-0000E4000000}"/>
    <cellStyle name="20% - Ênfase1 10 5 5" xfId="233" xr:uid="{00000000-0005-0000-0000-0000E5000000}"/>
    <cellStyle name="20% - Ênfase1 10 5 6" xfId="234" xr:uid="{00000000-0005-0000-0000-0000E6000000}"/>
    <cellStyle name="20% - Ênfase1 10 5 7" xfId="235" xr:uid="{00000000-0005-0000-0000-0000E7000000}"/>
    <cellStyle name="20% - Ênfase1 10 5 8" xfId="236" xr:uid="{00000000-0005-0000-0000-0000E8000000}"/>
    <cellStyle name="20% - Ênfase1 10 5 9" xfId="237" xr:uid="{00000000-0005-0000-0000-0000E9000000}"/>
    <cellStyle name="20% - Ênfase1 10 6" xfId="238" xr:uid="{00000000-0005-0000-0000-0000EA000000}"/>
    <cellStyle name="20% - Ênfase1 10 6 10" xfId="239" xr:uid="{00000000-0005-0000-0000-0000EB000000}"/>
    <cellStyle name="20% - Ênfase1 10 6 11" xfId="240" xr:uid="{00000000-0005-0000-0000-0000EC000000}"/>
    <cellStyle name="20% - Ênfase1 10 6 12" xfId="241" xr:uid="{00000000-0005-0000-0000-0000ED000000}"/>
    <cellStyle name="20% - Ênfase1 10 6 13" xfId="242" xr:uid="{00000000-0005-0000-0000-0000EE000000}"/>
    <cellStyle name="20% - Ênfase1 10 6 2" xfId="243" xr:uid="{00000000-0005-0000-0000-0000EF000000}"/>
    <cellStyle name="20% - Ênfase1 10 6 3" xfId="244" xr:uid="{00000000-0005-0000-0000-0000F0000000}"/>
    <cellStyle name="20% - Ênfase1 10 6 4" xfId="245" xr:uid="{00000000-0005-0000-0000-0000F1000000}"/>
    <cellStyle name="20% - Ênfase1 10 6 5" xfId="246" xr:uid="{00000000-0005-0000-0000-0000F2000000}"/>
    <cellStyle name="20% - Ênfase1 10 6 6" xfId="247" xr:uid="{00000000-0005-0000-0000-0000F3000000}"/>
    <cellStyle name="20% - Ênfase1 10 6 7" xfId="248" xr:uid="{00000000-0005-0000-0000-0000F4000000}"/>
    <cellStyle name="20% - Ênfase1 10 6 8" xfId="249" xr:uid="{00000000-0005-0000-0000-0000F5000000}"/>
    <cellStyle name="20% - Ênfase1 10 6 9" xfId="250" xr:uid="{00000000-0005-0000-0000-0000F6000000}"/>
    <cellStyle name="20% - Ênfase1 10 7" xfId="251" xr:uid="{00000000-0005-0000-0000-0000F7000000}"/>
    <cellStyle name="20% - Ênfase1 10 7 10" xfId="252" xr:uid="{00000000-0005-0000-0000-0000F8000000}"/>
    <cellStyle name="20% - Ênfase1 10 7 11" xfId="253" xr:uid="{00000000-0005-0000-0000-0000F9000000}"/>
    <cellStyle name="20% - Ênfase1 10 7 12" xfId="254" xr:uid="{00000000-0005-0000-0000-0000FA000000}"/>
    <cellStyle name="20% - Ênfase1 10 7 13" xfId="255" xr:uid="{00000000-0005-0000-0000-0000FB000000}"/>
    <cellStyle name="20% - Ênfase1 10 7 2" xfId="256" xr:uid="{00000000-0005-0000-0000-0000FC000000}"/>
    <cellStyle name="20% - Ênfase1 10 7 3" xfId="257" xr:uid="{00000000-0005-0000-0000-0000FD000000}"/>
    <cellStyle name="20% - Ênfase1 10 7 4" xfId="258" xr:uid="{00000000-0005-0000-0000-0000FE000000}"/>
    <cellStyle name="20% - Ênfase1 10 7 5" xfId="259" xr:uid="{00000000-0005-0000-0000-0000FF000000}"/>
    <cellStyle name="20% - Ênfase1 10 7 6" xfId="260" xr:uid="{00000000-0005-0000-0000-000000010000}"/>
    <cellStyle name="20% - Ênfase1 10 7 7" xfId="261" xr:uid="{00000000-0005-0000-0000-000001010000}"/>
    <cellStyle name="20% - Ênfase1 10 7 8" xfId="262" xr:uid="{00000000-0005-0000-0000-000002010000}"/>
    <cellStyle name="20% - Ênfase1 10 7 9" xfId="263" xr:uid="{00000000-0005-0000-0000-000003010000}"/>
    <cellStyle name="20% - Ênfase1 10 8" xfId="264" xr:uid="{00000000-0005-0000-0000-000004010000}"/>
    <cellStyle name="20% - Ênfase1 10 8 10" xfId="265" xr:uid="{00000000-0005-0000-0000-000005010000}"/>
    <cellStyle name="20% - Ênfase1 10 8 11" xfId="266" xr:uid="{00000000-0005-0000-0000-000006010000}"/>
    <cellStyle name="20% - Ênfase1 10 8 12" xfId="267" xr:uid="{00000000-0005-0000-0000-000007010000}"/>
    <cellStyle name="20% - Ênfase1 10 8 13" xfId="268" xr:uid="{00000000-0005-0000-0000-000008010000}"/>
    <cellStyle name="20% - Ênfase1 10 8 2" xfId="269" xr:uid="{00000000-0005-0000-0000-000009010000}"/>
    <cellStyle name="20% - Ênfase1 10 8 3" xfId="270" xr:uid="{00000000-0005-0000-0000-00000A010000}"/>
    <cellStyle name="20% - Ênfase1 10 8 4" xfId="271" xr:uid="{00000000-0005-0000-0000-00000B010000}"/>
    <cellStyle name="20% - Ênfase1 10 8 5" xfId="272" xr:uid="{00000000-0005-0000-0000-00000C010000}"/>
    <cellStyle name="20% - Ênfase1 10 8 6" xfId="273" xr:uid="{00000000-0005-0000-0000-00000D010000}"/>
    <cellStyle name="20% - Ênfase1 10 8 7" xfId="274" xr:uid="{00000000-0005-0000-0000-00000E010000}"/>
    <cellStyle name="20% - Ênfase1 10 8 8" xfId="275" xr:uid="{00000000-0005-0000-0000-00000F010000}"/>
    <cellStyle name="20% - Ênfase1 10 8 9" xfId="276" xr:uid="{00000000-0005-0000-0000-000010010000}"/>
    <cellStyle name="20% - Ênfase1 10 9" xfId="277" xr:uid="{00000000-0005-0000-0000-000011010000}"/>
    <cellStyle name="20% - Ênfase1 10 9 10" xfId="278" xr:uid="{00000000-0005-0000-0000-000012010000}"/>
    <cellStyle name="20% - Ênfase1 10 9 11" xfId="279" xr:uid="{00000000-0005-0000-0000-000013010000}"/>
    <cellStyle name="20% - Ênfase1 10 9 12" xfId="280" xr:uid="{00000000-0005-0000-0000-000014010000}"/>
    <cellStyle name="20% - Ênfase1 10 9 13" xfId="281" xr:uid="{00000000-0005-0000-0000-000015010000}"/>
    <cellStyle name="20% - Ênfase1 10 9 2" xfId="282" xr:uid="{00000000-0005-0000-0000-000016010000}"/>
    <cellStyle name="20% - Ênfase1 10 9 3" xfId="283" xr:uid="{00000000-0005-0000-0000-000017010000}"/>
    <cellStyle name="20% - Ênfase1 10 9 4" xfId="284" xr:uid="{00000000-0005-0000-0000-000018010000}"/>
    <cellStyle name="20% - Ênfase1 10 9 5" xfId="285" xr:uid="{00000000-0005-0000-0000-000019010000}"/>
    <cellStyle name="20% - Ênfase1 10 9 6" xfId="286" xr:uid="{00000000-0005-0000-0000-00001A010000}"/>
    <cellStyle name="20% - Ênfase1 10 9 7" xfId="287" xr:uid="{00000000-0005-0000-0000-00001B010000}"/>
    <cellStyle name="20% - Ênfase1 10 9 8" xfId="288" xr:uid="{00000000-0005-0000-0000-00001C010000}"/>
    <cellStyle name="20% - Ênfase1 10 9 9" xfId="289" xr:uid="{00000000-0005-0000-0000-00001D010000}"/>
    <cellStyle name="20% - Ênfase1 11" xfId="290" xr:uid="{00000000-0005-0000-0000-00001E010000}"/>
    <cellStyle name="20% - Ênfase1 11 10" xfId="291" xr:uid="{00000000-0005-0000-0000-00001F010000}"/>
    <cellStyle name="20% - Ênfase1 11 10 10" xfId="292" xr:uid="{00000000-0005-0000-0000-000020010000}"/>
    <cellStyle name="20% - Ênfase1 11 10 11" xfId="293" xr:uid="{00000000-0005-0000-0000-000021010000}"/>
    <cellStyle name="20% - Ênfase1 11 10 12" xfId="294" xr:uid="{00000000-0005-0000-0000-000022010000}"/>
    <cellStyle name="20% - Ênfase1 11 10 13" xfId="295" xr:uid="{00000000-0005-0000-0000-000023010000}"/>
    <cellStyle name="20% - Ênfase1 11 10 2" xfId="296" xr:uid="{00000000-0005-0000-0000-000024010000}"/>
    <cellStyle name="20% - Ênfase1 11 10 3" xfId="297" xr:uid="{00000000-0005-0000-0000-000025010000}"/>
    <cellStyle name="20% - Ênfase1 11 10 4" xfId="298" xr:uid="{00000000-0005-0000-0000-000026010000}"/>
    <cellStyle name="20% - Ênfase1 11 10 5" xfId="299" xr:uid="{00000000-0005-0000-0000-000027010000}"/>
    <cellStyle name="20% - Ênfase1 11 10 6" xfId="300" xr:uid="{00000000-0005-0000-0000-000028010000}"/>
    <cellStyle name="20% - Ênfase1 11 10 7" xfId="301" xr:uid="{00000000-0005-0000-0000-000029010000}"/>
    <cellStyle name="20% - Ênfase1 11 10 8" xfId="302" xr:uid="{00000000-0005-0000-0000-00002A010000}"/>
    <cellStyle name="20% - Ênfase1 11 10 9" xfId="303" xr:uid="{00000000-0005-0000-0000-00002B010000}"/>
    <cellStyle name="20% - Ênfase1 11 11" xfId="304" xr:uid="{00000000-0005-0000-0000-00002C010000}"/>
    <cellStyle name="20% - Ênfase1 11 11 10" xfId="305" xr:uid="{00000000-0005-0000-0000-00002D010000}"/>
    <cellStyle name="20% - Ênfase1 11 11 11" xfId="306" xr:uid="{00000000-0005-0000-0000-00002E010000}"/>
    <cellStyle name="20% - Ênfase1 11 11 12" xfId="307" xr:uid="{00000000-0005-0000-0000-00002F010000}"/>
    <cellStyle name="20% - Ênfase1 11 11 13" xfId="308" xr:uid="{00000000-0005-0000-0000-000030010000}"/>
    <cellStyle name="20% - Ênfase1 11 11 2" xfId="309" xr:uid="{00000000-0005-0000-0000-000031010000}"/>
    <cellStyle name="20% - Ênfase1 11 11 3" xfId="310" xr:uid="{00000000-0005-0000-0000-000032010000}"/>
    <cellStyle name="20% - Ênfase1 11 11 4" xfId="311" xr:uid="{00000000-0005-0000-0000-000033010000}"/>
    <cellStyle name="20% - Ênfase1 11 11 5" xfId="312" xr:uid="{00000000-0005-0000-0000-000034010000}"/>
    <cellStyle name="20% - Ênfase1 11 11 6" xfId="313" xr:uid="{00000000-0005-0000-0000-000035010000}"/>
    <cellStyle name="20% - Ênfase1 11 11 7" xfId="314" xr:uid="{00000000-0005-0000-0000-000036010000}"/>
    <cellStyle name="20% - Ênfase1 11 11 8" xfId="315" xr:uid="{00000000-0005-0000-0000-000037010000}"/>
    <cellStyle name="20% - Ênfase1 11 11 9" xfId="316" xr:uid="{00000000-0005-0000-0000-000038010000}"/>
    <cellStyle name="20% - Ênfase1 11 12" xfId="317" xr:uid="{00000000-0005-0000-0000-000039010000}"/>
    <cellStyle name="20% - Ênfase1 11 12 10" xfId="318" xr:uid="{00000000-0005-0000-0000-00003A010000}"/>
    <cellStyle name="20% - Ênfase1 11 12 11" xfId="319" xr:uid="{00000000-0005-0000-0000-00003B010000}"/>
    <cellStyle name="20% - Ênfase1 11 12 12" xfId="320" xr:uid="{00000000-0005-0000-0000-00003C010000}"/>
    <cellStyle name="20% - Ênfase1 11 12 13" xfId="321" xr:uid="{00000000-0005-0000-0000-00003D010000}"/>
    <cellStyle name="20% - Ênfase1 11 12 2" xfId="322" xr:uid="{00000000-0005-0000-0000-00003E010000}"/>
    <cellStyle name="20% - Ênfase1 11 12 3" xfId="323" xr:uid="{00000000-0005-0000-0000-00003F010000}"/>
    <cellStyle name="20% - Ênfase1 11 12 4" xfId="324" xr:uid="{00000000-0005-0000-0000-000040010000}"/>
    <cellStyle name="20% - Ênfase1 11 12 5" xfId="325" xr:uid="{00000000-0005-0000-0000-000041010000}"/>
    <cellStyle name="20% - Ênfase1 11 12 6" xfId="326" xr:uid="{00000000-0005-0000-0000-000042010000}"/>
    <cellStyle name="20% - Ênfase1 11 12 7" xfId="327" xr:uid="{00000000-0005-0000-0000-000043010000}"/>
    <cellStyle name="20% - Ênfase1 11 12 8" xfId="328" xr:uid="{00000000-0005-0000-0000-000044010000}"/>
    <cellStyle name="20% - Ênfase1 11 12 9" xfId="329" xr:uid="{00000000-0005-0000-0000-000045010000}"/>
    <cellStyle name="20% - Ênfase1 11 13" xfId="330" xr:uid="{00000000-0005-0000-0000-000046010000}"/>
    <cellStyle name="20% - Ênfase1 11 14" xfId="331" xr:uid="{00000000-0005-0000-0000-000047010000}"/>
    <cellStyle name="20% - Ênfase1 11 15" xfId="332" xr:uid="{00000000-0005-0000-0000-000048010000}"/>
    <cellStyle name="20% - Ênfase1 11 16" xfId="333" xr:uid="{00000000-0005-0000-0000-000049010000}"/>
    <cellStyle name="20% - Ênfase1 11 17" xfId="334" xr:uid="{00000000-0005-0000-0000-00004A010000}"/>
    <cellStyle name="20% - Ênfase1 11 18" xfId="335" xr:uid="{00000000-0005-0000-0000-00004B010000}"/>
    <cellStyle name="20% - Ênfase1 11 19" xfId="336" xr:uid="{00000000-0005-0000-0000-00004C010000}"/>
    <cellStyle name="20% - Ênfase1 11 2" xfId="337" xr:uid="{00000000-0005-0000-0000-00004D010000}"/>
    <cellStyle name="20% - Ênfase1 11 2 10" xfId="338" xr:uid="{00000000-0005-0000-0000-00004E010000}"/>
    <cellStyle name="20% - Ênfase1 11 2 10 10" xfId="339" xr:uid="{00000000-0005-0000-0000-00004F010000}"/>
    <cellStyle name="20% - Ênfase1 11 2 10 11" xfId="340" xr:uid="{00000000-0005-0000-0000-000050010000}"/>
    <cellStyle name="20% - Ênfase1 11 2 10 12" xfId="341" xr:uid="{00000000-0005-0000-0000-000051010000}"/>
    <cellStyle name="20% - Ênfase1 11 2 10 13" xfId="342" xr:uid="{00000000-0005-0000-0000-000052010000}"/>
    <cellStyle name="20% - Ênfase1 11 2 10 2" xfId="343" xr:uid="{00000000-0005-0000-0000-000053010000}"/>
    <cellStyle name="20% - Ênfase1 11 2 10 3" xfId="344" xr:uid="{00000000-0005-0000-0000-000054010000}"/>
    <cellStyle name="20% - Ênfase1 11 2 10 4" xfId="345" xr:uid="{00000000-0005-0000-0000-000055010000}"/>
    <cellStyle name="20% - Ênfase1 11 2 10 5" xfId="346" xr:uid="{00000000-0005-0000-0000-000056010000}"/>
    <cellStyle name="20% - Ênfase1 11 2 10 6" xfId="347" xr:uid="{00000000-0005-0000-0000-000057010000}"/>
    <cellStyle name="20% - Ênfase1 11 2 10 7" xfId="348" xr:uid="{00000000-0005-0000-0000-000058010000}"/>
    <cellStyle name="20% - Ênfase1 11 2 10 8" xfId="349" xr:uid="{00000000-0005-0000-0000-000059010000}"/>
    <cellStyle name="20% - Ênfase1 11 2 10 9" xfId="350" xr:uid="{00000000-0005-0000-0000-00005A010000}"/>
    <cellStyle name="20% - Ênfase1 11 2 11" xfId="351" xr:uid="{00000000-0005-0000-0000-00005B010000}"/>
    <cellStyle name="20% - Ênfase1 11 2 11 10" xfId="352" xr:uid="{00000000-0005-0000-0000-00005C010000}"/>
    <cellStyle name="20% - Ênfase1 11 2 11 11" xfId="353" xr:uid="{00000000-0005-0000-0000-00005D010000}"/>
    <cellStyle name="20% - Ênfase1 11 2 11 12" xfId="354" xr:uid="{00000000-0005-0000-0000-00005E010000}"/>
    <cellStyle name="20% - Ênfase1 11 2 11 13" xfId="355" xr:uid="{00000000-0005-0000-0000-00005F010000}"/>
    <cellStyle name="20% - Ênfase1 11 2 11 2" xfId="356" xr:uid="{00000000-0005-0000-0000-000060010000}"/>
    <cellStyle name="20% - Ênfase1 11 2 11 3" xfId="357" xr:uid="{00000000-0005-0000-0000-000061010000}"/>
    <cellStyle name="20% - Ênfase1 11 2 11 4" xfId="358" xr:uid="{00000000-0005-0000-0000-000062010000}"/>
    <cellStyle name="20% - Ênfase1 11 2 11 5" xfId="359" xr:uid="{00000000-0005-0000-0000-000063010000}"/>
    <cellStyle name="20% - Ênfase1 11 2 11 6" xfId="360" xr:uid="{00000000-0005-0000-0000-000064010000}"/>
    <cellStyle name="20% - Ênfase1 11 2 11 7" xfId="361" xr:uid="{00000000-0005-0000-0000-000065010000}"/>
    <cellStyle name="20% - Ênfase1 11 2 11 8" xfId="362" xr:uid="{00000000-0005-0000-0000-000066010000}"/>
    <cellStyle name="20% - Ênfase1 11 2 11 9" xfId="363" xr:uid="{00000000-0005-0000-0000-000067010000}"/>
    <cellStyle name="20% - Ênfase1 11 2 12" xfId="364" xr:uid="{00000000-0005-0000-0000-000068010000}"/>
    <cellStyle name="20% - Ênfase1 11 2 13" xfId="365" xr:uid="{00000000-0005-0000-0000-000069010000}"/>
    <cellStyle name="20% - Ênfase1 11 2 14" xfId="366" xr:uid="{00000000-0005-0000-0000-00006A010000}"/>
    <cellStyle name="20% - Ênfase1 11 2 15" xfId="367" xr:uid="{00000000-0005-0000-0000-00006B010000}"/>
    <cellStyle name="20% - Ênfase1 11 2 16" xfId="368" xr:uid="{00000000-0005-0000-0000-00006C010000}"/>
    <cellStyle name="20% - Ênfase1 11 2 17" xfId="369" xr:uid="{00000000-0005-0000-0000-00006D010000}"/>
    <cellStyle name="20% - Ênfase1 11 2 18" xfId="370" xr:uid="{00000000-0005-0000-0000-00006E010000}"/>
    <cellStyle name="20% - Ênfase1 11 2 19" xfId="371" xr:uid="{00000000-0005-0000-0000-00006F010000}"/>
    <cellStyle name="20% - Ênfase1 11 2 2" xfId="372" xr:uid="{00000000-0005-0000-0000-000070010000}"/>
    <cellStyle name="20% - Ênfase1 11 2 2 10" xfId="373" xr:uid="{00000000-0005-0000-0000-000071010000}"/>
    <cellStyle name="20% - Ênfase1 11 2 2 11" xfId="374" xr:uid="{00000000-0005-0000-0000-000072010000}"/>
    <cellStyle name="20% - Ênfase1 11 2 2 12" xfId="375" xr:uid="{00000000-0005-0000-0000-000073010000}"/>
    <cellStyle name="20% - Ênfase1 11 2 2 13" xfId="376" xr:uid="{00000000-0005-0000-0000-000074010000}"/>
    <cellStyle name="20% - Ênfase1 11 2 2 2" xfId="377" xr:uid="{00000000-0005-0000-0000-000075010000}"/>
    <cellStyle name="20% - Ênfase1 11 2 2 3" xfId="378" xr:uid="{00000000-0005-0000-0000-000076010000}"/>
    <cellStyle name="20% - Ênfase1 11 2 2 4" xfId="379" xr:uid="{00000000-0005-0000-0000-000077010000}"/>
    <cellStyle name="20% - Ênfase1 11 2 2 5" xfId="380" xr:uid="{00000000-0005-0000-0000-000078010000}"/>
    <cellStyle name="20% - Ênfase1 11 2 2 6" xfId="381" xr:uid="{00000000-0005-0000-0000-000079010000}"/>
    <cellStyle name="20% - Ênfase1 11 2 2 7" xfId="382" xr:uid="{00000000-0005-0000-0000-00007A010000}"/>
    <cellStyle name="20% - Ênfase1 11 2 2 8" xfId="383" xr:uid="{00000000-0005-0000-0000-00007B010000}"/>
    <cellStyle name="20% - Ênfase1 11 2 2 9" xfId="384" xr:uid="{00000000-0005-0000-0000-00007C010000}"/>
    <cellStyle name="20% - Ênfase1 11 2 20" xfId="385" xr:uid="{00000000-0005-0000-0000-00007D010000}"/>
    <cellStyle name="20% - Ênfase1 11 2 21" xfId="386" xr:uid="{00000000-0005-0000-0000-00007E010000}"/>
    <cellStyle name="20% - Ênfase1 11 2 22" xfId="387" xr:uid="{00000000-0005-0000-0000-00007F010000}"/>
    <cellStyle name="20% - Ênfase1 11 2 23" xfId="388" xr:uid="{00000000-0005-0000-0000-000080010000}"/>
    <cellStyle name="20% - Ênfase1 11 2 3" xfId="389" xr:uid="{00000000-0005-0000-0000-000081010000}"/>
    <cellStyle name="20% - Ênfase1 11 2 3 10" xfId="390" xr:uid="{00000000-0005-0000-0000-000082010000}"/>
    <cellStyle name="20% - Ênfase1 11 2 3 11" xfId="391" xr:uid="{00000000-0005-0000-0000-000083010000}"/>
    <cellStyle name="20% - Ênfase1 11 2 3 12" xfId="392" xr:uid="{00000000-0005-0000-0000-000084010000}"/>
    <cellStyle name="20% - Ênfase1 11 2 3 13" xfId="393" xr:uid="{00000000-0005-0000-0000-000085010000}"/>
    <cellStyle name="20% - Ênfase1 11 2 3 2" xfId="394" xr:uid="{00000000-0005-0000-0000-000086010000}"/>
    <cellStyle name="20% - Ênfase1 11 2 3 3" xfId="395" xr:uid="{00000000-0005-0000-0000-000087010000}"/>
    <cellStyle name="20% - Ênfase1 11 2 3 4" xfId="396" xr:uid="{00000000-0005-0000-0000-000088010000}"/>
    <cellStyle name="20% - Ênfase1 11 2 3 5" xfId="397" xr:uid="{00000000-0005-0000-0000-000089010000}"/>
    <cellStyle name="20% - Ênfase1 11 2 3 6" xfId="398" xr:uid="{00000000-0005-0000-0000-00008A010000}"/>
    <cellStyle name="20% - Ênfase1 11 2 3 7" xfId="399" xr:uid="{00000000-0005-0000-0000-00008B010000}"/>
    <cellStyle name="20% - Ênfase1 11 2 3 8" xfId="400" xr:uid="{00000000-0005-0000-0000-00008C010000}"/>
    <cellStyle name="20% - Ênfase1 11 2 3 9" xfId="401" xr:uid="{00000000-0005-0000-0000-00008D010000}"/>
    <cellStyle name="20% - Ênfase1 11 2 4" xfId="402" xr:uid="{00000000-0005-0000-0000-00008E010000}"/>
    <cellStyle name="20% - Ênfase1 11 2 4 10" xfId="403" xr:uid="{00000000-0005-0000-0000-00008F010000}"/>
    <cellStyle name="20% - Ênfase1 11 2 4 11" xfId="404" xr:uid="{00000000-0005-0000-0000-000090010000}"/>
    <cellStyle name="20% - Ênfase1 11 2 4 12" xfId="405" xr:uid="{00000000-0005-0000-0000-000091010000}"/>
    <cellStyle name="20% - Ênfase1 11 2 4 13" xfId="406" xr:uid="{00000000-0005-0000-0000-000092010000}"/>
    <cellStyle name="20% - Ênfase1 11 2 4 2" xfId="407" xr:uid="{00000000-0005-0000-0000-000093010000}"/>
    <cellStyle name="20% - Ênfase1 11 2 4 3" xfId="408" xr:uid="{00000000-0005-0000-0000-000094010000}"/>
    <cellStyle name="20% - Ênfase1 11 2 4 4" xfId="409" xr:uid="{00000000-0005-0000-0000-000095010000}"/>
    <cellStyle name="20% - Ênfase1 11 2 4 5" xfId="410" xr:uid="{00000000-0005-0000-0000-000096010000}"/>
    <cellStyle name="20% - Ênfase1 11 2 4 6" xfId="411" xr:uid="{00000000-0005-0000-0000-000097010000}"/>
    <cellStyle name="20% - Ênfase1 11 2 4 7" xfId="412" xr:uid="{00000000-0005-0000-0000-000098010000}"/>
    <cellStyle name="20% - Ênfase1 11 2 4 8" xfId="413" xr:uid="{00000000-0005-0000-0000-000099010000}"/>
    <cellStyle name="20% - Ênfase1 11 2 4 9" xfId="414" xr:uid="{00000000-0005-0000-0000-00009A010000}"/>
    <cellStyle name="20% - Ênfase1 11 2 5" xfId="415" xr:uid="{00000000-0005-0000-0000-00009B010000}"/>
    <cellStyle name="20% - Ênfase1 11 2 5 10" xfId="416" xr:uid="{00000000-0005-0000-0000-00009C010000}"/>
    <cellStyle name="20% - Ênfase1 11 2 5 11" xfId="417" xr:uid="{00000000-0005-0000-0000-00009D010000}"/>
    <cellStyle name="20% - Ênfase1 11 2 5 12" xfId="418" xr:uid="{00000000-0005-0000-0000-00009E010000}"/>
    <cellStyle name="20% - Ênfase1 11 2 5 13" xfId="419" xr:uid="{00000000-0005-0000-0000-00009F010000}"/>
    <cellStyle name="20% - Ênfase1 11 2 5 2" xfId="420" xr:uid="{00000000-0005-0000-0000-0000A0010000}"/>
    <cellStyle name="20% - Ênfase1 11 2 5 3" xfId="421" xr:uid="{00000000-0005-0000-0000-0000A1010000}"/>
    <cellStyle name="20% - Ênfase1 11 2 5 4" xfId="422" xr:uid="{00000000-0005-0000-0000-0000A2010000}"/>
    <cellStyle name="20% - Ênfase1 11 2 5 5" xfId="423" xr:uid="{00000000-0005-0000-0000-0000A3010000}"/>
    <cellStyle name="20% - Ênfase1 11 2 5 6" xfId="424" xr:uid="{00000000-0005-0000-0000-0000A4010000}"/>
    <cellStyle name="20% - Ênfase1 11 2 5 7" xfId="425" xr:uid="{00000000-0005-0000-0000-0000A5010000}"/>
    <cellStyle name="20% - Ênfase1 11 2 5 8" xfId="426" xr:uid="{00000000-0005-0000-0000-0000A6010000}"/>
    <cellStyle name="20% - Ênfase1 11 2 5 9" xfId="427" xr:uid="{00000000-0005-0000-0000-0000A7010000}"/>
    <cellStyle name="20% - Ênfase1 11 2 6" xfId="428" xr:uid="{00000000-0005-0000-0000-0000A8010000}"/>
    <cellStyle name="20% - Ênfase1 11 2 6 10" xfId="429" xr:uid="{00000000-0005-0000-0000-0000A9010000}"/>
    <cellStyle name="20% - Ênfase1 11 2 6 11" xfId="430" xr:uid="{00000000-0005-0000-0000-0000AA010000}"/>
    <cellStyle name="20% - Ênfase1 11 2 6 12" xfId="431" xr:uid="{00000000-0005-0000-0000-0000AB010000}"/>
    <cellStyle name="20% - Ênfase1 11 2 6 13" xfId="432" xr:uid="{00000000-0005-0000-0000-0000AC010000}"/>
    <cellStyle name="20% - Ênfase1 11 2 6 2" xfId="433" xr:uid="{00000000-0005-0000-0000-0000AD010000}"/>
    <cellStyle name="20% - Ênfase1 11 2 6 3" xfId="434" xr:uid="{00000000-0005-0000-0000-0000AE010000}"/>
    <cellStyle name="20% - Ênfase1 11 2 6 4" xfId="435" xr:uid="{00000000-0005-0000-0000-0000AF010000}"/>
    <cellStyle name="20% - Ênfase1 11 2 6 5" xfId="436" xr:uid="{00000000-0005-0000-0000-0000B0010000}"/>
    <cellStyle name="20% - Ênfase1 11 2 6 6" xfId="437" xr:uid="{00000000-0005-0000-0000-0000B1010000}"/>
    <cellStyle name="20% - Ênfase1 11 2 6 7" xfId="438" xr:uid="{00000000-0005-0000-0000-0000B2010000}"/>
    <cellStyle name="20% - Ênfase1 11 2 6 8" xfId="439" xr:uid="{00000000-0005-0000-0000-0000B3010000}"/>
    <cellStyle name="20% - Ênfase1 11 2 6 9" xfId="440" xr:uid="{00000000-0005-0000-0000-0000B4010000}"/>
    <cellStyle name="20% - Ênfase1 11 2 7" xfId="441" xr:uid="{00000000-0005-0000-0000-0000B5010000}"/>
    <cellStyle name="20% - Ênfase1 11 2 7 10" xfId="442" xr:uid="{00000000-0005-0000-0000-0000B6010000}"/>
    <cellStyle name="20% - Ênfase1 11 2 7 11" xfId="443" xr:uid="{00000000-0005-0000-0000-0000B7010000}"/>
    <cellStyle name="20% - Ênfase1 11 2 7 12" xfId="444" xr:uid="{00000000-0005-0000-0000-0000B8010000}"/>
    <cellStyle name="20% - Ênfase1 11 2 7 13" xfId="445" xr:uid="{00000000-0005-0000-0000-0000B9010000}"/>
    <cellStyle name="20% - Ênfase1 11 2 7 2" xfId="446" xr:uid="{00000000-0005-0000-0000-0000BA010000}"/>
    <cellStyle name="20% - Ênfase1 11 2 7 3" xfId="447" xr:uid="{00000000-0005-0000-0000-0000BB010000}"/>
    <cellStyle name="20% - Ênfase1 11 2 7 4" xfId="448" xr:uid="{00000000-0005-0000-0000-0000BC010000}"/>
    <cellStyle name="20% - Ênfase1 11 2 7 5" xfId="449" xr:uid="{00000000-0005-0000-0000-0000BD010000}"/>
    <cellStyle name="20% - Ênfase1 11 2 7 6" xfId="450" xr:uid="{00000000-0005-0000-0000-0000BE010000}"/>
    <cellStyle name="20% - Ênfase1 11 2 7 7" xfId="451" xr:uid="{00000000-0005-0000-0000-0000BF010000}"/>
    <cellStyle name="20% - Ênfase1 11 2 7 8" xfId="452" xr:uid="{00000000-0005-0000-0000-0000C0010000}"/>
    <cellStyle name="20% - Ênfase1 11 2 7 9" xfId="453" xr:uid="{00000000-0005-0000-0000-0000C1010000}"/>
    <cellStyle name="20% - Ênfase1 11 2 8" xfId="454" xr:uid="{00000000-0005-0000-0000-0000C2010000}"/>
    <cellStyle name="20% - Ênfase1 11 2 8 10" xfId="455" xr:uid="{00000000-0005-0000-0000-0000C3010000}"/>
    <cellStyle name="20% - Ênfase1 11 2 8 11" xfId="456" xr:uid="{00000000-0005-0000-0000-0000C4010000}"/>
    <cellStyle name="20% - Ênfase1 11 2 8 12" xfId="457" xr:uid="{00000000-0005-0000-0000-0000C5010000}"/>
    <cellStyle name="20% - Ênfase1 11 2 8 13" xfId="458" xr:uid="{00000000-0005-0000-0000-0000C6010000}"/>
    <cellStyle name="20% - Ênfase1 11 2 8 2" xfId="459" xr:uid="{00000000-0005-0000-0000-0000C7010000}"/>
    <cellStyle name="20% - Ênfase1 11 2 8 3" xfId="460" xr:uid="{00000000-0005-0000-0000-0000C8010000}"/>
    <cellStyle name="20% - Ênfase1 11 2 8 4" xfId="461" xr:uid="{00000000-0005-0000-0000-0000C9010000}"/>
    <cellStyle name="20% - Ênfase1 11 2 8 5" xfId="462" xr:uid="{00000000-0005-0000-0000-0000CA010000}"/>
    <cellStyle name="20% - Ênfase1 11 2 8 6" xfId="463" xr:uid="{00000000-0005-0000-0000-0000CB010000}"/>
    <cellStyle name="20% - Ênfase1 11 2 8 7" xfId="464" xr:uid="{00000000-0005-0000-0000-0000CC010000}"/>
    <cellStyle name="20% - Ênfase1 11 2 8 8" xfId="465" xr:uid="{00000000-0005-0000-0000-0000CD010000}"/>
    <cellStyle name="20% - Ênfase1 11 2 8 9" xfId="466" xr:uid="{00000000-0005-0000-0000-0000CE010000}"/>
    <cellStyle name="20% - Ênfase1 11 2 9" xfId="467" xr:uid="{00000000-0005-0000-0000-0000CF010000}"/>
    <cellStyle name="20% - Ênfase1 11 2 9 10" xfId="468" xr:uid="{00000000-0005-0000-0000-0000D0010000}"/>
    <cellStyle name="20% - Ênfase1 11 2 9 11" xfId="469" xr:uid="{00000000-0005-0000-0000-0000D1010000}"/>
    <cellStyle name="20% - Ênfase1 11 2 9 12" xfId="470" xr:uid="{00000000-0005-0000-0000-0000D2010000}"/>
    <cellStyle name="20% - Ênfase1 11 2 9 13" xfId="471" xr:uid="{00000000-0005-0000-0000-0000D3010000}"/>
    <cellStyle name="20% - Ênfase1 11 2 9 2" xfId="472" xr:uid="{00000000-0005-0000-0000-0000D4010000}"/>
    <cellStyle name="20% - Ênfase1 11 2 9 3" xfId="473" xr:uid="{00000000-0005-0000-0000-0000D5010000}"/>
    <cellStyle name="20% - Ênfase1 11 2 9 4" xfId="474" xr:uid="{00000000-0005-0000-0000-0000D6010000}"/>
    <cellStyle name="20% - Ênfase1 11 2 9 5" xfId="475" xr:uid="{00000000-0005-0000-0000-0000D7010000}"/>
    <cellStyle name="20% - Ênfase1 11 2 9 6" xfId="476" xr:uid="{00000000-0005-0000-0000-0000D8010000}"/>
    <cellStyle name="20% - Ênfase1 11 2 9 7" xfId="477" xr:uid="{00000000-0005-0000-0000-0000D9010000}"/>
    <cellStyle name="20% - Ênfase1 11 2 9 8" xfId="478" xr:uid="{00000000-0005-0000-0000-0000DA010000}"/>
    <cellStyle name="20% - Ênfase1 11 2 9 9" xfId="479" xr:uid="{00000000-0005-0000-0000-0000DB010000}"/>
    <cellStyle name="20% - Ênfase1 11 20" xfId="480" xr:uid="{00000000-0005-0000-0000-0000DC010000}"/>
    <cellStyle name="20% - Ênfase1 11 21" xfId="481" xr:uid="{00000000-0005-0000-0000-0000DD010000}"/>
    <cellStyle name="20% - Ênfase1 11 22" xfId="482" xr:uid="{00000000-0005-0000-0000-0000DE010000}"/>
    <cellStyle name="20% - Ênfase1 11 23" xfId="483" xr:uid="{00000000-0005-0000-0000-0000DF010000}"/>
    <cellStyle name="20% - Ênfase1 11 24" xfId="484" xr:uid="{00000000-0005-0000-0000-0000E0010000}"/>
    <cellStyle name="20% - Ênfase1 11 3" xfId="485" xr:uid="{00000000-0005-0000-0000-0000E1010000}"/>
    <cellStyle name="20% - Ênfase1 11 3 10" xfId="486" xr:uid="{00000000-0005-0000-0000-0000E2010000}"/>
    <cellStyle name="20% - Ênfase1 11 3 11" xfId="487" xr:uid="{00000000-0005-0000-0000-0000E3010000}"/>
    <cellStyle name="20% - Ênfase1 11 3 12" xfId="488" xr:uid="{00000000-0005-0000-0000-0000E4010000}"/>
    <cellStyle name="20% - Ênfase1 11 3 13" xfId="489" xr:uid="{00000000-0005-0000-0000-0000E5010000}"/>
    <cellStyle name="20% - Ênfase1 11 3 2" xfId="490" xr:uid="{00000000-0005-0000-0000-0000E6010000}"/>
    <cellStyle name="20% - Ênfase1 11 3 3" xfId="491" xr:uid="{00000000-0005-0000-0000-0000E7010000}"/>
    <cellStyle name="20% - Ênfase1 11 3 4" xfId="492" xr:uid="{00000000-0005-0000-0000-0000E8010000}"/>
    <cellStyle name="20% - Ênfase1 11 3 5" xfId="493" xr:uid="{00000000-0005-0000-0000-0000E9010000}"/>
    <cellStyle name="20% - Ênfase1 11 3 6" xfId="494" xr:uid="{00000000-0005-0000-0000-0000EA010000}"/>
    <cellStyle name="20% - Ênfase1 11 3 7" xfId="495" xr:uid="{00000000-0005-0000-0000-0000EB010000}"/>
    <cellStyle name="20% - Ênfase1 11 3 8" xfId="496" xr:uid="{00000000-0005-0000-0000-0000EC010000}"/>
    <cellStyle name="20% - Ênfase1 11 3 9" xfId="497" xr:uid="{00000000-0005-0000-0000-0000ED010000}"/>
    <cellStyle name="20% - Ênfase1 11 4" xfId="498" xr:uid="{00000000-0005-0000-0000-0000EE010000}"/>
    <cellStyle name="20% - Ênfase1 11 4 10" xfId="499" xr:uid="{00000000-0005-0000-0000-0000EF010000}"/>
    <cellStyle name="20% - Ênfase1 11 4 11" xfId="500" xr:uid="{00000000-0005-0000-0000-0000F0010000}"/>
    <cellStyle name="20% - Ênfase1 11 4 12" xfId="501" xr:uid="{00000000-0005-0000-0000-0000F1010000}"/>
    <cellStyle name="20% - Ênfase1 11 4 13" xfId="502" xr:uid="{00000000-0005-0000-0000-0000F2010000}"/>
    <cellStyle name="20% - Ênfase1 11 4 2" xfId="503" xr:uid="{00000000-0005-0000-0000-0000F3010000}"/>
    <cellStyle name="20% - Ênfase1 11 4 3" xfId="504" xr:uid="{00000000-0005-0000-0000-0000F4010000}"/>
    <cellStyle name="20% - Ênfase1 11 4 4" xfId="505" xr:uid="{00000000-0005-0000-0000-0000F5010000}"/>
    <cellStyle name="20% - Ênfase1 11 4 5" xfId="506" xr:uid="{00000000-0005-0000-0000-0000F6010000}"/>
    <cellStyle name="20% - Ênfase1 11 4 6" xfId="507" xr:uid="{00000000-0005-0000-0000-0000F7010000}"/>
    <cellStyle name="20% - Ênfase1 11 4 7" xfId="508" xr:uid="{00000000-0005-0000-0000-0000F8010000}"/>
    <cellStyle name="20% - Ênfase1 11 4 8" xfId="509" xr:uid="{00000000-0005-0000-0000-0000F9010000}"/>
    <cellStyle name="20% - Ênfase1 11 4 9" xfId="510" xr:uid="{00000000-0005-0000-0000-0000FA010000}"/>
    <cellStyle name="20% - Ênfase1 11 5" xfId="511" xr:uid="{00000000-0005-0000-0000-0000FB010000}"/>
    <cellStyle name="20% - Ênfase1 11 5 10" xfId="512" xr:uid="{00000000-0005-0000-0000-0000FC010000}"/>
    <cellStyle name="20% - Ênfase1 11 5 11" xfId="513" xr:uid="{00000000-0005-0000-0000-0000FD010000}"/>
    <cellStyle name="20% - Ênfase1 11 5 12" xfId="514" xr:uid="{00000000-0005-0000-0000-0000FE010000}"/>
    <cellStyle name="20% - Ênfase1 11 5 13" xfId="515" xr:uid="{00000000-0005-0000-0000-0000FF010000}"/>
    <cellStyle name="20% - Ênfase1 11 5 2" xfId="516" xr:uid="{00000000-0005-0000-0000-000000020000}"/>
    <cellStyle name="20% - Ênfase1 11 5 3" xfId="517" xr:uid="{00000000-0005-0000-0000-000001020000}"/>
    <cellStyle name="20% - Ênfase1 11 5 4" xfId="518" xr:uid="{00000000-0005-0000-0000-000002020000}"/>
    <cellStyle name="20% - Ênfase1 11 5 5" xfId="519" xr:uid="{00000000-0005-0000-0000-000003020000}"/>
    <cellStyle name="20% - Ênfase1 11 5 6" xfId="520" xr:uid="{00000000-0005-0000-0000-000004020000}"/>
    <cellStyle name="20% - Ênfase1 11 5 7" xfId="521" xr:uid="{00000000-0005-0000-0000-000005020000}"/>
    <cellStyle name="20% - Ênfase1 11 5 8" xfId="522" xr:uid="{00000000-0005-0000-0000-000006020000}"/>
    <cellStyle name="20% - Ênfase1 11 5 9" xfId="523" xr:uid="{00000000-0005-0000-0000-000007020000}"/>
    <cellStyle name="20% - Ênfase1 11 6" xfId="524" xr:uid="{00000000-0005-0000-0000-000008020000}"/>
    <cellStyle name="20% - Ênfase1 11 6 10" xfId="525" xr:uid="{00000000-0005-0000-0000-000009020000}"/>
    <cellStyle name="20% - Ênfase1 11 6 11" xfId="526" xr:uid="{00000000-0005-0000-0000-00000A020000}"/>
    <cellStyle name="20% - Ênfase1 11 6 12" xfId="527" xr:uid="{00000000-0005-0000-0000-00000B020000}"/>
    <cellStyle name="20% - Ênfase1 11 6 13" xfId="528" xr:uid="{00000000-0005-0000-0000-00000C020000}"/>
    <cellStyle name="20% - Ênfase1 11 6 2" xfId="529" xr:uid="{00000000-0005-0000-0000-00000D020000}"/>
    <cellStyle name="20% - Ênfase1 11 6 3" xfId="530" xr:uid="{00000000-0005-0000-0000-00000E020000}"/>
    <cellStyle name="20% - Ênfase1 11 6 4" xfId="531" xr:uid="{00000000-0005-0000-0000-00000F020000}"/>
    <cellStyle name="20% - Ênfase1 11 6 5" xfId="532" xr:uid="{00000000-0005-0000-0000-000010020000}"/>
    <cellStyle name="20% - Ênfase1 11 6 6" xfId="533" xr:uid="{00000000-0005-0000-0000-000011020000}"/>
    <cellStyle name="20% - Ênfase1 11 6 7" xfId="534" xr:uid="{00000000-0005-0000-0000-000012020000}"/>
    <cellStyle name="20% - Ênfase1 11 6 8" xfId="535" xr:uid="{00000000-0005-0000-0000-000013020000}"/>
    <cellStyle name="20% - Ênfase1 11 6 9" xfId="536" xr:uid="{00000000-0005-0000-0000-000014020000}"/>
    <cellStyle name="20% - Ênfase1 11 7" xfId="537" xr:uid="{00000000-0005-0000-0000-000015020000}"/>
    <cellStyle name="20% - Ênfase1 11 7 10" xfId="538" xr:uid="{00000000-0005-0000-0000-000016020000}"/>
    <cellStyle name="20% - Ênfase1 11 7 11" xfId="539" xr:uid="{00000000-0005-0000-0000-000017020000}"/>
    <cellStyle name="20% - Ênfase1 11 7 12" xfId="540" xr:uid="{00000000-0005-0000-0000-000018020000}"/>
    <cellStyle name="20% - Ênfase1 11 7 13" xfId="541" xr:uid="{00000000-0005-0000-0000-000019020000}"/>
    <cellStyle name="20% - Ênfase1 11 7 2" xfId="542" xr:uid="{00000000-0005-0000-0000-00001A020000}"/>
    <cellStyle name="20% - Ênfase1 11 7 3" xfId="543" xr:uid="{00000000-0005-0000-0000-00001B020000}"/>
    <cellStyle name="20% - Ênfase1 11 7 4" xfId="544" xr:uid="{00000000-0005-0000-0000-00001C020000}"/>
    <cellStyle name="20% - Ênfase1 11 7 5" xfId="545" xr:uid="{00000000-0005-0000-0000-00001D020000}"/>
    <cellStyle name="20% - Ênfase1 11 7 6" xfId="546" xr:uid="{00000000-0005-0000-0000-00001E020000}"/>
    <cellStyle name="20% - Ênfase1 11 7 7" xfId="547" xr:uid="{00000000-0005-0000-0000-00001F020000}"/>
    <cellStyle name="20% - Ênfase1 11 7 8" xfId="548" xr:uid="{00000000-0005-0000-0000-000020020000}"/>
    <cellStyle name="20% - Ênfase1 11 7 9" xfId="549" xr:uid="{00000000-0005-0000-0000-000021020000}"/>
    <cellStyle name="20% - Ênfase1 11 8" xfId="550" xr:uid="{00000000-0005-0000-0000-000022020000}"/>
    <cellStyle name="20% - Ênfase1 11 8 10" xfId="551" xr:uid="{00000000-0005-0000-0000-000023020000}"/>
    <cellStyle name="20% - Ênfase1 11 8 11" xfId="552" xr:uid="{00000000-0005-0000-0000-000024020000}"/>
    <cellStyle name="20% - Ênfase1 11 8 12" xfId="553" xr:uid="{00000000-0005-0000-0000-000025020000}"/>
    <cellStyle name="20% - Ênfase1 11 8 13" xfId="554" xr:uid="{00000000-0005-0000-0000-000026020000}"/>
    <cellStyle name="20% - Ênfase1 11 8 2" xfId="555" xr:uid="{00000000-0005-0000-0000-000027020000}"/>
    <cellStyle name="20% - Ênfase1 11 8 3" xfId="556" xr:uid="{00000000-0005-0000-0000-000028020000}"/>
    <cellStyle name="20% - Ênfase1 11 8 4" xfId="557" xr:uid="{00000000-0005-0000-0000-000029020000}"/>
    <cellStyle name="20% - Ênfase1 11 8 5" xfId="558" xr:uid="{00000000-0005-0000-0000-00002A020000}"/>
    <cellStyle name="20% - Ênfase1 11 8 6" xfId="559" xr:uid="{00000000-0005-0000-0000-00002B020000}"/>
    <cellStyle name="20% - Ênfase1 11 8 7" xfId="560" xr:uid="{00000000-0005-0000-0000-00002C020000}"/>
    <cellStyle name="20% - Ênfase1 11 8 8" xfId="561" xr:uid="{00000000-0005-0000-0000-00002D020000}"/>
    <cellStyle name="20% - Ênfase1 11 8 9" xfId="562" xr:uid="{00000000-0005-0000-0000-00002E020000}"/>
    <cellStyle name="20% - Ênfase1 11 9" xfId="563" xr:uid="{00000000-0005-0000-0000-00002F020000}"/>
    <cellStyle name="20% - Ênfase1 11 9 10" xfId="564" xr:uid="{00000000-0005-0000-0000-000030020000}"/>
    <cellStyle name="20% - Ênfase1 11 9 11" xfId="565" xr:uid="{00000000-0005-0000-0000-000031020000}"/>
    <cellStyle name="20% - Ênfase1 11 9 12" xfId="566" xr:uid="{00000000-0005-0000-0000-000032020000}"/>
    <cellStyle name="20% - Ênfase1 11 9 13" xfId="567" xr:uid="{00000000-0005-0000-0000-000033020000}"/>
    <cellStyle name="20% - Ênfase1 11 9 2" xfId="568" xr:uid="{00000000-0005-0000-0000-000034020000}"/>
    <cellStyle name="20% - Ênfase1 11 9 3" xfId="569" xr:uid="{00000000-0005-0000-0000-000035020000}"/>
    <cellStyle name="20% - Ênfase1 11 9 4" xfId="570" xr:uid="{00000000-0005-0000-0000-000036020000}"/>
    <cellStyle name="20% - Ênfase1 11 9 5" xfId="571" xr:uid="{00000000-0005-0000-0000-000037020000}"/>
    <cellStyle name="20% - Ênfase1 11 9 6" xfId="572" xr:uid="{00000000-0005-0000-0000-000038020000}"/>
    <cellStyle name="20% - Ênfase1 11 9 7" xfId="573" xr:uid="{00000000-0005-0000-0000-000039020000}"/>
    <cellStyle name="20% - Ênfase1 11 9 8" xfId="574" xr:uid="{00000000-0005-0000-0000-00003A020000}"/>
    <cellStyle name="20% - Ênfase1 11 9 9" xfId="575" xr:uid="{00000000-0005-0000-0000-00003B020000}"/>
    <cellStyle name="20% - Ênfase1 12" xfId="576" xr:uid="{00000000-0005-0000-0000-00003C020000}"/>
    <cellStyle name="20% - Ênfase1 12 10" xfId="577" xr:uid="{00000000-0005-0000-0000-00003D020000}"/>
    <cellStyle name="20% - Ênfase1 12 11" xfId="578" xr:uid="{00000000-0005-0000-0000-00003E020000}"/>
    <cellStyle name="20% - Ênfase1 12 12" xfId="579" xr:uid="{00000000-0005-0000-0000-00003F020000}"/>
    <cellStyle name="20% - Ênfase1 12 13" xfId="580" xr:uid="{00000000-0005-0000-0000-000040020000}"/>
    <cellStyle name="20% - Ênfase1 12 2" xfId="581" xr:uid="{00000000-0005-0000-0000-000041020000}"/>
    <cellStyle name="20% - Ênfase1 12 3" xfId="582" xr:uid="{00000000-0005-0000-0000-000042020000}"/>
    <cellStyle name="20% - Ênfase1 12 4" xfId="583" xr:uid="{00000000-0005-0000-0000-000043020000}"/>
    <cellStyle name="20% - Ênfase1 12 5" xfId="584" xr:uid="{00000000-0005-0000-0000-000044020000}"/>
    <cellStyle name="20% - Ênfase1 12 6" xfId="585" xr:uid="{00000000-0005-0000-0000-000045020000}"/>
    <cellStyle name="20% - Ênfase1 12 7" xfId="586" xr:uid="{00000000-0005-0000-0000-000046020000}"/>
    <cellStyle name="20% - Ênfase1 12 8" xfId="587" xr:uid="{00000000-0005-0000-0000-000047020000}"/>
    <cellStyle name="20% - Ênfase1 12 9" xfId="588" xr:uid="{00000000-0005-0000-0000-000048020000}"/>
    <cellStyle name="20% - Ênfase1 13" xfId="589" xr:uid="{00000000-0005-0000-0000-000049020000}"/>
    <cellStyle name="20% - Ênfase1 13 10" xfId="590" xr:uid="{00000000-0005-0000-0000-00004A020000}"/>
    <cellStyle name="20% - Ênfase1 13 11" xfId="591" xr:uid="{00000000-0005-0000-0000-00004B020000}"/>
    <cellStyle name="20% - Ênfase1 13 12" xfId="592" xr:uid="{00000000-0005-0000-0000-00004C020000}"/>
    <cellStyle name="20% - Ênfase1 13 13" xfId="593" xr:uid="{00000000-0005-0000-0000-00004D020000}"/>
    <cellStyle name="20% - Ênfase1 13 2" xfId="594" xr:uid="{00000000-0005-0000-0000-00004E020000}"/>
    <cellStyle name="20% - Ênfase1 13 3" xfId="595" xr:uid="{00000000-0005-0000-0000-00004F020000}"/>
    <cellStyle name="20% - Ênfase1 13 4" xfId="596" xr:uid="{00000000-0005-0000-0000-000050020000}"/>
    <cellStyle name="20% - Ênfase1 13 5" xfId="597" xr:uid="{00000000-0005-0000-0000-000051020000}"/>
    <cellStyle name="20% - Ênfase1 13 6" xfId="598" xr:uid="{00000000-0005-0000-0000-000052020000}"/>
    <cellStyle name="20% - Ênfase1 13 7" xfId="599" xr:uid="{00000000-0005-0000-0000-000053020000}"/>
    <cellStyle name="20% - Ênfase1 13 8" xfId="600" xr:uid="{00000000-0005-0000-0000-000054020000}"/>
    <cellStyle name="20% - Ênfase1 13 9" xfId="601" xr:uid="{00000000-0005-0000-0000-000055020000}"/>
    <cellStyle name="20% - Ênfase1 14" xfId="602" xr:uid="{00000000-0005-0000-0000-000056020000}"/>
    <cellStyle name="20% - Ênfase1 14 10" xfId="603" xr:uid="{00000000-0005-0000-0000-000057020000}"/>
    <cellStyle name="20% - Ênfase1 14 11" xfId="604" xr:uid="{00000000-0005-0000-0000-000058020000}"/>
    <cellStyle name="20% - Ênfase1 14 12" xfId="605" xr:uid="{00000000-0005-0000-0000-000059020000}"/>
    <cellStyle name="20% - Ênfase1 14 13" xfId="606" xr:uid="{00000000-0005-0000-0000-00005A020000}"/>
    <cellStyle name="20% - Ênfase1 14 2" xfId="607" xr:uid="{00000000-0005-0000-0000-00005B020000}"/>
    <cellStyle name="20% - Ênfase1 14 3" xfId="608" xr:uid="{00000000-0005-0000-0000-00005C020000}"/>
    <cellStyle name="20% - Ênfase1 14 4" xfId="609" xr:uid="{00000000-0005-0000-0000-00005D020000}"/>
    <cellStyle name="20% - Ênfase1 14 5" xfId="610" xr:uid="{00000000-0005-0000-0000-00005E020000}"/>
    <cellStyle name="20% - Ênfase1 14 6" xfId="611" xr:uid="{00000000-0005-0000-0000-00005F020000}"/>
    <cellStyle name="20% - Ênfase1 14 7" xfId="612" xr:uid="{00000000-0005-0000-0000-000060020000}"/>
    <cellStyle name="20% - Ênfase1 14 8" xfId="613" xr:uid="{00000000-0005-0000-0000-000061020000}"/>
    <cellStyle name="20% - Ênfase1 14 9" xfId="614" xr:uid="{00000000-0005-0000-0000-000062020000}"/>
    <cellStyle name="20% - Ênfase1 15" xfId="615" xr:uid="{00000000-0005-0000-0000-000063020000}"/>
    <cellStyle name="20% - Ênfase1 15 10" xfId="616" xr:uid="{00000000-0005-0000-0000-000064020000}"/>
    <cellStyle name="20% - Ênfase1 15 11" xfId="617" xr:uid="{00000000-0005-0000-0000-000065020000}"/>
    <cellStyle name="20% - Ênfase1 15 12" xfId="618" xr:uid="{00000000-0005-0000-0000-000066020000}"/>
    <cellStyle name="20% - Ênfase1 15 13" xfId="619" xr:uid="{00000000-0005-0000-0000-000067020000}"/>
    <cellStyle name="20% - Ênfase1 15 2" xfId="620" xr:uid="{00000000-0005-0000-0000-000068020000}"/>
    <cellStyle name="20% - Ênfase1 15 3" xfId="621" xr:uid="{00000000-0005-0000-0000-000069020000}"/>
    <cellStyle name="20% - Ênfase1 15 4" xfId="622" xr:uid="{00000000-0005-0000-0000-00006A020000}"/>
    <cellStyle name="20% - Ênfase1 15 5" xfId="623" xr:uid="{00000000-0005-0000-0000-00006B020000}"/>
    <cellStyle name="20% - Ênfase1 15 6" xfId="624" xr:uid="{00000000-0005-0000-0000-00006C020000}"/>
    <cellStyle name="20% - Ênfase1 15 7" xfId="625" xr:uid="{00000000-0005-0000-0000-00006D020000}"/>
    <cellStyle name="20% - Ênfase1 15 8" xfId="626" xr:uid="{00000000-0005-0000-0000-00006E020000}"/>
    <cellStyle name="20% - Ênfase1 15 9" xfId="627" xr:uid="{00000000-0005-0000-0000-00006F020000}"/>
    <cellStyle name="20% - Ênfase1 16" xfId="628" xr:uid="{00000000-0005-0000-0000-000070020000}"/>
    <cellStyle name="20% - Ênfase1 16 10" xfId="629" xr:uid="{00000000-0005-0000-0000-000071020000}"/>
    <cellStyle name="20% - Ênfase1 16 11" xfId="630" xr:uid="{00000000-0005-0000-0000-000072020000}"/>
    <cellStyle name="20% - Ênfase1 16 12" xfId="631" xr:uid="{00000000-0005-0000-0000-000073020000}"/>
    <cellStyle name="20% - Ênfase1 16 13" xfId="632" xr:uid="{00000000-0005-0000-0000-000074020000}"/>
    <cellStyle name="20% - Ênfase1 16 2" xfId="633" xr:uid="{00000000-0005-0000-0000-000075020000}"/>
    <cellStyle name="20% - Ênfase1 16 3" xfId="634" xr:uid="{00000000-0005-0000-0000-000076020000}"/>
    <cellStyle name="20% - Ênfase1 16 4" xfId="635" xr:uid="{00000000-0005-0000-0000-000077020000}"/>
    <cellStyle name="20% - Ênfase1 16 5" xfId="636" xr:uid="{00000000-0005-0000-0000-000078020000}"/>
    <cellStyle name="20% - Ênfase1 16 6" xfId="637" xr:uid="{00000000-0005-0000-0000-000079020000}"/>
    <cellStyle name="20% - Ênfase1 16 7" xfId="638" xr:uid="{00000000-0005-0000-0000-00007A020000}"/>
    <cellStyle name="20% - Ênfase1 16 8" xfId="639" xr:uid="{00000000-0005-0000-0000-00007B020000}"/>
    <cellStyle name="20% - Ênfase1 16 9" xfId="640" xr:uid="{00000000-0005-0000-0000-00007C020000}"/>
    <cellStyle name="20% - Ênfase1 17" xfId="641" xr:uid="{00000000-0005-0000-0000-00007D020000}"/>
    <cellStyle name="20% - Ênfase1 17 10" xfId="642" xr:uid="{00000000-0005-0000-0000-00007E020000}"/>
    <cellStyle name="20% - Ênfase1 17 11" xfId="643" xr:uid="{00000000-0005-0000-0000-00007F020000}"/>
    <cellStyle name="20% - Ênfase1 17 12" xfId="644" xr:uid="{00000000-0005-0000-0000-000080020000}"/>
    <cellStyle name="20% - Ênfase1 17 13" xfId="645" xr:uid="{00000000-0005-0000-0000-000081020000}"/>
    <cellStyle name="20% - Ênfase1 17 2" xfId="646" xr:uid="{00000000-0005-0000-0000-000082020000}"/>
    <cellStyle name="20% - Ênfase1 17 3" xfId="647" xr:uid="{00000000-0005-0000-0000-000083020000}"/>
    <cellStyle name="20% - Ênfase1 17 4" xfId="648" xr:uid="{00000000-0005-0000-0000-000084020000}"/>
    <cellStyle name="20% - Ênfase1 17 5" xfId="649" xr:uid="{00000000-0005-0000-0000-000085020000}"/>
    <cellStyle name="20% - Ênfase1 17 6" xfId="650" xr:uid="{00000000-0005-0000-0000-000086020000}"/>
    <cellStyle name="20% - Ênfase1 17 7" xfId="651" xr:uid="{00000000-0005-0000-0000-000087020000}"/>
    <cellStyle name="20% - Ênfase1 17 8" xfId="652" xr:uid="{00000000-0005-0000-0000-000088020000}"/>
    <cellStyle name="20% - Ênfase1 17 9" xfId="653" xr:uid="{00000000-0005-0000-0000-000089020000}"/>
    <cellStyle name="20% - Ênfase1 18" xfId="654" xr:uid="{00000000-0005-0000-0000-00008A020000}"/>
    <cellStyle name="20% - Ênfase1 18 10" xfId="655" xr:uid="{00000000-0005-0000-0000-00008B020000}"/>
    <cellStyle name="20% - Ênfase1 18 11" xfId="656" xr:uid="{00000000-0005-0000-0000-00008C020000}"/>
    <cellStyle name="20% - Ênfase1 18 12" xfId="657" xr:uid="{00000000-0005-0000-0000-00008D020000}"/>
    <cellStyle name="20% - Ênfase1 18 13" xfId="658" xr:uid="{00000000-0005-0000-0000-00008E020000}"/>
    <cellStyle name="20% - Ênfase1 18 2" xfId="659" xr:uid="{00000000-0005-0000-0000-00008F020000}"/>
    <cellStyle name="20% - Ênfase1 18 3" xfId="660" xr:uid="{00000000-0005-0000-0000-000090020000}"/>
    <cellStyle name="20% - Ênfase1 18 4" xfId="661" xr:uid="{00000000-0005-0000-0000-000091020000}"/>
    <cellStyle name="20% - Ênfase1 18 5" xfId="662" xr:uid="{00000000-0005-0000-0000-000092020000}"/>
    <cellStyle name="20% - Ênfase1 18 6" xfId="663" xr:uid="{00000000-0005-0000-0000-000093020000}"/>
    <cellStyle name="20% - Ênfase1 18 7" xfId="664" xr:uid="{00000000-0005-0000-0000-000094020000}"/>
    <cellStyle name="20% - Ênfase1 18 8" xfId="665" xr:uid="{00000000-0005-0000-0000-000095020000}"/>
    <cellStyle name="20% - Ênfase1 18 9" xfId="666" xr:uid="{00000000-0005-0000-0000-000096020000}"/>
    <cellStyle name="20% - Ênfase1 19" xfId="667" xr:uid="{00000000-0005-0000-0000-000097020000}"/>
    <cellStyle name="20% - Ênfase1 19 10" xfId="668" xr:uid="{00000000-0005-0000-0000-000098020000}"/>
    <cellStyle name="20% - Ênfase1 19 11" xfId="669" xr:uid="{00000000-0005-0000-0000-000099020000}"/>
    <cellStyle name="20% - Ênfase1 19 12" xfId="670" xr:uid="{00000000-0005-0000-0000-00009A020000}"/>
    <cellStyle name="20% - Ênfase1 19 13" xfId="671" xr:uid="{00000000-0005-0000-0000-00009B020000}"/>
    <cellStyle name="20% - Ênfase1 19 2" xfId="672" xr:uid="{00000000-0005-0000-0000-00009C020000}"/>
    <cellStyle name="20% - Ênfase1 19 3" xfId="673" xr:uid="{00000000-0005-0000-0000-00009D020000}"/>
    <cellStyle name="20% - Ênfase1 19 4" xfId="674" xr:uid="{00000000-0005-0000-0000-00009E020000}"/>
    <cellStyle name="20% - Ênfase1 19 5" xfId="675" xr:uid="{00000000-0005-0000-0000-00009F020000}"/>
    <cellStyle name="20% - Ênfase1 19 6" xfId="676" xr:uid="{00000000-0005-0000-0000-0000A0020000}"/>
    <cellStyle name="20% - Ênfase1 19 7" xfId="677" xr:uid="{00000000-0005-0000-0000-0000A1020000}"/>
    <cellStyle name="20% - Ênfase1 19 8" xfId="678" xr:uid="{00000000-0005-0000-0000-0000A2020000}"/>
    <cellStyle name="20% - Ênfase1 19 9" xfId="679" xr:uid="{00000000-0005-0000-0000-0000A3020000}"/>
    <cellStyle name="20% - Ênfase1 2" xfId="680" xr:uid="{00000000-0005-0000-0000-0000A4020000}"/>
    <cellStyle name="20% - Ênfase1 2 10" xfId="681" xr:uid="{00000000-0005-0000-0000-0000A5020000}"/>
    <cellStyle name="20% - Ênfase1 2 10 10" xfId="682" xr:uid="{00000000-0005-0000-0000-0000A6020000}"/>
    <cellStyle name="20% - Ênfase1 2 10 11" xfId="683" xr:uid="{00000000-0005-0000-0000-0000A7020000}"/>
    <cellStyle name="20% - Ênfase1 2 10 12" xfId="684" xr:uid="{00000000-0005-0000-0000-0000A8020000}"/>
    <cellStyle name="20% - Ênfase1 2 10 13" xfId="685" xr:uid="{00000000-0005-0000-0000-0000A9020000}"/>
    <cellStyle name="20% - Ênfase1 2 10 2" xfId="686" xr:uid="{00000000-0005-0000-0000-0000AA020000}"/>
    <cellStyle name="20% - Ênfase1 2 10 3" xfId="687" xr:uid="{00000000-0005-0000-0000-0000AB020000}"/>
    <cellStyle name="20% - Ênfase1 2 10 4" xfId="688" xr:uid="{00000000-0005-0000-0000-0000AC020000}"/>
    <cellStyle name="20% - Ênfase1 2 10 5" xfId="689" xr:uid="{00000000-0005-0000-0000-0000AD020000}"/>
    <cellStyle name="20% - Ênfase1 2 10 6" xfId="690" xr:uid="{00000000-0005-0000-0000-0000AE020000}"/>
    <cellStyle name="20% - Ênfase1 2 10 7" xfId="691" xr:uid="{00000000-0005-0000-0000-0000AF020000}"/>
    <cellStyle name="20% - Ênfase1 2 10 8" xfId="692" xr:uid="{00000000-0005-0000-0000-0000B0020000}"/>
    <cellStyle name="20% - Ênfase1 2 10 9" xfId="693" xr:uid="{00000000-0005-0000-0000-0000B1020000}"/>
    <cellStyle name="20% - Ênfase1 2 11" xfId="694" xr:uid="{00000000-0005-0000-0000-0000B2020000}"/>
    <cellStyle name="20% - Ênfase1 2 11 10" xfId="695" xr:uid="{00000000-0005-0000-0000-0000B3020000}"/>
    <cellStyle name="20% - Ênfase1 2 11 11" xfId="696" xr:uid="{00000000-0005-0000-0000-0000B4020000}"/>
    <cellStyle name="20% - Ênfase1 2 11 12" xfId="697" xr:uid="{00000000-0005-0000-0000-0000B5020000}"/>
    <cellStyle name="20% - Ênfase1 2 11 13" xfId="698" xr:uid="{00000000-0005-0000-0000-0000B6020000}"/>
    <cellStyle name="20% - Ênfase1 2 11 2" xfId="699" xr:uid="{00000000-0005-0000-0000-0000B7020000}"/>
    <cellStyle name="20% - Ênfase1 2 11 3" xfId="700" xr:uid="{00000000-0005-0000-0000-0000B8020000}"/>
    <cellStyle name="20% - Ênfase1 2 11 4" xfId="701" xr:uid="{00000000-0005-0000-0000-0000B9020000}"/>
    <cellStyle name="20% - Ênfase1 2 11 5" xfId="702" xr:uid="{00000000-0005-0000-0000-0000BA020000}"/>
    <cellStyle name="20% - Ênfase1 2 11 6" xfId="703" xr:uid="{00000000-0005-0000-0000-0000BB020000}"/>
    <cellStyle name="20% - Ênfase1 2 11 7" xfId="704" xr:uid="{00000000-0005-0000-0000-0000BC020000}"/>
    <cellStyle name="20% - Ênfase1 2 11 8" xfId="705" xr:uid="{00000000-0005-0000-0000-0000BD020000}"/>
    <cellStyle name="20% - Ênfase1 2 11 9" xfId="706" xr:uid="{00000000-0005-0000-0000-0000BE020000}"/>
    <cellStyle name="20% - Ênfase1 2 12" xfId="707" xr:uid="{00000000-0005-0000-0000-0000BF020000}"/>
    <cellStyle name="20% - Ênfase1 2 12 10" xfId="708" xr:uid="{00000000-0005-0000-0000-0000C0020000}"/>
    <cellStyle name="20% - Ênfase1 2 12 11" xfId="709" xr:uid="{00000000-0005-0000-0000-0000C1020000}"/>
    <cellStyle name="20% - Ênfase1 2 12 12" xfId="710" xr:uid="{00000000-0005-0000-0000-0000C2020000}"/>
    <cellStyle name="20% - Ênfase1 2 12 13" xfId="711" xr:uid="{00000000-0005-0000-0000-0000C3020000}"/>
    <cellStyle name="20% - Ênfase1 2 12 2" xfId="712" xr:uid="{00000000-0005-0000-0000-0000C4020000}"/>
    <cellStyle name="20% - Ênfase1 2 12 3" xfId="713" xr:uid="{00000000-0005-0000-0000-0000C5020000}"/>
    <cellStyle name="20% - Ênfase1 2 12 4" xfId="714" xr:uid="{00000000-0005-0000-0000-0000C6020000}"/>
    <cellStyle name="20% - Ênfase1 2 12 5" xfId="715" xr:uid="{00000000-0005-0000-0000-0000C7020000}"/>
    <cellStyle name="20% - Ênfase1 2 12 6" xfId="716" xr:uid="{00000000-0005-0000-0000-0000C8020000}"/>
    <cellStyle name="20% - Ênfase1 2 12 7" xfId="717" xr:uid="{00000000-0005-0000-0000-0000C9020000}"/>
    <cellStyle name="20% - Ênfase1 2 12 8" xfId="718" xr:uid="{00000000-0005-0000-0000-0000CA020000}"/>
    <cellStyle name="20% - Ênfase1 2 12 9" xfId="719" xr:uid="{00000000-0005-0000-0000-0000CB020000}"/>
    <cellStyle name="20% - Ênfase1 2 13" xfId="720" xr:uid="{00000000-0005-0000-0000-0000CC020000}"/>
    <cellStyle name="20% - Ênfase1 2 14" xfId="721" xr:uid="{00000000-0005-0000-0000-0000CD020000}"/>
    <cellStyle name="20% - Ênfase1 2 15" xfId="722" xr:uid="{00000000-0005-0000-0000-0000CE020000}"/>
    <cellStyle name="20% - Ênfase1 2 16" xfId="723" xr:uid="{00000000-0005-0000-0000-0000CF020000}"/>
    <cellStyle name="20% - Ênfase1 2 17" xfId="724" xr:uid="{00000000-0005-0000-0000-0000D0020000}"/>
    <cellStyle name="20% - Ênfase1 2 18" xfId="725" xr:uid="{00000000-0005-0000-0000-0000D1020000}"/>
    <cellStyle name="20% - Ênfase1 2 19" xfId="726" xr:uid="{00000000-0005-0000-0000-0000D2020000}"/>
    <cellStyle name="20% - Ênfase1 2 2" xfId="727" xr:uid="{00000000-0005-0000-0000-0000D3020000}"/>
    <cellStyle name="20% - Ênfase1 2 2 10" xfId="728" xr:uid="{00000000-0005-0000-0000-0000D4020000}"/>
    <cellStyle name="20% - Ênfase1 2 2 10 10" xfId="729" xr:uid="{00000000-0005-0000-0000-0000D5020000}"/>
    <cellStyle name="20% - Ênfase1 2 2 10 11" xfId="730" xr:uid="{00000000-0005-0000-0000-0000D6020000}"/>
    <cellStyle name="20% - Ênfase1 2 2 10 12" xfId="731" xr:uid="{00000000-0005-0000-0000-0000D7020000}"/>
    <cellStyle name="20% - Ênfase1 2 2 10 13" xfId="732" xr:uid="{00000000-0005-0000-0000-0000D8020000}"/>
    <cellStyle name="20% - Ênfase1 2 2 10 2" xfId="733" xr:uid="{00000000-0005-0000-0000-0000D9020000}"/>
    <cellStyle name="20% - Ênfase1 2 2 10 3" xfId="734" xr:uid="{00000000-0005-0000-0000-0000DA020000}"/>
    <cellStyle name="20% - Ênfase1 2 2 10 4" xfId="735" xr:uid="{00000000-0005-0000-0000-0000DB020000}"/>
    <cellStyle name="20% - Ênfase1 2 2 10 5" xfId="736" xr:uid="{00000000-0005-0000-0000-0000DC020000}"/>
    <cellStyle name="20% - Ênfase1 2 2 10 6" xfId="737" xr:uid="{00000000-0005-0000-0000-0000DD020000}"/>
    <cellStyle name="20% - Ênfase1 2 2 10 7" xfId="738" xr:uid="{00000000-0005-0000-0000-0000DE020000}"/>
    <cellStyle name="20% - Ênfase1 2 2 10 8" xfId="739" xr:uid="{00000000-0005-0000-0000-0000DF020000}"/>
    <cellStyle name="20% - Ênfase1 2 2 10 9" xfId="740" xr:uid="{00000000-0005-0000-0000-0000E0020000}"/>
    <cellStyle name="20% - Ênfase1 2 2 11" xfId="741" xr:uid="{00000000-0005-0000-0000-0000E1020000}"/>
    <cellStyle name="20% - Ênfase1 2 2 11 10" xfId="742" xr:uid="{00000000-0005-0000-0000-0000E2020000}"/>
    <cellStyle name="20% - Ênfase1 2 2 11 11" xfId="743" xr:uid="{00000000-0005-0000-0000-0000E3020000}"/>
    <cellStyle name="20% - Ênfase1 2 2 11 12" xfId="744" xr:uid="{00000000-0005-0000-0000-0000E4020000}"/>
    <cellStyle name="20% - Ênfase1 2 2 11 13" xfId="745" xr:uid="{00000000-0005-0000-0000-0000E5020000}"/>
    <cellStyle name="20% - Ênfase1 2 2 11 2" xfId="746" xr:uid="{00000000-0005-0000-0000-0000E6020000}"/>
    <cellStyle name="20% - Ênfase1 2 2 11 3" xfId="747" xr:uid="{00000000-0005-0000-0000-0000E7020000}"/>
    <cellStyle name="20% - Ênfase1 2 2 11 4" xfId="748" xr:uid="{00000000-0005-0000-0000-0000E8020000}"/>
    <cellStyle name="20% - Ênfase1 2 2 11 5" xfId="749" xr:uid="{00000000-0005-0000-0000-0000E9020000}"/>
    <cellStyle name="20% - Ênfase1 2 2 11 6" xfId="750" xr:uid="{00000000-0005-0000-0000-0000EA020000}"/>
    <cellStyle name="20% - Ênfase1 2 2 11 7" xfId="751" xr:uid="{00000000-0005-0000-0000-0000EB020000}"/>
    <cellStyle name="20% - Ênfase1 2 2 11 8" xfId="752" xr:uid="{00000000-0005-0000-0000-0000EC020000}"/>
    <cellStyle name="20% - Ênfase1 2 2 11 9" xfId="753" xr:uid="{00000000-0005-0000-0000-0000ED020000}"/>
    <cellStyle name="20% - Ênfase1 2 2 12" xfId="754" xr:uid="{00000000-0005-0000-0000-0000EE020000}"/>
    <cellStyle name="20% - Ênfase1 2 2 13" xfId="755" xr:uid="{00000000-0005-0000-0000-0000EF020000}"/>
    <cellStyle name="20% - Ênfase1 2 2 14" xfId="756" xr:uid="{00000000-0005-0000-0000-0000F0020000}"/>
    <cellStyle name="20% - Ênfase1 2 2 15" xfId="757" xr:uid="{00000000-0005-0000-0000-0000F1020000}"/>
    <cellStyle name="20% - Ênfase1 2 2 16" xfId="758" xr:uid="{00000000-0005-0000-0000-0000F2020000}"/>
    <cellStyle name="20% - Ênfase1 2 2 17" xfId="759" xr:uid="{00000000-0005-0000-0000-0000F3020000}"/>
    <cellStyle name="20% - Ênfase1 2 2 18" xfId="760" xr:uid="{00000000-0005-0000-0000-0000F4020000}"/>
    <cellStyle name="20% - Ênfase1 2 2 19" xfId="761" xr:uid="{00000000-0005-0000-0000-0000F5020000}"/>
    <cellStyle name="20% - Ênfase1 2 2 2" xfId="762" xr:uid="{00000000-0005-0000-0000-0000F6020000}"/>
    <cellStyle name="20% - Ênfase1 2 2 2 10" xfId="763" xr:uid="{00000000-0005-0000-0000-0000F7020000}"/>
    <cellStyle name="20% - Ênfase1 2 2 2 11" xfId="764" xr:uid="{00000000-0005-0000-0000-0000F8020000}"/>
    <cellStyle name="20% - Ênfase1 2 2 2 12" xfId="765" xr:uid="{00000000-0005-0000-0000-0000F9020000}"/>
    <cellStyle name="20% - Ênfase1 2 2 2 13" xfId="766" xr:uid="{00000000-0005-0000-0000-0000FA020000}"/>
    <cellStyle name="20% - Ênfase1 2 2 2 2" xfId="767" xr:uid="{00000000-0005-0000-0000-0000FB020000}"/>
    <cellStyle name="20% - Ênfase1 2 2 2 3" xfId="768" xr:uid="{00000000-0005-0000-0000-0000FC020000}"/>
    <cellStyle name="20% - Ênfase1 2 2 2 4" xfId="769" xr:uid="{00000000-0005-0000-0000-0000FD020000}"/>
    <cellStyle name="20% - Ênfase1 2 2 2 5" xfId="770" xr:uid="{00000000-0005-0000-0000-0000FE020000}"/>
    <cellStyle name="20% - Ênfase1 2 2 2 6" xfId="771" xr:uid="{00000000-0005-0000-0000-0000FF020000}"/>
    <cellStyle name="20% - Ênfase1 2 2 2 7" xfId="772" xr:uid="{00000000-0005-0000-0000-000000030000}"/>
    <cellStyle name="20% - Ênfase1 2 2 2 8" xfId="773" xr:uid="{00000000-0005-0000-0000-000001030000}"/>
    <cellStyle name="20% - Ênfase1 2 2 2 9" xfId="774" xr:uid="{00000000-0005-0000-0000-000002030000}"/>
    <cellStyle name="20% - Ênfase1 2 2 20" xfId="775" xr:uid="{00000000-0005-0000-0000-000003030000}"/>
    <cellStyle name="20% - Ênfase1 2 2 21" xfId="776" xr:uid="{00000000-0005-0000-0000-000004030000}"/>
    <cellStyle name="20% - Ênfase1 2 2 22" xfId="777" xr:uid="{00000000-0005-0000-0000-000005030000}"/>
    <cellStyle name="20% - Ênfase1 2 2 23" xfId="778" xr:uid="{00000000-0005-0000-0000-000006030000}"/>
    <cellStyle name="20% - Ênfase1 2 2 3" xfId="779" xr:uid="{00000000-0005-0000-0000-000007030000}"/>
    <cellStyle name="20% - Ênfase1 2 2 3 10" xfId="780" xr:uid="{00000000-0005-0000-0000-000008030000}"/>
    <cellStyle name="20% - Ênfase1 2 2 3 11" xfId="781" xr:uid="{00000000-0005-0000-0000-000009030000}"/>
    <cellStyle name="20% - Ênfase1 2 2 3 12" xfId="782" xr:uid="{00000000-0005-0000-0000-00000A030000}"/>
    <cellStyle name="20% - Ênfase1 2 2 3 13" xfId="783" xr:uid="{00000000-0005-0000-0000-00000B030000}"/>
    <cellStyle name="20% - Ênfase1 2 2 3 2" xfId="784" xr:uid="{00000000-0005-0000-0000-00000C030000}"/>
    <cellStyle name="20% - Ênfase1 2 2 3 3" xfId="785" xr:uid="{00000000-0005-0000-0000-00000D030000}"/>
    <cellStyle name="20% - Ênfase1 2 2 3 4" xfId="786" xr:uid="{00000000-0005-0000-0000-00000E030000}"/>
    <cellStyle name="20% - Ênfase1 2 2 3 5" xfId="787" xr:uid="{00000000-0005-0000-0000-00000F030000}"/>
    <cellStyle name="20% - Ênfase1 2 2 3 6" xfId="788" xr:uid="{00000000-0005-0000-0000-000010030000}"/>
    <cellStyle name="20% - Ênfase1 2 2 3 7" xfId="789" xr:uid="{00000000-0005-0000-0000-000011030000}"/>
    <cellStyle name="20% - Ênfase1 2 2 3 8" xfId="790" xr:uid="{00000000-0005-0000-0000-000012030000}"/>
    <cellStyle name="20% - Ênfase1 2 2 3 9" xfId="791" xr:uid="{00000000-0005-0000-0000-000013030000}"/>
    <cellStyle name="20% - Ênfase1 2 2 4" xfId="792" xr:uid="{00000000-0005-0000-0000-000014030000}"/>
    <cellStyle name="20% - Ênfase1 2 2 4 10" xfId="793" xr:uid="{00000000-0005-0000-0000-000015030000}"/>
    <cellStyle name="20% - Ênfase1 2 2 4 11" xfId="794" xr:uid="{00000000-0005-0000-0000-000016030000}"/>
    <cellStyle name="20% - Ênfase1 2 2 4 12" xfId="795" xr:uid="{00000000-0005-0000-0000-000017030000}"/>
    <cellStyle name="20% - Ênfase1 2 2 4 13" xfId="796" xr:uid="{00000000-0005-0000-0000-000018030000}"/>
    <cellStyle name="20% - Ênfase1 2 2 4 2" xfId="797" xr:uid="{00000000-0005-0000-0000-000019030000}"/>
    <cellStyle name="20% - Ênfase1 2 2 4 3" xfId="798" xr:uid="{00000000-0005-0000-0000-00001A030000}"/>
    <cellStyle name="20% - Ênfase1 2 2 4 4" xfId="799" xr:uid="{00000000-0005-0000-0000-00001B030000}"/>
    <cellStyle name="20% - Ênfase1 2 2 4 5" xfId="800" xr:uid="{00000000-0005-0000-0000-00001C030000}"/>
    <cellStyle name="20% - Ênfase1 2 2 4 6" xfId="801" xr:uid="{00000000-0005-0000-0000-00001D030000}"/>
    <cellStyle name="20% - Ênfase1 2 2 4 7" xfId="802" xr:uid="{00000000-0005-0000-0000-00001E030000}"/>
    <cellStyle name="20% - Ênfase1 2 2 4 8" xfId="803" xr:uid="{00000000-0005-0000-0000-00001F030000}"/>
    <cellStyle name="20% - Ênfase1 2 2 4 9" xfId="804" xr:uid="{00000000-0005-0000-0000-000020030000}"/>
    <cellStyle name="20% - Ênfase1 2 2 5" xfId="805" xr:uid="{00000000-0005-0000-0000-000021030000}"/>
    <cellStyle name="20% - Ênfase1 2 2 5 10" xfId="806" xr:uid="{00000000-0005-0000-0000-000022030000}"/>
    <cellStyle name="20% - Ênfase1 2 2 5 11" xfId="807" xr:uid="{00000000-0005-0000-0000-000023030000}"/>
    <cellStyle name="20% - Ênfase1 2 2 5 12" xfId="808" xr:uid="{00000000-0005-0000-0000-000024030000}"/>
    <cellStyle name="20% - Ênfase1 2 2 5 13" xfId="809" xr:uid="{00000000-0005-0000-0000-000025030000}"/>
    <cellStyle name="20% - Ênfase1 2 2 5 2" xfId="810" xr:uid="{00000000-0005-0000-0000-000026030000}"/>
    <cellStyle name="20% - Ênfase1 2 2 5 3" xfId="811" xr:uid="{00000000-0005-0000-0000-000027030000}"/>
    <cellStyle name="20% - Ênfase1 2 2 5 4" xfId="812" xr:uid="{00000000-0005-0000-0000-000028030000}"/>
    <cellStyle name="20% - Ênfase1 2 2 5 5" xfId="813" xr:uid="{00000000-0005-0000-0000-000029030000}"/>
    <cellStyle name="20% - Ênfase1 2 2 5 6" xfId="814" xr:uid="{00000000-0005-0000-0000-00002A030000}"/>
    <cellStyle name="20% - Ênfase1 2 2 5 7" xfId="815" xr:uid="{00000000-0005-0000-0000-00002B030000}"/>
    <cellStyle name="20% - Ênfase1 2 2 5 8" xfId="816" xr:uid="{00000000-0005-0000-0000-00002C030000}"/>
    <cellStyle name="20% - Ênfase1 2 2 5 9" xfId="817" xr:uid="{00000000-0005-0000-0000-00002D030000}"/>
    <cellStyle name="20% - Ênfase1 2 2 6" xfId="818" xr:uid="{00000000-0005-0000-0000-00002E030000}"/>
    <cellStyle name="20% - Ênfase1 2 2 6 10" xfId="819" xr:uid="{00000000-0005-0000-0000-00002F030000}"/>
    <cellStyle name="20% - Ênfase1 2 2 6 11" xfId="820" xr:uid="{00000000-0005-0000-0000-000030030000}"/>
    <cellStyle name="20% - Ênfase1 2 2 6 12" xfId="821" xr:uid="{00000000-0005-0000-0000-000031030000}"/>
    <cellStyle name="20% - Ênfase1 2 2 6 13" xfId="822" xr:uid="{00000000-0005-0000-0000-000032030000}"/>
    <cellStyle name="20% - Ênfase1 2 2 6 2" xfId="823" xr:uid="{00000000-0005-0000-0000-000033030000}"/>
    <cellStyle name="20% - Ênfase1 2 2 6 3" xfId="824" xr:uid="{00000000-0005-0000-0000-000034030000}"/>
    <cellStyle name="20% - Ênfase1 2 2 6 4" xfId="825" xr:uid="{00000000-0005-0000-0000-000035030000}"/>
    <cellStyle name="20% - Ênfase1 2 2 6 5" xfId="826" xr:uid="{00000000-0005-0000-0000-000036030000}"/>
    <cellStyle name="20% - Ênfase1 2 2 6 6" xfId="827" xr:uid="{00000000-0005-0000-0000-000037030000}"/>
    <cellStyle name="20% - Ênfase1 2 2 6 7" xfId="828" xr:uid="{00000000-0005-0000-0000-000038030000}"/>
    <cellStyle name="20% - Ênfase1 2 2 6 8" xfId="829" xr:uid="{00000000-0005-0000-0000-000039030000}"/>
    <cellStyle name="20% - Ênfase1 2 2 6 9" xfId="830" xr:uid="{00000000-0005-0000-0000-00003A030000}"/>
    <cellStyle name="20% - Ênfase1 2 2 7" xfId="831" xr:uid="{00000000-0005-0000-0000-00003B030000}"/>
    <cellStyle name="20% - Ênfase1 2 2 7 10" xfId="832" xr:uid="{00000000-0005-0000-0000-00003C030000}"/>
    <cellStyle name="20% - Ênfase1 2 2 7 11" xfId="833" xr:uid="{00000000-0005-0000-0000-00003D030000}"/>
    <cellStyle name="20% - Ênfase1 2 2 7 12" xfId="834" xr:uid="{00000000-0005-0000-0000-00003E030000}"/>
    <cellStyle name="20% - Ênfase1 2 2 7 13" xfId="835" xr:uid="{00000000-0005-0000-0000-00003F030000}"/>
    <cellStyle name="20% - Ênfase1 2 2 7 2" xfId="836" xr:uid="{00000000-0005-0000-0000-000040030000}"/>
    <cellStyle name="20% - Ênfase1 2 2 7 3" xfId="837" xr:uid="{00000000-0005-0000-0000-000041030000}"/>
    <cellStyle name="20% - Ênfase1 2 2 7 4" xfId="838" xr:uid="{00000000-0005-0000-0000-000042030000}"/>
    <cellStyle name="20% - Ênfase1 2 2 7 5" xfId="839" xr:uid="{00000000-0005-0000-0000-000043030000}"/>
    <cellStyle name="20% - Ênfase1 2 2 7 6" xfId="840" xr:uid="{00000000-0005-0000-0000-000044030000}"/>
    <cellStyle name="20% - Ênfase1 2 2 7 7" xfId="841" xr:uid="{00000000-0005-0000-0000-000045030000}"/>
    <cellStyle name="20% - Ênfase1 2 2 7 8" xfId="842" xr:uid="{00000000-0005-0000-0000-000046030000}"/>
    <cellStyle name="20% - Ênfase1 2 2 7 9" xfId="843" xr:uid="{00000000-0005-0000-0000-000047030000}"/>
    <cellStyle name="20% - Ênfase1 2 2 8" xfId="844" xr:uid="{00000000-0005-0000-0000-000048030000}"/>
    <cellStyle name="20% - Ênfase1 2 2 8 10" xfId="845" xr:uid="{00000000-0005-0000-0000-000049030000}"/>
    <cellStyle name="20% - Ênfase1 2 2 8 11" xfId="846" xr:uid="{00000000-0005-0000-0000-00004A030000}"/>
    <cellStyle name="20% - Ênfase1 2 2 8 12" xfId="847" xr:uid="{00000000-0005-0000-0000-00004B030000}"/>
    <cellStyle name="20% - Ênfase1 2 2 8 13" xfId="848" xr:uid="{00000000-0005-0000-0000-00004C030000}"/>
    <cellStyle name="20% - Ênfase1 2 2 8 2" xfId="849" xr:uid="{00000000-0005-0000-0000-00004D030000}"/>
    <cellStyle name="20% - Ênfase1 2 2 8 3" xfId="850" xr:uid="{00000000-0005-0000-0000-00004E030000}"/>
    <cellStyle name="20% - Ênfase1 2 2 8 4" xfId="851" xr:uid="{00000000-0005-0000-0000-00004F030000}"/>
    <cellStyle name="20% - Ênfase1 2 2 8 5" xfId="852" xr:uid="{00000000-0005-0000-0000-000050030000}"/>
    <cellStyle name="20% - Ênfase1 2 2 8 6" xfId="853" xr:uid="{00000000-0005-0000-0000-000051030000}"/>
    <cellStyle name="20% - Ênfase1 2 2 8 7" xfId="854" xr:uid="{00000000-0005-0000-0000-000052030000}"/>
    <cellStyle name="20% - Ênfase1 2 2 8 8" xfId="855" xr:uid="{00000000-0005-0000-0000-000053030000}"/>
    <cellStyle name="20% - Ênfase1 2 2 8 9" xfId="856" xr:uid="{00000000-0005-0000-0000-000054030000}"/>
    <cellStyle name="20% - Ênfase1 2 2 9" xfId="857" xr:uid="{00000000-0005-0000-0000-000055030000}"/>
    <cellStyle name="20% - Ênfase1 2 2 9 10" xfId="858" xr:uid="{00000000-0005-0000-0000-000056030000}"/>
    <cellStyle name="20% - Ênfase1 2 2 9 11" xfId="859" xr:uid="{00000000-0005-0000-0000-000057030000}"/>
    <cellStyle name="20% - Ênfase1 2 2 9 12" xfId="860" xr:uid="{00000000-0005-0000-0000-000058030000}"/>
    <cellStyle name="20% - Ênfase1 2 2 9 13" xfId="861" xr:uid="{00000000-0005-0000-0000-000059030000}"/>
    <cellStyle name="20% - Ênfase1 2 2 9 2" xfId="862" xr:uid="{00000000-0005-0000-0000-00005A030000}"/>
    <cellStyle name="20% - Ênfase1 2 2 9 3" xfId="863" xr:uid="{00000000-0005-0000-0000-00005B030000}"/>
    <cellStyle name="20% - Ênfase1 2 2 9 4" xfId="864" xr:uid="{00000000-0005-0000-0000-00005C030000}"/>
    <cellStyle name="20% - Ênfase1 2 2 9 5" xfId="865" xr:uid="{00000000-0005-0000-0000-00005D030000}"/>
    <cellStyle name="20% - Ênfase1 2 2 9 6" xfId="866" xr:uid="{00000000-0005-0000-0000-00005E030000}"/>
    <cellStyle name="20% - Ênfase1 2 2 9 7" xfId="867" xr:uid="{00000000-0005-0000-0000-00005F030000}"/>
    <cellStyle name="20% - Ênfase1 2 2 9 8" xfId="868" xr:uid="{00000000-0005-0000-0000-000060030000}"/>
    <cellStyle name="20% - Ênfase1 2 2 9 9" xfId="869" xr:uid="{00000000-0005-0000-0000-000061030000}"/>
    <cellStyle name="20% - Ênfase1 2 20" xfId="870" xr:uid="{00000000-0005-0000-0000-000062030000}"/>
    <cellStyle name="20% - Ênfase1 2 21" xfId="871" xr:uid="{00000000-0005-0000-0000-000063030000}"/>
    <cellStyle name="20% - Ênfase1 2 22" xfId="872" xr:uid="{00000000-0005-0000-0000-000064030000}"/>
    <cellStyle name="20% - Ênfase1 2 23" xfId="873" xr:uid="{00000000-0005-0000-0000-000065030000}"/>
    <cellStyle name="20% - Ênfase1 2 24" xfId="874" xr:uid="{00000000-0005-0000-0000-000066030000}"/>
    <cellStyle name="20% - Ênfase1 2 3" xfId="875" xr:uid="{00000000-0005-0000-0000-000067030000}"/>
    <cellStyle name="20% - Ênfase1 2 3 10" xfId="876" xr:uid="{00000000-0005-0000-0000-000068030000}"/>
    <cellStyle name="20% - Ênfase1 2 3 11" xfId="877" xr:uid="{00000000-0005-0000-0000-000069030000}"/>
    <cellStyle name="20% - Ênfase1 2 3 12" xfId="878" xr:uid="{00000000-0005-0000-0000-00006A030000}"/>
    <cellStyle name="20% - Ênfase1 2 3 13" xfId="879" xr:uid="{00000000-0005-0000-0000-00006B030000}"/>
    <cellStyle name="20% - Ênfase1 2 3 2" xfId="880" xr:uid="{00000000-0005-0000-0000-00006C030000}"/>
    <cellStyle name="20% - Ênfase1 2 3 3" xfId="881" xr:uid="{00000000-0005-0000-0000-00006D030000}"/>
    <cellStyle name="20% - Ênfase1 2 3 4" xfId="882" xr:uid="{00000000-0005-0000-0000-00006E030000}"/>
    <cellStyle name="20% - Ênfase1 2 3 5" xfId="883" xr:uid="{00000000-0005-0000-0000-00006F030000}"/>
    <cellStyle name="20% - Ênfase1 2 3 6" xfId="884" xr:uid="{00000000-0005-0000-0000-000070030000}"/>
    <cellStyle name="20% - Ênfase1 2 3 7" xfId="885" xr:uid="{00000000-0005-0000-0000-000071030000}"/>
    <cellStyle name="20% - Ênfase1 2 3 8" xfId="886" xr:uid="{00000000-0005-0000-0000-000072030000}"/>
    <cellStyle name="20% - Ênfase1 2 3 9" xfId="887" xr:uid="{00000000-0005-0000-0000-000073030000}"/>
    <cellStyle name="20% - Ênfase1 2 4" xfId="888" xr:uid="{00000000-0005-0000-0000-000074030000}"/>
    <cellStyle name="20% - Ênfase1 2 4 10" xfId="889" xr:uid="{00000000-0005-0000-0000-000075030000}"/>
    <cellStyle name="20% - Ênfase1 2 4 11" xfId="890" xr:uid="{00000000-0005-0000-0000-000076030000}"/>
    <cellStyle name="20% - Ênfase1 2 4 12" xfId="891" xr:uid="{00000000-0005-0000-0000-000077030000}"/>
    <cellStyle name="20% - Ênfase1 2 4 13" xfId="892" xr:uid="{00000000-0005-0000-0000-000078030000}"/>
    <cellStyle name="20% - Ênfase1 2 4 2" xfId="893" xr:uid="{00000000-0005-0000-0000-000079030000}"/>
    <cellStyle name="20% - Ênfase1 2 4 3" xfId="894" xr:uid="{00000000-0005-0000-0000-00007A030000}"/>
    <cellStyle name="20% - Ênfase1 2 4 4" xfId="895" xr:uid="{00000000-0005-0000-0000-00007B030000}"/>
    <cellStyle name="20% - Ênfase1 2 4 5" xfId="896" xr:uid="{00000000-0005-0000-0000-00007C030000}"/>
    <cellStyle name="20% - Ênfase1 2 4 6" xfId="897" xr:uid="{00000000-0005-0000-0000-00007D030000}"/>
    <cellStyle name="20% - Ênfase1 2 4 7" xfId="898" xr:uid="{00000000-0005-0000-0000-00007E030000}"/>
    <cellStyle name="20% - Ênfase1 2 4 8" xfId="899" xr:uid="{00000000-0005-0000-0000-00007F030000}"/>
    <cellStyle name="20% - Ênfase1 2 4 9" xfId="900" xr:uid="{00000000-0005-0000-0000-000080030000}"/>
    <cellStyle name="20% - Ênfase1 2 5" xfId="901" xr:uid="{00000000-0005-0000-0000-000081030000}"/>
    <cellStyle name="20% - Ênfase1 2 5 10" xfId="902" xr:uid="{00000000-0005-0000-0000-000082030000}"/>
    <cellStyle name="20% - Ênfase1 2 5 11" xfId="903" xr:uid="{00000000-0005-0000-0000-000083030000}"/>
    <cellStyle name="20% - Ênfase1 2 5 12" xfId="904" xr:uid="{00000000-0005-0000-0000-000084030000}"/>
    <cellStyle name="20% - Ênfase1 2 5 13" xfId="905" xr:uid="{00000000-0005-0000-0000-000085030000}"/>
    <cellStyle name="20% - Ênfase1 2 5 2" xfId="906" xr:uid="{00000000-0005-0000-0000-000086030000}"/>
    <cellStyle name="20% - Ênfase1 2 5 3" xfId="907" xr:uid="{00000000-0005-0000-0000-000087030000}"/>
    <cellStyle name="20% - Ênfase1 2 5 4" xfId="908" xr:uid="{00000000-0005-0000-0000-000088030000}"/>
    <cellStyle name="20% - Ênfase1 2 5 5" xfId="909" xr:uid="{00000000-0005-0000-0000-000089030000}"/>
    <cellStyle name="20% - Ênfase1 2 5 6" xfId="910" xr:uid="{00000000-0005-0000-0000-00008A030000}"/>
    <cellStyle name="20% - Ênfase1 2 5 7" xfId="911" xr:uid="{00000000-0005-0000-0000-00008B030000}"/>
    <cellStyle name="20% - Ênfase1 2 5 8" xfId="912" xr:uid="{00000000-0005-0000-0000-00008C030000}"/>
    <cellStyle name="20% - Ênfase1 2 5 9" xfId="913" xr:uid="{00000000-0005-0000-0000-00008D030000}"/>
    <cellStyle name="20% - Ênfase1 2 6" xfId="914" xr:uid="{00000000-0005-0000-0000-00008E030000}"/>
    <cellStyle name="20% - Ênfase1 2 6 10" xfId="915" xr:uid="{00000000-0005-0000-0000-00008F030000}"/>
    <cellStyle name="20% - Ênfase1 2 6 11" xfId="916" xr:uid="{00000000-0005-0000-0000-000090030000}"/>
    <cellStyle name="20% - Ênfase1 2 6 12" xfId="917" xr:uid="{00000000-0005-0000-0000-000091030000}"/>
    <cellStyle name="20% - Ênfase1 2 6 13" xfId="918" xr:uid="{00000000-0005-0000-0000-000092030000}"/>
    <cellStyle name="20% - Ênfase1 2 6 2" xfId="919" xr:uid="{00000000-0005-0000-0000-000093030000}"/>
    <cellStyle name="20% - Ênfase1 2 6 3" xfId="920" xr:uid="{00000000-0005-0000-0000-000094030000}"/>
    <cellStyle name="20% - Ênfase1 2 6 4" xfId="921" xr:uid="{00000000-0005-0000-0000-000095030000}"/>
    <cellStyle name="20% - Ênfase1 2 6 5" xfId="922" xr:uid="{00000000-0005-0000-0000-000096030000}"/>
    <cellStyle name="20% - Ênfase1 2 6 6" xfId="923" xr:uid="{00000000-0005-0000-0000-000097030000}"/>
    <cellStyle name="20% - Ênfase1 2 6 7" xfId="924" xr:uid="{00000000-0005-0000-0000-000098030000}"/>
    <cellStyle name="20% - Ênfase1 2 6 8" xfId="925" xr:uid="{00000000-0005-0000-0000-000099030000}"/>
    <cellStyle name="20% - Ênfase1 2 6 9" xfId="926" xr:uid="{00000000-0005-0000-0000-00009A030000}"/>
    <cellStyle name="20% - Ênfase1 2 7" xfId="927" xr:uid="{00000000-0005-0000-0000-00009B030000}"/>
    <cellStyle name="20% - Ênfase1 2 7 10" xfId="928" xr:uid="{00000000-0005-0000-0000-00009C030000}"/>
    <cellStyle name="20% - Ênfase1 2 7 11" xfId="929" xr:uid="{00000000-0005-0000-0000-00009D030000}"/>
    <cellStyle name="20% - Ênfase1 2 7 12" xfId="930" xr:uid="{00000000-0005-0000-0000-00009E030000}"/>
    <cellStyle name="20% - Ênfase1 2 7 13" xfId="931" xr:uid="{00000000-0005-0000-0000-00009F030000}"/>
    <cellStyle name="20% - Ênfase1 2 7 2" xfId="932" xr:uid="{00000000-0005-0000-0000-0000A0030000}"/>
    <cellStyle name="20% - Ênfase1 2 7 3" xfId="933" xr:uid="{00000000-0005-0000-0000-0000A1030000}"/>
    <cellStyle name="20% - Ênfase1 2 7 4" xfId="934" xr:uid="{00000000-0005-0000-0000-0000A2030000}"/>
    <cellStyle name="20% - Ênfase1 2 7 5" xfId="935" xr:uid="{00000000-0005-0000-0000-0000A3030000}"/>
    <cellStyle name="20% - Ênfase1 2 7 6" xfId="936" xr:uid="{00000000-0005-0000-0000-0000A4030000}"/>
    <cellStyle name="20% - Ênfase1 2 7 7" xfId="937" xr:uid="{00000000-0005-0000-0000-0000A5030000}"/>
    <cellStyle name="20% - Ênfase1 2 7 8" xfId="938" xr:uid="{00000000-0005-0000-0000-0000A6030000}"/>
    <cellStyle name="20% - Ênfase1 2 7 9" xfId="939" xr:uid="{00000000-0005-0000-0000-0000A7030000}"/>
    <cellStyle name="20% - Ênfase1 2 8" xfId="940" xr:uid="{00000000-0005-0000-0000-0000A8030000}"/>
    <cellStyle name="20% - Ênfase1 2 8 10" xfId="941" xr:uid="{00000000-0005-0000-0000-0000A9030000}"/>
    <cellStyle name="20% - Ênfase1 2 8 11" xfId="942" xr:uid="{00000000-0005-0000-0000-0000AA030000}"/>
    <cellStyle name="20% - Ênfase1 2 8 12" xfId="943" xr:uid="{00000000-0005-0000-0000-0000AB030000}"/>
    <cellStyle name="20% - Ênfase1 2 8 13" xfId="944" xr:uid="{00000000-0005-0000-0000-0000AC030000}"/>
    <cellStyle name="20% - Ênfase1 2 8 2" xfId="945" xr:uid="{00000000-0005-0000-0000-0000AD030000}"/>
    <cellStyle name="20% - Ênfase1 2 8 3" xfId="946" xr:uid="{00000000-0005-0000-0000-0000AE030000}"/>
    <cellStyle name="20% - Ênfase1 2 8 4" xfId="947" xr:uid="{00000000-0005-0000-0000-0000AF030000}"/>
    <cellStyle name="20% - Ênfase1 2 8 5" xfId="948" xr:uid="{00000000-0005-0000-0000-0000B0030000}"/>
    <cellStyle name="20% - Ênfase1 2 8 6" xfId="949" xr:uid="{00000000-0005-0000-0000-0000B1030000}"/>
    <cellStyle name="20% - Ênfase1 2 8 7" xfId="950" xr:uid="{00000000-0005-0000-0000-0000B2030000}"/>
    <cellStyle name="20% - Ênfase1 2 8 8" xfId="951" xr:uid="{00000000-0005-0000-0000-0000B3030000}"/>
    <cellStyle name="20% - Ênfase1 2 8 9" xfId="952" xr:uid="{00000000-0005-0000-0000-0000B4030000}"/>
    <cellStyle name="20% - Ênfase1 2 9" xfId="953" xr:uid="{00000000-0005-0000-0000-0000B5030000}"/>
    <cellStyle name="20% - Ênfase1 2 9 10" xfId="954" xr:uid="{00000000-0005-0000-0000-0000B6030000}"/>
    <cellStyle name="20% - Ênfase1 2 9 11" xfId="955" xr:uid="{00000000-0005-0000-0000-0000B7030000}"/>
    <cellStyle name="20% - Ênfase1 2 9 12" xfId="956" xr:uid="{00000000-0005-0000-0000-0000B8030000}"/>
    <cellStyle name="20% - Ênfase1 2 9 13" xfId="957" xr:uid="{00000000-0005-0000-0000-0000B9030000}"/>
    <cellStyle name="20% - Ênfase1 2 9 2" xfId="958" xr:uid="{00000000-0005-0000-0000-0000BA030000}"/>
    <cellStyle name="20% - Ênfase1 2 9 3" xfId="959" xr:uid="{00000000-0005-0000-0000-0000BB030000}"/>
    <cellStyle name="20% - Ênfase1 2 9 4" xfId="960" xr:uid="{00000000-0005-0000-0000-0000BC030000}"/>
    <cellStyle name="20% - Ênfase1 2 9 5" xfId="961" xr:uid="{00000000-0005-0000-0000-0000BD030000}"/>
    <cellStyle name="20% - Ênfase1 2 9 6" xfId="962" xr:uid="{00000000-0005-0000-0000-0000BE030000}"/>
    <cellStyle name="20% - Ênfase1 2 9 7" xfId="963" xr:uid="{00000000-0005-0000-0000-0000BF030000}"/>
    <cellStyle name="20% - Ênfase1 2 9 8" xfId="964" xr:uid="{00000000-0005-0000-0000-0000C0030000}"/>
    <cellStyle name="20% - Ênfase1 2 9 9" xfId="965" xr:uid="{00000000-0005-0000-0000-0000C1030000}"/>
    <cellStyle name="20% - Ênfase1 20" xfId="966" xr:uid="{00000000-0005-0000-0000-0000C2030000}"/>
    <cellStyle name="20% - Ênfase1 20 10" xfId="967" xr:uid="{00000000-0005-0000-0000-0000C3030000}"/>
    <cellStyle name="20% - Ênfase1 20 11" xfId="968" xr:uid="{00000000-0005-0000-0000-0000C4030000}"/>
    <cellStyle name="20% - Ênfase1 20 12" xfId="969" xr:uid="{00000000-0005-0000-0000-0000C5030000}"/>
    <cellStyle name="20% - Ênfase1 20 13" xfId="970" xr:uid="{00000000-0005-0000-0000-0000C6030000}"/>
    <cellStyle name="20% - Ênfase1 20 2" xfId="971" xr:uid="{00000000-0005-0000-0000-0000C7030000}"/>
    <cellStyle name="20% - Ênfase1 20 3" xfId="972" xr:uid="{00000000-0005-0000-0000-0000C8030000}"/>
    <cellStyle name="20% - Ênfase1 20 4" xfId="973" xr:uid="{00000000-0005-0000-0000-0000C9030000}"/>
    <cellStyle name="20% - Ênfase1 20 5" xfId="974" xr:uid="{00000000-0005-0000-0000-0000CA030000}"/>
    <cellStyle name="20% - Ênfase1 20 6" xfId="975" xr:uid="{00000000-0005-0000-0000-0000CB030000}"/>
    <cellStyle name="20% - Ênfase1 20 7" xfId="976" xr:uid="{00000000-0005-0000-0000-0000CC030000}"/>
    <cellStyle name="20% - Ênfase1 20 8" xfId="977" xr:uid="{00000000-0005-0000-0000-0000CD030000}"/>
    <cellStyle name="20% - Ênfase1 20 9" xfId="978" xr:uid="{00000000-0005-0000-0000-0000CE030000}"/>
    <cellStyle name="20% - Ênfase1 21" xfId="979" xr:uid="{00000000-0005-0000-0000-0000CF030000}"/>
    <cellStyle name="20% - Ênfase1 21 10" xfId="980" xr:uid="{00000000-0005-0000-0000-0000D0030000}"/>
    <cellStyle name="20% - Ênfase1 21 11" xfId="981" xr:uid="{00000000-0005-0000-0000-0000D1030000}"/>
    <cellStyle name="20% - Ênfase1 21 12" xfId="982" xr:uid="{00000000-0005-0000-0000-0000D2030000}"/>
    <cellStyle name="20% - Ênfase1 21 13" xfId="983" xr:uid="{00000000-0005-0000-0000-0000D3030000}"/>
    <cellStyle name="20% - Ênfase1 21 2" xfId="984" xr:uid="{00000000-0005-0000-0000-0000D4030000}"/>
    <cellStyle name="20% - Ênfase1 21 3" xfId="985" xr:uid="{00000000-0005-0000-0000-0000D5030000}"/>
    <cellStyle name="20% - Ênfase1 21 4" xfId="986" xr:uid="{00000000-0005-0000-0000-0000D6030000}"/>
    <cellStyle name="20% - Ênfase1 21 5" xfId="987" xr:uid="{00000000-0005-0000-0000-0000D7030000}"/>
    <cellStyle name="20% - Ênfase1 21 6" xfId="988" xr:uid="{00000000-0005-0000-0000-0000D8030000}"/>
    <cellStyle name="20% - Ênfase1 21 7" xfId="989" xr:uid="{00000000-0005-0000-0000-0000D9030000}"/>
    <cellStyle name="20% - Ênfase1 21 8" xfId="990" xr:uid="{00000000-0005-0000-0000-0000DA030000}"/>
    <cellStyle name="20% - Ênfase1 21 9" xfId="991" xr:uid="{00000000-0005-0000-0000-0000DB030000}"/>
    <cellStyle name="20% - Ênfase1 22" xfId="992" xr:uid="{00000000-0005-0000-0000-0000DC030000}"/>
    <cellStyle name="20% - Ênfase1 23" xfId="993" xr:uid="{00000000-0005-0000-0000-0000DD030000}"/>
    <cellStyle name="20% - Ênfase1 24" xfId="994" xr:uid="{00000000-0005-0000-0000-0000DE030000}"/>
    <cellStyle name="20% - Ênfase1 25" xfId="995" xr:uid="{00000000-0005-0000-0000-0000DF030000}"/>
    <cellStyle name="20% - Ênfase1 26" xfId="996" xr:uid="{00000000-0005-0000-0000-0000E0030000}"/>
    <cellStyle name="20% - Ênfase1 27" xfId="997" xr:uid="{00000000-0005-0000-0000-0000E1030000}"/>
    <cellStyle name="20% - Ênfase1 28" xfId="998" xr:uid="{00000000-0005-0000-0000-0000E2030000}"/>
    <cellStyle name="20% - Ênfase1 29" xfId="999" xr:uid="{00000000-0005-0000-0000-0000E3030000}"/>
    <cellStyle name="20% - Ênfase1 3" xfId="1000" xr:uid="{00000000-0005-0000-0000-0000E4030000}"/>
    <cellStyle name="20% - Ênfase1 3 10" xfId="1001" xr:uid="{00000000-0005-0000-0000-0000E5030000}"/>
    <cellStyle name="20% - Ênfase1 3 10 10" xfId="1002" xr:uid="{00000000-0005-0000-0000-0000E6030000}"/>
    <cellStyle name="20% - Ênfase1 3 10 11" xfId="1003" xr:uid="{00000000-0005-0000-0000-0000E7030000}"/>
    <cellStyle name="20% - Ênfase1 3 10 12" xfId="1004" xr:uid="{00000000-0005-0000-0000-0000E8030000}"/>
    <cellStyle name="20% - Ênfase1 3 10 13" xfId="1005" xr:uid="{00000000-0005-0000-0000-0000E9030000}"/>
    <cellStyle name="20% - Ênfase1 3 10 2" xfId="1006" xr:uid="{00000000-0005-0000-0000-0000EA030000}"/>
    <cellStyle name="20% - Ênfase1 3 10 3" xfId="1007" xr:uid="{00000000-0005-0000-0000-0000EB030000}"/>
    <cellStyle name="20% - Ênfase1 3 10 4" xfId="1008" xr:uid="{00000000-0005-0000-0000-0000EC030000}"/>
    <cellStyle name="20% - Ênfase1 3 10 5" xfId="1009" xr:uid="{00000000-0005-0000-0000-0000ED030000}"/>
    <cellStyle name="20% - Ênfase1 3 10 6" xfId="1010" xr:uid="{00000000-0005-0000-0000-0000EE030000}"/>
    <cellStyle name="20% - Ênfase1 3 10 7" xfId="1011" xr:uid="{00000000-0005-0000-0000-0000EF030000}"/>
    <cellStyle name="20% - Ênfase1 3 10 8" xfId="1012" xr:uid="{00000000-0005-0000-0000-0000F0030000}"/>
    <cellStyle name="20% - Ênfase1 3 10 9" xfId="1013" xr:uid="{00000000-0005-0000-0000-0000F1030000}"/>
    <cellStyle name="20% - Ênfase1 3 11" xfId="1014" xr:uid="{00000000-0005-0000-0000-0000F2030000}"/>
    <cellStyle name="20% - Ênfase1 3 11 10" xfId="1015" xr:uid="{00000000-0005-0000-0000-0000F3030000}"/>
    <cellStyle name="20% - Ênfase1 3 11 11" xfId="1016" xr:uid="{00000000-0005-0000-0000-0000F4030000}"/>
    <cellStyle name="20% - Ênfase1 3 11 12" xfId="1017" xr:uid="{00000000-0005-0000-0000-0000F5030000}"/>
    <cellStyle name="20% - Ênfase1 3 11 13" xfId="1018" xr:uid="{00000000-0005-0000-0000-0000F6030000}"/>
    <cellStyle name="20% - Ênfase1 3 11 2" xfId="1019" xr:uid="{00000000-0005-0000-0000-0000F7030000}"/>
    <cellStyle name="20% - Ênfase1 3 11 3" xfId="1020" xr:uid="{00000000-0005-0000-0000-0000F8030000}"/>
    <cellStyle name="20% - Ênfase1 3 11 4" xfId="1021" xr:uid="{00000000-0005-0000-0000-0000F9030000}"/>
    <cellStyle name="20% - Ênfase1 3 11 5" xfId="1022" xr:uid="{00000000-0005-0000-0000-0000FA030000}"/>
    <cellStyle name="20% - Ênfase1 3 11 6" xfId="1023" xr:uid="{00000000-0005-0000-0000-0000FB030000}"/>
    <cellStyle name="20% - Ênfase1 3 11 7" xfId="1024" xr:uid="{00000000-0005-0000-0000-0000FC030000}"/>
    <cellStyle name="20% - Ênfase1 3 11 8" xfId="1025" xr:uid="{00000000-0005-0000-0000-0000FD030000}"/>
    <cellStyle name="20% - Ênfase1 3 11 9" xfId="1026" xr:uid="{00000000-0005-0000-0000-0000FE030000}"/>
    <cellStyle name="20% - Ênfase1 3 12" xfId="1027" xr:uid="{00000000-0005-0000-0000-0000FF030000}"/>
    <cellStyle name="20% - Ênfase1 3 12 10" xfId="1028" xr:uid="{00000000-0005-0000-0000-000000040000}"/>
    <cellStyle name="20% - Ênfase1 3 12 11" xfId="1029" xr:uid="{00000000-0005-0000-0000-000001040000}"/>
    <cellStyle name="20% - Ênfase1 3 12 12" xfId="1030" xr:uid="{00000000-0005-0000-0000-000002040000}"/>
    <cellStyle name="20% - Ênfase1 3 12 13" xfId="1031" xr:uid="{00000000-0005-0000-0000-000003040000}"/>
    <cellStyle name="20% - Ênfase1 3 12 2" xfId="1032" xr:uid="{00000000-0005-0000-0000-000004040000}"/>
    <cellStyle name="20% - Ênfase1 3 12 3" xfId="1033" xr:uid="{00000000-0005-0000-0000-000005040000}"/>
    <cellStyle name="20% - Ênfase1 3 12 4" xfId="1034" xr:uid="{00000000-0005-0000-0000-000006040000}"/>
    <cellStyle name="20% - Ênfase1 3 12 5" xfId="1035" xr:uid="{00000000-0005-0000-0000-000007040000}"/>
    <cellStyle name="20% - Ênfase1 3 12 6" xfId="1036" xr:uid="{00000000-0005-0000-0000-000008040000}"/>
    <cellStyle name="20% - Ênfase1 3 12 7" xfId="1037" xr:uid="{00000000-0005-0000-0000-000009040000}"/>
    <cellStyle name="20% - Ênfase1 3 12 8" xfId="1038" xr:uid="{00000000-0005-0000-0000-00000A040000}"/>
    <cellStyle name="20% - Ênfase1 3 12 9" xfId="1039" xr:uid="{00000000-0005-0000-0000-00000B040000}"/>
    <cellStyle name="20% - Ênfase1 3 13" xfId="1040" xr:uid="{00000000-0005-0000-0000-00000C040000}"/>
    <cellStyle name="20% - Ênfase1 3 14" xfId="1041" xr:uid="{00000000-0005-0000-0000-00000D040000}"/>
    <cellStyle name="20% - Ênfase1 3 15" xfId="1042" xr:uid="{00000000-0005-0000-0000-00000E040000}"/>
    <cellStyle name="20% - Ênfase1 3 16" xfId="1043" xr:uid="{00000000-0005-0000-0000-00000F040000}"/>
    <cellStyle name="20% - Ênfase1 3 17" xfId="1044" xr:uid="{00000000-0005-0000-0000-000010040000}"/>
    <cellStyle name="20% - Ênfase1 3 18" xfId="1045" xr:uid="{00000000-0005-0000-0000-000011040000}"/>
    <cellStyle name="20% - Ênfase1 3 19" xfId="1046" xr:uid="{00000000-0005-0000-0000-000012040000}"/>
    <cellStyle name="20% - Ênfase1 3 2" xfId="1047" xr:uid="{00000000-0005-0000-0000-000013040000}"/>
    <cellStyle name="20% - Ênfase1 3 2 10" xfId="1048" xr:uid="{00000000-0005-0000-0000-000014040000}"/>
    <cellStyle name="20% - Ênfase1 3 2 10 10" xfId="1049" xr:uid="{00000000-0005-0000-0000-000015040000}"/>
    <cellStyle name="20% - Ênfase1 3 2 10 11" xfId="1050" xr:uid="{00000000-0005-0000-0000-000016040000}"/>
    <cellStyle name="20% - Ênfase1 3 2 10 12" xfId="1051" xr:uid="{00000000-0005-0000-0000-000017040000}"/>
    <cellStyle name="20% - Ênfase1 3 2 10 13" xfId="1052" xr:uid="{00000000-0005-0000-0000-000018040000}"/>
    <cellStyle name="20% - Ênfase1 3 2 10 2" xfId="1053" xr:uid="{00000000-0005-0000-0000-000019040000}"/>
    <cellStyle name="20% - Ênfase1 3 2 10 3" xfId="1054" xr:uid="{00000000-0005-0000-0000-00001A040000}"/>
    <cellStyle name="20% - Ênfase1 3 2 10 4" xfId="1055" xr:uid="{00000000-0005-0000-0000-00001B040000}"/>
    <cellStyle name="20% - Ênfase1 3 2 10 5" xfId="1056" xr:uid="{00000000-0005-0000-0000-00001C040000}"/>
    <cellStyle name="20% - Ênfase1 3 2 10 6" xfId="1057" xr:uid="{00000000-0005-0000-0000-00001D040000}"/>
    <cellStyle name="20% - Ênfase1 3 2 10 7" xfId="1058" xr:uid="{00000000-0005-0000-0000-00001E040000}"/>
    <cellStyle name="20% - Ênfase1 3 2 10 8" xfId="1059" xr:uid="{00000000-0005-0000-0000-00001F040000}"/>
    <cellStyle name="20% - Ênfase1 3 2 10 9" xfId="1060" xr:uid="{00000000-0005-0000-0000-000020040000}"/>
    <cellStyle name="20% - Ênfase1 3 2 11" xfId="1061" xr:uid="{00000000-0005-0000-0000-000021040000}"/>
    <cellStyle name="20% - Ênfase1 3 2 11 10" xfId="1062" xr:uid="{00000000-0005-0000-0000-000022040000}"/>
    <cellStyle name="20% - Ênfase1 3 2 11 11" xfId="1063" xr:uid="{00000000-0005-0000-0000-000023040000}"/>
    <cellStyle name="20% - Ênfase1 3 2 11 12" xfId="1064" xr:uid="{00000000-0005-0000-0000-000024040000}"/>
    <cellStyle name="20% - Ênfase1 3 2 11 13" xfId="1065" xr:uid="{00000000-0005-0000-0000-000025040000}"/>
    <cellStyle name="20% - Ênfase1 3 2 11 2" xfId="1066" xr:uid="{00000000-0005-0000-0000-000026040000}"/>
    <cellStyle name="20% - Ênfase1 3 2 11 3" xfId="1067" xr:uid="{00000000-0005-0000-0000-000027040000}"/>
    <cellStyle name="20% - Ênfase1 3 2 11 4" xfId="1068" xr:uid="{00000000-0005-0000-0000-000028040000}"/>
    <cellStyle name="20% - Ênfase1 3 2 11 5" xfId="1069" xr:uid="{00000000-0005-0000-0000-000029040000}"/>
    <cellStyle name="20% - Ênfase1 3 2 11 6" xfId="1070" xr:uid="{00000000-0005-0000-0000-00002A040000}"/>
    <cellStyle name="20% - Ênfase1 3 2 11 7" xfId="1071" xr:uid="{00000000-0005-0000-0000-00002B040000}"/>
    <cellStyle name="20% - Ênfase1 3 2 11 8" xfId="1072" xr:uid="{00000000-0005-0000-0000-00002C040000}"/>
    <cellStyle name="20% - Ênfase1 3 2 11 9" xfId="1073" xr:uid="{00000000-0005-0000-0000-00002D040000}"/>
    <cellStyle name="20% - Ênfase1 3 2 12" xfId="1074" xr:uid="{00000000-0005-0000-0000-00002E040000}"/>
    <cellStyle name="20% - Ênfase1 3 2 13" xfId="1075" xr:uid="{00000000-0005-0000-0000-00002F040000}"/>
    <cellStyle name="20% - Ênfase1 3 2 14" xfId="1076" xr:uid="{00000000-0005-0000-0000-000030040000}"/>
    <cellStyle name="20% - Ênfase1 3 2 15" xfId="1077" xr:uid="{00000000-0005-0000-0000-000031040000}"/>
    <cellStyle name="20% - Ênfase1 3 2 16" xfId="1078" xr:uid="{00000000-0005-0000-0000-000032040000}"/>
    <cellStyle name="20% - Ênfase1 3 2 17" xfId="1079" xr:uid="{00000000-0005-0000-0000-000033040000}"/>
    <cellStyle name="20% - Ênfase1 3 2 18" xfId="1080" xr:uid="{00000000-0005-0000-0000-000034040000}"/>
    <cellStyle name="20% - Ênfase1 3 2 19" xfId="1081" xr:uid="{00000000-0005-0000-0000-000035040000}"/>
    <cellStyle name="20% - Ênfase1 3 2 2" xfId="1082" xr:uid="{00000000-0005-0000-0000-000036040000}"/>
    <cellStyle name="20% - Ênfase1 3 2 2 10" xfId="1083" xr:uid="{00000000-0005-0000-0000-000037040000}"/>
    <cellStyle name="20% - Ênfase1 3 2 2 11" xfId="1084" xr:uid="{00000000-0005-0000-0000-000038040000}"/>
    <cellStyle name="20% - Ênfase1 3 2 2 12" xfId="1085" xr:uid="{00000000-0005-0000-0000-000039040000}"/>
    <cellStyle name="20% - Ênfase1 3 2 2 13" xfId="1086" xr:uid="{00000000-0005-0000-0000-00003A040000}"/>
    <cellStyle name="20% - Ênfase1 3 2 2 2" xfId="1087" xr:uid="{00000000-0005-0000-0000-00003B040000}"/>
    <cellStyle name="20% - Ênfase1 3 2 2 3" xfId="1088" xr:uid="{00000000-0005-0000-0000-00003C040000}"/>
    <cellStyle name="20% - Ênfase1 3 2 2 4" xfId="1089" xr:uid="{00000000-0005-0000-0000-00003D040000}"/>
    <cellStyle name="20% - Ênfase1 3 2 2 5" xfId="1090" xr:uid="{00000000-0005-0000-0000-00003E040000}"/>
    <cellStyle name="20% - Ênfase1 3 2 2 6" xfId="1091" xr:uid="{00000000-0005-0000-0000-00003F040000}"/>
    <cellStyle name="20% - Ênfase1 3 2 2 7" xfId="1092" xr:uid="{00000000-0005-0000-0000-000040040000}"/>
    <cellStyle name="20% - Ênfase1 3 2 2 8" xfId="1093" xr:uid="{00000000-0005-0000-0000-000041040000}"/>
    <cellStyle name="20% - Ênfase1 3 2 2 9" xfId="1094" xr:uid="{00000000-0005-0000-0000-000042040000}"/>
    <cellStyle name="20% - Ênfase1 3 2 20" xfId="1095" xr:uid="{00000000-0005-0000-0000-000043040000}"/>
    <cellStyle name="20% - Ênfase1 3 2 21" xfId="1096" xr:uid="{00000000-0005-0000-0000-000044040000}"/>
    <cellStyle name="20% - Ênfase1 3 2 22" xfId="1097" xr:uid="{00000000-0005-0000-0000-000045040000}"/>
    <cellStyle name="20% - Ênfase1 3 2 23" xfId="1098" xr:uid="{00000000-0005-0000-0000-000046040000}"/>
    <cellStyle name="20% - Ênfase1 3 2 3" xfId="1099" xr:uid="{00000000-0005-0000-0000-000047040000}"/>
    <cellStyle name="20% - Ênfase1 3 2 3 10" xfId="1100" xr:uid="{00000000-0005-0000-0000-000048040000}"/>
    <cellStyle name="20% - Ênfase1 3 2 3 11" xfId="1101" xr:uid="{00000000-0005-0000-0000-000049040000}"/>
    <cellStyle name="20% - Ênfase1 3 2 3 12" xfId="1102" xr:uid="{00000000-0005-0000-0000-00004A040000}"/>
    <cellStyle name="20% - Ênfase1 3 2 3 13" xfId="1103" xr:uid="{00000000-0005-0000-0000-00004B040000}"/>
    <cellStyle name="20% - Ênfase1 3 2 3 2" xfId="1104" xr:uid="{00000000-0005-0000-0000-00004C040000}"/>
    <cellStyle name="20% - Ênfase1 3 2 3 3" xfId="1105" xr:uid="{00000000-0005-0000-0000-00004D040000}"/>
    <cellStyle name="20% - Ênfase1 3 2 3 4" xfId="1106" xr:uid="{00000000-0005-0000-0000-00004E040000}"/>
    <cellStyle name="20% - Ênfase1 3 2 3 5" xfId="1107" xr:uid="{00000000-0005-0000-0000-00004F040000}"/>
    <cellStyle name="20% - Ênfase1 3 2 3 6" xfId="1108" xr:uid="{00000000-0005-0000-0000-000050040000}"/>
    <cellStyle name="20% - Ênfase1 3 2 3 7" xfId="1109" xr:uid="{00000000-0005-0000-0000-000051040000}"/>
    <cellStyle name="20% - Ênfase1 3 2 3 8" xfId="1110" xr:uid="{00000000-0005-0000-0000-000052040000}"/>
    <cellStyle name="20% - Ênfase1 3 2 3 9" xfId="1111" xr:uid="{00000000-0005-0000-0000-000053040000}"/>
    <cellStyle name="20% - Ênfase1 3 2 4" xfId="1112" xr:uid="{00000000-0005-0000-0000-000054040000}"/>
    <cellStyle name="20% - Ênfase1 3 2 4 10" xfId="1113" xr:uid="{00000000-0005-0000-0000-000055040000}"/>
    <cellStyle name="20% - Ênfase1 3 2 4 11" xfId="1114" xr:uid="{00000000-0005-0000-0000-000056040000}"/>
    <cellStyle name="20% - Ênfase1 3 2 4 12" xfId="1115" xr:uid="{00000000-0005-0000-0000-000057040000}"/>
    <cellStyle name="20% - Ênfase1 3 2 4 13" xfId="1116" xr:uid="{00000000-0005-0000-0000-000058040000}"/>
    <cellStyle name="20% - Ênfase1 3 2 4 2" xfId="1117" xr:uid="{00000000-0005-0000-0000-000059040000}"/>
    <cellStyle name="20% - Ênfase1 3 2 4 3" xfId="1118" xr:uid="{00000000-0005-0000-0000-00005A040000}"/>
    <cellStyle name="20% - Ênfase1 3 2 4 4" xfId="1119" xr:uid="{00000000-0005-0000-0000-00005B040000}"/>
    <cellStyle name="20% - Ênfase1 3 2 4 5" xfId="1120" xr:uid="{00000000-0005-0000-0000-00005C040000}"/>
    <cellStyle name="20% - Ênfase1 3 2 4 6" xfId="1121" xr:uid="{00000000-0005-0000-0000-00005D040000}"/>
    <cellStyle name="20% - Ênfase1 3 2 4 7" xfId="1122" xr:uid="{00000000-0005-0000-0000-00005E040000}"/>
    <cellStyle name="20% - Ênfase1 3 2 4 8" xfId="1123" xr:uid="{00000000-0005-0000-0000-00005F040000}"/>
    <cellStyle name="20% - Ênfase1 3 2 4 9" xfId="1124" xr:uid="{00000000-0005-0000-0000-000060040000}"/>
    <cellStyle name="20% - Ênfase1 3 2 5" xfId="1125" xr:uid="{00000000-0005-0000-0000-000061040000}"/>
    <cellStyle name="20% - Ênfase1 3 2 5 10" xfId="1126" xr:uid="{00000000-0005-0000-0000-000062040000}"/>
    <cellStyle name="20% - Ênfase1 3 2 5 11" xfId="1127" xr:uid="{00000000-0005-0000-0000-000063040000}"/>
    <cellStyle name="20% - Ênfase1 3 2 5 12" xfId="1128" xr:uid="{00000000-0005-0000-0000-000064040000}"/>
    <cellStyle name="20% - Ênfase1 3 2 5 13" xfId="1129" xr:uid="{00000000-0005-0000-0000-000065040000}"/>
    <cellStyle name="20% - Ênfase1 3 2 5 2" xfId="1130" xr:uid="{00000000-0005-0000-0000-000066040000}"/>
    <cellStyle name="20% - Ênfase1 3 2 5 3" xfId="1131" xr:uid="{00000000-0005-0000-0000-000067040000}"/>
    <cellStyle name="20% - Ênfase1 3 2 5 4" xfId="1132" xr:uid="{00000000-0005-0000-0000-000068040000}"/>
    <cellStyle name="20% - Ênfase1 3 2 5 5" xfId="1133" xr:uid="{00000000-0005-0000-0000-000069040000}"/>
    <cellStyle name="20% - Ênfase1 3 2 5 6" xfId="1134" xr:uid="{00000000-0005-0000-0000-00006A040000}"/>
    <cellStyle name="20% - Ênfase1 3 2 5 7" xfId="1135" xr:uid="{00000000-0005-0000-0000-00006B040000}"/>
    <cellStyle name="20% - Ênfase1 3 2 5 8" xfId="1136" xr:uid="{00000000-0005-0000-0000-00006C040000}"/>
    <cellStyle name="20% - Ênfase1 3 2 5 9" xfId="1137" xr:uid="{00000000-0005-0000-0000-00006D040000}"/>
    <cellStyle name="20% - Ênfase1 3 2 6" xfId="1138" xr:uid="{00000000-0005-0000-0000-00006E040000}"/>
    <cellStyle name="20% - Ênfase1 3 2 6 10" xfId="1139" xr:uid="{00000000-0005-0000-0000-00006F040000}"/>
    <cellStyle name="20% - Ênfase1 3 2 6 11" xfId="1140" xr:uid="{00000000-0005-0000-0000-000070040000}"/>
    <cellStyle name="20% - Ênfase1 3 2 6 12" xfId="1141" xr:uid="{00000000-0005-0000-0000-000071040000}"/>
    <cellStyle name="20% - Ênfase1 3 2 6 13" xfId="1142" xr:uid="{00000000-0005-0000-0000-000072040000}"/>
    <cellStyle name="20% - Ênfase1 3 2 6 2" xfId="1143" xr:uid="{00000000-0005-0000-0000-000073040000}"/>
    <cellStyle name="20% - Ênfase1 3 2 6 3" xfId="1144" xr:uid="{00000000-0005-0000-0000-000074040000}"/>
    <cellStyle name="20% - Ênfase1 3 2 6 4" xfId="1145" xr:uid="{00000000-0005-0000-0000-000075040000}"/>
    <cellStyle name="20% - Ênfase1 3 2 6 5" xfId="1146" xr:uid="{00000000-0005-0000-0000-000076040000}"/>
    <cellStyle name="20% - Ênfase1 3 2 6 6" xfId="1147" xr:uid="{00000000-0005-0000-0000-000077040000}"/>
    <cellStyle name="20% - Ênfase1 3 2 6 7" xfId="1148" xr:uid="{00000000-0005-0000-0000-000078040000}"/>
    <cellStyle name="20% - Ênfase1 3 2 6 8" xfId="1149" xr:uid="{00000000-0005-0000-0000-000079040000}"/>
    <cellStyle name="20% - Ênfase1 3 2 6 9" xfId="1150" xr:uid="{00000000-0005-0000-0000-00007A040000}"/>
    <cellStyle name="20% - Ênfase1 3 2 7" xfId="1151" xr:uid="{00000000-0005-0000-0000-00007B040000}"/>
    <cellStyle name="20% - Ênfase1 3 2 7 10" xfId="1152" xr:uid="{00000000-0005-0000-0000-00007C040000}"/>
    <cellStyle name="20% - Ênfase1 3 2 7 11" xfId="1153" xr:uid="{00000000-0005-0000-0000-00007D040000}"/>
    <cellStyle name="20% - Ênfase1 3 2 7 12" xfId="1154" xr:uid="{00000000-0005-0000-0000-00007E040000}"/>
    <cellStyle name="20% - Ênfase1 3 2 7 13" xfId="1155" xr:uid="{00000000-0005-0000-0000-00007F040000}"/>
    <cellStyle name="20% - Ênfase1 3 2 7 2" xfId="1156" xr:uid="{00000000-0005-0000-0000-000080040000}"/>
    <cellStyle name="20% - Ênfase1 3 2 7 3" xfId="1157" xr:uid="{00000000-0005-0000-0000-000081040000}"/>
    <cellStyle name="20% - Ênfase1 3 2 7 4" xfId="1158" xr:uid="{00000000-0005-0000-0000-000082040000}"/>
    <cellStyle name="20% - Ênfase1 3 2 7 5" xfId="1159" xr:uid="{00000000-0005-0000-0000-000083040000}"/>
    <cellStyle name="20% - Ênfase1 3 2 7 6" xfId="1160" xr:uid="{00000000-0005-0000-0000-000084040000}"/>
    <cellStyle name="20% - Ênfase1 3 2 7 7" xfId="1161" xr:uid="{00000000-0005-0000-0000-000085040000}"/>
    <cellStyle name="20% - Ênfase1 3 2 7 8" xfId="1162" xr:uid="{00000000-0005-0000-0000-000086040000}"/>
    <cellStyle name="20% - Ênfase1 3 2 7 9" xfId="1163" xr:uid="{00000000-0005-0000-0000-000087040000}"/>
    <cellStyle name="20% - Ênfase1 3 2 8" xfId="1164" xr:uid="{00000000-0005-0000-0000-000088040000}"/>
    <cellStyle name="20% - Ênfase1 3 2 8 10" xfId="1165" xr:uid="{00000000-0005-0000-0000-000089040000}"/>
    <cellStyle name="20% - Ênfase1 3 2 8 11" xfId="1166" xr:uid="{00000000-0005-0000-0000-00008A040000}"/>
    <cellStyle name="20% - Ênfase1 3 2 8 12" xfId="1167" xr:uid="{00000000-0005-0000-0000-00008B040000}"/>
    <cellStyle name="20% - Ênfase1 3 2 8 13" xfId="1168" xr:uid="{00000000-0005-0000-0000-00008C040000}"/>
    <cellStyle name="20% - Ênfase1 3 2 8 2" xfId="1169" xr:uid="{00000000-0005-0000-0000-00008D040000}"/>
    <cellStyle name="20% - Ênfase1 3 2 8 3" xfId="1170" xr:uid="{00000000-0005-0000-0000-00008E040000}"/>
    <cellStyle name="20% - Ênfase1 3 2 8 4" xfId="1171" xr:uid="{00000000-0005-0000-0000-00008F040000}"/>
    <cellStyle name="20% - Ênfase1 3 2 8 5" xfId="1172" xr:uid="{00000000-0005-0000-0000-000090040000}"/>
    <cellStyle name="20% - Ênfase1 3 2 8 6" xfId="1173" xr:uid="{00000000-0005-0000-0000-000091040000}"/>
    <cellStyle name="20% - Ênfase1 3 2 8 7" xfId="1174" xr:uid="{00000000-0005-0000-0000-000092040000}"/>
    <cellStyle name="20% - Ênfase1 3 2 8 8" xfId="1175" xr:uid="{00000000-0005-0000-0000-000093040000}"/>
    <cellStyle name="20% - Ênfase1 3 2 8 9" xfId="1176" xr:uid="{00000000-0005-0000-0000-000094040000}"/>
    <cellStyle name="20% - Ênfase1 3 2 9" xfId="1177" xr:uid="{00000000-0005-0000-0000-000095040000}"/>
    <cellStyle name="20% - Ênfase1 3 2 9 10" xfId="1178" xr:uid="{00000000-0005-0000-0000-000096040000}"/>
    <cellStyle name="20% - Ênfase1 3 2 9 11" xfId="1179" xr:uid="{00000000-0005-0000-0000-000097040000}"/>
    <cellStyle name="20% - Ênfase1 3 2 9 12" xfId="1180" xr:uid="{00000000-0005-0000-0000-000098040000}"/>
    <cellStyle name="20% - Ênfase1 3 2 9 13" xfId="1181" xr:uid="{00000000-0005-0000-0000-000099040000}"/>
    <cellStyle name="20% - Ênfase1 3 2 9 2" xfId="1182" xr:uid="{00000000-0005-0000-0000-00009A040000}"/>
    <cellStyle name="20% - Ênfase1 3 2 9 3" xfId="1183" xr:uid="{00000000-0005-0000-0000-00009B040000}"/>
    <cellStyle name="20% - Ênfase1 3 2 9 4" xfId="1184" xr:uid="{00000000-0005-0000-0000-00009C040000}"/>
    <cellStyle name="20% - Ênfase1 3 2 9 5" xfId="1185" xr:uid="{00000000-0005-0000-0000-00009D040000}"/>
    <cellStyle name="20% - Ênfase1 3 2 9 6" xfId="1186" xr:uid="{00000000-0005-0000-0000-00009E040000}"/>
    <cellStyle name="20% - Ênfase1 3 2 9 7" xfId="1187" xr:uid="{00000000-0005-0000-0000-00009F040000}"/>
    <cellStyle name="20% - Ênfase1 3 2 9 8" xfId="1188" xr:uid="{00000000-0005-0000-0000-0000A0040000}"/>
    <cellStyle name="20% - Ênfase1 3 2 9 9" xfId="1189" xr:uid="{00000000-0005-0000-0000-0000A1040000}"/>
    <cellStyle name="20% - Ênfase1 3 20" xfId="1190" xr:uid="{00000000-0005-0000-0000-0000A2040000}"/>
    <cellStyle name="20% - Ênfase1 3 21" xfId="1191" xr:uid="{00000000-0005-0000-0000-0000A3040000}"/>
    <cellStyle name="20% - Ênfase1 3 22" xfId="1192" xr:uid="{00000000-0005-0000-0000-0000A4040000}"/>
    <cellStyle name="20% - Ênfase1 3 23" xfId="1193" xr:uid="{00000000-0005-0000-0000-0000A5040000}"/>
    <cellStyle name="20% - Ênfase1 3 24" xfId="1194" xr:uid="{00000000-0005-0000-0000-0000A6040000}"/>
    <cellStyle name="20% - Ênfase1 3 3" xfId="1195" xr:uid="{00000000-0005-0000-0000-0000A7040000}"/>
    <cellStyle name="20% - Ênfase1 3 3 10" xfId="1196" xr:uid="{00000000-0005-0000-0000-0000A8040000}"/>
    <cellStyle name="20% - Ênfase1 3 3 11" xfId="1197" xr:uid="{00000000-0005-0000-0000-0000A9040000}"/>
    <cellStyle name="20% - Ênfase1 3 3 12" xfId="1198" xr:uid="{00000000-0005-0000-0000-0000AA040000}"/>
    <cellStyle name="20% - Ênfase1 3 3 13" xfId="1199" xr:uid="{00000000-0005-0000-0000-0000AB040000}"/>
    <cellStyle name="20% - Ênfase1 3 3 2" xfId="1200" xr:uid="{00000000-0005-0000-0000-0000AC040000}"/>
    <cellStyle name="20% - Ênfase1 3 3 3" xfId="1201" xr:uid="{00000000-0005-0000-0000-0000AD040000}"/>
    <cellStyle name="20% - Ênfase1 3 3 4" xfId="1202" xr:uid="{00000000-0005-0000-0000-0000AE040000}"/>
    <cellStyle name="20% - Ênfase1 3 3 5" xfId="1203" xr:uid="{00000000-0005-0000-0000-0000AF040000}"/>
    <cellStyle name="20% - Ênfase1 3 3 6" xfId="1204" xr:uid="{00000000-0005-0000-0000-0000B0040000}"/>
    <cellStyle name="20% - Ênfase1 3 3 7" xfId="1205" xr:uid="{00000000-0005-0000-0000-0000B1040000}"/>
    <cellStyle name="20% - Ênfase1 3 3 8" xfId="1206" xr:uid="{00000000-0005-0000-0000-0000B2040000}"/>
    <cellStyle name="20% - Ênfase1 3 3 9" xfId="1207" xr:uid="{00000000-0005-0000-0000-0000B3040000}"/>
    <cellStyle name="20% - Ênfase1 3 4" xfId="1208" xr:uid="{00000000-0005-0000-0000-0000B4040000}"/>
    <cellStyle name="20% - Ênfase1 3 4 10" xfId="1209" xr:uid="{00000000-0005-0000-0000-0000B5040000}"/>
    <cellStyle name="20% - Ênfase1 3 4 11" xfId="1210" xr:uid="{00000000-0005-0000-0000-0000B6040000}"/>
    <cellStyle name="20% - Ênfase1 3 4 12" xfId="1211" xr:uid="{00000000-0005-0000-0000-0000B7040000}"/>
    <cellStyle name="20% - Ênfase1 3 4 13" xfId="1212" xr:uid="{00000000-0005-0000-0000-0000B8040000}"/>
    <cellStyle name="20% - Ênfase1 3 4 2" xfId="1213" xr:uid="{00000000-0005-0000-0000-0000B9040000}"/>
    <cellStyle name="20% - Ênfase1 3 4 3" xfId="1214" xr:uid="{00000000-0005-0000-0000-0000BA040000}"/>
    <cellStyle name="20% - Ênfase1 3 4 4" xfId="1215" xr:uid="{00000000-0005-0000-0000-0000BB040000}"/>
    <cellStyle name="20% - Ênfase1 3 4 5" xfId="1216" xr:uid="{00000000-0005-0000-0000-0000BC040000}"/>
    <cellStyle name="20% - Ênfase1 3 4 6" xfId="1217" xr:uid="{00000000-0005-0000-0000-0000BD040000}"/>
    <cellStyle name="20% - Ênfase1 3 4 7" xfId="1218" xr:uid="{00000000-0005-0000-0000-0000BE040000}"/>
    <cellStyle name="20% - Ênfase1 3 4 8" xfId="1219" xr:uid="{00000000-0005-0000-0000-0000BF040000}"/>
    <cellStyle name="20% - Ênfase1 3 4 9" xfId="1220" xr:uid="{00000000-0005-0000-0000-0000C0040000}"/>
    <cellStyle name="20% - Ênfase1 3 5" xfId="1221" xr:uid="{00000000-0005-0000-0000-0000C1040000}"/>
    <cellStyle name="20% - Ênfase1 3 5 10" xfId="1222" xr:uid="{00000000-0005-0000-0000-0000C2040000}"/>
    <cellStyle name="20% - Ênfase1 3 5 11" xfId="1223" xr:uid="{00000000-0005-0000-0000-0000C3040000}"/>
    <cellStyle name="20% - Ênfase1 3 5 12" xfId="1224" xr:uid="{00000000-0005-0000-0000-0000C4040000}"/>
    <cellStyle name="20% - Ênfase1 3 5 13" xfId="1225" xr:uid="{00000000-0005-0000-0000-0000C5040000}"/>
    <cellStyle name="20% - Ênfase1 3 5 2" xfId="1226" xr:uid="{00000000-0005-0000-0000-0000C6040000}"/>
    <cellStyle name="20% - Ênfase1 3 5 3" xfId="1227" xr:uid="{00000000-0005-0000-0000-0000C7040000}"/>
    <cellStyle name="20% - Ênfase1 3 5 4" xfId="1228" xr:uid="{00000000-0005-0000-0000-0000C8040000}"/>
    <cellStyle name="20% - Ênfase1 3 5 5" xfId="1229" xr:uid="{00000000-0005-0000-0000-0000C9040000}"/>
    <cellStyle name="20% - Ênfase1 3 5 6" xfId="1230" xr:uid="{00000000-0005-0000-0000-0000CA040000}"/>
    <cellStyle name="20% - Ênfase1 3 5 7" xfId="1231" xr:uid="{00000000-0005-0000-0000-0000CB040000}"/>
    <cellStyle name="20% - Ênfase1 3 5 8" xfId="1232" xr:uid="{00000000-0005-0000-0000-0000CC040000}"/>
    <cellStyle name="20% - Ênfase1 3 5 9" xfId="1233" xr:uid="{00000000-0005-0000-0000-0000CD040000}"/>
    <cellStyle name="20% - Ênfase1 3 6" xfId="1234" xr:uid="{00000000-0005-0000-0000-0000CE040000}"/>
    <cellStyle name="20% - Ênfase1 3 6 10" xfId="1235" xr:uid="{00000000-0005-0000-0000-0000CF040000}"/>
    <cellStyle name="20% - Ênfase1 3 6 11" xfId="1236" xr:uid="{00000000-0005-0000-0000-0000D0040000}"/>
    <cellStyle name="20% - Ênfase1 3 6 12" xfId="1237" xr:uid="{00000000-0005-0000-0000-0000D1040000}"/>
    <cellStyle name="20% - Ênfase1 3 6 13" xfId="1238" xr:uid="{00000000-0005-0000-0000-0000D2040000}"/>
    <cellStyle name="20% - Ênfase1 3 6 2" xfId="1239" xr:uid="{00000000-0005-0000-0000-0000D3040000}"/>
    <cellStyle name="20% - Ênfase1 3 6 3" xfId="1240" xr:uid="{00000000-0005-0000-0000-0000D4040000}"/>
    <cellStyle name="20% - Ênfase1 3 6 4" xfId="1241" xr:uid="{00000000-0005-0000-0000-0000D5040000}"/>
    <cellStyle name="20% - Ênfase1 3 6 5" xfId="1242" xr:uid="{00000000-0005-0000-0000-0000D6040000}"/>
    <cellStyle name="20% - Ênfase1 3 6 6" xfId="1243" xr:uid="{00000000-0005-0000-0000-0000D7040000}"/>
    <cellStyle name="20% - Ênfase1 3 6 7" xfId="1244" xr:uid="{00000000-0005-0000-0000-0000D8040000}"/>
    <cellStyle name="20% - Ênfase1 3 6 8" xfId="1245" xr:uid="{00000000-0005-0000-0000-0000D9040000}"/>
    <cellStyle name="20% - Ênfase1 3 6 9" xfId="1246" xr:uid="{00000000-0005-0000-0000-0000DA040000}"/>
    <cellStyle name="20% - Ênfase1 3 7" xfId="1247" xr:uid="{00000000-0005-0000-0000-0000DB040000}"/>
    <cellStyle name="20% - Ênfase1 3 7 10" xfId="1248" xr:uid="{00000000-0005-0000-0000-0000DC040000}"/>
    <cellStyle name="20% - Ênfase1 3 7 11" xfId="1249" xr:uid="{00000000-0005-0000-0000-0000DD040000}"/>
    <cellStyle name="20% - Ênfase1 3 7 12" xfId="1250" xr:uid="{00000000-0005-0000-0000-0000DE040000}"/>
    <cellStyle name="20% - Ênfase1 3 7 13" xfId="1251" xr:uid="{00000000-0005-0000-0000-0000DF040000}"/>
    <cellStyle name="20% - Ênfase1 3 7 2" xfId="1252" xr:uid="{00000000-0005-0000-0000-0000E0040000}"/>
    <cellStyle name="20% - Ênfase1 3 7 3" xfId="1253" xr:uid="{00000000-0005-0000-0000-0000E1040000}"/>
    <cellStyle name="20% - Ênfase1 3 7 4" xfId="1254" xr:uid="{00000000-0005-0000-0000-0000E2040000}"/>
    <cellStyle name="20% - Ênfase1 3 7 5" xfId="1255" xr:uid="{00000000-0005-0000-0000-0000E3040000}"/>
    <cellStyle name="20% - Ênfase1 3 7 6" xfId="1256" xr:uid="{00000000-0005-0000-0000-0000E4040000}"/>
    <cellStyle name="20% - Ênfase1 3 7 7" xfId="1257" xr:uid="{00000000-0005-0000-0000-0000E5040000}"/>
    <cellStyle name="20% - Ênfase1 3 7 8" xfId="1258" xr:uid="{00000000-0005-0000-0000-0000E6040000}"/>
    <cellStyle name="20% - Ênfase1 3 7 9" xfId="1259" xr:uid="{00000000-0005-0000-0000-0000E7040000}"/>
    <cellStyle name="20% - Ênfase1 3 8" xfId="1260" xr:uid="{00000000-0005-0000-0000-0000E8040000}"/>
    <cellStyle name="20% - Ênfase1 3 8 10" xfId="1261" xr:uid="{00000000-0005-0000-0000-0000E9040000}"/>
    <cellStyle name="20% - Ênfase1 3 8 11" xfId="1262" xr:uid="{00000000-0005-0000-0000-0000EA040000}"/>
    <cellStyle name="20% - Ênfase1 3 8 12" xfId="1263" xr:uid="{00000000-0005-0000-0000-0000EB040000}"/>
    <cellStyle name="20% - Ênfase1 3 8 13" xfId="1264" xr:uid="{00000000-0005-0000-0000-0000EC040000}"/>
    <cellStyle name="20% - Ênfase1 3 8 2" xfId="1265" xr:uid="{00000000-0005-0000-0000-0000ED040000}"/>
    <cellStyle name="20% - Ênfase1 3 8 3" xfId="1266" xr:uid="{00000000-0005-0000-0000-0000EE040000}"/>
    <cellStyle name="20% - Ênfase1 3 8 4" xfId="1267" xr:uid="{00000000-0005-0000-0000-0000EF040000}"/>
    <cellStyle name="20% - Ênfase1 3 8 5" xfId="1268" xr:uid="{00000000-0005-0000-0000-0000F0040000}"/>
    <cellStyle name="20% - Ênfase1 3 8 6" xfId="1269" xr:uid="{00000000-0005-0000-0000-0000F1040000}"/>
    <cellStyle name="20% - Ênfase1 3 8 7" xfId="1270" xr:uid="{00000000-0005-0000-0000-0000F2040000}"/>
    <cellStyle name="20% - Ênfase1 3 8 8" xfId="1271" xr:uid="{00000000-0005-0000-0000-0000F3040000}"/>
    <cellStyle name="20% - Ênfase1 3 8 9" xfId="1272" xr:uid="{00000000-0005-0000-0000-0000F4040000}"/>
    <cellStyle name="20% - Ênfase1 3 9" xfId="1273" xr:uid="{00000000-0005-0000-0000-0000F5040000}"/>
    <cellStyle name="20% - Ênfase1 3 9 10" xfId="1274" xr:uid="{00000000-0005-0000-0000-0000F6040000}"/>
    <cellStyle name="20% - Ênfase1 3 9 11" xfId="1275" xr:uid="{00000000-0005-0000-0000-0000F7040000}"/>
    <cellStyle name="20% - Ênfase1 3 9 12" xfId="1276" xr:uid="{00000000-0005-0000-0000-0000F8040000}"/>
    <cellStyle name="20% - Ênfase1 3 9 13" xfId="1277" xr:uid="{00000000-0005-0000-0000-0000F9040000}"/>
    <cellStyle name="20% - Ênfase1 3 9 2" xfId="1278" xr:uid="{00000000-0005-0000-0000-0000FA040000}"/>
    <cellStyle name="20% - Ênfase1 3 9 3" xfId="1279" xr:uid="{00000000-0005-0000-0000-0000FB040000}"/>
    <cellStyle name="20% - Ênfase1 3 9 4" xfId="1280" xr:uid="{00000000-0005-0000-0000-0000FC040000}"/>
    <cellStyle name="20% - Ênfase1 3 9 5" xfId="1281" xr:uid="{00000000-0005-0000-0000-0000FD040000}"/>
    <cellStyle name="20% - Ênfase1 3 9 6" xfId="1282" xr:uid="{00000000-0005-0000-0000-0000FE040000}"/>
    <cellStyle name="20% - Ênfase1 3 9 7" xfId="1283" xr:uid="{00000000-0005-0000-0000-0000FF040000}"/>
    <cellStyle name="20% - Ênfase1 3 9 8" xfId="1284" xr:uid="{00000000-0005-0000-0000-000000050000}"/>
    <cellStyle name="20% - Ênfase1 3 9 9" xfId="1285" xr:uid="{00000000-0005-0000-0000-000001050000}"/>
    <cellStyle name="20% - Ênfase1 30" xfId="1286" xr:uid="{00000000-0005-0000-0000-000002050000}"/>
    <cellStyle name="20% - Ênfase1 31" xfId="1287" xr:uid="{00000000-0005-0000-0000-000003050000}"/>
    <cellStyle name="20% - Ênfase1 32" xfId="1288" xr:uid="{00000000-0005-0000-0000-000004050000}"/>
    <cellStyle name="20% - Ênfase1 33" xfId="1289" xr:uid="{00000000-0005-0000-0000-000005050000}"/>
    <cellStyle name="20% - Ênfase1 34" xfId="1290" xr:uid="{00000000-0005-0000-0000-000006050000}"/>
    <cellStyle name="20% - Ênfase1 35" xfId="1291" xr:uid="{00000000-0005-0000-0000-000007050000}"/>
    <cellStyle name="20% - Ênfase1 36" xfId="1292" xr:uid="{00000000-0005-0000-0000-000008050000}"/>
    <cellStyle name="20% - Ênfase1 37" xfId="1293" xr:uid="{00000000-0005-0000-0000-000009050000}"/>
    <cellStyle name="20% - Ênfase1 38" xfId="1294" xr:uid="{00000000-0005-0000-0000-00000A050000}"/>
    <cellStyle name="20% - Ênfase1 39" xfId="1295" xr:uid="{00000000-0005-0000-0000-00000B050000}"/>
    <cellStyle name="20% - Ênfase1 4" xfId="1296" xr:uid="{00000000-0005-0000-0000-00000C050000}"/>
    <cellStyle name="20% - Ênfase1 4 10" xfId="1297" xr:uid="{00000000-0005-0000-0000-00000D050000}"/>
    <cellStyle name="20% - Ênfase1 4 10 10" xfId="1298" xr:uid="{00000000-0005-0000-0000-00000E050000}"/>
    <cellStyle name="20% - Ênfase1 4 10 11" xfId="1299" xr:uid="{00000000-0005-0000-0000-00000F050000}"/>
    <cellStyle name="20% - Ênfase1 4 10 12" xfId="1300" xr:uid="{00000000-0005-0000-0000-000010050000}"/>
    <cellStyle name="20% - Ênfase1 4 10 13" xfId="1301" xr:uid="{00000000-0005-0000-0000-000011050000}"/>
    <cellStyle name="20% - Ênfase1 4 10 2" xfId="1302" xr:uid="{00000000-0005-0000-0000-000012050000}"/>
    <cellStyle name="20% - Ênfase1 4 10 3" xfId="1303" xr:uid="{00000000-0005-0000-0000-000013050000}"/>
    <cellStyle name="20% - Ênfase1 4 10 4" xfId="1304" xr:uid="{00000000-0005-0000-0000-000014050000}"/>
    <cellStyle name="20% - Ênfase1 4 10 5" xfId="1305" xr:uid="{00000000-0005-0000-0000-000015050000}"/>
    <cellStyle name="20% - Ênfase1 4 10 6" xfId="1306" xr:uid="{00000000-0005-0000-0000-000016050000}"/>
    <cellStyle name="20% - Ênfase1 4 10 7" xfId="1307" xr:uid="{00000000-0005-0000-0000-000017050000}"/>
    <cellStyle name="20% - Ênfase1 4 10 8" xfId="1308" xr:uid="{00000000-0005-0000-0000-000018050000}"/>
    <cellStyle name="20% - Ênfase1 4 10 9" xfId="1309" xr:uid="{00000000-0005-0000-0000-000019050000}"/>
    <cellStyle name="20% - Ênfase1 4 11" xfId="1310" xr:uid="{00000000-0005-0000-0000-00001A050000}"/>
    <cellStyle name="20% - Ênfase1 4 11 10" xfId="1311" xr:uid="{00000000-0005-0000-0000-00001B050000}"/>
    <cellStyle name="20% - Ênfase1 4 11 11" xfId="1312" xr:uid="{00000000-0005-0000-0000-00001C050000}"/>
    <cellStyle name="20% - Ênfase1 4 11 12" xfId="1313" xr:uid="{00000000-0005-0000-0000-00001D050000}"/>
    <cellStyle name="20% - Ênfase1 4 11 13" xfId="1314" xr:uid="{00000000-0005-0000-0000-00001E050000}"/>
    <cellStyle name="20% - Ênfase1 4 11 2" xfId="1315" xr:uid="{00000000-0005-0000-0000-00001F050000}"/>
    <cellStyle name="20% - Ênfase1 4 11 3" xfId="1316" xr:uid="{00000000-0005-0000-0000-000020050000}"/>
    <cellStyle name="20% - Ênfase1 4 11 4" xfId="1317" xr:uid="{00000000-0005-0000-0000-000021050000}"/>
    <cellStyle name="20% - Ênfase1 4 11 5" xfId="1318" xr:uid="{00000000-0005-0000-0000-000022050000}"/>
    <cellStyle name="20% - Ênfase1 4 11 6" xfId="1319" xr:uid="{00000000-0005-0000-0000-000023050000}"/>
    <cellStyle name="20% - Ênfase1 4 11 7" xfId="1320" xr:uid="{00000000-0005-0000-0000-000024050000}"/>
    <cellStyle name="20% - Ênfase1 4 11 8" xfId="1321" xr:uid="{00000000-0005-0000-0000-000025050000}"/>
    <cellStyle name="20% - Ênfase1 4 11 9" xfId="1322" xr:uid="{00000000-0005-0000-0000-000026050000}"/>
    <cellStyle name="20% - Ênfase1 4 12" xfId="1323" xr:uid="{00000000-0005-0000-0000-000027050000}"/>
    <cellStyle name="20% - Ênfase1 4 12 10" xfId="1324" xr:uid="{00000000-0005-0000-0000-000028050000}"/>
    <cellStyle name="20% - Ênfase1 4 12 11" xfId="1325" xr:uid="{00000000-0005-0000-0000-000029050000}"/>
    <cellStyle name="20% - Ênfase1 4 12 12" xfId="1326" xr:uid="{00000000-0005-0000-0000-00002A050000}"/>
    <cellStyle name="20% - Ênfase1 4 12 13" xfId="1327" xr:uid="{00000000-0005-0000-0000-00002B050000}"/>
    <cellStyle name="20% - Ênfase1 4 12 2" xfId="1328" xr:uid="{00000000-0005-0000-0000-00002C050000}"/>
    <cellStyle name="20% - Ênfase1 4 12 3" xfId="1329" xr:uid="{00000000-0005-0000-0000-00002D050000}"/>
    <cellStyle name="20% - Ênfase1 4 12 4" xfId="1330" xr:uid="{00000000-0005-0000-0000-00002E050000}"/>
    <cellStyle name="20% - Ênfase1 4 12 5" xfId="1331" xr:uid="{00000000-0005-0000-0000-00002F050000}"/>
    <cellStyle name="20% - Ênfase1 4 12 6" xfId="1332" xr:uid="{00000000-0005-0000-0000-000030050000}"/>
    <cellStyle name="20% - Ênfase1 4 12 7" xfId="1333" xr:uid="{00000000-0005-0000-0000-000031050000}"/>
    <cellStyle name="20% - Ênfase1 4 12 8" xfId="1334" xr:uid="{00000000-0005-0000-0000-000032050000}"/>
    <cellStyle name="20% - Ênfase1 4 12 9" xfId="1335" xr:uid="{00000000-0005-0000-0000-000033050000}"/>
    <cellStyle name="20% - Ênfase1 4 13" xfId="1336" xr:uid="{00000000-0005-0000-0000-000034050000}"/>
    <cellStyle name="20% - Ênfase1 4 14" xfId="1337" xr:uid="{00000000-0005-0000-0000-000035050000}"/>
    <cellStyle name="20% - Ênfase1 4 15" xfId="1338" xr:uid="{00000000-0005-0000-0000-000036050000}"/>
    <cellStyle name="20% - Ênfase1 4 16" xfId="1339" xr:uid="{00000000-0005-0000-0000-000037050000}"/>
    <cellStyle name="20% - Ênfase1 4 17" xfId="1340" xr:uid="{00000000-0005-0000-0000-000038050000}"/>
    <cellStyle name="20% - Ênfase1 4 18" xfId="1341" xr:uid="{00000000-0005-0000-0000-000039050000}"/>
    <cellStyle name="20% - Ênfase1 4 19" xfId="1342" xr:uid="{00000000-0005-0000-0000-00003A050000}"/>
    <cellStyle name="20% - Ênfase1 4 2" xfId="1343" xr:uid="{00000000-0005-0000-0000-00003B050000}"/>
    <cellStyle name="20% - Ênfase1 4 2 10" xfId="1344" xr:uid="{00000000-0005-0000-0000-00003C050000}"/>
    <cellStyle name="20% - Ênfase1 4 2 10 10" xfId="1345" xr:uid="{00000000-0005-0000-0000-00003D050000}"/>
    <cellStyle name="20% - Ênfase1 4 2 10 11" xfId="1346" xr:uid="{00000000-0005-0000-0000-00003E050000}"/>
    <cellStyle name="20% - Ênfase1 4 2 10 12" xfId="1347" xr:uid="{00000000-0005-0000-0000-00003F050000}"/>
    <cellStyle name="20% - Ênfase1 4 2 10 13" xfId="1348" xr:uid="{00000000-0005-0000-0000-000040050000}"/>
    <cellStyle name="20% - Ênfase1 4 2 10 2" xfId="1349" xr:uid="{00000000-0005-0000-0000-000041050000}"/>
    <cellStyle name="20% - Ênfase1 4 2 10 3" xfId="1350" xr:uid="{00000000-0005-0000-0000-000042050000}"/>
    <cellStyle name="20% - Ênfase1 4 2 10 4" xfId="1351" xr:uid="{00000000-0005-0000-0000-000043050000}"/>
    <cellStyle name="20% - Ênfase1 4 2 10 5" xfId="1352" xr:uid="{00000000-0005-0000-0000-000044050000}"/>
    <cellStyle name="20% - Ênfase1 4 2 10 6" xfId="1353" xr:uid="{00000000-0005-0000-0000-000045050000}"/>
    <cellStyle name="20% - Ênfase1 4 2 10 7" xfId="1354" xr:uid="{00000000-0005-0000-0000-000046050000}"/>
    <cellStyle name="20% - Ênfase1 4 2 10 8" xfId="1355" xr:uid="{00000000-0005-0000-0000-000047050000}"/>
    <cellStyle name="20% - Ênfase1 4 2 10 9" xfId="1356" xr:uid="{00000000-0005-0000-0000-000048050000}"/>
    <cellStyle name="20% - Ênfase1 4 2 11" xfId="1357" xr:uid="{00000000-0005-0000-0000-000049050000}"/>
    <cellStyle name="20% - Ênfase1 4 2 11 10" xfId="1358" xr:uid="{00000000-0005-0000-0000-00004A050000}"/>
    <cellStyle name="20% - Ênfase1 4 2 11 11" xfId="1359" xr:uid="{00000000-0005-0000-0000-00004B050000}"/>
    <cellStyle name="20% - Ênfase1 4 2 11 12" xfId="1360" xr:uid="{00000000-0005-0000-0000-00004C050000}"/>
    <cellStyle name="20% - Ênfase1 4 2 11 13" xfId="1361" xr:uid="{00000000-0005-0000-0000-00004D050000}"/>
    <cellStyle name="20% - Ênfase1 4 2 11 2" xfId="1362" xr:uid="{00000000-0005-0000-0000-00004E050000}"/>
    <cellStyle name="20% - Ênfase1 4 2 11 3" xfId="1363" xr:uid="{00000000-0005-0000-0000-00004F050000}"/>
    <cellStyle name="20% - Ênfase1 4 2 11 4" xfId="1364" xr:uid="{00000000-0005-0000-0000-000050050000}"/>
    <cellStyle name="20% - Ênfase1 4 2 11 5" xfId="1365" xr:uid="{00000000-0005-0000-0000-000051050000}"/>
    <cellStyle name="20% - Ênfase1 4 2 11 6" xfId="1366" xr:uid="{00000000-0005-0000-0000-000052050000}"/>
    <cellStyle name="20% - Ênfase1 4 2 11 7" xfId="1367" xr:uid="{00000000-0005-0000-0000-000053050000}"/>
    <cellStyle name="20% - Ênfase1 4 2 11 8" xfId="1368" xr:uid="{00000000-0005-0000-0000-000054050000}"/>
    <cellStyle name="20% - Ênfase1 4 2 11 9" xfId="1369" xr:uid="{00000000-0005-0000-0000-000055050000}"/>
    <cellStyle name="20% - Ênfase1 4 2 12" xfId="1370" xr:uid="{00000000-0005-0000-0000-000056050000}"/>
    <cellStyle name="20% - Ênfase1 4 2 13" xfId="1371" xr:uid="{00000000-0005-0000-0000-000057050000}"/>
    <cellStyle name="20% - Ênfase1 4 2 14" xfId="1372" xr:uid="{00000000-0005-0000-0000-000058050000}"/>
    <cellStyle name="20% - Ênfase1 4 2 15" xfId="1373" xr:uid="{00000000-0005-0000-0000-000059050000}"/>
    <cellStyle name="20% - Ênfase1 4 2 16" xfId="1374" xr:uid="{00000000-0005-0000-0000-00005A050000}"/>
    <cellStyle name="20% - Ênfase1 4 2 17" xfId="1375" xr:uid="{00000000-0005-0000-0000-00005B050000}"/>
    <cellStyle name="20% - Ênfase1 4 2 18" xfId="1376" xr:uid="{00000000-0005-0000-0000-00005C050000}"/>
    <cellStyle name="20% - Ênfase1 4 2 19" xfId="1377" xr:uid="{00000000-0005-0000-0000-00005D050000}"/>
    <cellStyle name="20% - Ênfase1 4 2 2" xfId="1378" xr:uid="{00000000-0005-0000-0000-00005E050000}"/>
    <cellStyle name="20% - Ênfase1 4 2 2 10" xfId="1379" xr:uid="{00000000-0005-0000-0000-00005F050000}"/>
    <cellStyle name="20% - Ênfase1 4 2 2 11" xfId="1380" xr:uid="{00000000-0005-0000-0000-000060050000}"/>
    <cellStyle name="20% - Ênfase1 4 2 2 12" xfId="1381" xr:uid="{00000000-0005-0000-0000-000061050000}"/>
    <cellStyle name="20% - Ênfase1 4 2 2 13" xfId="1382" xr:uid="{00000000-0005-0000-0000-000062050000}"/>
    <cellStyle name="20% - Ênfase1 4 2 2 2" xfId="1383" xr:uid="{00000000-0005-0000-0000-000063050000}"/>
    <cellStyle name="20% - Ênfase1 4 2 2 3" xfId="1384" xr:uid="{00000000-0005-0000-0000-000064050000}"/>
    <cellStyle name="20% - Ênfase1 4 2 2 4" xfId="1385" xr:uid="{00000000-0005-0000-0000-000065050000}"/>
    <cellStyle name="20% - Ênfase1 4 2 2 5" xfId="1386" xr:uid="{00000000-0005-0000-0000-000066050000}"/>
    <cellStyle name="20% - Ênfase1 4 2 2 6" xfId="1387" xr:uid="{00000000-0005-0000-0000-000067050000}"/>
    <cellStyle name="20% - Ênfase1 4 2 2 7" xfId="1388" xr:uid="{00000000-0005-0000-0000-000068050000}"/>
    <cellStyle name="20% - Ênfase1 4 2 2 8" xfId="1389" xr:uid="{00000000-0005-0000-0000-000069050000}"/>
    <cellStyle name="20% - Ênfase1 4 2 2 9" xfId="1390" xr:uid="{00000000-0005-0000-0000-00006A050000}"/>
    <cellStyle name="20% - Ênfase1 4 2 20" xfId="1391" xr:uid="{00000000-0005-0000-0000-00006B050000}"/>
    <cellStyle name="20% - Ênfase1 4 2 21" xfId="1392" xr:uid="{00000000-0005-0000-0000-00006C050000}"/>
    <cellStyle name="20% - Ênfase1 4 2 22" xfId="1393" xr:uid="{00000000-0005-0000-0000-00006D050000}"/>
    <cellStyle name="20% - Ênfase1 4 2 23" xfId="1394" xr:uid="{00000000-0005-0000-0000-00006E050000}"/>
    <cellStyle name="20% - Ênfase1 4 2 3" xfId="1395" xr:uid="{00000000-0005-0000-0000-00006F050000}"/>
    <cellStyle name="20% - Ênfase1 4 2 3 10" xfId="1396" xr:uid="{00000000-0005-0000-0000-000070050000}"/>
    <cellStyle name="20% - Ênfase1 4 2 3 11" xfId="1397" xr:uid="{00000000-0005-0000-0000-000071050000}"/>
    <cellStyle name="20% - Ênfase1 4 2 3 12" xfId="1398" xr:uid="{00000000-0005-0000-0000-000072050000}"/>
    <cellStyle name="20% - Ênfase1 4 2 3 13" xfId="1399" xr:uid="{00000000-0005-0000-0000-000073050000}"/>
    <cellStyle name="20% - Ênfase1 4 2 3 2" xfId="1400" xr:uid="{00000000-0005-0000-0000-000074050000}"/>
    <cellStyle name="20% - Ênfase1 4 2 3 3" xfId="1401" xr:uid="{00000000-0005-0000-0000-000075050000}"/>
    <cellStyle name="20% - Ênfase1 4 2 3 4" xfId="1402" xr:uid="{00000000-0005-0000-0000-000076050000}"/>
    <cellStyle name="20% - Ênfase1 4 2 3 5" xfId="1403" xr:uid="{00000000-0005-0000-0000-000077050000}"/>
    <cellStyle name="20% - Ênfase1 4 2 3 6" xfId="1404" xr:uid="{00000000-0005-0000-0000-000078050000}"/>
    <cellStyle name="20% - Ênfase1 4 2 3 7" xfId="1405" xr:uid="{00000000-0005-0000-0000-000079050000}"/>
    <cellStyle name="20% - Ênfase1 4 2 3 8" xfId="1406" xr:uid="{00000000-0005-0000-0000-00007A050000}"/>
    <cellStyle name="20% - Ênfase1 4 2 3 9" xfId="1407" xr:uid="{00000000-0005-0000-0000-00007B050000}"/>
    <cellStyle name="20% - Ênfase1 4 2 4" xfId="1408" xr:uid="{00000000-0005-0000-0000-00007C050000}"/>
    <cellStyle name="20% - Ênfase1 4 2 4 10" xfId="1409" xr:uid="{00000000-0005-0000-0000-00007D050000}"/>
    <cellStyle name="20% - Ênfase1 4 2 4 11" xfId="1410" xr:uid="{00000000-0005-0000-0000-00007E050000}"/>
    <cellStyle name="20% - Ênfase1 4 2 4 12" xfId="1411" xr:uid="{00000000-0005-0000-0000-00007F050000}"/>
    <cellStyle name="20% - Ênfase1 4 2 4 13" xfId="1412" xr:uid="{00000000-0005-0000-0000-000080050000}"/>
    <cellStyle name="20% - Ênfase1 4 2 4 2" xfId="1413" xr:uid="{00000000-0005-0000-0000-000081050000}"/>
    <cellStyle name="20% - Ênfase1 4 2 4 3" xfId="1414" xr:uid="{00000000-0005-0000-0000-000082050000}"/>
    <cellStyle name="20% - Ênfase1 4 2 4 4" xfId="1415" xr:uid="{00000000-0005-0000-0000-000083050000}"/>
    <cellStyle name="20% - Ênfase1 4 2 4 5" xfId="1416" xr:uid="{00000000-0005-0000-0000-000084050000}"/>
    <cellStyle name="20% - Ênfase1 4 2 4 6" xfId="1417" xr:uid="{00000000-0005-0000-0000-000085050000}"/>
    <cellStyle name="20% - Ênfase1 4 2 4 7" xfId="1418" xr:uid="{00000000-0005-0000-0000-000086050000}"/>
    <cellStyle name="20% - Ênfase1 4 2 4 8" xfId="1419" xr:uid="{00000000-0005-0000-0000-000087050000}"/>
    <cellStyle name="20% - Ênfase1 4 2 4 9" xfId="1420" xr:uid="{00000000-0005-0000-0000-000088050000}"/>
    <cellStyle name="20% - Ênfase1 4 2 5" xfId="1421" xr:uid="{00000000-0005-0000-0000-000089050000}"/>
    <cellStyle name="20% - Ênfase1 4 2 5 10" xfId="1422" xr:uid="{00000000-0005-0000-0000-00008A050000}"/>
    <cellStyle name="20% - Ênfase1 4 2 5 11" xfId="1423" xr:uid="{00000000-0005-0000-0000-00008B050000}"/>
    <cellStyle name="20% - Ênfase1 4 2 5 12" xfId="1424" xr:uid="{00000000-0005-0000-0000-00008C050000}"/>
    <cellStyle name="20% - Ênfase1 4 2 5 13" xfId="1425" xr:uid="{00000000-0005-0000-0000-00008D050000}"/>
    <cellStyle name="20% - Ênfase1 4 2 5 2" xfId="1426" xr:uid="{00000000-0005-0000-0000-00008E050000}"/>
    <cellStyle name="20% - Ênfase1 4 2 5 3" xfId="1427" xr:uid="{00000000-0005-0000-0000-00008F050000}"/>
    <cellStyle name="20% - Ênfase1 4 2 5 4" xfId="1428" xr:uid="{00000000-0005-0000-0000-000090050000}"/>
    <cellStyle name="20% - Ênfase1 4 2 5 5" xfId="1429" xr:uid="{00000000-0005-0000-0000-000091050000}"/>
    <cellStyle name="20% - Ênfase1 4 2 5 6" xfId="1430" xr:uid="{00000000-0005-0000-0000-000092050000}"/>
    <cellStyle name="20% - Ênfase1 4 2 5 7" xfId="1431" xr:uid="{00000000-0005-0000-0000-000093050000}"/>
    <cellStyle name="20% - Ênfase1 4 2 5 8" xfId="1432" xr:uid="{00000000-0005-0000-0000-000094050000}"/>
    <cellStyle name="20% - Ênfase1 4 2 5 9" xfId="1433" xr:uid="{00000000-0005-0000-0000-000095050000}"/>
    <cellStyle name="20% - Ênfase1 4 2 6" xfId="1434" xr:uid="{00000000-0005-0000-0000-000096050000}"/>
    <cellStyle name="20% - Ênfase1 4 2 6 10" xfId="1435" xr:uid="{00000000-0005-0000-0000-000097050000}"/>
    <cellStyle name="20% - Ênfase1 4 2 6 11" xfId="1436" xr:uid="{00000000-0005-0000-0000-000098050000}"/>
    <cellStyle name="20% - Ênfase1 4 2 6 12" xfId="1437" xr:uid="{00000000-0005-0000-0000-000099050000}"/>
    <cellStyle name="20% - Ênfase1 4 2 6 13" xfId="1438" xr:uid="{00000000-0005-0000-0000-00009A050000}"/>
    <cellStyle name="20% - Ênfase1 4 2 6 2" xfId="1439" xr:uid="{00000000-0005-0000-0000-00009B050000}"/>
    <cellStyle name="20% - Ênfase1 4 2 6 3" xfId="1440" xr:uid="{00000000-0005-0000-0000-00009C050000}"/>
    <cellStyle name="20% - Ênfase1 4 2 6 4" xfId="1441" xr:uid="{00000000-0005-0000-0000-00009D050000}"/>
    <cellStyle name="20% - Ênfase1 4 2 6 5" xfId="1442" xr:uid="{00000000-0005-0000-0000-00009E050000}"/>
    <cellStyle name="20% - Ênfase1 4 2 6 6" xfId="1443" xr:uid="{00000000-0005-0000-0000-00009F050000}"/>
    <cellStyle name="20% - Ênfase1 4 2 6 7" xfId="1444" xr:uid="{00000000-0005-0000-0000-0000A0050000}"/>
    <cellStyle name="20% - Ênfase1 4 2 6 8" xfId="1445" xr:uid="{00000000-0005-0000-0000-0000A1050000}"/>
    <cellStyle name="20% - Ênfase1 4 2 6 9" xfId="1446" xr:uid="{00000000-0005-0000-0000-0000A2050000}"/>
    <cellStyle name="20% - Ênfase1 4 2 7" xfId="1447" xr:uid="{00000000-0005-0000-0000-0000A3050000}"/>
    <cellStyle name="20% - Ênfase1 4 2 7 10" xfId="1448" xr:uid="{00000000-0005-0000-0000-0000A4050000}"/>
    <cellStyle name="20% - Ênfase1 4 2 7 11" xfId="1449" xr:uid="{00000000-0005-0000-0000-0000A5050000}"/>
    <cellStyle name="20% - Ênfase1 4 2 7 12" xfId="1450" xr:uid="{00000000-0005-0000-0000-0000A6050000}"/>
    <cellStyle name="20% - Ênfase1 4 2 7 13" xfId="1451" xr:uid="{00000000-0005-0000-0000-0000A7050000}"/>
    <cellStyle name="20% - Ênfase1 4 2 7 2" xfId="1452" xr:uid="{00000000-0005-0000-0000-0000A8050000}"/>
    <cellStyle name="20% - Ênfase1 4 2 7 3" xfId="1453" xr:uid="{00000000-0005-0000-0000-0000A9050000}"/>
    <cellStyle name="20% - Ênfase1 4 2 7 4" xfId="1454" xr:uid="{00000000-0005-0000-0000-0000AA050000}"/>
    <cellStyle name="20% - Ênfase1 4 2 7 5" xfId="1455" xr:uid="{00000000-0005-0000-0000-0000AB050000}"/>
    <cellStyle name="20% - Ênfase1 4 2 7 6" xfId="1456" xr:uid="{00000000-0005-0000-0000-0000AC050000}"/>
    <cellStyle name="20% - Ênfase1 4 2 7 7" xfId="1457" xr:uid="{00000000-0005-0000-0000-0000AD050000}"/>
    <cellStyle name="20% - Ênfase1 4 2 7 8" xfId="1458" xr:uid="{00000000-0005-0000-0000-0000AE050000}"/>
    <cellStyle name="20% - Ênfase1 4 2 7 9" xfId="1459" xr:uid="{00000000-0005-0000-0000-0000AF050000}"/>
    <cellStyle name="20% - Ênfase1 4 2 8" xfId="1460" xr:uid="{00000000-0005-0000-0000-0000B0050000}"/>
    <cellStyle name="20% - Ênfase1 4 2 8 10" xfId="1461" xr:uid="{00000000-0005-0000-0000-0000B1050000}"/>
    <cellStyle name="20% - Ênfase1 4 2 8 11" xfId="1462" xr:uid="{00000000-0005-0000-0000-0000B2050000}"/>
    <cellStyle name="20% - Ênfase1 4 2 8 12" xfId="1463" xr:uid="{00000000-0005-0000-0000-0000B3050000}"/>
    <cellStyle name="20% - Ênfase1 4 2 8 13" xfId="1464" xr:uid="{00000000-0005-0000-0000-0000B4050000}"/>
    <cellStyle name="20% - Ênfase1 4 2 8 2" xfId="1465" xr:uid="{00000000-0005-0000-0000-0000B5050000}"/>
    <cellStyle name="20% - Ênfase1 4 2 8 3" xfId="1466" xr:uid="{00000000-0005-0000-0000-0000B6050000}"/>
    <cellStyle name="20% - Ênfase1 4 2 8 4" xfId="1467" xr:uid="{00000000-0005-0000-0000-0000B7050000}"/>
    <cellStyle name="20% - Ênfase1 4 2 8 5" xfId="1468" xr:uid="{00000000-0005-0000-0000-0000B8050000}"/>
    <cellStyle name="20% - Ênfase1 4 2 8 6" xfId="1469" xr:uid="{00000000-0005-0000-0000-0000B9050000}"/>
    <cellStyle name="20% - Ênfase1 4 2 8 7" xfId="1470" xr:uid="{00000000-0005-0000-0000-0000BA050000}"/>
    <cellStyle name="20% - Ênfase1 4 2 8 8" xfId="1471" xr:uid="{00000000-0005-0000-0000-0000BB050000}"/>
    <cellStyle name="20% - Ênfase1 4 2 8 9" xfId="1472" xr:uid="{00000000-0005-0000-0000-0000BC050000}"/>
    <cellStyle name="20% - Ênfase1 4 2 9" xfId="1473" xr:uid="{00000000-0005-0000-0000-0000BD050000}"/>
    <cellStyle name="20% - Ênfase1 4 2 9 10" xfId="1474" xr:uid="{00000000-0005-0000-0000-0000BE050000}"/>
    <cellStyle name="20% - Ênfase1 4 2 9 11" xfId="1475" xr:uid="{00000000-0005-0000-0000-0000BF050000}"/>
    <cellStyle name="20% - Ênfase1 4 2 9 12" xfId="1476" xr:uid="{00000000-0005-0000-0000-0000C0050000}"/>
    <cellStyle name="20% - Ênfase1 4 2 9 13" xfId="1477" xr:uid="{00000000-0005-0000-0000-0000C1050000}"/>
    <cellStyle name="20% - Ênfase1 4 2 9 2" xfId="1478" xr:uid="{00000000-0005-0000-0000-0000C2050000}"/>
    <cellStyle name="20% - Ênfase1 4 2 9 3" xfId="1479" xr:uid="{00000000-0005-0000-0000-0000C3050000}"/>
    <cellStyle name="20% - Ênfase1 4 2 9 4" xfId="1480" xr:uid="{00000000-0005-0000-0000-0000C4050000}"/>
    <cellStyle name="20% - Ênfase1 4 2 9 5" xfId="1481" xr:uid="{00000000-0005-0000-0000-0000C5050000}"/>
    <cellStyle name="20% - Ênfase1 4 2 9 6" xfId="1482" xr:uid="{00000000-0005-0000-0000-0000C6050000}"/>
    <cellStyle name="20% - Ênfase1 4 2 9 7" xfId="1483" xr:uid="{00000000-0005-0000-0000-0000C7050000}"/>
    <cellStyle name="20% - Ênfase1 4 2 9 8" xfId="1484" xr:uid="{00000000-0005-0000-0000-0000C8050000}"/>
    <cellStyle name="20% - Ênfase1 4 2 9 9" xfId="1485" xr:uid="{00000000-0005-0000-0000-0000C9050000}"/>
    <cellStyle name="20% - Ênfase1 4 20" xfId="1486" xr:uid="{00000000-0005-0000-0000-0000CA050000}"/>
    <cellStyle name="20% - Ênfase1 4 21" xfId="1487" xr:uid="{00000000-0005-0000-0000-0000CB050000}"/>
    <cellStyle name="20% - Ênfase1 4 22" xfId="1488" xr:uid="{00000000-0005-0000-0000-0000CC050000}"/>
    <cellStyle name="20% - Ênfase1 4 23" xfId="1489" xr:uid="{00000000-0005-0000-0000-0000CD050000}"/>
    <cellStyle name="20% - Ênfase1 4 24" xfId="1490" xr:uid="{00000000-0005-0000-0000-0000CE050000}"/>
    <cellStyle name="20% - Ênfase1 4 3" xfId="1491" xr:uid="{00000000-0005-0000-0000-0000CF050000}"/>
    <cellStyle name="20% - Ênfase1 4 3 10" xfId="1492" xr:uid="{00000000-0005-0000-0000-0000D0050000}"/>
    <cellStyle name="20% - Ênfase1 4 3 11" xfId="1493" xr:uid="{00000000-0005-0000-0000-0000D1050000}"/>
    <cellStyle name="20% - Ênfase1 4 3 12" xfId="1494" xr:uid="{00000000-0005-0000-0000-0000D2050000}"/>
    <cellStyle name="20% - Ênfase1 4 3 13" xfId="1495" xr:uid="{00000000-0005-0000-0000-0000D3050000}"/>
    <cellStyle name="20% - Ênfase1 4 3 2" xfId="1496" xr:uid="{00000000-0005-0000-0000-0000D4050000}"/>
    <cellStyle name="20% - Ênfase1 4 3 3" xfId="1497" xr:uid="{00000000-0005-0000-0000-0000D5050000}"/>
    <cellStyle name="20% - Ênfase1 4 3 4" xfId="1498" xr:uid="{00000000-0005-0000-0000-0000D6050000}"/>
    <cellStyle name="20% - Ênfase1 4 3 5" xfId="1499" xr:uid="{00000000-0005-0000-0000-0000D7050000}"/>
    <cellStyle name="20% - Ênfase1 4 3 6" xfId="1500" xr:uid="{00000000-0005-0000-0000-0000D8050000}"/>
    <cellStyle name="20% - Ênfase1 4 3 7" xfId="1501" xr:uid="{00000000-0005-0000-0000-0000D9050000}"/>
    <cellStyle name="20% - Ênfase1 4 3 8" xfId="1502" xr:uid="{00000000-0005-0000-0000-0000DA050000}"/>
    <cellStyle name="20% - Ênfase1 4 3 9" xfId="1503" xr:uid="{00000000-0005-0000-0000-0000DB050000}"/>
    <cellStyle name="20% - Ênfase1 4 4" xfId="1504" xr:uid="{00000000-0005-0000-0000-0000DC050000}"/>
    <cellStyle name="20% - Ênfase1 4 4 10" xfId="1505" xr:uid="{00000000-0005-0000-0000-0000DD050000}"/>
    <cellStyle name="20% - Ênfase1 4 4 11" xfId="1506" xr:uid="{00000000-0005-0000-0000-0000DE050000}"/>
    <cellStyle name="20% - Ênfase1 4 4 12" xfId="1507" xr:uid="{00000000-0005-0000-0000-0000DF050000}"/>
    <cellStyle name="20% - Ênfase1 4 4 13" xfId="1508" xr:uid="{00000000-0005-0000-0000-0000E0050000}"/>
    <cellStyle name="20% - Ênfase1 4 4 2" xfId="1509" xr:uid="{00000000-0005-0000-0000-0000E1050000}"/>
    <cellStyle name="20% - Ênfase1 4 4 3" xfId="1510" xr:uid="{00000000-0005-0000-0000-0000E2050000}"/>
    <cellStyle name="20% - Ênfase1 4 4 4" xfId="1511" xr:uid="{00000000-0005-0000-0000-0000E3050000}"/>
    <cellStyle name="20% - Ênfase1 4 4 5" xfId="1512" xr:uid="{00000000-0005-0000-0000-0000E4050000}"/>
    <cellStyle name="20% - Ênfase1 4 4 6" xfId="1513" xr:uid="{00000000-0005-0000-0000-0000E5050000}"/>
    <cellStyle name="20% - Ênfase1 4 4 7" xfId="1514" xr:uid="{00000000-0005-0000-0000-0000E6050000}"/>
    <cellStyle name="20% - Ênfase1 4 4 8" xfId="1515" xr:uid="{00000000-0005-0000-0000-0000E7050000}"/>
    <cellStyle name="20% - Ênfase1 4 4 9" xfId="1516" xr:uid="{00000000-0005-0000-0000-0000E8050000}"/>
    <cellStyle name="20% - Ênfase1 4 5" xfId="1517" xr:uid="{00000000-0005-0000-0000-0000E9050000}"/>
    <cellStyle name="20% - Ênfase1 4 5 10" xfId="1518" xr:uid="{00000000-0005-0000-0000-0000EA050000}"/>
    <cellStyle name="20% - Ênfase1 4 5 11" xfId="1519" xr:uid="{00000000-0005-0000-0000-0000EB050000}"/>
    <cellStyle name="20% - Ênfase1 4 5 12" xfId="1520" xr:uid="{00000000-0005-0000-0000-0000EC050000}"/>
    <cellStyle name="20% - Ênfase1 4 5 13" xfId="1521" xr:uid="{00000000-0005-0000-0000-0000ED050000}"/>
    <cellStyle name="20% - Ênfase1 4 5 2" xfId="1522" xr:uid="{00000000-0005-0000-0000-0000EE050000}"/>
    <cellStyle name="20% - Ênfase1 4 5 3" xfId="1523" xr:uid="{00000000-0005-0000-0000-0000EF050000}"/>
    <cellStyle name="20% - Ênfase1 4 5 4" xfId="1524" xr:uid="{00000000-0005-0000-0000-0000F0050000}"/>
    <cellStyle name="20% - Ênfase1 4 5 5" xfId="1525" xr:uid="{00000000-0005-0000-0000-0000F1050000}"/>
    <cellStyle name="20% - Ênfase1 4 5 6" xfId="1526" xr:uid="{00000000-0005-0000-0000-0000F2050000}"/>
    <cellStyle name="20% - Ênfase1 4 5 7" xfId="1527" xr:uid="{00000000-0005-0000-0000-0000F3050000}"/>
    <cellStyle name="20% - Ênfase1 4 5 8" xfId="1528" xr:uid="{00000000-0005-0000-0000-0000F4050000}"/>
    <cellStyle name="20% - Ênfase1 4 5 9" xfId="1529" xr:uid="{00000000-0005-0000-0000-0000F5050000}"/>
    <cellStyle name="20% - Ênfase1 4 6" xfId="1530" xr:uid="{00000000-0005-0000-0000-0000F6050000}"/>
    <cellStyle name="20% - Ênfase1 4 6 10" xfId="1531" xr:uid="{00000000-0005-0000-0000-0000F7050000}"/>
    <cellStyle name="20% - Ênfase1 4 6 11" xfId="1532" xr:uid="{00000000-0005-0000-0000-0000F8050000}"/>
    <cellStyle name="20% - Ênfase1 4 6 12" xfId="1533" xr:uid="{00000000-0005-0000-0000-0000F9050000}"/>
    <cellStyle name="20% - Ênfase1 4 6 13" xfId="1534" xr:uid="{00000000-0005-0000-0000-0000FA050000}"/>
    <cellStyle name="20% - Ênfase1 4 6 2" xfId="1535" xr:uid="{00000000-0005-0000-0000-0000FB050000}"/>
    <cellStyle name="20% - Ênfase1 4 6 3" xfId="1536" xr:uid="{00000000-0005-0000-0000-0000FC050000}"/>
    <cellStyle name="20% - Ênfase1 4 6 4" xfId="1537" xr:uid="{00000000-0005-0000-0000-0000FD050000}"/>
    <cellStyle name="20% - Ênfase1 4 6 5" xfId="1538" xr:uid="{00000000-0005-0000-0000-0000FE050000}"/>
    <cellStyle name="20% - Ênfase1 4 6 6" xfId="1539" xr:uid="{00000000-0005-0000-0000-0000FF050000}"/>
    <cellStyle name="20% - Ênfase1 4 6 7" xfId="1540" xr:uid="{00000000-0005-0000-0000-000000060000}"/>
    <cellStyle name="20% - Ênfase1 4 6 8" xfId="1541" xr:uid="{00000000-0005-0000-0000-000001060000}"/>
    <cellStyle name="20% - Ênfase1 4 6 9" xfId="1542" xr:uid="{00000000-0005-0000-0000-000002060000}"/>
    <cellStyle name="20% - Ênfase1 4 7" xfId="1543" xr:uid="{00000000-0005-0000-0000-000003060000}"/>
    <cellStyle name="20% - Ênfase1 4 7 10" xfId="1544" xr:uid="{00000000-0005-0000-0000-000004060000}"/>
    <cellStyle name="20% - Ênfase1 4 7 11" xfId="1545" xr:uid="{00000000-0005-0000-0000-000005060000}"/>
    <cellStyle name="20% - Ênfase1 4 7 12" xfId="1546" xr:uid="{00000000-0005-0000-0000-000006060000}"/>
    <cellStyle name="20% - Ênfase1 4 7 13" xfId="1547" xr:uid="{00000000-0005-0000-0000-000007060000}"/>
    <cellStyle name="20% - Ênfase1 4 7 2" xfId="1548" xr:uid="{00000000-0005-0000-0000-000008060000}"/>
    <cellStyle name="20% - Ênfase1 4 7 3" xfId="1549" xr:uid="{00000000-0005-0000-0000-000009060000}"/>
    <cellStyle name="20% - Ênfase1 4 7 4" xfId="1550" xr:uid="{00000000-0005-0000-0000-00000A060000}"/>
    <cellStyle name="20% - Ênfase1 4 7 5" xfId="1551" xr:uid="{00000000-0005-0000-0000-00000B060000}"/>
    <cellStyle name="20% - Ênfase1 4 7 6" xfId="1552" xr:uid="{00000000-0005-0000-0000-00000C060000}"/>
    <cellStyle name="20% - Ênfase1 4 7 7" xfId="1553" xr:uid="{00000000-0005-0000-0000-00000D060000}"/>
    <cellStyle name="20% - Ênfase1 4 7 8" xfId="1554" xr:uid="{00000000-0005-0000-0000-00000E060000}"/>
    <cellStyle name="20% - Ênfase1 4 7 9" xfId="1555" xr:uid="{00000000-0005-0000-0000-00000F060000}"/>
    <cellStyle name="20% - Ênfase1 4 8" xfId="1556" xr:uid="{00000000-0005-0000-0000-000010060000}"/>
    <cellStyle name="20% - Ênfase1 4 8 10" xfId="1557" xr:uid="{00000000-0005-0000-0000-000011060000}"/>
    <cellStyle name="20% - Ênfase1 4 8 11" xfId="1558" xr:uid="{00000000-0005-0000-0000-000012060000}"/>
    <cellStyle name="20% - Ênfase1 4 8 12" xfId="1559" xr:uid="{00000000-0005-0000-0000-000013060000}"/>
    <cellStyle name="20% - Ênfase1 4 8 13" xfId="1560" xr:uid="{00000000-0005-0000-0000-000014060000}"/>
    <cellStyle name="20% - Ênfase1 4 8 2" xfId="1561" xr:uid="{00000000-0005-0000-0000-000015060000}"/>
    <cellStyle name="20% - Ênfase1 4 8 3" xfId="1562" xr:uid="{00000000-0005-0000-0000-000016060000}"/>
    <cellStyle name="20% - Ênfase1 4 8 4" xfId="1563" xr:uid="{00000000-0005-0000-0000-000017060000}"/>
    <cellStyle name="20% - Ênfase1 4 8 5" xfId="1564" xr:uid="{00000000-0005-0000-0000-000018060000}"/>
    <cellStyle name="20% - Ênfase1 4 8 6" xfId="1565" xr:uid="{00000000-0005-0000-0000-000019060000}"/>
    <cellStyle name="20% - Ênfase1 4 8 7" xfId="1566" xr:uid="{00000000-0005-0000-0000-00001A060000}"/>
    <cellStyle name="20% - Ênfase1 4 8 8" xfId="1567" xr:uid="{00000000-0005-0000-0000-00001B060000}"/>
    <cellStyle name="20% - Ênfase1 4 8 9" xfId="1568" xr:uid="{00000000-0005-0000-0000-00001C060000}"/>
    <cellStyle name="20% - Ênfase1 4 9" xfId="1569" xr:uid="{00000000-0005-0000-0000-00001D060000}"/>
    <cellStyle name="20% - Ênfase1 4 9 10" xfId="1570" xr:uid="{00000000-0005-0000-0000-00001E060000}"/>
    <cellStyle name="20% - Ênfase1 4 9 11" xfId="1571" xr:uid="{00000000-0005-0000-0000-00001F060000}"/>
    <cellStyle name="20% - Ênfase1 4 9 12" xfId="1572" xr:uid="{00000000-0005-0000-0000-000020060000}"/>
    <cellStyle name="20% - Ênfase1 4 9 13" xfId="1573" xr:uid="{00000000-0005-0000-0000-000021060000}"/>
    <cellStyle name="20% - Ênfase1 4 9 2" xfId="1574" xr:uid="{00000000-0005-0000-0000-000022060000}"/>
    <cellStyle name="20% - Ênfase1 4 9 3" xfId="1575" xr:uid="{00000000-0005-0000-0000-000023060000}"/>
    <cellStyle name="20% - Ênfase1 4 9 4" xfId="1576" xr:uid="{00000000-0005-0000-0000-000024060000}"/>
    <cellStyle name="20% - Ênfase1 4 9 5" xfId="1577" xr:uid="{00000000-0005-0000-0000-000025060000}"/>
    <cellStyle name="20% - Ênfase1 4 9 6" xfId="1578" xr:uid="{00000000-0005-0000-0000-000026060000}"/>
    <cellStyle name="20% - Ênfase1 4 9 7" xfId="1579" xr:uid="{00000000-0005-0000-0000-000027060000}"/>
    <cellStyle name="20% - Ênfase1 4 9 8" xfId="1580" xr:uid="{00000000-0005-0000-0000-000028060000}"/>
    <cellStyle name="20% - Ênfase1 4 9 9" xfId="1581" xr:uid="{00000000-0005-0000-0000-000029060000}"/>
    <cellStyle name="20% - Ênfase1 40" xfId="1582" xr:uid="{00000000-0005-0000-0000-00002A060000}"/>
    <cellStyle name="20% - Ênfase1 41" xfId="1583" xr:uid="{00000000-0005-0000-0000-00002B060000}"/>
    <cellStyle name="20% - Ênfase1 5" xfId="1584" xr:uid="{00000000-0005-0000-0000-00002C060000}"/>
    <cellStyle name="20% - Ênfase1 5 10" xfId="1585" xr:uid="{00000000-0005-0000-0000-00002D060000}"/>
    <cellStyle name="20% - Ênfase1 5 10 10" xfId="1586" xr:uid="{00000000-0005-0000-0000-00002E060000}"/>
    <cellStyle name="20% - Ênfase1 5 10 11" xfId="1587" xr:uid="{00000000-0005-0000-0000-00002F060000}"/>
    <cellStyle name="20% - Ênfase1 5 10 12" xfId="1588" xr:uid="{00000000-0005-0000-0000-000030060000}"/>
    <cellStyle name="20% - Ênfase1 5 10 13" xfId="1589" xr:uid="{00000000-0005-0000-0000-000031060000}"/>
    <cellStyle name="20% - Ênfase1 5 10 2" xfId="1590" xr:uid="{00000000-0005-0000-0000-000032060000}"/>
    <cellStyle name="20% - Ênfase1 5 10 3" xfId="1591" xr:uid="{00000000-0005-0000-0000-000033060000}"/>
    <cellStyle name="20% - Ênfase1 5 10 4" xfId="1592" xr:uid="{00000000-0005-0000-0000-000034060000}"/>
    <cellStyle name="20% - Ênfase1 5 10 5" xfId="1593" xr:uid="{00000000-0005-0000-0000-000035060000}"/>
    <cellStyle name="20% - Ênfase1 5 10 6" xfId="1594" xr:uid="{00000000-0005-0000-0000-000036060000}"/>
    <cellStyle name="20% - Ênfase1 5 10 7" xfId="1595" xr:uid="{00000000-0005-0000-0000-000037060000}"/>
    <cellStyle name="20% - Ênfase1 5 10 8" xfId="1596" xr:uid="{00000000-0005-0000-0000-000038060000}"/>
    <cellStyle name="20% - Ênfase1 5 10 9" xfId="1597" xr:uid="{00000000-0005-0000-0000-000039060000}"/>
    <cellStyle name="20% - Ênfase1 5 11" xfId="1598" xr:uid="{00000000-0005-0000-0000-00003A060000}"/>
    <cellStyle name="20% - Ênfase1 5 11 10" xfId="1599" xr:uid="{00000000-0005-0000-0000-00003B060000}"/>
    <cellStyle name="20% - Ênfase1 5 11 11" xfId="1600" xr:uid="{00000000-0005-0000-0000-00003C060000}"/>
    <cellStyle name="20% - Ênfase1 5 11 12" xfId="1601" xr:uid="{00000000-0005-0000-0000-00003D060000}"/>
    <cellStyle name="20% - Ênfase1 5 11 13" xfId="1602" xr:uid="{00000000-0005-0000-0000-00003E060000}"/>
    <cellStyle name="20% - Ênfase1 5 11 2" xfId="1603" xr:uid="{00000000-0005-0000-0000-00003F060000}"/>
    <cellStyle name="20% - Ênfase1 5 11 3" xfId="1604" xr:uid="{00000000-0005-0000-0000-000040060000}"/>
    <cellStyle name="20% - Ênfase1 5 11 4" xfId="1605" xr:uid="{00000000-0005-0000-0000-000041060000}"/>
    <cellStyle name="20% - Ênfase1 5 11 5" xfId="1606" xr:uid="{00000000-0005-0000-0000-000042060000}"/>
    <cellStyle name="20% - Ênfase1 5 11 6" xfId="1607" xr:uid="{00000000-0005-0000-0000-000043060000}"/>
    <cellStyle name="20% - Ênfase1 5 11 7" xfId="1608" xr:uid="{00000000-0005-0000-0000-000044060000}"/>
    <cellStyle name="20% - Ênfase1 5 11 8" xfId="1609" xr:uid="{00000000-0005-0000-0000-000045060000}"/>
    <cellStyle name="20% - Ênfase1 5 11 9" xfId="1610" xr:uid="{00000000-0005-0000-0000-000046060000}"/>
    <cellStyle name="20% - Ênfase1 5 12" xfId="1611" xr:uid="{00000000-0005-0000-0000-000047060000}"/>
    <cellStyle name="20% - Ênfase1 5 12 10" xfId="1612" xr:uid="{00000000-0005-0000-0000-000048060000}"/>
    <cellStyle name="20% - Ênfase1 5 12 11" xfId="1613" xr:uid="{00000000-0005-0000-0000-000049060000}"/>
    <cellStyle name="20% - Ênfase1 5 12 12" xfId="1614" xr:uid="{00000000-0005-0000-0000-00004A060000}"/>
    <cellStyle name="20% - Ênfase1 5 12 13" xfId="1615" xr:uid="{00000000-0005-0000-0000-00004B060000}"/>
    <cellStyle name="20% - Ênfase1 5 12 2" xfId="1616" xr:uid="{00000000-0005-0000-0000-00004C060000}"/>
    <cellStyle name="20% - Ênfase1 5 12 3" xfId="1617" xr:uid="{00000000-0005-0000-0000-00004D060000}"/>
    <cellStyle name="20% - Ênfase1 5 12 4" xfId="1618" xr:uid="{00000000-0005-0000-0000-00004E060000}"/>
    <cellStyle name="20% - Ênfase1 5 12 5" xfId="1619" xr:uid="{00000000-0005-0000-0000-00004F060000}"/>
    <cellStyle name="20% - Ênfase1 5 12 6" xfId="1620" xr:uid="{00000000-0005-0000-0000-000050060000}"/>
    <cellStyle name="20% - Ênfase1 5 12 7" xfId="1621" xr:uid="{00000000-0005-0000-0000-000051060000}"/>
    <cellStyle name="20% - Ênfase1 5 12 8" xfId="1622" xr:uid="{00000000-0005-0000-0000-000052060000}"/>
    <cellStyle name="20% - Ênfase1 5 12 9" xfId="1623" xr:uid="{00000000-0005-0000-0000-000053060000}"/>
    <cellStyle name="20% - Ênfase1 5 13" xfId="1624" xr:uid="{00000000-0005-0000-0000-000054060000}"/>
    <cellStyle name="20% - Ênfase1 5 14" xfId="1625" xr:uid="{00000000-0005-0000-0000-000055060000}"/>
    <cellStyle name="20% - Ênfase1 5 15" xfId="1626" xr:uid="{00000000-0005-0000-0000-000056060000}"/>
    <cellStyle name="20% - Ênfase1 5 16" xfId="1627" xr:uid="{00000000-0005-0000-0000-000057060000}"/>
    <cellStyle name="20% - Ênfase1 5 17" xfId="1628" xr:uid="{00000000-0005-0000-0000-000058060000}"/>
    <cellStyle name="20% - Ênfase1 5 18" xfId="1629" xr:uid="{00000000-0005-0000-0000-000059060000}"/>
    <cellStyle name="20% - Ênfase1 5 19" xfId="1630" xr:uid="{00000000-0005-0000-0000-00005A060000}"/>
    <cellStyle name="20% - Ênfase1 5 2" xfId="1631" xr:uid="{00000000-0005-0000-0000-00005B060000}"/>
    <cellStyle name="20% - Ênfase1 5 2 10" xfId="1632" xr:uid="{00000000-0005-0000-0000-00005C060000}"/>
    <cellStyle name="20% - Ênfase1 5 2 10 10" xfId="1633" xr:uid="{00000000-0005-0000-0000-00005D060000}"/>
    <cellStyle name="20% - Ênfase1 5 2 10 11" xfId="1634" xr:uid="{00000000-0005-0000-0000-00005E060000}"/>
    <cellStyle name="20% - Ênfase1 5 2 10 12" xfId="1635" xr:uid="{00000000-0005-0000-0000-00005F060000}"/>
    <cellStyle name="20% - Ênfase1 5 2 10 13" xfId="1636" xr:uid="{00000000-0005-0000-0000-000060060000}"/>
    <cellStyle name="20% - Ênfase1 5 2 10 2" xfId="1637" xr:uid="{00000000-0005-0000-0000-000061060000}"/>
    <cellStyle name="20% - Ênfase1 5 2 10 3" xfId="1638" xr:uid="{00000000-0005-0000-0000-000062060000}"/>
    <cellStyle name="20% - Ênfase1 5 2 10 4" xfId="1639" xr:uid="{00000000-0005-0000-0000-000063060000}"/>
    <cellStyle name="20% - Ênfase1 5 2 10 5" xfId="1640" xr:uid="{00000000-0005-0000-0000-000064060000}"/>
    <cellStyle name="20% - Ênfase1 5 2 10 6" xfId="1641" xr:uid="{00000000-0005-0000-0000-000065060000}"/>
    <cellStyle name="20% - Ênfase1 5 2 10 7" xfId="1642" xr:uid="{00000000-0005-0000-0000-000066060000}"/>
    <cellStyle name="20% - Ênfase1 5 2 10 8" xfId="1643" xr:uid="{00000000-0005-0000-0000-000067060000}"/>
    <cellStyle name="20% - Ênfase1 5 2 10 9" xfId="1644" xr:uid="{00000000-0005-0000-0000-000068060000}"/>
    <cellStyle name="20% - Ênfase1 5 2 11" xfId="1645" xr:uid="{00000000-0005-0000-0000-000069060000}"/>
    <cellStyle name="20% - Ênfase1 5 2 11 10" xfId="1646" xr:uid="{00000000-0005-0000-0000-00006A060000}"/>
    <cellStyle name="20% - Ênfase1 5 2 11 11" xfId="1647" xr:uid="{00000000-0005-0000-0000-00006B060000}"/>
    <cellStyle name="20% - Ênfase1 5 2 11 12" xfId="1648" xr:uid="{00000000-0005-0000-0000-00006C060000}"/>
    <cellStyle name="20% - Ênfase1 5 2 11 13" xfId="1649" xr:uid="{00000000-0005-0000-0000-00006D060000}"/>
    <cellStyle name="20% - Ênfase1 5 2 11 2" xfId="1650" xr:uid="{00000000-0005-0000-0000-00006E060000}"/>
    <cellStyle name="20% - Ênfase1 5 2 11 3" xfId="1651" xr:uid="{00000000-0005-0000-0000-00006F060000}"/>
    <cellStyle name="20% - Ênfase1 5 2 11 4" xfId="1652" xr:uid="{00000000-0005-0000-0000-000070060000}"/>
    <cellStyle name="20% - Ênfase1 5 2 11 5" xfId="1653" xr:uid="{00000000-0005-0000-0000-000071060000}"/>
    <cellStyle name="20% - Ênfase1 5 2 11 6" xfId="1654" xr:uid="{00000000-0005-0000-0000-000072060000}"/>
    <cellStyle name="20% - Ênfase1 5 2 11 7" xfId="1655" xr:uid="{00000000-0005-0000-0000-000073060000}"/>
    <cellStyle name="20% - Ênfase1 5 2 11 8" xfId="1656" xr:uid="{00000000-0005-0000-0000-000074060000}"/>
    <cellStyle name="20% - Ênfase1 5 2 11 9" xfId="1657" xr:uid="{00000000-0005-0000-0000-000075060000}"/>
    <cellStyle name="20% - Ênfase1 5 2 12" xfId="1658" xr:uid="{00000000-0005-0000-0000-000076060000}"/>
    <cellStyle name="20% - Ênfase1 5 2 13" xfId="1659" xr:uid="{00000000-0005-0000-0000-000077060000}"/>
    <cellStyle name="20% - Ênfase1 5 2 14" xfId="1660" xr:uid="{00000000-0005-0000-0000-000078060000}"/>
    <cellStyle name="20% - Ênfase1 5 2 15" xfId="1661" xr:uid="{00000000-0005-0000-0000-000079060000}"/>
    <cellStyle name="20% - Ênfase1 5 2 16" xfId="1662" xr:uid="{00000000-0005-0000-0000-00007A060000}"/>
    <cellStyle name="20% - Ênfase1 5 2 17" xfId="1663" xr:uid="{00000000-0005-0000-0000-00007B060000}"/>
    <cellStyle name="20% - Ênfase1 5 2 18" xfId="1664" xr:uid="{00000000-0005-0000-0000-00007C060000}"/>
    <cellStyle name="20% - Ênfase1 5 2 19" xfId="1665" xr:uid="{00000000-0005-0000-0000-00007D060000}"/>
    <cellStyle name="20% - Ênfase1 5 2 2" xfId="1666" xr:uid="{00000000-0005-0000-0000-00007E060000}"/>
    <cellStyle name="20% - Ênfase1 5 2 2 10" xfId="1667" xr:uid="{00000000-0005-0000-0000-00007F060000}"/>
    <cellStyle name="20% - Ênfase1 5 2 2 11" xfId="1668" xr:uid="{00000000-0005-0000-0000-000080060000}"/>
    <cellStyle name="20% - Ênfase1 5 2 2 12" xfId="1669" xr:uid="{00000000-0005-0000-0000-000081060000}"/>
    <cellStyle name="20% - Ênfase1 5 2 2 13" xfId="1670" xr:uid="{00000000-0005-0000-0000-000082060000}"/>
    <cellStyle name="20% - Ênfase1 5 2 2 2" xfId="1671" xr:uid="{00000000-0005-0000-0000-000083060000}"/>
    <cellStyle name="20% - Ênfase1 5 2 2 3" xfId="1672" xr:uid="{00000000-0005-0000-0000-000084060000}"/>
    <cellStyle name="20% - Ênfase1 5 2 2 4" xfId="1673" xr:uid="{00000000-0005-0000-0000-000085060000}"/>
    <cellStyle name="20% - Ênfase1 5 2 2 5" xfId="1674" xr:uid="{00000000-0005-0000-0000-000086060000}"/>
    <cellStyle name="20% - Ênfase1 5 2 2 6" xfId="1675" xr:uid="{00000000-0005-0000-0000-000087060000}"/>
    <cellStyle name="20% - Ênfase1 5 2 2 7" xfId="1676" xr:uid="{00000000-0005-0000-0000-000088060000}"/>
    <cellStyle name="20% - Ênfase1 5 2 2 8" xfId="1677" xr:uid="{00000000-0005-0000-0000-000089060000}"/>
    <cellStyle name="20% - Ênfase1 5 2 2 9" xfId="1678" xr:uid="{00000000-0005-0000-0000-00008A060000}"/>
    <cellStyle name="20% - Ênfase1 5 2 20" xfId="1679" xr:uid="{00000000-0005-0000-0000-00008B060000}"/>
    <cellStyle name="20% - Ênfase1 5 2 21" xfId="1680" xr:uid="{00000000-0005-0000-0000-00008C060000}"/>
    <cellStyle name="20% - Ênfase1 5 2 22" xfId="1681" xr:uid="{00000000-0005-0000-0000-00008D060000}"/>
    <cellStyle name="20% - Ênfase1 5 2 23" xfId="1682" xr:uid="{00000000-0005-0000-0000-00008E060000}"/>
    <cellStyle name="20% - Ênfase1 5 2 3" xfId="1683" xr:uid="{00000000-0005-0000-0000-00008F060000}"/>
    <cellStyle name="20% - Ênfase1 5 2 3 10" xfId="1684" xr:uid="{00000000-0005-0000-0000-000090060000}"/>
    <cellStyle name="20% - Ênfase1 5 2 3 11" xfId="1685" xr:uid="{00000000-0005-0000-0000-000091060000}"/>
    <cellStyle name="20% - Ênfase1 5 2 3 12" xfId="1686" xr:uid="{00000000-0005-0000-0000-000092060000}"/>
    <cellStyle name="20% - Ênfase1 5 2 3 13" xfId="1687" xr:uid="{00000000-0005-0000-0000-000093060000}"/>
    <cellStyle name="20% - Ênfase1 5 2 3 2" xfId="1688" xr:uid="{00000000-0005-0000-0000-000094060000}"/>
    <cellStyle name="20% - Ênfase1 5 2 3 3" xfId="1689" xr:uid="{00000000-0005-0000-0000-000095060000}"/>
    <cellStyle name="20% - Ênfase1 5 2 3 4" xfId="1690" xr:uid="{00000000-0005-0000-0000-000096060000}"/>
    <cellStyle name="20% - Ênfase1 5 2 3 5" xfId="1691" xr:uid="{00000000-0005-0000-0000-000097060000}"/>
    <cellStyle name="20% - Ênfase1 5 2 3 6" xfId="1692" xr:uid="{00000000-0005-0000-0000-000098060000}"/>
    <cellStyle name="20% - Ênfase1 5 2 3 7" xfId="1693" xr:uid="{00000000-0005-0000-0000-000099060000}"/>
    <cellStyle name="20% - Ênfase1 5 2 3 8" xfId="1694" xr:uid="{00000000-0005-0000-0000-00009A060000}"/>
    <cellStyle name="20% - Ênfase1 5 2 3 9" xfId="1695" xr:uid="{00000000-0005-0000-0000-00009B060000}"/>
    <cellStyle name="20% - Ênfase1 5 2 4" xfId="1696" xr:uid="{00000000-0005-0000-0000-00009C060000}"/>
    <cellStyle name="20% - Ênfase1 5 2 4 10" xfId="1697" xr:uid="{00000000-0005-0000-0000-00009D060000}"/>
    <cellStyle name="20% - Ênfase1 5 2 4 11" xfId="1698" xr:uid="{00000000-0005-0000-0000-00009E060000}"/>
    <cellStyle name="20% - Ênfase1 5 2 4 12" xfId="1699" xr:uid="{00000000-0005-0000-0000-00009F060000}"/>
    <cellStyle name="20% - Ênfase1 5 2 4 13" xfId="1700" xr:uid="{00000000-0005-0000-0000-0000A0060000}"/>
    <cellStyle name="20% - Ênfase1 5 2 4 2" xfId="1701" xr:uid="{00000000-0005-0000-0000-0000A1060000}"/>
    <cellStyle name="20% - Ênfase1 5 2 4 3" xfId="1702" xr:uid="{00000000-0005-0000-0000-0000A2060000}"/>
    <cellStyle name="20% - Ênfase1 5 2 4 4" xfId="1703" xr:uid="{00000000-0005-0000-0000-0000A3060000}"/>
    <cellStyle name="20% - Ênfase1 5 2 4 5" xfId="1704" xr:uid="{00000000-0005-0000-0000-0000A4060000}"/>
    <cellStyle name="20% - Ênfase1 5 2 4 6" xfId="1705" xr:uid="{00000000-0005-0000-0000-0000A5060000}"/>
    <cellStyle name="20% - Ênfase1 5 2 4 7" xfId="1706" xr:uid="{00000000-0005-0000-0000-0000A6060000}"/>
    <cellStyle name="20% - Ênfase1 5 2 4 8" xfId="1707" xr:uid="{00000000-0005-0000-0000-0000A7060000}"/>
    <cellStyle name="20% - Ênfase1 5 2 4 9" xfId="1708" xr:uid="{00000000-0005-0000-0000-0000A8060000}"/>
    <cellStyle name="20% - Ênfase1 5 2 5" xfId="1709" xr:uid="{00000000-0005-0000-0000-0000A9060000}"/>
    <cellStyle name="20% - Ênfase1 5 2 5 10" xfId="1710" xr:uid="{00000000-0005-0000-0000-0000AA060000}"/>
    <cellStyle name="20% - Ênfase1 5 2 5 11" xfId="1711" xr:uid="{00000000-0005-0000-0000-0000AB060000}"/>
    <cellStyle name="20% - Ênfase1 5 2 5 12" xfId="1712" xr:uid="{00000000-0005-0000-0000-0000AC060000}"/>
    <cellStyle name="20% - Ênfase1 5 2 5 13" xfId="1713" xr:uid="{00000000-0005-0000-0000-0000AD060000}"/>
    <cellStyle name="20% - Ênfase1 5 2 5 2" xfId="1714" xr:uid="{00000000-0005-0000-0000-0000AE060000}"/>
    <cellStyle name="20% - Ênfase1 5 2 5 3" xfId="1715" xr:uid="{00000000-0005-0000-0000-0000AF060000}"/>
    <cellStyle name="20% - Ênfase1 5 2 5 4" xfId="1716" xr:uid="{00000000-0005-0000-0000-0000B0060000}"/>
    <cellStyle name="20% - Ênfase1 5 2 5 5" xfId="1717" xr:uid="{00000000-0005-0000-0000-0000B1060000}"/>
    <cellStyle name="20% - Ênfase1 5 2 5 6" xfId="1718" xr:uid="{00000000-0005-0000-0000-0000B2060000}"/>
    <cellStyle name="20% - Ênfase1 5 2 5 7" xfId="1719" xr:uid="{00000000-0005-0000-0000-0000B3060000}"/>
    <cellStyle name="20% - Ênfase1 5 2 5 8" xfId="1720" xr:uid="{00000000-0005-0000-0000-0000B4060000}"/>
    <cellStyle name="20% - Ênfase1 5 2 5 9" xfId="1721" xr:uid="{00000000-0005-0000-0000-0000B5060000}"/>
    <cellStyle name="20% - Ênfase1 5 2 6" xfId="1722" xr:uid="{00000000-0005-0000-0000-0000B6060000}"/>
    <cellStyle name="20% - Ênfase1 5 2 6 10" xfId="1723" xr:uid="{00000000-0005-0000-0000-0000B7060000}"/>
    <cellStyle name="20% - Ênfase1 5 2 6 11" xfId="1724" xr:uid="{00000000-0005-0000-0000-0000B8060000}"/>
    <cellStyle name="20% - Ênfase1 5 2 6 12" xfId="1725" xr:uid="{00000000-0005-0000-0000-0000B9060000}"/>
    <cellStyle name="20% - Ênfase1 5 2 6 13" xfId="1726" xr:uid="{00000000-0005-0000-0000-0000BA060000}"/>
    <cellStyle name="20% - Ênfase1 5 2 6 2" xfId="1727" xr:uid="{00000000-0005-0000-0000-0000BB060000}"/>
    <cellStyle name="20% - Ênfase1 5 2 6 3" xfId="1728" xr:uid="{00000000-0005-0000-0000-0000BC060000}"/>
    <cellStyle name="20% - Ênfase1 5 2 6 4" xfId="1729" xr:uid="{00000000-0005-0000-0000-0000BD060000}"/>
    <cellStyle name="20% - Ênfase1 5 2 6 5" xfId="1730" xr:uid="{00000000-0005-0000-0000-0000BE060000}"/>
    <cellStyle name="20% - Ênfase1 5 2 6 6" xfId="1731" xr:uid="{00000000-0005-0000-0000-0000BF060000}"/>
    <cellStyle name="20% - Ênfase1 5 2 6 7" xfId="1732" xr:uid="{00000000-0005-0000-0000-0000C0060000}"/>
    <cellStyle name="20% - Ênfase1 5 2 6 8" xfId="1733" xr:uid="{00000000-0005-0000-0000-0000C1060000}"/>
    <cellStyle name="20% - Ênfase1 5 2 6 9" xfId="1734" xr:uid="{00000000-0005-0000-0000-0000C2060000}"/>
    <cellStyle name="20% - Ênfase1 5 2 7" xfId="1735" xr:uid="{00000000-0005-0000-0000-0000C3060000}"/>
    <cellStyle name="20% - Ênfase1 5 2 7 10" xfId="1736" xr:uid="{00000000-0005-0000-0000-0000C4060000}"/>
    <cellStyle name="20% - Ênfase1 5 2 7 11" xfId="1737" xr:uid="{00000000-0005-0000-0000-0000C5060000}"/>
    <cellStyle name="20% - Ênfase1 5 2 7 12" xfId="1738" xr:uid="{00000000-0005-0000-0000-0000C6060000}"/>
    <cellStyle name="20% - Ênfase1 5 2 7 13" xfId="1739" xr:uid="{00000000-0005-0000-0000-0000C7060000}"/>
    <cellStyle name="20% - Ênfase1 5 2 7 2" xfId="1740" xr:uid="{00000000-0005-0000-0000-0000C8060000}"/>
    <cellStyle name="20% - Ênfase1 5 2 7 3" xfId="1741" xr:uid="{00000000-0005-0000-0000-0000C9060000}"/>
    <cellStyle name="20% - Ênfase1 5 2 7 4" xfId="1742" xr:uid="{00000000-0005-0000-0000-0000CA060000}"/>
    <cellStyle name="20% - Ênfase1 5 2 7 5" xfId="1743" xr:uid="{00000000-0005-0000-0000-0000CB060000}"/>
    <cellStyle name="20% - Ênfase1 5 2 7 6" xfId="1744" xr:uid="{00000000-0005-0000-0000-0000CC060000}"/>
    <cellStyle name="20% - Ênfase1 5 2 7 7" xfId="1745" xr:uid="{00000000-0005-0000-0000-0000CD060000}"/>
    <cellStyle name="20% - Ênfase1 5 2 7 8" xfId="1746" xr:uid="{00000000-0005-0000-0000-0000CE060000}"/>
    <cellStyle name="20% - Ênfase1 5 2 7 9" xfId="1747" xr:uid="{00000000-0005-0000-0000-0000CF060000}"/>
    <cellStyle name="20% - Ênfase1 5 2 8" xfId="1748" xr:uid="{00000000-0005-0000-0000-0000D0060000}"/>
    <cellStyle name="20% - Ênfase1 5 2 8 10" xfId="1749" xr:uid="{00000000-0005-0000-0000-0000D1060000}"/>
    <cellStyle name="20% - Ênfase1 5 2 8 11" xfId="1750" xr:uid="{00000000-0005-0000-0000-0000D2060000}"/>
    <cellStyle name="20% - Ênfase1 5 2 8 12" xfId="1751" xr:uid="{00000000-0005-0000-0000-0000D3060000}"/>
    <cellStyle name="20% - Ênfase1 5 2 8 13" xfId="1752" xr:uid="{00000000-0005-0000-0000-0000D4060000}"/>
    <cellStyle name="20% - Ênfase1 5 2 8 2" xfId="1753" xr:uid="{00000000-0005-0000-0000-0000D5060000}"/>
    <cellStyle name="20% - Ênfase1 5 2 8 3" xfId="1754" xr:uid="{00000000-0005-0000-0000-0000D6060000}"/>
    <cellStyle name="20% - Ênfase1 5 2 8 4" xfId="1755" xr:uid="{00000000-0005-0000-0000-0000D7060000}"/>
    <cellStyle name="20% - Ênfase1 5 2 8 5" xfId="1756" xr:uid="{00000000-0005-0000-0000-0000D8060000}"/>
    <cellStyle name="20% - Ênfase1 5 2 8 6" xfId="1757" xr:uid="{00000000-0005-0000-0000-0000D9060000}"/>
    <cellStyle name="20% - Ênfase1 5 2 8 7" xfId="1758" xr:uid="{00000000-0005-0000-0000-0000DA060000}"/>
    <cellStyle name="20% - Ênfase1 5 2 8 8" xfId="1759" xr:uid="{00000000-0005-0000-0000-0000DB060000}"/>
    <cellStyle name="20% - Ênfase1 5 2 8 9" xfId="1760" xr:uid="{00000000-0005-0000-0000-0000DC060000}"/>
    <cellStyle name="20% - Ênfase1 5 2 9" xfId="1761" xr:uid="{00000000-0005-0000-0000-0000DD060000}"/>
    <cellStyle name="20% - Ênfase1 5 2 9 10" xfId="1762" xr:uid="{00000000-0005-0000-0000-0000DE060000}"/>
    <cellStyle name="20% - Ênfase1 5 2 9 11" xfId="1763" xr:uid="{00000000-0005-0000-0000-0000DF060000}"/>
    <cellStyle name="20% - Ênfase1 5 2 9 12" xfId="1764" xr:uid="{00000000-0005-0000-0000-0000E0060000}"/>
    <cellStyle name="20% - Ênfase1 5 2 9 13" xfId="1765" xr:uid="{00000000-0005-0000-0000-0000E1060000}"/>
    <cellStyle name="20% - Ênfase1 5 2 9 2" xfId="1766" xr:uid="{00000000-0005-0000-0000-0000E2060000}"/>
    <cellStyle name="20% - Ênfase1 5 2 9 3" xfId="1767" xr:uid="{00000000-0005-0000-0000-0000E3060000}"/>
    <cellStyle name="20% - Ênfase1 5 2 9 4" xfId="1768" xr:uid="{00000000-0005-0000-0000-0000E4060000}"/>
    <cellStyle name="20% - Ênfase1 5 2 9 5" xfId="1769" xr:uid="{00000000-0005-0000-0000-0000E5060000}"/>
    <cellStyle name="20% - Ênfase1 5 2 9 6" xfId="1770" xr:uid="{00000000-0005-0000-0000-0000E6060000}"/>
    <cellStyle name="20% - Ênfase1 5 2 9 7" xfId="1771" xr:uid="{00000000-0005-0000-0000-0000E7060000}"/>
    <cellStyle name="20% - Ênfase1 5 2 9 8" xfId="1772" xr:uid="{00000000-0005-0000-0000-0000E8060000}"/>
    <cellStyle name="20% - Ênfase1 5 2 9 9" xfId="1773" xr:uid="{00000000-0005-0000-0000-0000E9060000}"/>
    <cellStyle name="20% - Ênfase1 5 20" xfId="1774" xr:uid="{00000000-0005-0000-0000-0000EA060000}"/>
    <cellStyle name="20% - Ênfase1 5 21" xfId="1775" xr:uid="{00000000-0005-0000-0000-0000EB060000}"/>
    <cellStyle name="20% - Ênfase1 5 22" xfId="1776" xr:uid="{00000000-0005-0000-0000-0000EC060000}"/>
    <cellStyle name="20% - Ênfase1 5 23" xfId="1777" xr:uid="{00000000-0005-0000-0000-0000ED060000}"/>
    <cellStyle name="20% - Ênfase1 5 24" xfId="1778" xr:uid="{00000000-0005-0000-0000-0000EE060000}"/>
    <cellStyle name="20% - Ênfase1 5 3" xfId="1779" xr:uid="{00000000-0005-0000-0000-0000EF060000}"/>
    <cellStyle name="20% - Ênfase1 5 3 10" xfId="1780" xr:uid="{00000000-0005-0000-0000-0000F0060000}"/>
    <cellStyle name="20% - Ênfase1 5 3 11" xfId="1781" xr:uid="{00000000-0005-0000-0000-0000F1060000}"/>
    <cellStyle name="20% - Ênfase1 5 3 12" xfId="1782" xr:uid="{00000000-0005-0000-0000-0000F2060000}"/>
    <cellStyle name="20% - Ênfase1 5 3 13" xfId="1783" xr:uid="{00000000-0005-0000-0000-0000F3060000}"/>
    <cellStyle name="20% - Ênfase1 5 3 2" xfId="1784" xr:uid="{00000000-0005-0000-0000-0000F4060000}"/>
    <cellStyle name="20% - Ênfase1 5 3 3" xfId="1785" xr:uid="{00000000-0005-0000-0000-0000F5060000}"/>
    <cellStyle name="20% - Ênfase1 5 3 4" xfId="1786" xr:uid="{00000000-0005-0000-0000-0000F6060000}"/>
    <cellStyle name="20% - Ênfase1 5 3 5" xfId="1787" xr:uid="{00000000-0005-0000-0000-0000F7060000}"/>
    <cellStyle name="20% - Ênfase1 5 3 6" xfId="1788" xr:uid="{00000000-0005-0000-0000-0000F8060000}"/>
    <cellStyle name="20% - Ênfase1 5 3 7" xfId="1789" xr:uid="{00000000-0005-0000-0000-0000F9060000}"/>
    <cellStyle name="20% - Ênfase1 5 3 8" xfId="1790" xr:uid="{00000000-0005-0000-0000-0000FA060000}"/>
    <cellStyle name="20% - Ênfase1 5 3 9" xfId="1791" xr:uid="{00000000-0005-0000-0000-0000FB060000}"/>
    <cellStyle name="20% - Ênfase1 5 4" xfId="1792" xr:uid="{00000000-0005-0000-0000-0000FC060000}"/>
    <cellStyle name="20% - Ênfase1 5 4 10" xfId="1793" xr:uid="{00000000-0005-0000-0000-0000FD060000}"/>
    <cellStyle name="20% - Ênfase1 5 4 11" xfId="1794" xr:uid="{00000000-0005-0000-0000-0000FE060000}"/>
    <cellStyle name="20% - Ênfase1 5 4 12" xfId="1795" xr:uid="{00000000-0005-0000-0000-0000FF060000}"/>
    <cellStyle name="20% - Ênfase1 5 4 13" xfId="1796" xr:uid="{00000000-0005-0000-0000-000000070000}"/>
    <cellStyle name="20% - Ênfase1 5 4 2" xfId="1797" xr:uid="{00000000-0005-0000-0000-000001070000}"/>
    <cellStyle name="20% - Ênfase1 5 4 3" xfId="1798" xr:uid="{00000000-0005-0000-0000-000002070000}"/>
    <cellStyle name="20% - Ênfase1 5 4 4" xfId="1799" xr:uid="{00000000-0005-0000-0000-000003070000}"/>
    <cellStyle name="20% - Ênfase1 5 4 5" xfId="1800" xr:uid="{00000000-0005-0000-0000-000004070000}"/>
    <cellStyle name="20% - Ênfase1 5 4 6" xfId="1801" xr:uid="{00000000-0005-0000-0000-000005070000}"/>
    <cellStyle name="20% - Ênfase1 5 4 7" xfId="1802" xr:uid="{00000000-0005-0000-0000-000006070000}"/>
    <cellStyle name="20% - Ênfase1 5 4 8" xfId="1803" xr:uid="{00000000-0005-0000-0000-000007070000}"/>
    <cellStyle name="20% - Ênfase1 5 4 9" xfId="1804" xr:uid="{00000000-0005-0000-0000-000008070000}"/>
    <cellStyle name="20% - Ênfase1 5 5" xfId="1805" xr:uid="{00000000-0005-0000-0000-000009070000}"/>
    <cellStyle name="20% - Ênfase1 5 5 10" xfId="1806" xr:uid="{00000000-0005-0000-0000-00000A070000}"/>
    <cellStyle name="20% - Ênfase1 5 5 11" xfId="1807" xr:uid="{00000000-0005-0000-0000-00000B070000}"/>
    <cellStyle name="20% - Ênfase1 5 5 12" xfId="1808" xr:uid="{00000000-0005-0000-0000-00000C070000}"/>
    <cellStyle name="20% - Ênfase1 5 5 13" xfId="1809" xr:uid="{00000000-0005-0000-0000-00000D070000}"/>
    <cellStyle name="20% - Ênfase1 5 5 2" xfId="1810" xr:uid="{00000000-0005-0000-0000-00000E070000}"/>
    <cellStyle name="20% - Ênfase1 5 5 3" xfId="1811" xr:uid="{00000000-0005-0000-0000-00000F070000}"/>
    <cellStyle name="20% - Ênfase1 5 5 4" xfId="1812" xr:uid="{00000000-0005-0000-0000-000010070000}"/>
    <cellStyle name="20% - Ênfase1 5 5 5" xfId="1813" xr:uid="{00000000-0005-0000-0000-000011070000}"/>
    <cellStyle name="20% - Ênfase1 5 5 6" xfId="1814" xr:uid="{00000000-0005-0000-0000-000012070000}"/>
    <cellStyle name="20% - Ênfase1 5 5 7" xfId="1815" xr:uid="{00000000-0005-0000-0000-000013070000}"/>
    <cellStyle name="20% - Ênfase1 5 5 8" xfId="1816" xr:uid="{00000000-0005-0000-0000-000014070000}"/>
    <cellStyle name="20% - Ênfase1 5 5 9" xfId="1817" xr:uid="{00000000-0005-0000-0000-000015070000}"/>
    <cellStyle name="20% - Ênfase1 5 6" xfId="1818" xr:uid="{00000000-0005-0000-0000-000016070000}"/>
    <cellStyle name="20% - Ênfase1 5 6 10" xfId="1819" xr:uid="{00000000-0005-0000-0000-000017070000}"/>
    <cellStyle name="20% - Ênfase1 5 6 11" xfId="1820" xr:uid="{00000000-0005-0000-0000-000018070000}"/>
    <cellStyle name="20% - Ênfase1 5 6 12" xfId="1821" xr:uid="{00000000-0005-0000-0000-000019070000}"/>
    <cellStyle name="20% - Ênfase1 5 6 13" xfId="1822" xr:uid="{00000000-0005-0000-0000-00001A070000}"/>
    <cellStyle name="20% - Ênfase1 5 6 2" xfId="1823" xr:uid="{00000000-0005-0000-0000-00001B070000}"/>
    <cellStyle name="20% - Ênfase1 5 6 3" xfId="1824" xr:uid="{00000000-0005-0000-0000-00001C070000}"/>
    <cellStyle name="20% - Ênfase1 5 6 4" xfId="1825" xr:uid="{00000000-0005-0000-0000-00001D070000}"/>
    <cellStyle name="20% - Ênfase1 5 6 5" xfId="1826" xr:uid="{00000000-0005-0000-0000-00001E070000}"/>
    <cellStyle name="20% - Ênfase1 5 6 6" xfId="1827" xr:uid="{00000000-0005-0000-0000-00001F070000}"/>
    <cellStyle name="20% - Ênfase1 5 6 7" xfId="1828" xr:uid="{00000000-0005-0000-0000-000020070000}"/>
    <cellStyle name="20% - Ênfase1 5 6 8" xfId="1829" xr:uid="{00000000-0005-0000-0000-000021070000}"/>
    <cellStyle name="20% - Ênfase1 5 6 9" xfId="1830" xr:uid="{00000000-0005-0000-0000-000022070000}"/>
    <cellStyle name="20% - Ênfase1 5 7" xfId="1831" xr:uid="{00000000-0005-0000-0000-000023070000}"/>
    <cellStyle name="20% - Ênfase1 5 7 10" xfId="1832" xr:uid="{00000000-0005-0000-0000-000024070000}"/>
    <cellStyle name="20% - Ênfase1 5 7 11" xfId="1833" xr:uid="{00000000-0005-0000-0000-000025070000}"/>
    <cellStyle name="20% - Ênfase1 5 7 12" xfId="1834" xr:uid="{00000000-0005-0000-0000-000026070000}"/>
    <cellStyle name="20% - Ênfase1 5 7 13" xfId="1835" xr:uid="{00000000-0005-0000-0000-000027070000}"/>
    <cellStyle name="20% - Ênfase1 5 7 2" xfId="1836" xr:uid="{00000000-0005-0000-0000-000028070000}"/>
    <cellStyle name="20% - Ênfase1 5 7 3" xfId="1837" xr:uid="{00000000-0005-0000-0000-000029070000}"/>
    <cellStyle name="20% - Ênfase1 5 7 4" xfId="1838" xr:uid="{00000000-0005-0000-0000-00002A070000}"/>
    <cellStyle name="20% - Ênfase1 5 7 5" xfId="1839" xr:uid="{00000000-0005-0000-0000-00002B070000}"/>
    <cellStyle name="20% - Ênfase1 5 7 6" xfId="1840" xr:uid="{00000000-0005-0000-0000-00002C070000}"/>
    <cellStyle name="20% - Ênfase1 5 7 7" xfId="1841" xr:uid="{00000000-0005-0000-0000-00002D070000}"/>
    <cellStyle name="20% - Ênfase1 5 7 8" xfId="1842" xr:uid="{00000000-0005-0000-0000-00002E070000}"/>
    <cellStyle name="20% - Ênfase1 5 7 9" xfId="1843" xr:uid="{00000000-0005-0000-0000-00002F070000}"/>
    <cellStyle name="20% - Ênfase1 5 8" xfId="1844" xr:uid="{00000000-0005-0000-0000-000030070000}"/>
    <cellStyle name="20% - Ênfase1 5 8 10" xfId="1845" xr:uid="{00000000-0005-0000-0000-000031070000}"/>
    <cellStyle name="20% - Ênfase1 5 8 11" xfId="1846" xr:uid="{00000000-0005-0000-0000-000032070000}"/>
    <cellStyle name="20% - Ênfase1 5 8 12" xfId="1847" xr:uid="{00000000-0005-0000-0000-000033070000}"/>
    <cellStyle name="20% - Ênfase1 5 8 13" xfId="1848" xr:uid="{00000000-0005-0000-0000-000034070000}"/>
    <cellStyle name="20% - Ênfase1 5 8 2" xfId="1849" xr:uid="{00000000-0005-0000-0000-000035070000}"/>
    <cellStyle name="20% - Ênfase1 5 8 3" xfId="1850" xr:uid="{00000000-0005-0000-0000-000036070000}"/>
    <cellStyle name="20% - Ênfase1 5 8 4" xfId="1851" xr:uid="{00000000-0005-0000-0000-000037070000}"/>
    <cellStyle name="20% - Ênfase1 5 8 5" xfId="1852" xr:uid="{00000000-0005-0000-0000-000038070000}"/>
    <cellStyle name="20% - Ênfase1 5 8 6" xfId="1853" xr:uid="{00000000-0005-0000-0000-000039070000}"/>
    <cellStyle name="20% - Ênfase1 5 8 7" xfId="1854" xr:uid="{00000000-0005-0000-0000-00003A070000}"/>
    <cellStyle name="20% - Ênfase1 5 8 8" xfId="1855" xr:uid="{00000000-0005-0000-0000-00003B070000}"/>
    <cellStyle name="20% - Ênfase1 5 8 9" xfId="1856" xr:uid="{00000000-0005-0000-0000-00003C070000}"/>
    <cellStyle name="20% - Ênfase1 5 9" xfId="1857" xr:uid="{00000000-0005-0000-0000-00003D070000}"/>
    <cellStyle name="20% - Ênfase1 5 9 10" xfId="1858" xr:uid="{00000000-0005-0000-0000-00003E070000}"/>
    <cellStyle name="20% - Ênfase1 5 9 11" xfId="1859" xr:uid="{00000000-0005-0000-0000-00003F070000}"/>
    <cellStyle name="20% - Ênfase1 5 9 12" xfId="1860" xr:uid="{00000000-0005-0000-0000-000040070000}"/>
    <cellStyle name="20% - Ênfase1 5 9 13" xfId="1861" xr:uid="{00000000-0005-0000-0000-000041070000}"/>
    <cellStyle name="20% - Ênfase1 5 9 2" xfId="1862" xr:uid="{00000000-0005-0000-0000-000042070000}"/>
    <cellStyle name="20% - Ênfase1 5 9 3" xfId="1863" xr:uid="{00000000-0005-0000-0000-000043070000}"/>
    <cellStyle name="20% - Ênfase1 5 9 4" xfId="1864" xr:uid="{00000000-0005-0000-0000-000044070000}"/>
    <cellStyle name="20% - Ênfase1 5 9 5" xfId="1865" xr:uid="{00000000-0005-0000-0000-000045070000}"/>
    <cellStyle name="20% - Ênfase1 5 9 6" xfId="1866" xr:uid="{00000000-0005-0000-0000-000046070000}"/>
    <cellStyle name="20% - Ênfase1 5 9 7" xfId="1867" xr:uid="{00000000-0005-0000-0000-000047070000}"/>
    <cellStyle name="20% - Ênfase1 5 9 8" xfId="1868" xr:uid="{00000000-0005-0000-0000-000048070000}"/>
    <cellStyle name="20% - Ênfase1 5 9 9" xfId="1869" xr:uid="{00000000-0005-0000-0000-000049070000}"/>
    <cellStyle name="20% - Ênfase1 6" xfId="1870" xr:uid="{00000000-0005-0000-0000-00004A070000}"/>
    <cellStyle name="20% - Ênfase1 6 10" xfId="1871" xr:uid="{00000000-0005-0000-0000-00004B070000}"/>
    <cellStyle name="20% - Ênfase1 6 10 10" xfId="1872" xr:uid="{00000000-0005-0000-0000-00004C070000}"/>
    <cellStyle name="20% - Ênfase1 6 10 11" xfId="1873" xr:uid="{00000000-0005-0000-0000-00004D070000}"/>
    <cellStyle name="20% - Ênfase1 6 10 12" xfId="1874" xr:uid="{00000000-0005-0000-0000-00004E070000}"/>
    <cellStyle name="20% - Ênfase1 6 10 13" xfId="1875" xr:uid="{00000000-0005-0000-0000-00004F070000}"/>
    <cellStyle name="20% - Ênfase1 6 10 2" xfId="1876" xr:uid="{00000000-0005-0000-0000-000050070000}"/>
    <cellStyle name="20% - Ênfase1 6 10 3" xfId="1877" xr:uid="{00000000-0005-0000-0000-000051070000}"/>
    <cellStyle name="20% - Ênfase1 6 10 4" xfId="1878" xr:uid="{00000000-0005-0000-0000-000052070000}"/>
    <cellStyle name="20% - Ênfase1 6 10 5" xfId="1879" xr:uid="{00000000-0005-0000-0000-000053070000}"/>
    <cellStyle name="20% - Ênfase1 6 10 6" xfId="1880" xr:uid="{00000000-0005-0000-0000-000054070000}"/>
    <cellStyle name="20% - Ênfase1 6 10 7" xfId="1881" xr:uid="{00000000-0005-0000-0000-000055070000}"/>
    <cellStyle name="20% - Ênfase1 6 10 8" xfId="1882" xr:uid="{00000000-0005-0000-0000-000056070000}"/>
    <cellStyle name="20% - Ênfase1 6 10 9" xfId="1883" xr:uid="{00000000-0005-0000-0000-000057070000}"/>
    <cellStyle name="20% - Ênfase1 6 11" xfId="1884" xr:uid="{00000000-0005-0000-0000-000058070000}"/>
    <cellStyle name="20% - Ênfase1 6 11 10" xfId="1885" xr:uid="{00000000-0005-0000-0000-000059070000}"/>
    <cellStyle name="20% - Ênfase1 6 11 11" xfId="1886" xr:uid="{00000000-0005-0000-0000-00005A070000}"/>
    <cellStyle name="20% - Ênfase1 6 11 12" xfId="1887" xr:uid="{00000000-0005-0000-0000-00005B070000}"/>
    <cellStyle name="20% - Ênfase1 6 11 13" xfId="1888" xr:uid="{00000000-0005-0000-0000-00005C070000}"/>
    <cellStyle name="20% - Ênfase1 6 11 2" xfId="1889" xr:uid="{00000000-0005-0000-0000-00005D070000}"/>
    <cellStyle name="20% - Ênfase1 6 11 3" xfId="1890" xr:uid="{00000000-0005-0000-0000-00005E070000}"/>
    <cellStyle name="20% - Ênfase1 6 11 4" xfId="1891" xr:uid="{00000000-0005-0000-0000-00005F070000}"/>
    <cellStyle name="20% - Ênfase1 6 11 5" xfId="1892" xr:uid="{00000000-0005-0000-0000-000060070000}"/>
    <cellStyle name="20% - Ênfase1 6 11 6" xfId="1893" xr:uid="{00000000-0005-0000-0000-000061070000}"/>
    <cellStyle name="20% - Ênfase1 6 11 7" xfId="1894" xr:uid="{00000000-0005-0000-0000-000062070000}"/>
    <cellStyle name="20% - Ênfase1 6 11 8" xfId="1895" xr:uid="{00000000-0005-0000-0000-000063070000}"/>
    <cellStyle name="20% - Ênfase1 6 11 9" xfId="1896" xr:uid="{00000000-0005-0000-0000-000064070000}"/>
    <cellStyle name="20% - Ênfase1 6 12" xfId="1897" xr:uid="{00000000-0005-0000-0000-000065070000}"/>
    <cellStyle name="20% - Ênfase1 6 12 10" xfId="1898" xr:uid="{00000000-0005-0000-0000-000066070000}"/>
    <cellStyle name="20% - Ênfase1 6 12 11" xfId="1899" xr:uid="{00000000-0005-0000-0000-000067070000}"/>
    <cellStyle name="20% - Ênfase1 6 12 12" xfId="1900" xr:uid="{00000000-0005-0000-0000-000068070000}"/>
    <cellStyle name="20% - Ênfase1 6 12 13" xfId="1901" xr:uid="{00000000-0005-0000-0000-000069070000}"/>
    <cellStyle name="20% - Ênfase1 6 12 2" xfId="1902" xr:uid="{00000000-0005-0000-0000-00006A070000}"/>
    <cellStyle name="20% - Ênfase1 6 12 3" xfId="1903" xr:uid="{00000000-0005-0000-0000-00006B070000}"/>
    <cellStyle name="20% - Ênfase1 6 12 4" xfId="1904" xr:uid="{00000000-0005-0000-0000-00006C070000}"/>
    <cellStyle name="20% - Ênfase1 6 12 5" xfId="1905" xr:uid="{00000000-0005-0000-0000-00006D070000}"/>
    <cellStyle name="20% - Ênfase1 6 12 6" xfId="1906" xr:uid="{00000000-0005-0000-0000-00006E070000}"/>
    <cellStyle name="20% - Ênfase1 6 12 7" xfId="1907" xr:uid="{00000000-0005-0000-0000-00006F070000}"/>
    <cellStyle name="20% - Ênfase1 6 12 8" xfId="1908" xr:uid="{00000000-0005-0000-0000-000070070000}"/>
    <cellStyle name="20% - Ênfase1 6 12 9" xfId="1909" xr:uid="{00000000-0005-0000-0000-000071070000}"/>
    <cellStyle name="20% - Ênfase1 6 13" xfId="1910" xr:uid="{00000000-0005-0000-0000-000072070000}"/>
    <cellStyle name="20% - Ênfase1 6 14" xfId="1911" xr:uid="{00000000-0005-0000-0000-000073070000}"/>
    <cellStyle name="20% - Ênfase1 6 15" xfId="1912" xr:uid="{00000000-0005-0000-0000-000074070000}"/>
    <cellStyle name="20% - Ênfase1 6 16" xfId="1913" xr:uid="{00000000-0005-0000-0000-000075070000}"/>
    <cellStyle name="20% - Ênfase1 6 17" xfId="1914" xr:uid="{00000000-0005-0000-0000-000076070000}"/>
    <cellStyle name="20% - Ênfase1 6 18" xfId="1915" xr:uid="{00000000-0005-0000-0000-000077070000}"/>
    <cellStyle name="20% - Ênfase1 6 19" xfId="1916" xr:uid="{00000000-0005-0000-0000-000078070000}"/>
    <cellStyle name="20% - Ênfase1 6 2" xfId="1917" xr:uid="{00000000-0005-0000-0000-000079070000}"/>
    <cellStyle name="20% - Ênfase1 6 2 10" xfId="1918" xr:uid="{00000000-0005-0000-0000-00007A070000}"/>
    <cellStyle name="20% - Ênfase1 6 2 10 10" xfId="1919" xr:uid="{00000000-0005-0000-0000-00007B070000}"/>
    <cellStyle name="20% - Ênfase1 6 2 10 11" xfId="1920" xr:uid="{00000000-0005-0000-0000-00007C070000}"/>
    <cellStyle name="20% - Ênfase1 6 2 10 12" xfId="1921" xr:uid="{00000000-0005-0000-0000-00007D070000}"/>
    <cellStyle name="20% - Ênfase1 6 2 10 13" xfId="1922" xr:uid="{00000000-0005-0000-0000-00007E070000}"/>
    <cellStyle name="20% - Ênfase1 6 2 10 2" xfId="1923" xr:uid="{00000000-0005-0000-0000-00007F070000}"/>
    <cellStyle name="20% - Ênfase1 6 2 10 3" xfId="1924" xr:uid="{00000000-0005-0000-0000-000080070000}"/>
    <cellStyle name="20% - Ênfase1 6 2 10 4" xfId="1925" xr:uid="{00000000-0005-0000-0000-000081070000}"/>
    <cellStyle name="20% - Ênfase1 6 2 10 5" xfId="1926" xr:uid="{00000000-0005-0000-0000-000082070000}"/>
    <cellStyle name="20% - Ênfase1 6 2 10 6" xfId="1927" xr:uid="{00000000-0005-0000-0000-000083070000}"/>
    <cellStyle name="20% - Ênfase1 6 2 10 7" xfId="1928" xr:uid="{00000000-0005-0000-0000-000084070000}"/>
    <cellStyle name="20% - Ênfase1 6 2 10 8" xfId="1929" xr:uid="{00000000-0005-0000-0000-000085070000}"/>
    <cellStyle name="20% - Ênfase1 6 2 10 9" xfId="1930" xr:uid="{00000000-0005-0000-0000-000086070000}"/>
    <cellStyle name="20% - Ênfase1 6 2 11" xfId="1931" xr:uid="{00000000-0005-0000-0000-000087070000}"/>
    <cellStyle name="20% - Ênfase1 6 2 11 10" xfId="1932" xr:uid="{00000000-0005-0000-0000-000088070000}"/>
    <cellStyle name="20% - Ênfase1 6 2 11 11" xfId="1933" xr:uid="{00000000-0005-0000-0000-000089070000}"/>
    <cellStyle name="20% - Ênfase1 6 2 11 12" xfId="1934" xr:uid="{00000000-0005-0000-0000-00008A070000}"/>
    <cellStyle name="20% - Ênfase1 6 2 11 13" xfId="1935" xr:uid="{00000000-0005-0000-0000-00008B070000}"/>
    <cellStyle name="20% - Ênfase1 6 2 11 2" xfId="1936" xr:uid="{00000000-0005-0000-0000-00008C070000}"/>
    <cellStyle name="20% - Ênfase1 6 2 11 3" xfId="1937" xr:uid="{00000000-0005-0000-0000-00008D070000}"/>
    <cellStyle name="20% - Ênfase1 6 2 11 4" xfId="1938" xr:uid="{00000000-0005-0000-0000-00008E070000}"/>
    <cellStyle name="20% - Ênfase1 6 2 11 5" xfId="1939" xr:uid="{00000000-0005-0000-0000-00008F070000}"/>
    <cellStyle name="20% - Ênfase1 6 2 11 6" xfId="1940" xr:uid="{00000000-0005-0000-0000-000090070000}"/>
    <cellStyle name="20% - Ênfase1 6 2 11 7" xfId="1941" xr:uid="{00000000-0005-0000-0000-000091070000}"/>
    <cellStyle name="20% - Ênfase1 6 2 11 8" xfId="1942" xr:uid="{00000000-0005-0000-0000-000092070000}"/>
    <cellStyle name="20% - Ênfase1 6 2 11 9" xfId="1943" xr:uid="{00000000-0005-0000-0000-000093070000}"/>
    <cellStyle name="20% - Ênfase1 6 2 12" xfId="1944" xr:uid="{00000000-0005-0000-0000-000094070000}"/>
    <cellStyle name="20% - Ênfase1 6 2 13" xfId="1945" xr:uid="{00000000-0005-0000-0000-000095070000}"/>
    <cellStyle name="20% - Ênfase1 6 2 14" xfId="1946" xr:uid="{00000000-0005-0000-0000-000096070000}"/>
    <cellStyle name="20% - Ênfase1 6 2 15" xfId="1947" xr:uid="{00000000-0005-0000-0000-000097070000}"/>
    <cellStyle name="20% - Ênfase1 6 2 16" xfId="1948" xr:uid="{00000000-0005-0000-0000-000098070000}"/>
    <cellStyle name="20% - Ênfase1 6 2 17" xfId="1949" xr:uid="{00000000-0005-0000-0000-000099070000}"/>
    <cellStyle name="20% - Ênfase1 6 2 18" xfId="1950" xr:uid="{00000000-0005-0000-0000-00009A070000}"/>
    <cellStyle name="20% - Ênfase1 6 2 19" xfId="1951" xr:uid="{00000000-0005-0000-0000-00009B070000}"/>
    <cellStyle name="20% - Ênfase1 6 2 2" xfId="1952" xr:uid="{00000000-0005-0000-0000-00009C070000}"/>
    <cellStyle name="20% - Ênfase1 6 2 2 10" xfId="1953" xr:uid="{00000000-0005-0000-0000-00009D070000}"/>
    <cellStyle name="20% - Ênfase1 6 2 2 11" xfId="1954" xr:uid="{00000000-0005-0000-0000-00009E070000}"/>
    <cellStyle name="20% - Ênfase1 6 2 2 12" xfId="1955" xr:uid="{00000000-0005-0000-0000-00009F070000}"/>
    <cellStyle name="20% - Ênfase1 6 2 2 13" xfId="1956" xr:uid="{00000000-0005-0000-0000-0000A0070000}"/>
    <cellStyle name="20% - Ênfase1 6 2 2 2" xfId="1957" xr:uid="{00000000-0005-0000-0000-0000A1070000}"/>
    <cellStyle name="20% - Ênfase1 6 2 2 3" xfId="1958" xr:uid="{00000000-0005-0000-0000-0000A2070000}"/>
    <cellStyle name="20% - Ênfase1 6 2 2 4" xfId="1959" xr:uid="{00000000-0005-0000-0000-0000A3070000}"/>
    <cellStyle name="20% - Ênfase1 6 2 2 5" xfId="1960" xr:uid="{00000000-0005-0000-0000-0000A4070000}"/>
    <cellStyle name="20% - Ênfase1 6 2 2 6" xfId="1961" xr:uid="{00000000-0005-0000-0000-0000A5070000}"/>
    <cellStyle name="20% - Ênfase1 6 2 2 7" xfId="1962" xr:uid="{00000000-0005-0000-0000-0000A6070000}"/>
    <cellStyle name="20% - Ênfase1 6 2 2 8" xfId="1963" xr:uid="{00000000-0005-0000-0000-0000A7070000}"/>
    <cellStyle name="20% - Ênfase1 6 2 2 9" xfId="1964" xr:uid="{00000000-0005-0000-0000-0000A8070000}"/>
    <cellStyle name="20% - Ênfase1 6 2 20" xfId="1965" xr:uid="{00000000-0005-0000-0000-0000A9070000}"/>
    <cellStyle name="20% - Ênfase1 6 2 21" xfId="1966" xr:uid="{00000000-0005-0000-0000-0000AA070000}"/>
    <cellStyle name="20% - Ênfase1 6 2 22" xfId="1967" xr:uid="{00000000-0005-0000-0000-0000AB070000}"/>
    <cellStyle name="20% - Ênfase1 6 2 23" xfId="1968" xr:uid="{00000000-0005-0000-0000-0000AC070000}"/>
    <cellStyle name="20% - Ênfase1 6 2 3" xfId="1969" xr:uid="{00000000-0005-0000-0000-0000AD070000}"/>
    <cellStyle name="20% - Ênfase1 6 2 3 10" xfId="1970" xr:uid="{00000000-0005-0000-0000-0000AE070000}"/>
    <cellStyle name="20% - Ênfase1 6 2 3 11" xfId="1971" xr:uid="{00000000-0005-0000-0000-0000AF070000}"/>
    <cellStyle name="20% - Ênfase1 6 2 3 12" xfId="1972" xr:uid="{00000000-0005-0000-0000-0000B0070000}"/>
    <cellStyle name="20% - Ênfase1 6 2 3 13" xfId="1973" xr:uid="{00000000-0005-0000-0000-0000B1070000}"/>
    <cellStyle name="20% - Ênfase1 6 2 3 2" xfId="1974" xr:uid="{00000000-0005-0000-0000-0000B2070000}"/>
    <cellStyle name="20% - Ênfase1 6 2 3 3" xfId="1975" xr:uid="{00000000-0005-0000-0000-0000B3070000}"/>
    <cellStyle name="20% - Ênfase1 6 2 3 4" xfId="1976" xr:uid="{00000000-0005-0000-0000-0000B4070000}"/>
    <cellStyle name="20% - Ênfase1 6 2 3 5" xfId="1977" xr:uid="{00000000-0005-0000-0000-0000B5070000}"/>
    <cellStyle name="20% - Ênfase1 6 2 3 6" xfId="1978" xr:uid="{00000000-0005-0000-0000-0000B6070000}"/>
    <cellStyle name="20% - Ênfase1 6 2 3 7" xfId="1979" xr:uid="{00000000-0005-0000-0000-0000B7070000}"/>
    <cellStyle name="20% - Ênfase1 6 2 3 8" xfId="1980" xr:uid="{00000000-0005-0000-0000-0000B8070000}"/>
    <cellStyle name="20% - Ênfase1 6 2 3 9" xfId="1981" xr:uid="{00000000-0005-0000-0000-0000B9070000}"/>
    <cellStyle name="20% - Ênfase1 6 2 4" xfId="1982" xr:uid="{00000000-0005-0000-0000-0000BA070000}"/>
    <cellStyle name="20% - Ênfase1 6 2 4 10" xfId="1983" xr:uid="{00000000-0005-0000-0000-0000BB070000}"/>
    <cellStyle name="20% - Ênfase1 6 2 4 11" xfId="1984" xr:uid="{00000000-0005-0000-0000-0000BC070000}"/>
    <cellStyle name="20% - Ênfase1 6 2 4 12" xfId="1985" xr:uid="{00000000-0005-0000-0000-0000BD070000}"/>
    <cellStyle name="20% - Ênfase1 6 2 4 13" xfId="1986" xr:uid="{00000000-0005-0000-0000-0000BE070000}"/>
    <cellStyle name="20% - Ênfase1 6 2 4 2" xfId="1987" xr:uid="{00000000-0005-0000-0000-0000BF070000}"/>
    <cellStyle name="20% - Ênfase1 6 2 4 3" xfId="1988" xr:uid="{00000000-0005-0000-0000-0000C0070000}"/>
    <cellStyle name="20% - Ênfase1 6 2 4 4" xfId="1989" xr:uid="{00000000-0005-0000-0000-0000C1070000}"/>
    <cellStyle name="20% - Ênfase1 6 2 4 5" xfId="1990" xr:uid="{00000000-0005-0000-0000-0000C2070000}"/>
    <cellStyle name="20% - Ênfase1 6 2 4 6" xfId="1991" xr:uid="{00000000-0005-0000-0000-0000C3070000}"/>
    <cellStyle name="20% - Ênfase1 6 2 4 7" xfId="1992" xr:uid="{00000000-0005-0000-0000-0000C4070000}"/>
    <cellStyle name="20% - Ênfase1 6 2 4 8" xfId="1993" xr:uid="{00000000-0005-0000-0000-0000C5070000}"/>
    <cellStyle name="20% - Ênfase1 6 2 4 9" xfId="1994" xr:uid="{00000000-0005-0000-0000-0000C6070000}"/>
    <cellStyle name="20% - Ênfase1 6 2 5" xfId="1995" xr:uid="{00000000-0005-0000-0000-0000C7070000}"/>
    <cellStyle name="20% - Ênfase1 6 2 5 10" xfId="1996" xr:uid="{00000000-0005-0000-0000-0000C8070000}"/>
    <cellStyle name="20% - Ênfase1 6 2 5 11" xfId="1997" xr:uid="{00000000-0005-0000-0000-0000C9070000}"/>
    <cellStyle name="20% - Ênfase1 6 2 5 12" xfId="1998" xr:uid="{00000000-0005-0000-0000-0000CA070000}"/>
    <cellStyle name="20% - Ênfase1 6 2 5 13" xfId="1999" xr:uid="{00000000-0005-0000-0000-0000CB070000}"/>
    <cellStyle name="20% - Ênfase1 6 2 5 2" xfId="2000" xr:uid="{00000000-0005-0000-0000-0000CC070000}"/>
    <cellStyle name="20% - Ênfase1 6 2 5 3" xfId="2001" xr:uid="{00000000-0005-0000-0000-0000CD070000}"/>
    <cellStyle name="20% - Ênfase1 6 2 5 4" xfId="2002" xr:uid="{00000000-0005-0000-0000-0000CE070000}"/>
    <cellStyle name="20% - Ênfase1 6 2 5 5" xfId="2003" xr:uid="{00000000-0005-0000-0000-0000CF070000}"/>
    <cellStyle name="20% - Ênfase1 6 2 5 6" xfId="2004" xr:uid="{00000000-0005-0000-0000-0000D0070000}"/>
    <cellStyle name="20% - Ênfase1 6 2 5 7" xfId="2005" xr:uid="{00000000-0005-0000-0000-0000D1070000}"/>
    <cellStyle name="20% - Ênfase1 6 2 5 8" xfId="2006" xr:uid="{00000000-0005-0000-0000-0000D2070000}"/>
    <cellStyle name="20% - Ênfase1 6 2 5 9" xfId="2007" xr:uid="{00000000-0005-0000-0000-0000D3070000}"/>
    <cellStyle name="20% - Ênfase1 6 2 6" xfId="2008" xr:uid="{00000000-0005-0000-0000-0000D4070000}"/>
    <cellStyle name="20% - Ênfase1 6 2 6 10" xfId="2009" xr:uid="{00000000-0005-0000-0000-0000D5070000}"/>
    <cellStyle name="20% - Ênfase1 6 2 6 11" xfId="2010" xr:uid="{00000000-0005-0000-0000-0000D6070000}"/>
    <cellStyle name="20% - Ênfase1 6 2 6 12" xfId="2011" xr:uid="{00000000-0005-0000-0000-0000D7070000}"/>
    <cellStyle name="20% - Ênfase1 6 2 6 13" xfId="2012" xr:uid="{00000000-0005-0000-0000-0000D8070000}"/>
    <cellStyle name="20% - Ênfase1 6 2 6 2" xfId="2013" xr:uid="{00000000-0005-0000-0000-0000D9070000}"/>
    <cellStyle name="20% - Ênfase1 6 2 6 3" xfId="2014" xr:uid="{00000000-0005-0000-0000-0000DA070000}"/>
    <cellStyle name="20% - Ênfase1 6 2 6 4" xfId="2015" xr:uid="{00000000-0005-0000-0000-0000DB070000}"/>
    <cellStyle name="20% - Ênfase1 6 2 6 5" xfId="2016" xr:uid="{00000000-0005-0000-0000-0000DC070000}"/>
    <cellStyle name="20% - Ênfase1 6 2 6 6" xfId="2017" xr:uid="{00000000-0005-0000-0000-0000DD070000}"/>
    <cellStyle name="20% - Ênfase1 6 2 6 7" xfId="2018" xr:uid="{00000000-0005-0000-0000-0000DE070000}"/>
    <cellStyle name="20% - Ênfase1 6 2 6 8" xfId="2019" xr:uid="{00000000-0005-0000-0000-0000DF070000}"/>
    <cellStyle name="20% - Ênfase1 6 2 6 9" xfId="2020" xr:uid="{00000000-0005-0000-0000-0000E0070000}"/>
    <cellStyle name="20% - Ênfase1 6 2 7" xfId="2021" xr:uid="{00000000-0005-0000-0000-0000E1070000}"/>
    <cellStyle name="20% - Ênfase1 6 2 7 10" xfId="2022" xr:uid="{00000000-0005-0000-0000-0000E2070000}"/>
    <cellStyle name="20% - Ênfase1 6 2 7 11" xfId="2023" xr:uid="{00000000-0005-0000-0000-0000E3070000}"/>
    <cellStyle name="20% - Ênfase1 6 2 7 12" xfId="2024" xr:uid="{00000000-0005-0000-0000-0000E4070000}"/>
    <cellStyle name="20% - Ênfase1 6 2 7 13" xfId="2025" xr:uid="{00000000-0005-0000-0000-0000E5070000}"/>
    <cellStyle name="20% - Ênfase1 6 2 7 2" xfId="2026" xr:uid="{00000000-0005-0000-0000-0000E6070000}"/>
    <cellStyle name="20% - Ênfase1 6 2 7 3" xfId="2027" xr:uid="{00000000-0005-0000-0000-0000E7070000}"/>
    <cellStyle name="20% - Ênfase1 6 2 7 4" xfId="2028" xr:uid="{00000000-0005-0000-0000-0000E8070000}"/>
    <cellStyle name="20% - Ênfase1 6 2 7 5" xfId="2029" xr:uid="{00000000-0005-0000-0000-0000E9070000}"/>
    <cellStyle name="20% - Ênfase1 6 2 7 6" xfId="2030" xr:uid="{00000000-0005-0000-0000-0000EA070000}"/>
    <cellStyle name="20% - Ênfase1 6 2 7 7" xfId="2031" xr:uid="{00000000-0005-0000-0000-0000EB070000}"/>
    <cellStyle name="20% - Ênfase1 6 2 7 8" xfId="2032" xr:uid="{00000000-0005-0000-0000-0000EC070000}"/>
    <cellStyle name="20% - Ênfase1 6 2 7 9" xfId="2033" xr:uid="{00000000-0005-0000-0000-0000ED070000}"/>
    <cellStyle name="20% - Ênfase1 6 2 8" xfId="2034" xr:uid="{00000000-0005-0000-0000-0000EE070000}"/>
    <cellStyle name="20% - Ênfase1 6 2 8 10" xfId="2035" xr:uid="{00000000-0005-0000-0000-0000EF070000}"/>
    <cellStyle name="20% - Ênfase1 6 2 8 11" xfId="2036" xr:uid="{00000000-0005-0000-0000-0000F0070000}"/>
    <cellStyle name="20% - Ênfase1 6 2 8 12" xfId="2037" xr:uid="{00000000-0005-0000-0000-0000F1070000}"/>
    <cellStyle name="20% - Ênfase1 6 2 8 13" xfId="2038" xr:uid="{00000000-0005-0000-0000-0000F2070000}"/>
    <cellStyle name="20% - Ênfase1 6 2 8 2" xfId="2039" xr:uid="{00000000-0005-0000-0000-0000F3070000}"/>
    <cellStyle name="20% - Ênfase1 6 2 8 3" xfId="2040" xr:uid="{00000000-0005-0000-0000-0000F4070000}"/>
    <cellStyle name="20% - Ênfase1 6 2 8 4" xfId="2041" xr:uid="{00000000-0005-0000-0000-0000F5070000}"/>
    <cellStyle name="20% - Ênfase1 6 2 8 5" xfId="2042" xr:uid="{00000000-0005-0000-0000-0000F6070000}"/>
    <cellStyle name="20% - Ênfase1 6 2 8 6" xfId="2043" xr:uid="{00000000-0005-0000-0000-0000F7070000}"/>
    <cellStyle name="20% - Ênfase1 6 2 8 7" xfId="2044" xr:uid="{00000000-0005-0000-0000-0000F8070000}"/>
    <cellStyle name="20% - Ênfase1 6 2 8 8" xfId="2045" xr:uid="{00000000-0005-0000-0000-0000F9070000}"/>
    <cellStyle name="20% - Ênfase1 6 2 8 9" xfId="2046" xr:uid="{00000000-0005-0000-0000-0000FA070000}"/>
    <cellStyle name="20% - Ênfase1 6 2 9" xfId="2047" xr:uid="{00000000-0005-0000-0000-0000FB070000}"/>
    <cellStyle name="20% - Ênfase1 6 2 9 10" xfId="2048" xr:uid="{00000000-0005-0000-0000-0000FC070000}"/>
    <cellStyle name="20% - Ênfase1 6 2 9 11" xfId="2049" xr:uid="{00000000-0005-0000-0000-0000FD070000}"/>
    <cellStyle name="20% - Ênfase1 6 2 9 12" xfId="2050" xr:uid="{00000000-0005-0000-0000-0000FE070000}"/>
    <cellStyle name="20% - Ênfase1 6 2 9 13" xfId="2051" xr:uid="{00000000-0005-0000-0000-0000FF070000}"/>
    <cellStyle name="20% - Ênfase1 6 2 9 2" xfId="2052" xr:uid="{00000000-0005-0000-0000-000000080000}"/>
    <cellStyle name="20% - Ênfase1 6 2 9 3" xfId="2053" xr:uid="{00000000-0005-0000-0000-000001080000}"/>
    <cellStyle name="20% - Ênfase1 6 2 9 4" xfId="2054" xr:uid="{00000000-0005-0000-0000-000002080000}"/>
    <cellStyle name="20% - Ênfase1 6 2 9 5" xfId="2055" xr:uid="{00000000-0005-0000-0000-000003080000}"/>
    <cellStyle name="20% - Ênfase1 6 2 9 6" xfId="2056" xr:uid="{00000000-0005-0000-0000-000004080000}"/>
    <cellStyle name="20% - Ênfase1 6 2 9 7" xfId="2057" xr:uid="{00000000-0005-0000-0000-000005080000}"/>
    <cellStyle name="20% - Ênfase1 6 2 9 8" xfId="2058" xr:uid="{00000000-0005-0000-0000-000006080000}"/>
    <cellStyle name="20% - Ênfase1 6 2 9 9" xfId="2059" xr:uid="{00000000-0005-0000-0000-000007080000}"/>
    <cellStyle name="20% - Ênfase1 6 20" xfId="2060" xr:uid="{00000000-0005-0000-0000-000008080000}"/>
    <cellStyle name="20% - Ênfase1 6 21" xfId="2061" xr:uid="{00000000-0005-0000-0000-000009080000}"/>
    <cellStyle name="20% - Ênfase1 6 22" xfId="2062" xr:uid="{00000000-0005-0000-0000-00000A080000}"/>
    <cellStyle name="20% - Ênfase1 6 23" xfId="2063" xr:uid="{00000000-0005-0000-0000-00000B080000}"/>
    <cellStyle name="20% - Ênfase1 6 24" xfId="2064" xr:uid="{00000000-0005-0000-0000-00000C080000}"/>
    <cellStyle name="20% - Ênfase1 6 3" xfId="2065" xr:uid="{00000000-0005-0000-0000-00000D080000}"/>
    <cellStyle name="20% - Ênfase1 6 3 10" xfId="2066" xr:uid="{00000000-0005-0000-0000-00000E080000}"/>
    <cellStyle name="20% - Ênfase1 6 3 11" xfId="2067" xr:uid="{00000000-0005-0000-0000-00000F080000}"/>
    <cellStyle name="20% - Ênfase1 6 3 12" xfId="2068" xr:uid="{00000000-0005-0000-0000-000010080000}"/>
    <cellStyle name="20% - Ênfase1 6 3 13" xfId="2069" xr:uid="{00000000-0005-0000-0000-000011080000}"/>
    <cellStyle name="20% - Ênfase1 6 3 2" xfId="2070" xr:uid="{00000000-0005-0000-0000-000012080000}"/>
    <cellStyle name="20% - Ênfase1 6 3 3" xfId="2071" xr:uid="{00000000-0005-0000-0000-000013080000}"/>
    <cellStyle name="20% - Ênfase1 6 3 4" xfId="2072" xr:uid="{00000000-0005-0000-0000-000014080000}"/>
    <cellStyle name="20% - Ênfase1 6 3 5" xfId="2073" xr:uid="{00000000-0005-0000-0000-000015080000}"/>
    <cellStyle name="20% - Ênfase1 6 3 6" xfId="2074" xr:uid="{00000000-0005-0000-0000-000016080000}"/>
    <cellStyle name="20% - Ênfase1 6 3 7" xfId="2075" xr:uid="{00000000-0005-0000-0000-000017080000}"/>
    <cellStyle name="20% - Ênfase1 6 3 8" xfId="2076" xr:uid="{00000000-0005-0000-0000-000018080000}"/>
    <cellStyle name="20% - Ênfase1 6 3 9" xfId="2077" xr:uid="{00000000-0005-0000-0000-000019080000}"/>
    <cellStyle name="20% - Ênfase1 6 4" xfId="2078" xr:uid="{00000000-0005-0000-0000-00001A080000}"/>
    <cellStyle name="20% - Ênfase1 6 4 10" xfId="2079" xr:uid="{00000000-0005-0000-0000-00001B080000}"/>
    <cellStyle name="20% - Ênfase1 6 4 11" xfId="2080" xr:uid="{00000000-0005-0000-0000-00001C080000}"/>
    <cellStyle name="20% - Ênfase1 6 4 12" xfId="2081" xr:uid="{00000000-0005-0000-0000-00001D080000}"/>
    <cellStyle name="20% - Ênfase1 6 4 13" xfId="2082" xr:uid="{00000000-0005-0000-0000-00001E080000}"/>
    <cellStyle name="20% - Ênfase1 6 4 2" xfId="2083" xr:uid="{00000000-0005-0000-0000-00001F080000}"/>
    <cellStyle name="20% - Ênfase1 6 4 3" xfId="2084" xr:uid="{00000000-0005-0000-0000-000020080000}"/>
    <cellStyle name="20% - Ênfase1 6 4 4" xfId="2085" xr:uid="{00000000-0005-0000-0000-000021080000}"/>
    <cellStyle name="20% - Ênfase1 6 4 5" xfId="2086" xr:uid="{00000000-0005-0000-0000-000022080000}"/>
    <cellStyle name="20% - Ênfase1 6 4 6" xfId="2087" xr:uid="{00000000-0005-0000-0000-000023080000}"/>
    <cellStyle name="20% - Ênfase1 6 4 7" xfId="2088" xr:uid="{00000000-0005-0000-0000-000024080000}"/>
    <cellStyle name="20% - Ênfase1 6 4 8" xfId="2089" xr:uid="{00000000-0005-0000-0000-000025080000}"/>
    <cellStyle name="20% - Ênfase1 6 4 9" xfId="2090" xr:uid="{00000000-0005-0000-0000-000026080000}"/>
    <cellStyle name="20% - Ênfase1 6 5" xfId="2091" xr:uid="{00000000-0005-0000-0000-000027080000}"/>
    <cellStyle name="20% - Ênfase1 6 5 10" xfId="2092" xr:uid="{00000000-0005-0000-0000-000028080000}"/>
    <cellStyle name="20% - Ênfase1 6 5 11" xfId="2093" xr:uid="{00000000-0005-0000-0000-000029080000}"/>
    <cellStyle name="20% - Ênfase1 6 5 12" xfId="2094" xr:uid="{00000000-0005-0000-0000-00002A080000}"/>
    <cellStyle name="20% - Ênfase1 6 5 13" xfId="2095" xr:uid="{00000000-0005-0000-0000-00002B080000}"/>
    <cellStyle name="20% - Ênfase1 6 5 2" xfId="2096" xr:uid="{00000000-0005-0000-0000-00002C080000}"/>
    <cellStyle name="20% - Ênfase1 6 5 3" xfId="2097" xr:uid="{00000000-0005-0000-0000-00002D080000}"/>
    <cellStyle name="20% - Ênfase1 6 5 4" xfId="2098" xr:uid="{00000000-0005-0000-0000-00002E080000}"/>
    <cellStyle name="20% - Ênfase1 6 5 5" xfId="2099" xr:uid="{00000000-0005-0000-0000-00002F080000}"/>
    <cellStyle name="20% - Ênfase1 6 5 6" xfId="2100" xr:uid="{00000000-0005-0000-0000-000030080000}"/>
    <cellStyle name="20% - Ênfase1 6 5 7" xfId="2101" xr:uid="{00000000-0005-0000-0000-000031080000}"/>
    <cellStyle name="20% - Ênfase1 6 5 8" xfId="2102" xr:uid="{00000000-0005-0000-0000-000032080000}"/>
    <cellStyle name="20% - Ênfase1 6 5 9" xfId="2103" xr:uid="{00000000-0005-0000-0000-000033080000}"/>
    <cellStyle name="20% - Ênfase1 6 6" xfId="2104" xr:uid="{00000000-0005-0000-0000-000034080000}"/>
    <cellStyle name="20% - Ênfase1 6 6 10" xfId="2105" xr:uid="{00000000-0005-0000-0000-000035080000}"/>
    <cellStyle name="20% - Ênfase1 6 6 11" xfId="2106" xr:uid="{00000000-0005-0000-0000-000036080000}"/>
    <cellStyle name="20% - Ênfase1 6 6 12" xfId="2107" xr:uid="{00000000-0005-0000-0000-000037080000}"/>
    <cellStyle name="20% - Ênfase1 6 6 13" xfId="2108" xr:uid="{00000000-0005-0000-0000-000038080000}"/>
    <cellStyle name="20% - Ênfase1 6 6 2" xfId="2109" xr:uid="{00000000-0005-0000-0000-000039080000}"/>
    <cellStyle name="20% - Ênfase1 6 6 3" xfId="2110" xr:uid="{00000000-0005-0000-0000-00003A080000}"/>
    <cellStyle name="20% - Ênfase1 6 6 4" xfId="2111" xr:uid="{00000000-0005-0000-0000-00003B080000}"/>
    <cellStyle name="20% - Ênfase1 6 6 5" xfId="2112" xr:uid="{00000000-0005-0000-0000-00003C080000}"/>
    <cellStyle name="20% - Ênfase1 6 6 6" xfId="2113" xr:uid="{00000000-0005-0000-0000-00003D080000}"/>
    <cellStyle name="20% - Ênfase1 6 6 7" xfId="2114" xr:uid="{00000000-0005-0000-0000-00003E080000}"/>
    <cellStyle name="20% - Ênfase1 6 6 8" xfId="2115" xr:uid="{00000000-0005-0000-0000-00003F080000}"/>
    <cellStyle name="20% - Ênfase1 6 6 9" xfId="2116" xr:uid="{00000000-0005-0000-0000-000040080000}"/>
    <cellStyle name="20% - Ênfase1 6 7" xfId="2117" xr:uid="{00000000-0005-0000-0000-000041080000}"/>
    <cellStyle name="20% - Ênfase1 6 7 10" xfId="2118" xr:uid="{00000000-0005-0000-0000-000042080000}"/>
    <cellStyle name="20% - Ênfase1 6 7 11" xfId="2119" xr:uid="{00000000-0005-0000-0000-000043080000}"/>
    <cellStyle name="20% - Ênfase1 6 7 12" xfId="2120" xr:uid="{00000000-0005-0000-0000-000044080000}"/>
    <cellStyle name="20% - Ênfase1 6 7 13" xfId="2121" xr:uid="{00000000-0005-0000-0000-000045080000}"/>
    <cellStyle name="20% - Ênfase1 6 7 2" xfId="2122" xr:uid="{00000000-0005-0000-0000-000046080000}"/>
    <cellStyle name="20% - Ênfase1 6 7 3" xfId="2123" xr:uid="{00000000-0005-0000-0000-000047080000}"/>
    <cellStyle name="20% - Ênfase1 6 7 4" xfId="2124" xr:uid="{00000000-0005-0000-0000-000048080000}"/>
    <cellStyle name="20% - Ênfase1 6 7 5" xfId="2125" xr:uid="{00000000-0005-0000-0000-000049080000}"/>
    <cellStyle name="20% - Ênfase1 6 7 6" xfId="2126" xr:uid="{00000000-0005-0000-0000-00004A080000}"/>
    <cellStyle name="20% - Ênfase1 6 7 7" xfId="2127" xr:uid="{00000000-0005-0000-0000-00004B080000}"/>
    <cellStyle name="20% - Ênfase1 6 7 8" xfId="2128" xr:uid="{00000000-0005-0000-0000-00004C080000}"/>
    <cellStyle name="20% - Ênfase1 6 7 9" xfId="2129" xr:uid="{00000000-0005-0000-0000-00004D080000}"/>
    <cellStyle name="20% - Ênfase1 6 8" xfId="2130" xr:uid="{00000000-0005-0000-0000-00004E080000}"/>
    <cellStyle name="20% - Ênfase1 6 8 10" xfId="2131" xr:uid="{00000000-0005-0000-0000-00004F080000}"/>
    <cellStyle name="20% - Ênfase1 6 8 11" xfId="2132" xr:uid="{00000000-0005-0000-0000-000050080000}"/>
    <cellStyle name="20% - Ênfase1 6 8 12" xfId="2133" xr:uid="{00000000-0005-0000-0000-000051080000}"/>
    <cellStyle name="20% - Ênfase1 6 8 13" xfId="2134" xr:uid="{00000000-0005-0000-0000-000052080000}"/>
    <cellStyle name="20% - Ênfase1 6 8 2" xfId="2135" xr:uid="{00000000-0005-0000-0000-000053080000}"/>
    <cellStyle name="20% - Ênfase1 6 8 3" xfId="2136" xr:uid="{00000000-0005-0000-0000-000054080000}"/>
    <cellStyle name="20% - Ênfase1 6 8 4" xfId="2137" xr:uid="{00000000-0005-0000-0000-000055080000}"/>
    <cellStyle name="20% - Ênfase1 6 8 5" xfId="2138" xr:uid="{00000000-0005-0000-0000-000056080000}"/>
    <cellStyle name="20% - Ênfase1 6 8 6" xfId="2139" xr:uid="{00000000-0005-0000-0000-000057080000}"/>
    <cellStyle name="20% - Ênfase1 6 8 7" xfId="2140" xr:uid="{00000000-0005-0000-0000-000058080000}"/>
    <cellStyle name="20% - Ênfase1 6 8 8" xfId="2141" xr:uid="{00000000-0005-0000-0000-000059080000}"/>
    <cellStyle name="20% - Ênfase1 6 8 9" xfId="2142" xr:uid="{00000000-0005-0000-0000-00005A080000}"/>
    <cellStyle name="20% - Ênfase1 6 9" xfId="2143" xr:uid="{00000000-0005-0000-0000-00005B080000}"/>
    <cellStyle name="20% - Ênfase1 6 9 10" xfId="2144" xr:uid="{00000000-0005-0000-0000-00005C080000}"/>
    <cellStyle name="20% - Ênfase1 6 9 11" xfId="2145" xr:uid="{00000000-0005-0000-0000-00005D080000}"/>
    <cellStyle name="20% - Ênfase1 6 9 12" xfId="2146" xr:uid="{00000000-0005-0000-0000-00005E080000}"/>
    <cellStyle name="20% - Ênfase1 6 9 13" xfId="2147" xr:uid="{00000000-0005-0000-0000-00005F080000}"/>
    <cellStyle name="20% - Ênfase1 6 9 2" xfId="2148" xr:uid="{00000000-0005-0000-0000-000060080000}"/>
    <cellStyle name="20% - Ênfase1 6 9 3" xfId="2149" xr:uid="{00000000-0005-0000-0000-000061080000}"/>
    <cellStyle name="20% - Ênfase1 6 9 4" xfId="2150" xr:uid="{00000000-0005-0000-0000-000062080000}"/>
    <cellStyle name="20% - Ênfase1 6 9 5" xfId="2151" xr:uid="{00000000-0005-0000-0000-000063080000}"/>
    <cellStyle name="20% - Ênfase1 6 9 6" xfId="2152" xr:uid="{00000000-0005-0000-0000-000064080000}"/>
    <cellStyle name="20% - Ênfase1 6 9 7" xfId="2153" xr:uid="{00000000-0005-0000-0000-000065080000}"/>
    <cellStyle name="20% - Ênfase1 6 9 8" xfId="2154" xr:uid="{00000000-0005-0000-0000-000066080000}"/>
    <cellStyle name="20% - Ênfase1 6 9 9" xfId="2155" xr:uid="{00000000-0005-0000-0000-000067080000}"/>
    <cellStyle name="20% - Ênfase1 7" xfId="2156" xr:uid="{00000000-0005-0000-0000-000068080000}"/>
    <cellStyle name="20% - Ênfase1 7 10" xfId="2157" xr:uid="{00000000-0005-0000-0000-000069080000}"/>
    <cellStyle name="20% - Ênfase1 7 10 10" xfId="2158" xr:uid="{00000000-0005-0000-0000-00006A080000}"/>
    <cellStyle name="20% - Ênfase1 7 10 11" xfId="2159" xr:uid="{00000000-0005-0000-0000-00006B080000}"/>
    <cellStyle name="20% - Ênfase1 7 10 12" xfId="2160" xr:uid="{00000000-0005-0000-0000-00006C080000}"/>
    <cellStyle name="20% - Ênfase1 7 10 13" xfId="2161" xr:uid="{00000000-0005-0000-0000-00006D080000}"/>
    <cellStyle name="20% - Ênfase1 7 10 2" xfId="2162" xr:uid="{00000000-0005-0000-0000-00006E080000}"/>
    <cellStyle name="20% - Ênfase1 7 10 3" xfId="2163" xr:uid="{00000000-0005-0000-0000-00006F080000}"/>
    <cellStyle name="20% - Ênfase1 7 10 4" xfId="2164" xr:uid="{00000000-0005-0000-0000-000070080000}"/>
    <cellStyle name="20% - Ênfase1 7 10 5" xfId="2165" xr:uid="{00000000-0005-0000-0000-000071080000}"/>
    <cellStyle name="20% - Ênfase1 7 10 6" xfId="2166" xr:uid="{00000000-0005-0000-0000-000072080000}"/>
    <cellStyle name="20% - Ênfase1 7 10 7" xfId="2167" xr:uid="{00000000-0005-0000-0000-000073080000}"/>
    <cellStyle name="20% - Ênfase1 7 10 8" xfId="2168" xr:uid="{00000000-0005-0000-0000-000074080000}"/>
    <cellStyle name="20% - Ênfase1 7 10 9" xfId="2169" xr:uid="{00000000-0005-0000-0000-000075080000}"/>
    <cellStyle name="20% - Ênfase1 7 11" xfId="2170" xr:uid="{00000000-0005-0000-0000-000076080000}"/>
    <cellStyle name="20% - Ênfase1 7 11 10" xfId="2171" xr:uid="{00000000-0005-0000-0000-000077080000}"/>
    <cellStyle name="20% - Ênfase1 7 11 11" xfId="2172" xr:uid="{00000000-0005-0000-0000-000078080000}"/>
    <cellStyle name="20% - Ênfase1 7 11 12" xfId="2173" xr:uid="{00000000-0005-0000-0000-000079080000}"/>
    <cellStyle name="20% - Ênfase1 7 11 13" xfId="2174" xr:uid="{00000000-0005-0000-0000-00007A080000}"/>
    <cellStyle name="20% - Ênfase1 7 11 2" xfId="2175" xr:uid="{00000000-0005-0000-0000-00007B080000}"/>
    <cellStyle name="20% - Ênfase1 7 11 3" xfId="2176" xr:uid="{00000000-0005-0000-0000-00007C080000}"/>
    <cellStyle name="20% - Ênfase1 7 11 4" xfId="2177" xr:uid="{00000000-0005-0000-0000-00007D080000}"/>
    <cellStyle name="20% - Ênfase1 7 11 5" xfId="2178" xr:uid="{00000000-0005-0000-0000-00007E080000}"/>
    <cellStyle name="20% - Ênfase1 7 11 6" xfId="2179" xr:uid="{00000000-0005-0000-0000-00007F080000}"/>
    <cellStyle name="20% - Ênfase1 7 11 7" xfId="2180" xr:uid="{00000000-0005-0000-0000-000080080000}"/>
    <cellStyle name="20% - Ênfase1 7 11 8" xfId="2181" xr:uid="{00000000-0005-0000-0000-000081080000}"/>
    <cellStyle name="20% - Ênfase1 7 11 9" xfId="2182" xr:uid="{00000000-0005-0000-0000-000082080000}"/>
    <cellStyle name="20% - Ênfase1 7 12" xfId="2183" xr:uid="{00000000-0005-0000-0000-000083080000}"/>
    <cellStyle name="20% - Ênfase1 7 12 10" xfId="2184" xr:uid="{00000000-0005-0000-0000-000084080000}"/>
    <cellStyle name="20% - Ênfase1 7 12 11" xfId="2185" xr:uid="{00000000-0005-0000-0000-000085080000}"/>
    <cellStyle name="20% - Ênfase1 7 12 12" xfId="2186" xr:uid="{00000000-0005-0000-0000-000086080000}"/>
    <cellStyle name="20% - Ênfase1 7 12 13" xfId="2187" xr:uid="{00000000-0005-0000-0000-000087080000}"/>
    <cellStyle name="20% - Ênfase1 7 12 2" xfId="2188" xr:uid="{00000000-0005-0000-0000-000088080000}"/>
    <cellStyle name="20% - Ênfase1 7 12 3" xfId="2189" xr:uid="{00000000-0005-0000-0000-000089080000}"/>
    <cellStyle name="20% - Ênfase1 7 12 4" xfId="2190" xr:uid="{00000000-0005-0000-0000-00008A080000}"/>
    <cellStyle name="20% - Ênfase1 7 12 5" xfId="2191" xr:uid="{00000000-0005-0000-0000-00008B080000}"/>
    <cellStyle name="20% - Ênfase1 7 12 6" xfId="2192" xr:uid="{00000000-0005-0000-0000-00008C080000}"/>
    <cellStyle name="20% - Ênfase1 7 12 7" xfId="2193" xr:uid="{00000000-0005-0000-0000-00008D080000}"/>
    <cellStyle name="20% - Ênfase1 7 12 8" xfId="2194" xr:uid="{00000000-0005-0000-0000-00008E080000}"/>
    <cellStyle name="20% - Ênfase1 7 12 9" xfId="2195" xr:uid="{00000000-0005-0000-0000-00008F080000}"/>
    <cellStyle name="20% - Ênfase1 7 13" xfId="2196" xr:uid="{00000000-0005-0000-0000-000090080000}"/>
    <cellStyle name="20% - Ênfase1 7 14" xfId="2197" xr:uid="{00000000-0005-0000-0000-000091080000}"/>
    <cellStyle name="20% - Ênfase1 7 15" xfId="2198" xr:uid="{00000000-0005-0000-0000-000092080000}"/>
    <cellStyle name="20% - Ênfase1 7 16" xfId="2199" xr:uid="{00000000-0005-0000-0000-000093080000}"/>
    <cellStyle name="20% - Ênfase1 7 17" xfId="2200" xr:uid="{00000000-0005-0000-0000-000094080000}"/>
    <cellStyle name="20% - Ênfase1 7 18" xfId="2201" xr:uid="{00000000-0005-0000-0000-000095080000}"/>
    <cellStyle name="20% - Ênfase1 7 19" xfId="2202" xr:uid="{00000000-0005-0000-0000-000096080000}"/>
    <cellStyle name="20% - Ênfase1 7 2" xfId="2203" xr:uid="{00000000-0005-0000-0000-000097080000}"/>
    <cellStyle name="20% - Ênfase1 7 2 10" xfId="2204" xr:uid="{00000000-0005-0000-0000-000098080000}"/>
    <cellStyle name="20% - Ênfase1 7 2 10 10" xfId="2205" xr:uid="{00000000-0005-0000-0000-000099080000}"/>
    <cellStyle name="20% - Ênfase1 7 2 10 11" xfId="2206" xr:uid="{00000000-0005-0000-0000-00009A080000}"/>
    <cellStyle name="20% - Ênfase1 7 2 10 12" xfId="2207" xr:uid="{00000000-0005-0000-0000-00009B080000}"/>
    <cellStyle name="20% - Ênfase1 7 2 10 13" xfId="2208" xr:uid="{00000000-0005-0000-0000-00009C080000}"/>
    <cellStyle name="20% - Ênfase1 7 2 10 2" xfId="2209" xr:uid="{00000000-0005-0000-0000-00009D080000}"/>
    <cellStyle name="20% - Ênfase1 7 2 10 3" xfId="2210" xr:uid="{00000000-0005-0000-0000-00009E080000}"/>
    <cellStyle name="20% - Ênfase1 7 2 10 4" xfId="2211" xr:uid="{00000000-0005-0000-0000-00009F080000}"/>
    <cellStyle name="20% - Ênfase1 7 2 10 5" xfId="2212" xr:uid="{00000000-0005-0000-0000-0000A0080000}"/>
    <cellStyle name="20% - Ênfase1 7 2 10 6" xfId="2213" xr:uid="{00000000-0005-0000-0000-0000A1080000}"/>
    <cellStyle name="20% - Ênfase1 7 2 10 7" xfId="2214" xr:uid="{00000000-0005-0000-0000-0000A2080000}"/>
    <cellStyle name="20% - Ênfase1 7 2 10 8" xfId="2215" xr:uid="{00000000-0005-0000-0000-0000A3080000}"/>
    <cellStyle name="20% - Ênfase1 7 2 10 9" xfId="2216" xr:uid="{00000000-0005-0000-0000-0000A4080000}"/>
    <cellStyle name="20% - Ênfase1 7 2 11" xfId="2217" xr:uid="{00000000-0005-0000-0000-0000A5080000}"/>
    <cellStyle name="20% - Ênfase1 7 2 11 10" xfId="2218" xr:uid="{00000000-0005-0000-0000-0000A6080000}"/>
    <cellStyle name="20% - Ênfase1 7 2 11 11" xfId="2219" xr:uid="{00000000-0005-0000-0000-0000A7080000}"/>
    <cellStyle name="20% - Ênfase1 7 2 11 12" xfId="2220" xr:uid="{00000000-0005-0000-0000-0000A8080000}"/>
    <cellStyle name="20% - Ênfase1 7 2 11 13" xfId="2221" xr:uid="{00000000-0005-0000-0000-0000A9080000}"/>
    <cellStyle name="20% - Ênfase1 7 2 11 2" xfId="2222" xr:uid="{00000000-0005-0000-0000-0000AA080000}"/>
    <cellStyle name="20% - Ênfase1 7 2 11 3" xfId="2223" xr:uid="{00000000-0005-0000-0000-0000AB080000}"/>
    <cellStyle name="20% - Ênfase1 7 2 11 4" xfId="2224" xr:uid="{00000000-0005-0000-0000-0000AC080000}"/>
    <cellStyle name="20% - Ênfase1 7 2 11 5" xfId="2225" xr:uid="{00000000-0005-0000-0000-0000AD080000}"/>
    <cellStyle name="20% - Ênfase1 7 2 11 6" xfId="2226" xr:uid="{00000000-0005-0000-0000-0000AE080000}"/>
    <cellStyle name="20% - Ênfase1 7 2 11 7" xfId="2227" xr:uid="{00000000-0005-0000-0000-0000AF080000}"/>
    <cellStyle name="20% - Ênfase1 7 2 11 8" xfId="2228" xr:uid="{00000000-0005-0000-0000-0000B0080000}"/>
    <cellStyle name="20% - Ênfase1 7 2 11 9" xfId="2229" xr:uid="{00000000-0005-0000-0000-0000B1080000}"/>
    <cellStyle name="20% - Ênfase1 7 2 12" xfId="2230" xr:uid="{00000000-0005-0000-0000-0000B2080000}"/>
    <cellStyle name="20% - Ênfase1 7 2 13" xfId="2231" xr:uid="{00000000-0005-0000-0000-0000B3080000}"/>
    <cellStyle name="20% - Ênfase1 7 2 14" xfId="2232" xr:uid="{00000000-0005-0000-0000-0000B4080000}"/>
    <cellStyle name="20% - Ênfase1 7 2 15" xfId="2233" xr:uid="{00000000-0005-0000-0000-0000B5080000}"/>
    <cellStyle name="20% - Ênfase1 7 2 16" xfId="2234" xr:uid="{00000000-0005-0000-0000-0000B6080000}"/>
    <cellStyle name="20% - Ênfase1 7 2 17" xfId="2235" xr:uid="{00000000-0005-0000-0000-0000B7080000}"/>
    <cellStyle name="20% - Ênfase1 7 2 18" xfId="2236" xr:uid="{00000000-0005-0000-0000-0000B8080000}"/>
    <cellStyle name="20% - Ênfase1 7 2 19" xfId="2237" xr:uid="{00000000-0005-0000-0000-0000B9080000}"/>
    <cellStyle name="20% - Ênfase1 7 2 2" xfId="2238" xr:uid="{00000000-0005-0000-0000-0000BA080000}"/>
    <cellStyle name="20% - Ênfase1 7 2 2 10" xfId="2239" xr:uid="{00000000-0005-0000-0000-0000BB080000}"/>
    <cellStyle name="20% - Ênfase1 7 2 2 11" xfId="2240" xr:uid="{00000000-0005-0000-0000-0000BC080000}"/>
    <cellStyle name="20% - Ênfase1 7 2 2 12" xfId="2241" xr:uid="{00000000-0005-0000-0000-0000BD080000}"/>
    <cellStyle name="20% - Ênfase1 7 2 2 13" xfId="2242" xr:uid="{00000000-0005-0000-0000-0000BE080000}"/>
    <cellStyle name="20% - Ênfase1 7 2 2 2" xfId="2243" xr:uid="{00000000-0005-0000-0000-0000BF080000}"/>
    <cellStyle name="20% - Ênfase1 7 2 2 3" xfId="2244" xr:uid="{00000000-0005-0000-0000-0000C0080000}"/>
    <cellStyle name="20% - Ênfase1 7 2 2 4" xfId="2245" xr:uid="{00000000-0005-0000-0000-0000C1080000}"/>
    <cellStyle name="20% - Ênfase1 7 2 2 5" xfId="2246" xr:uid="{00000000-0005-0000-0000-0000C2080000}"/>
    <cellStyle name="20% - Ênfase1 7 2 2 6" xfId="2247" xr:uid="{00000000-0005-0000-0000-0000C3080000}"/>
    <cellStyle name="20% - Ênfase1 7 2 2 7" xfId="2248" xr:uid="{00000000-0005-0000-0000-0000C4080000}"/>
    <cellStyle name="20% - Ênfase1 7 2 2 8" xfId="2249" xr:uid="{00000000-0005-0000-0000-0000C5080000}"/>
    <cellStyle name="20% - Ênfase1 7 2 2 9" xfId="2250" xr:uid="{00000000-0005-0000-0000-0000C6080000}"/>
    <cellStyle name="20% - Ênfase1 7 2 20" xfId="2251" xr:uid="{00000000-0005-0000-0000-0000C7080000}"/>
    <cellStyle name="20% - Ênfase1 7 2 21" xfId="2252" xr:uid="{00000000-0005-0000-0000-0000C8080000}"/>
    <cellStyle name="20% - Ênfase1 7 2 22" xfId="2253" xr:uid="{00000000-0005-0000-0000-0000C9080000}"/>
    <cellStyle name="20% - Ênfase1 7 2 23" xfId="2254" xr:uid="{00000000-0005-0000-0000-0000CA080000}"/>
    <cellStyle name="20% - Ênfase1 7 2 3" xfId="2255" xr:uid="{00000000-0005-0000-0000-0000CB080000}"/>
    <cellStyle name="20% - Ênfase1 7 2 3 10" xfId="2256" xr:uid="{00000000-0005-0000-0000-0000CC080000}"/>
    <cellStyle name="20% - Ênfase1 7 2 3 11" xfId="2257" xr:uid="{00000000-0005-0000-0000-0000CD080000}"/>
    <cellStyle name="20% - Ênfase1 7 2 3 12" xfId="2258" xr:uid="{00000000-0005-0000-0000-0000CE080000}"/>
    <cellStyle name="20% - Ênfase1 7 2 3 13" xfId="2259" xr:uid="{00000000-0005-0000-0000-0000CF080000}"/>
    <cellStyle name="20% - Ênfase1 7 2 3 2" xfId="2260" xr:uid="{00000000-0005-0000-0000-0000D0080000}"/>
    <cellStyle name="20% - Ênfase1 7 2 3 3" xfId="2261" xr:uid="{00000000-0005-0000-0000-0000D1080000}"/>
    <cellStyle name="20% - Ênfase1 7 2 3 4" xfId="2262" xr:uid="{00000000-0005-0000-0000-0000D2080000}"/>
    <cellStyle name="20% - Ênfase1 7 2 3 5" xfId="2263" xr:uid="{00000000-0005-0000-0000-0000D3080000}"/>
    <cellStyle name="20% - Ênfase1 7 2 3 6" xfId="2264" xr:uid="{00000000-0005-0000-0000-0000D4080000}"/>
    <cellStyle name="20% - Ênfase1 7 2 3 7" xfId="2265" xr:uid="{00000000-0005-0000-0000-0000D5080000}"/>
    <cellStyle name="20% - Ênfase1 7 2 3 8" xfId="2266" xr:uid="{00000000-0005-0000-0000-0000D6080000}"/>
    <cellStyle name="20% - Ênfase1 7 2 3 9" xfId="2267" xr:uid="{00000000-0005-0000-0000-0000D7080000}"/>
    <cellStyle name="20% - Ênfase1 7 2 4" xfId="2268" xr:uid="{00000000-0005-0000-0000-0000D8080000}"/>
    <cellStyle name="20% - Ênfase1 7 2 4 10" xfId="2269" xr:uid="{00000000-0005-0000-0000-0000D9080000}"/>
    <cellStyle name="20% - Ênfase1 7 2 4 11" xfId="2270" xr:uid="{00000000-0005-0000-0000-0000DA080000}"/>
    <cellStyle name="20% - Ênfase1 7 2 4 12" xfId="2271" xr:uid="{00000000-0005-0000-0000-0000DB080000}"/>
    <cellStyle name="20% - Ênfase1 7 2 4 13" xfId="2272" xr:uid="{00000000-0005-0000-0000-0000DC080000}"/>
    <cellStyle name="20% - Ênfase1 7 2 4 2" xfId="2273" xr:uid="{00000000-0005-0000-0000-0000DD080000}"/>
    <cellStyle name="20% - Ênfase1 7 2 4 3" xfId="2274" xr:uid="{00000000-0005-0000-0000-0000DE080000}"/>
    <cellStyle name="20% - Ênfase1 7 2 4 4" xfId="2275" xr:uid="{00000000-0005-0000-0000-0000DF080000}"/>
    <cellStyle name="20% - Ênfase1 7 2 4 5" xfId="2276" xr:uid="{00000000-0005-0000-0000-0000E0080000}"/>
    <cellStyle name="20% - Ênfase1 7 2 4 6" xfId="2277" xr:uid="{00000000-0005-0000-0000-0000E1080000}"/>
    <cellStyle name="20% - Ênfase1 7 2 4 7" xfId="2278" xr:uid="{00000000-0005-0000-0000-0000E2080000}"/>
    <cellStyle name="20% - Ênfase1 7 2 4 8" xfId="2279" xr:uid="{00000000-0005-0000-0000-0000E3080000}"/>
    <cellStyle name="20% - Ênfase1 7 2 4 9" xfId="2280" xr:uid="{00000000-0005-0000-0000-0000E4080000}"/>
    <cellStyle name="20% - Ênfase1 7 2 5" xfId="2281" xr:uid="{00000000-0005-0000-0000-0000E5080000}"/>
    <cellStyle name="20% - Ênfase1 7 2 5 10" xfId="2282" xr:uid="{00000000-0005-0000-0000-0000E6080000}"/>
    <cellStyle name="20% - Ênfase1 7 2 5 11" xfId="2283" xr:uid="{00000000-0005-0000-0000-0000E7080000}"/>
    <cellStyle name="20% - Ênfase1 7 2 5 12" xfId="2284" xr:uid="{00000000-0005-0000-0000-0000E8080000}"/>
    <cellStyle name="20% - Ênfase1 7 2 5 13" xfId="2285" xr:uid="{00000000-0005-0000-0000-0000E9080000}"/>
    <cellStyle name="20% - Ênfase1 7 2 5 2" xfId="2286" xr:uid="{00000000-0005-0000-0000-0000EA080000}"/>
    <cellStyle name="20% - Ênfase1 7 2 5 3" xfId="2287" xr:uid="{00000000-0005-0000-0000-0000EB080000}"/>
    <cellStyle name="20% - Ênfase1 7 2 5 4" xfId="2288" xr:uid="{00000000-0005-0000-0000-0000EC080000}"/>
    <cellStyle name="20% - Ênfase1 7 2 5 5" xfId="2289" xr:uid="{00000000-0005-0000-0000-0000ED080000}"/>
    <cellStyle name="20% - Ênfase1 7 2 5 6" xfId="2290" xr:uid="{00000000-0005-0000-0000-0000EE080000}"/>
    <cellStyle name="20% - Ênfase1 7 2 5 7" xfId="2291" xr:uid="{00000000-0005-0000-0000-0000EF080000}"/>
    <cellStyle name="20% - Ênfase1 7 2 5 8" xfId="2292" xr:uid="{00000000-0005-0000-0000-0000F0080000}"/>
    <cellStyle name="20% - Ênfase1 7 2 5 9" xfId="2293" xr:uid="{00000000-0005-0000-0000-0000F1080000}"/>
    <cellStyle name="20% - Ênfase1 7 2 6" xfId="2294" xr:uid="{00000000-0005-0000-0000-0000F2080000}"/>
    <cellStyle name="20% - Ênfase1 7 2 6 10" xfId="2295" xr:uid="{00000000-0005-0000-0000-0000F3080000}"/>
    <cellStyle name="20% - Ênfase1 7 2 6 11" xfId="2296" xr:uid="{00000000-0005-0000-0000-0000F4080000}"/>
    <cellStyle name="20% - Ênfase1 7 2 6 12" xfId="2297" xr:uid="{00000000-0005-0000-0000-0000F5080000}"/>
    <cellStyle name="20% - Ênfase1 7 2 6 13" xfId="2298" xr:uid="{00000000-0005-0000-0000-0000F6080000}"/>
    <cellStyle name="20% - Ênfase1 7 2 6 2" xfId="2299" xr:uid="{00000000-0005-0000-0000-0000F7080000}"/>
    <cellStyle name="20% - Ênfase1 7 2 6 3" xfId="2300" xr:uid="{00000000-0005-0000-0000-0000F8080000}"/>
    <cellStyle name="20% - Ênfase1 7 2 6 4" xfId="2301" xr:uid="{00000000-0005-0000-0000-0000F9080000}"/>
    <cellStyle name="20% - Ênfase1 7 2 6 5" xfId="2302" xr:uid="{00000000-0005-0000-0000-0000FA080000}"/>
    <cellStyle name="20% - Ênfase1 7 2 6 6" xfId="2303" xr:uid="{00000000-0005-0000-0000-0000FB080000}"/>
    <cellStyle name="20% - Ênfase1 7 2 6 7" xfId="2304" xr:uid="{00000000-0005-0000-0000-0000FC080000}"/>
    <cellStyle name="20% - Ênfase1 7 2 6 8" xfId="2305" xr:uid="{00000000-0005-0000-0000-0000FD080000}"/>
    <cellStyle name="20% - Ênfase1 7 2 6 9" xfId="2306" xr:uid="{00000000-0005-0000-0000-0000FE080000}"/>
    <cellStyle name="20% - Ênfase1 7 2 7" xfId="2307" xr:uid="{00000000-0005-0000-0000-0000FF080000}"/>
    <cellStyle name="20% - Ênfase1 7 2 7 10" xfId="2308" xr:uid="{00000000-0005-0000-0000-000000090000}"/>
    <cellStyle name="20% - Ênfase1 7 2 7 11" xfId="2309" xr:uid="{00000000-0005-0000-0000-000001090000}"/>
    <cellStyle name="20% - Ênfase1 7 2 7 12" xfId="2310" xr:uid="{00000000-0005-0000-0000-000002090000}"/>
    <cellStyle name="20% - Ênfase1 7 2 7 13" xfId="2311" xr:uid="{00000000-0005-0000-0000-000003090000}"/>
    <cellStyle name="20% - Ênfase1 7 2 7 2" xfId="2312" xr:uid="{00000000-0005-0000-0000-000004090000}"/>
    <cellStyle name="20% - Ênfase1 7 2 7 3" xfId="2313" xr:uid="{00000000-0005-0000-0000-000005090000}"/>
    <cellStyle name="20% - Ênfase1 7 2 7 4" xfId="2314" xr:uid="{00000000-0005-0000-0000-000006090000}"/>
    <cellStyle name="20% - Ênfase1 7 2 7 5" xfId="2315" xr:uid="{00000000-0005-0000-0000-000007090000}"/>
    <cellStyle name="20% - Ênfase1 7 2 7 6" xfId="2316" xr:uid="{00000000-0005-0000-0000-000008090000}"/>
    <cellStyle name="20% - Ênfase1 7 2 7 7" xfId="2317" xr:uid="{00000000-0005-0000-0000-000009090000}"/>
    <cellStyle name="20% - Ênfase1 7 2 7 8" xfId="2318" xr:uid="{00000000-0005-0000-0000-00000A090000}"/>
    <cellStyle name="20% - Ênfase1 7 2 7 9" xfId="2319" xr:uid="{00000000-0005-0000-0000-00000B090000}"/>
    <cellStyle name="20% - Ênfase1 7 2 8" xfId="2320" xr:uid="{00000000-0005-0000-0000-00000C090000}"/>
    <cellStyle name="20% - Ênfase1 7 2 8 10" xfId="2321" xr:uid="{00000000-0005-0000-0000-00000D090000}"/>
    <cellStyle name="20% - Ênfase1 7 2 8 11" xfId="2322" xr:uid="{00000000-0005-0000-0000-00000E090000}"/>
    <cellStyle name="20% - Ênfase1 7 2 8 12" xfId="2323" xr:uid="{00000000-0005-0000-0000-00000F090000}"/>
    <cellStyle name="20% - Ênfase1 7 2 8 13" xfId="2324" xr:uid="{00000000-0005-0000-0000-000010090000}"/>
    <cellStyle name="20% - Ênfase1 7 2 8 2" xfId="2325" xr:uid="{00000000-0005-0000-0000-000011090000}"/>
    <cellStyle name="20% - Ênfase1 7 2 8 3" xfId="2326" xr:uid="{00000000-0005-0000-0000-000012090000}"/>
    <cellStyle name="20% - Ênfase1 7 2 8 4" xfId="2327" xr:uid="{00000000-0005-0000-0000-000013090000}"/>
    <cellStyle name="20% - Ênfase1 7 2 8 5" xfId="2328" xr:uid="{00000000-0005-0000-0000-000014090000}"/>
    <cellStyle name="20% - Ênfase1 7 2 8 6" xfId="2329" xr:uid="{00000000-0005-0000-0000-000015090000}"/>
    <cellStyle name="20% - Ênfase1 7 2 8 7" xfId="2330" xr:uid="{00000000-0005-0000-0000-000016090000}"/>
    <cellStyle name="20% - Ênfase1 7 2 8 8" xfId="2331" xr:uid="{00000000-0005-0000-0000-000017090000}"/>
    <cellStyle name="20% - Ênfase1 7 2 8 9" xfId="2332" xr:uid="{00000000-0005-0000-0000-000018090000}"/>
    <cellStyle name="20% - Ênfase1 7 2 9" xfId="2333" xr:uid="{00000000-0005-0000-0000-000019090000}"/>
    <cellStyle name="20% - Ênfase1 7 2 9 10" xfId="2334" xr:uid="{00000000-0005-0000-0000-00001A090000}"/>
    <cellStyle name="20% - Ênfase1 7 2 9 11" xfId="2335" xr:uid="{00000000-0005-0000-0000-00001B090000}"/>
    <cellStyle name="20% - Ênfase1 7 2 9 12" xfId="2336" xr:uid="{00000000-0005-0000-0000-00001C090000}"/>
    <cellStyle name="20% - Ênfase1 7 2 9 13" xfId="2337" xr:uid="{00000000-0005-0000-0000-00001D090000}"/>
    <cellStyle name="20% - Ênfase1 7 2 9 2" xfId="2338" xr:uid="{00000000-0005-0000-0000-00001E090000}"/>
    <cellStyle name="20% - Ênfase1 7 2 9 3" xfId="2339" xr:uid="{00000000-0005-0000-0000-00001F090000}"/>
    <cellStyle name="20% - Ênfase1 7 2 9 4" xfId="2340" xr:uid="{00000000-0005-0000-0000-000020090000}"/>
    <cellStyle name="20% - Ênfase1 7 2 9 5" xfId="2341" xr:uid="{00000000-0005-0000-0000-000021090000}"/>
    <cellStyle name="20% - Ênfase1 7 2 9 6" xfId="2342" xr:uid="{00000000-0005-0000-0000-000022090000}"/>
    <cellStyle name="20% - Ênfase1 7 2 9 7" xfId="2343" xr:uid="{00000000-0005-0000-0000-000023090000}"/>
    <cellStyle name="20% - Ênfase1 7 2 9 8" xfId="2344" xr:uid="{00000000-0005-0000-0000-000024090000}"/>
    <cellStyle name="20% - Ênfase1 7 2 9 9" xfId="2345" xr:uid="{00000000-0005-0000-0000-000025090000}"/>
    <cellStyle name="20% - Ênfase1 7 20" xfId="2346" xr:uid="{00000000-0005-0000-0000-000026090000}"/>
    <cellStyle name="20% - Ênfase1 7 21" xfId="2347" xr:uid="{00000000-0005-0000-0000-000027090000}"/>
    <cellStyle name="20% - Ênfase1 7 22" xfId="2348" xr:uid="{00000000-0005-0000-0000-000028090000}"/>
    <cellStyle name="20% - Ênfase1 7 23" xfId="2349" xr:uid="{00000000-0005-0000-0000-000029090000}"/>
    <cellStyle name="20% - Ênfase1 7 24" xfId="2350" xr:uid="{00000000-0005-0000-0000-00002A090000}"/>
    <cellStyle name="20% - Ênfase1 7 3" xfId="2351" xr:uid="{00000000-0005-0000-0000-00002B090000}"/>
    <cellStyle name="20% - Ênfase1 7 3 10" xfId="2352" xr:uid="{00000000-0005-0000-0000-00002C090000}"/>
    <cellStyle name="20% - Ênfase1 7 3 11" xfId="2353" xr:uid="{00000000-0005-0000-0000-00002D090000}"/>
    <cellStyle name="20% - Ênfase1 7 3 12" xfId="2354" xr:uid="{00000000-0005-0000-0000-00002E090000}"/>
    <cellStyle name="20% - Ênfase1 7 3 13" xfId="2355" xr:uid="{00000000-0005-0000-0000-00002F090000}"/>
    <cellStyle name="20% - Ênfase1 7 3 2" xfId="2356" xr:uid="{00000000-0005-0000-0000-000030090000}"/>
    <cellStyle name="20% - Ênfase1 7 3 3" xfId="2357" xr:uid="{00000000-0005-0000-0000-000031090000}"/>
    <cellStyle name="20% - Ênfase1 7 3 4" xfId="2358" xr:uid="{00000000-0005-0000-0000-000032090000}"/>
    <cellStyle name="20% - Ênfase1 7 3 5" xfId="2359" xr:uid="{00000000-0005-0000-0000-000033090000}"/>
    <cellStyle name="20% - Ênfase1 7 3 6" xfId="2360" xr:uid="{00000000-0005-0000-0000-000034090000}"/>
    <cellStyle name="20% - Ênfase1 7 3 7" xfId="2361" xr:uid="{00000000-0005-0000-0000-000035090000}"/>
    <cellStyle name="20% - Ênfase1 7 3 8" xfId="2362" xr:uid="{00000000-0005-0000-0000-000036090000}"/>
    <cellStyle name="20% - Ênfase1 7 3 9" xfId="2363" xr:uid="{00000000-0005-0000-0000-000037090000}"/>
    <cellStyle name="20% - Ênfase1 7 4" xfId="2364" xr:uid="{00000000-0005-0000-0000-000038090000}"/>
    <cellStyle name="20% - Ênfase1 7 4 10" xfId="2365" xr:uid="{00000000-0005-0000-0000-000039090000}"/>
    <cellStyle name="20% - Ênfase1 7 4 11" xfId="2366" xr:uid="{00000000-0005-0000-0000-00003A090000}"/>
    <cellStyle name="20% - Ênfase1 7 4 12" xfId="2367" xr:uid="{00000000-0005-0000-0000-00003B090000}"/>
    <cellStyle name="20% - Ênfase1 7 4 13" xfId="2368" xr:uid="{00000000-0005-0000-0000-00003C090000}"/>
    <cellStyle name="20% - Ênfase1 7 4 2" xfId="2369" xr:uid="{00000000-0005-0000-0000-00003D090000}"/>
    <cellStyle name="20% - Ênfase1 7 4 3" xfId="2370" xr:uid="{00000000-0005-0000-0000-00003E090000}"/>
    <cellStyle name="20% - Ênfase1 7 4 4" xfId="2371" xr:uid="{00000000-0005-0000-0000-00003F090000}"/>
    <cellStyle name="20% - Ênfase1 7 4 5" xfId="2372" xr:uid="{00000000-0005-0000-0000-000040090000}"/>
    <cellStyle name="20% - Ênfase1 7 4 6" xfId="2373" xr:uid="{00000000-0005-0000-0000-000041090000}"/>
    <cellStyle name="20% - Ênfase1 7 4 7" xfId="2374" xr:uid="{00000000-0005-0000-0000-000042090000}"/>
    <cellStyle name="20% - Ênfase1 7 4 8" xfId="2375" xr:uid="{00000000-0005-0000-0000-000043090000}"/>
    <cellStyle name="20% - Ênfase1 7 4 9" xfId="2376" xr:uid="{00000000-0005-0000-0000-000044090000}"/>
    <cellStyle name="20% - Ênfase1 7 5" xfId="2377" xr:uid="{00000000-0005-0000-0000-000045090000}"/>
    <cellStyle name="20% - Ênfase1 7 5 10" xfId="2378" xr:uid="{00000000-0005-0000-0000-000046090000}"/>
    <cellStyle name="20% - Ênfase1 7 5 11" xfId="2379" xr:uid="{00000000-0005-0000-0000-000047090000}"/>
    <cellStyle name="20% - Ênfase1 7 5 12" xfId="2380" xr:uid="{00000000-0005-0000-0000-000048090000}"/>
    <cellStyle name="20% - Ênfase1 7 5 13" xfId="2381" xr:uid="{00000000-0005-0000-0000-000049090000}"/>
    <cellStyle name="20% - Ênfase1 7 5 2" xfId="2382" xr:uid="{00000000-0005-0000-0000-00004A090000}"/>
    <cellStyle name="20% - Ênfase1 7 5 3" xfId="2383" xr:uid="{00000000-0005-0000-0000-00004B090000}"/>
    <cellStyle name="20% - Ênfase1 7 5 4" xfId="2384" xr:uid="{00000000-0005-0000-0000-00004C090000}"/>
    <cellStyle name="20% - Ênfase1 7 5 5" xfId="2385" xr:uid="{00000000-0005-0000-0000-00004D090000}"/>
    <cellStyle name="20% - Ênfase1 7 5 6" xfId="2386" xr:uid="{00000000-0005-0000-0000-00004E090000}"/>
    <cellStyle name="20% - Ênfase1 7 5 7" xfId="2387" xr:uid="{00000000-0005-0000-0000-00004F090000}"/>
    <cellStyle name="20% - Ênfase1 7 5 8" xfId="2388" xr:uid="{00000000-0005-0000-0000-000050090000}"/>
    <cellStyle name="20% - Ênfase1 7 5 9" xfId="2389" xr:uid="{00000000-0005-0000-0000-000051090000}"/>
    <cellStyle name="20% - Ênfase1 7 6" xfId="2390" xr:uid="{00000000-0005-0000-0000-000052090000}"/>
    <cellStyle name="20% - Ênfase1 7 6 10" xfId="2391" xr:uid="{00000000-0005-0000-0000-000053090000}"/>
    <cellStyle name="20% - Ênfase1 7 6 11" xfId="2392" xr:uid="{00000000-0005-0000-0000-000054090000}"/>
    <cellStyle name="20% - Ênfase1 7 6 12" xfId="2393" xr:uid="{00000000-0005-0000-0000-000055090000}"/>
    <cellStyle name="20% - Ênfase1 7 6 13" xfId="2394" xr:uid="{00000000-0005-0000-0000-000056090000}"/>
    <cellStyle name="20% - Ênfase1 7 6 2" xfId="2395" xr:uid="{00000000-0005-0000-0000-000057090000}"/>
    <cellStyle name="20% - Ênfase1 7 6 3" xfId="2396" xr:uid="{00000000-0005-0000-0000-000058090000}"/>
    <cellStyle name="20% - Ênfase1 7 6 4" xfId="2397" xr:uid="{00000000-0005-0000-0000-000059090000}"/>
    <cellStyle name="20% - Ênfase1 7 6 5" xfId="2398" xr:uid="{00000000-0005-0000-0000-00005A090000}"/>
    <cellStyle name="20% - Ênfase1 7 6 6" xfId="2399" xr:uid="{00000000-0005-0000-0000-00005B090000}"/>
    <cellStyle name="20% - Ênfase1 7 6 7" xfId="2400" xr:uid="{00000000-0005-0000-0000-00005C090000}"/>
    <cellStyle name="20% - Ênfase1 7 6 8" xfId="2401" xr:uid="{00000000-0005-0000-0000-00005D090000}"/>
    <cellStyle name="20% - Ênfase1 7 6 9" xfId="2402" xr:uid="{00000000-0005-0000-0000-00005E090000}"/>
    <cellStyle name="20% - Ênfase1 7 7" xfId="2403" xr:uid="{00000000-0005-0000-0000-00005F090000}"/>
    <cellStyle name="20% - Ênfase1 7 7 10" xfId="2404" xr:uid="{00000000-0005-0000-0000-000060090000}"/>
    <cellStyle name="20% - Ênfase1 7 7 11" xfId="2405" xr:uid="{00000000-0005-0000-0000-000061090000}"/>
    <cellStyle name="20% - Ênfase1 7 7 12" xfId="2406" xr:uid="{00000000-0005-0000-0000-000062090000}"/>
    <cellStyle name="20% - Ênfase1 7 7 13" xfId="2407" xr:uid="{00000000-0005-0000-0000-000063090000}"/>
    <cellStyle name="20% - Ênfase1 7 7 2" xfId="2408" xr:uid="{00000000-0005-0000-0000-000064090000}"/>
    <cellStyle name="20% - Ênfase1 7 7 3" xfId="2409" xr:uid="{00000000-0005-0000-0000-000065090000}"/>
    <cellStyle name="20% - Ênfase1 7 7 4" xfId="2410" xr:uid="{00000000-0005-0000-0000-000066090000}"/>
    <cellStyle name="20% - Ênfase1 7 7 5" xfId="2411" xr:uid="{00000000-0005-0000-0000-000067090000}"/>
    <cellStyle name="20% - Ênfase1 7 7 6" xfId="2412" xr:uid="{00000000-0005-0000-0000-000068090000}"/>
    <cellStyle name="20% - Ênfase1 7 7 7" xfId="2413" xr:uid="{00000000-0005-0000-0000-000069090000}"/>
    <cellStyle name="20% - Ênfase1 7 7 8" xfId="2414" xr:uid="{00000000-0005-0000-0000-00006A090000}"/>
    <cellStyle name="20% - Ênfase1 7 7 9" xfId="2415" xr:uid="{00000000-0005-0000-0000-00006B090000}"/>
    <cellStyle name="20% - Ênfase1 7 8" xfId="2416" xr:uid="{00000000-0005-0000-0000-00006C090000}"/>
    <cellStyle name="20% - Ênfase1 7 8 10" xfId="2417" xr:uid="{00000000-0005-0000-0000-00006D090000}"/>
    <cellStyle name="20% - Ênfase1 7 8 11" xfId="2418" xr:uid="{00000000-0005-0000-0000-00006E090000}"/>
    <cellStyle name="20% - Ênfase1 7 8 12" xfId="2419" xr:uid="{00000000-0005-0000-0000-00006F090000}"/>
    <cellStyle name="20% - Ênfase1 7 8 13" xfId="2420" xr:uid="{00000000-0005-0000-0000-000070090000}"/>
    <cellStyle name="20% - Ênfase1 7 8 2" xfId="2421" xr:uid="{00000000-0005-0000-0000-000071090000}"/>
    <cellStyle name="20% - Ênfase1 7 8 3" xfId="2422" xr:uid="{00000000-0005-0000-0000-000072090000}"/>
    <cellStyle name="20% - Ênfase1 7 8 4" xfId="2423" xr:uid="{00000000-0005-0000-0000-000073090000}"/>
    <cellStyle name="20% - Ênfase1 7 8 5" xfId="2424" xr:uid="{00000000-0005-0000-0000-000074090000}"/>
    <cellStyle name="20% - Ênfase1 7 8 6" xfId="2425" xr:uid="{00000000-0005-0000-0000-000075090000}"/>
    <cellStyle name="20% - Ênfase1 7 8 7" xfId="2426" xr:uid="{00000000-0005-0000-0000-000076090000}"/>
    <cellStyle name="20% - Ênfase1 7 8 8" xfId="2427" xr:uid="{00000000-0005-0000-0000-000077090000}"/>
    <cellStyle name="20% - Ênfase1 7 8 9" xfId="2428" xr:uid="{00000000-0005-0000-0000-000078090000}"/>
    <cellStyle name="20% - Ênfase1 7 9" xfId="2429" xr:uid="{00000000-0005-0000-0000-000079090000}"/>
    <cellStyle name="20% - Ênfase1 7 9 10" xfId="2430" xr:uid="{00000000-0005-0000-0000-00007A090000}"/>
    <cellStyle name="20% - Ênfase1 7 9 11" xfId="2431" xr:uid="{00000000-0005-0000-0000-00007B090000}"/>
    <cellStyle name="20% - Ênfase1 7 9 12" xfId="2432" xr:uid="{00000000-0005-0000-0000-00007C090000}"/>
    <cellStyle name="20% - Ênfase1 7 9 13" xfId="2433" xr:uid="{00000000-0005-0000-0000-00007D090000}"/>
    <cellStyle name="20% - Ênfase1 7 9 2" xfId="2434" xr:uid="{00000000-0005-0000-0000-00007E090000}"/>
    <cellStyle name="20% - Ênfase1 7 9 3" xfId="2435" xr:uid="{00000000-0005-0000-0000-00007F090000}"/>
    <cellStyle name="20% - Ênfase1 7 9 4" xfId="2436" xr:uid="{00000000-0005-0000-0000-000080090000}"/>
    <cellStyle name="20% - Ênfase1 7 9 5" xfId="2437" xr:uid="{00000000-0005-0000-0000-000081090000}"/>
    <cellStyle name="20% - Ênfase1 7 9 6" xfId="2438" xr:uid="{00000000-0005-0000-0000-000082090000}"/>
    <cellStyle name="20% - Ênfase1 7 9 7" xfId="2439" xr:uid="{00000000-0005-0000-0000-000083090000}"/>
    <cellStyle name="20% - Ênfase1 7 9 8" xfId="2440" xr:uid="{00000000-0005-0000-0000-000084090000}"/>
    <cellStyle name="20% - Ênfase1 7 9 9" xfId="2441" xr:uid="{00000000-0005-0000-0000-000085090000}"/>
    <cellStyle name="20% - Ênfase1 8" xfId="2442" xr:uid="{00000000-0005-0000-0000-000086090000}"/>
    <cellStyle name="20% - Ênfase1 8 10" xfId="2443" xr:uid="{00000000-0005-0000-0000-000087090000}"/>
    <cellStyle name="20% - Ênfase1 8 10 10" xfId="2444" xr:uid="{00000000-0005-0000-0000-000088090000}"/>
    <cellStyle name="20% - Ênfase1 8 10 11" xfId="2445" xr:uid="{00000000-0005-0000-0000-000089090000}"/>
    <cellStyle name="20% - Ênfase1 8 10 12" xfId="2446" xr:uid="{00000000-0005-0000-0000-00008A090000}"/>
    <cellStyle name="20% - Ênfase1 8 10 13" xfId="2447" xr:uid="{00000000-0005-0000-0000-00008B090000}"/>
    <cellStyle name="20% - Ênfase1 8 10 2" xfId="2448" xr:uid="{00000000-0005-0000-0000-00008C090000}"/>
    <cellStyle name="20% - Ênfase1 8 10 3" xfId="2449" xr:uid="{00000000-0005-0000-0000-00008D090000}"/>
    <cellStyle name="20% - Ênfase1 8 10 4" xfId="2450" xr:uid="{00000000-0005-0000-0000-00008E090000}"/>
    <cellStyle name="20% - Ênfase1 8 10 5" xfId="2451" xr:uid="{00000000-0005-0000-0000-00008F090000}"/>
    <cellStyle name="20% - Ênfase1 8 10 6" xfId="2452" xr:uid="{00000000-0005-0000-0000-000090090000}"/>
    <cellStyle name="20% - Ênfase1 8 10 7" xfId="2453" xr:uid="{00000000-0005-0000-0000-000091090000}"/>
    <cellStyle name="20% - Ênfase1 8 10 8" xfId="2454" xr:uid="{00000000-0005-0000-0000-000092090000}"/>
    <cellStyle name="20% - Ênfase1 8 10 9" xfId="2455" xr:uid="{00000000-0005-0000-0000-000093090000}"/>
    <cellStyle name="20% - Ênfase1 8 11" xfId="2456" xr:uid="{00000000-0005-0000-0000-000094090000}"/>
    <cellStyle name="20% - Ênfase1 8 11 10" xfId="2457" xr:uid="{00000000-0005-0000-0000-000095090000}"/>
    <cellStyle name="20% - Ênfase1 8 11 11" xfId="2458" xr:uid="{00000000-0005-0000-0000-000096090000}"/>
    <cellStyle name="20% - Ênfase1 8 11 12" xfId="2459" xr:uid="{00000000-0005-0000-0000-000097090000}"/>
    <cellStyle name="20% - Ênfase1 8 11 13" xfId="2460" xr:uid="{00000000-0005-0000-0000-000098090000}"/>
    <cellStyle name="20% - Ênfase1 8 11 2" xfId="2461" xr:uid="{00000000-0005-0000-0000-000099090000}"/>
    <cellStyle name="20% - Ênfase1 8 11 3" xfId="2462" xr:uid="{00000000-0005-0000-0000-00009A090000}"/>
    <cellStyle name="20% - Ênfase1 8 11 4" xfId="2463" xr:uid="{00000000-0005-0000-0000-00009B090000}"/>
    <cellStyle name="20% - Ênfase1 8 11 5" xfId="2464" xr:uid="{00000000-0005-0000-0000-00009C090000}"/>
    <cellStyle name="20% - Ênfase1 8 11 6" xfId="2465" xr:uid="{00000000-0005-0000-0000-00009D090000}"/>
    <cellStyle name="20% - Ênfase1 8 11 7" xfId="2466" xr:uid="{00000000-0005-0000-0000-00009E090000}"/>
    <cellStyle name="20% - Ênfase1 8 11 8" xfId="2467" xr:uid="{00000000-0005-0000-0000-00009F090000}"/>
    <cellStyle name="20% - Ênfase1 8 11 9" xfId="2468" xr:uid="{00000000-0005-0000-0000-0000A0090000}"/>
    <cellStyle name="20% - Ênfase1 8 12" xfId="2469" xr:uid="{00000000-0005-0000-0000-0000A1090000}"/>
    <cellStyle name="20% - Ênfase1 8 12 10" xfId="2470" xr:uid="{00000000-0005-0000-0000-0000A2090000}"/>
    <cellStyle name="20% - Ênfase1 8 12 11" xfId="2471" xr:uid="{00000000-0005-0000-0000-0000A3090000}"/>
    <cellStyle name="20% - Ênfase1 8 12 12" xfId="2472" xr:uid="{00000000-0005-0000-0000-0000A4090000}"/>
    <cellStyle name="20% - Ênfase1 8 12 13" xfId="2473" xr:uid="{00000000-0005-0000-0000-0000A5090000}"/>
    <cellStyle name="20% - Ênfase1 8 12 2" xfId="2474" xr:uid="{00000000-0005-0000-0000-0000A6090000}"/>
    <cellStyle name="20% - Ênfase1 8 12 3" xfId="2475" xr:uid="{00000000-0005-0000-0000-0000A7090000}"/>
    <cellStyle name="20% - Ênfase1 8 12 4" xfId="2476" xr:uid="{00000000-0005-0000-0000-0000A8090000}"/>
    <cellStyle name="20% - Ênfase1 8 12 5" xfId="2477" xr:uid="{00000000-0005-0000-0000-0000A9090000}"/>
    <cellStyle name="20% - Ênfase1 8 12 6" xfId="2478" xr:uid="{00000000-0005-0000-0000-0000AA090000}"/>
    <cellStyle name="20% - Ênfase1 8 12 7" xfId="2479" xr:uid="{00000000-0005-0000-0000-0000AB090000}"/>
    <cellStyle name="20% - Ênfase1 8 12 8" xfId="2480" xr:uid="{00000000-0005-0000-0000-0000AC090000}"/>
    <cellStyle name="20% - Ênfase1 8 12 9" xfId="2481" xr:uid="{00000000-0005-0000-0000-0000AD090000}"/>
    <cellStyle name="20% - Ênfase1 8 13" xfId="2482" xr:uid="{00000000-0005-0000-0000-0000AE090000}"/>
    <cellStyle name="20% - Ênfase1 8 14" xfId="2483" xr:uid="{00000000-0005-0000-0000-0000AF090000}"/>
    <cellStyle name="20% - Ênfase1 8 15" xfId="2484" xr:uid="{00000000-0005-0000-0000-0000B0090000}"/>
    <cellStyle name="20% - Ênfase1 8 16" xfId="2485" xr:uid="{00000000-0005-0000-0000-0000B1090000}"/>
    <cellStyle name="20% - Ênfase1 8 17" xfId="2486" xr:uid="{00000000-0005-0000-0000-0000B2090000}"/>
    <cellStyle name="20% - Ênfase1 8 18" xfId="2487" xr:uid="{00000000-0005-0000-0000-0000B3090000}"/>
    <cellStyle name="20% - Ênfase1 8 19" xfId="2488" xr:uid="{00000000-0005-0000-0000-0000B4090000}"/>
    <cellStyle name="20% - Ênfase1 8 2" xfId="2489" xr:uid="{00000000-0005-0000-0000-0000B5090000}"/>
    <cellStyle name="20% - Ênfase1 8 2 10" xfId="2490" xr:uid="{00000000-0005-0000-0000-0000B6090000}"/>
    <cellStyle name="20% - Ênfase1 8 2 10 10" xfId="2491" xr:uid="{00000000-0005-0000-0000-0000B7090000}"/>
    <cellStyle name="20% - Ênfase1 8 2 10 11" xfId="2492" xr:uid="{00000000-0005-0000-0000-0000B8090000}"/>
    <cellStyle name="20% - Ênfase1 8 2 10 12" xfId="2493" xr:uid="{00000000-0005-0000-0000-0000B9090000}"/>
    <cellStyle name="20% - Ênfase1 8 2 10 13" xfId="2494" xr:uid="{00000000-0005-0000-0000-0000BA090000}"/>
    <cellStyle name="20% - Ênfase1 8 2 10 2" xfId="2495" xr:uid="{00000000-0005-0000-0000-0000BB090000}"/>
    <cellStyle name="20% - Ênfase1 8 2 10 3" xfId="2496" xr:uid="{00000000-0005-0000-0000-0000BC090000}"/>
    <cellStyle name="20% - Ênfase1 8 2 10 4" xfId="2497" xr:uid="{00000000-0005-0000-0000-0000BD090000}"/>
    <cellStyle name="20% - Ênfase1 8 2 10 5" xfId="2498" xr:uid="{00000000-0005-0000-0000-0000BE090000}"/>
    <cellStyle name="20% - Ênfase1 8 2 10 6" xfId="2499" xr:uid="{00000000-0005-0000-0000-0000BF090000}"/>
    <cellStyle name="20% - Ênfase1 8 2 10 7" xfId="2500" xr:uid="{00000000-0005-0000-0000-0000C0090000}"/>
    <cellStyle name="20% - Ênfase1 8 2 10 8" xfId="2501" xr:uid="{00000000-0005-0000-0000-0000C1090000}"/>
    <cellStyle name="20% - Ênfase1 8 2 10 9" xfId="2502" xr:uid="{00000000-0005-0000-0000-0000C2090000}"/>
    <cellStyle name="20% - Ênfase1 8 2 11" xfId="2503" xr:uid="{00000000-0005-0000-0000-0000C3090000}"/>
    <cellStyle name="20% - Ênfase1 8 2 11 10" xfId="2504" xr:uid="{00000000-0005-0000-0000-0000C4090000}"/>
    <cellStyle name="20% - Ênfase1 8 2 11 11" xfId="2505" xr:uid="{00000000-0005-0000-0000-0000C5090000}"/>
    <cellStyle name="20% - Ênfase1 8 2 11 12" xfId="2506" xr:uid="{00000000-0005-0000-0000-0000C6090000}"/>
    <cellStyle name="20% - Ênfase1 8 2 11 13" xfId="2507" xr:uid="{00000000-0005-0000-0000-0000C7090000}"/>
    <cellStyle name="20% - Ênfase1 8 2 11 2" xfId="2508" xr:uid="{00000000-0005-0000-0000-0000C8090000}"/>
    <cellStyle name="20% - Ênfase1 8 2 11 3" xfId="2509" xr:uid="{00000000-0005-0000-0000-0000C9090000}"/>
    <cellStyle name="20% - Ênfase1 8 2 11 4" xfId="2510" xr:uid="{00000000-0005-0000-0000-0000CA090000}"/>
    <cellStyle name="20% - Ênfase1 8 2 11 5" xfId="2511" xr:uid="{00000000-0005-0000-0000-0000CB090000}"/>
    <cellStyle name="20% - Ênfase1 8 2 11 6" xfId="2512" xr:uid="{00000000-0005-0000-0000-0000CC090000}"/>
    <cellStyle name="20% - Ênfase1 8 2 11 7" xfId="2513" xr:uid="{00000000-0005-0000-0000-0000CD090000}"/>
    <cellStyle name="20% - Ênfase1 8 2 11 8" xfId="2514" xr:uid="{00000000-0005-0000-0000-0000CE090000}"/>
    <cellStyle name="20% - Ênfase1 8 2 11 9" xfId="2515" xr:uid="{00000000-0005-0000-0000-0000CF090000}"/>
    <cellStyle name="20% - Ênfase1 8 2 12" xfId="2516" xr:uid="{00000000-0005-0000-0000-0000D0090000}"/>
    <cellStyle name="20% - Ênfase1 8 2 13" xfId="2517" xr:uid="{00000000-0005-0000-0000-0000D1090000}"/>
    <cellStyle name="20% - Ênfase1 8 2 14" xfId="2518" xr:uid="{00000000-0005-0000-0000-0000D2090000}"/>
    <cellStyle name="20% - Ênfase1 8 2 15" xfId="2519" xr:uid="{00000000-0005-0000-0000-0000D3090000}"/>
    <cellStyle name="20% - Ênfase1 8 2 16" xfId="2520" xr:uid="{00000000-0005-0000-0000-0000D4090000}"/>
    <cellStyle name="20% - Ênfase1 8 2 17" xfId="2521" xr:uid="{00000000-0005-0000-0000-0000D5090000}"/>
    <cellStyle name="20% - Ênfase1 8 2 18" xfId="2522" xr:uid="{00000000-0005-0000-0000-0000D6090000}"/>
    <cellStyle name="20% - Ênfase1 8 2 19" xfId="2523" xr:uid="{00000000-0005-0000-0000-0000D7090000}"/>
    <cellStyle name="20% - Ênfase1 8 2 2" xfId="2524" xr:uid="{00000000-0005-0000-0000-0000D8090000}"/>
    <cellStyle name="20% - Ênfase1 8 2 2 10" xfId="2525" xr:uid="{00000000-0005-0000-0000-0000D9090000}"/>
    <cellStyle name="20% - Ênfase1 8 2 2 11" xfId="2526" xr:uid="{00000000-0005-0000-0000-0000DA090000}"/>
    <cellStyle name="20% - Ênfase1 8 2 2 12" xfId="2527" xr:uid="{00000000-0005-0000-0000-0000DB090000}"/>
    <cellStyle name="20% - Ênfase1 8 2 2 13" xfId="2528" xr:uid="{00000000-0005-0000-0000-0000DC090000}"/>
    <cellStyle name="20% - Ênfase1 8 2 2 2" xfId="2529" xr:uid="{00000000-0005-0000-0000-0000DD090000}"/>
    <cellStyle name="20% - Ênfase1 8 2 2 3" xfId="2530" xr:uid="{00000000-0005-0000-0000-0000DE090000}"/>
    <cellStyle name="20% - Ênfase1 8 2 2 4" xfId="2531" xr:uid="{00000000-0005-0000-0000-0000DF090000}"/>
    <cellStyle name="20% - Ênfase1 8 2 2 5" xfId="2532" xr:uid="{00000000-0005-0000-0000-0000E0090000}"/>
    <cellStyle name="20% - Ênfase1 8 2 2 6" xfId="2533" xr:uid="{00000000-0005-0000-0000-0000E1090000}"/>
    <cellStyle name="20% - Ênfase1 8 2 2 7" xfId="2534" xr:uid="{00000000-0005-0000-0000-0000E2090000}"/>
    <cellStyle name="20% - Ênfase1 8 2 2 8" xfId="2535" xr:uid="{00000000-0005-0000-0000-0000E3090000}"/>
    <cellStyle name="20% - Ênfase1 8 2 2 9" xfId="2536" xr:uid="{00000000-0005-0000-0000-0000E4090000}"/>
    <cellStyle name="20% - Ênfase1 8 2 20" xfId="2537" xr:uid="{00000000-0005-0000-0000-0000E5090000}"/>
    <cellStyle name="20% - Ênfase1 8 2 21" xfId="2538" xr:uid="{00000000-0005-0000-0000-0000E6090000}"/>
    <cellStyle name="20% - Ênfase1 8 2 22" xfId="2539" xr:uid="{00000000-0005-0000-0000-0000E7090000}"/>
    <cellStyle name="20% - Ênfase1 8 2 23" xfId="2540" xr:uid="{00000000-0005-0000-0000-0000E8090000}"/>
    <cellStyle name="20% - Ênfase1 8 2 3" xfId="2541" xr:uid="{00000000-0005-0000-0000-0000E9090000}"/>
    <cellStyle name="20% - Ênfase1 8 2 3 10" xfId="2542" xr:uid="{00000000-0005-0000-0000-0000EA090000}"/>
    <cellStyle name="20% - Ênfase1 8 2 3 11" xfId="2543" xr:uid="{00000000-0005-0000-0000-0000EB090000}"/>
    <cellStyle name="20% - Ênfase1 8 2 3 12" xfId="2544" xr:uid="{00000000-0005-0000-0000-0000EC090000}"/>
    <cellStyle name="20% - Ênfase1 8 2 3 13" xfId="2545" xr:uid="{00000000-0005-0000-0000-0000ED090000}"/>
    <cellStyle name="20% - Ênfase1 8 2 3 2" xfId="2546" xr:uid="{00000000-0005-0000-0000-0000EE090000}"/>
    <cellStyle name="20% - Ênfase1 8 2 3 3" xfId="2547" xr:uid="{00000000-0005-0000-0000-0000EF090000}"/>
    <cellStyle name="20% - Ênfase1 8 2 3 4" xfId="2548" xr:uid="{00000000-0005-0000-0000-0000F0090000}"/>
    <cellStyle name="20% - Ênfase1 8 2 3 5" xfId="2549" xr:uid="{00000000-0005-0000-0000-0000F1090000}"/>
    <cellStyle name="20% - Ênfase1 8 2 3 6" xfId="2550" xr:uid="{00000000-0005-0000-0000-0000F2090000}"/>
    <cellStyle name="20% - Ênfase1 8 2 3 7" xfId="2551" xr:uid="{00000000-0005-0000-0000-0000F3090000}"/>
    <cellStyle name="20% - Ênfase1 8 2 3 8" xfId="2552" xr:uid="{00000000-0005-0000-0000-0000F4090000}"/>
    <cellStyle name="20% - Ênfase1 8 2 3 9" xfId="2553" xr:uid="{00000000-0005-0000-0000-0000F5090000}"/>
    <cellStyle name="20% - Ênfase1 8 2 4" xfId="2554" xr:uid="{00000000-0005-0000-0000-0000F6090000}"/>
    <cellStyle name="20% - Ênfase1 8 2 4 10" xfId="2555" xr:uid="{00000000-0005-0000-0000-0000F7090000}"/>
    <cellStyle name="20% - Ênfase1 8 2 4 11" xfId="2556" xr:uid="{00000000-0005-0000-0000-0000F8090000}"/>
    <cellStyle name="20% - Ênfase1 8 2 4 12" xfId="2557" xr:uid="{00000000-0005-0000-0000-0000F9090000}"/>
    <cellStyle name="20% - Ênfase1 8 2 4 13" xfId="2558" xr:uid="{00000000-0005-0000-0000-0000FA090000}"/>
    <cellStyle name="20% - Ênfase1 8 2 4 2" xfId="2559" xr:uid="{00000000-0005-0000-0000-0000FB090000}"/>
    <cellStyle name="20% - Ênfase1 8 2 4 3" xfId="2560" xr:uid="{00000000-0005-0000-0000-0000FC090000}"/>
    <cellStyle name="20% - Ênfase1 8 2 4 4" xfId="2561" xr:uid="{00000000-0005-0000-0000-0000FD090000}"/>
    <cellStyle name="20% - Ênfase1 8 2 4 5" xfId="2562" xr:uid="{00000000-0005-0000-0000-0000FE090000}"/>
    <cellStyle name="20% - Ênfase1 8 2 4 6" xfId="2563" xr:uid="{00000000-0005-0000-0000-0000FF090000}"/>
    <cellStyle name="20% - Ênfase1 8 2 4 7" xfId="2564" xr:uid="{00000000-0005-0000-0000-0000000A0000}"/>
    <cellStyle name="20% - Ênfase1 8 2 4 8" xfId="2565" xr:uid="{00000000-0005-0000-0000-0000010A0000}"/>
    <cellStyle name="20% - Ênfase1 8 2 4 9" xfId="2566" xr:uid="{00000000-0005-0000-0000-0000020A0000}"/>
    <cellStyle name="20% - Ênfase1 8 2 5" xfId="2567" xr:uid="{00000000-0005-0000-0000-0000030A0000}"/>
    <cellStyle name="20% - Ênfase1 8 2 5 10" xfId="2568" xr:uid="{00000000-0005-0000-0000-0000040A0000}"/>
    <cellStyle name="20% - Ênfase1 8 2 5 11" xfId="2569" xr:uid="{00000000-0005-0000-0000-0000050A0000}"/>
    <cellStyle name="20% - Ênfase1 8 2 5 12" xfId="2570" xr:uid="{00000000-0005-0000-0000-0000060A0000}"/>
    <cellStyle name="20% - Ênfase1 8 2 5 13" xfId="2571" xr:uid="{00000000-0005-0000-0000-0000070A0000}"/>
    <cellStyle name="20% - Ênfase1 8 2 5 2" xfId="2572" xr:uid="{00000000-0005-0000-0000-0000080A0000}"/>
    <cellStyle name="20% - Ênfase1 8 2 5 3" xfId="2573" xr:uid="{00000000-0005-0000-0000-0000090A0000}"/>
    <cellStyle name="20% - Ênfase1 8 2 5 4" xfId="2574" xr:uid="{00000000-0005-0000-0000-00000A0A0000}"/>
    <cellStyle name="20% - Ênfase1 8 2 5 5" xfId="2575" xr:uid="{00000000-0005-0000-0000-00000B0A0000}"/>
    <cellStyle name="20% - Ênfase1 8 2 5 6" xfId="2576" xr:uid="{00000000-0005-0000-0000-00000C0A0000}"/>
    <cellStyle name="20% - Ênfase1 8 2 5 7" xfId="2577" xr:uid="{00000000-0005-0000-0000-00000D0A0000}"/>
    <cellStyle name="20% - Ênfase1 8 2 5 8" xfId="2578" xr:uid="{00000000-0005-0000-0000-00000E0A0000}"/>
    <cellStyle name="20% - Ênfase1 8 2 5 9" xfId="2579" xr:uid="{00000000-0005-0000-0000-00000F0A0000}"/>
    <cellStyle name="20% - Ênfase1 8 2 6" xfId="2580" xr:uid="{00000000-0005-0000-0000-0000100A0000}"/>
    <cellStyle name="20% - Ênfase1 8 2 6 10" xfId="2581" xr:uid="{00000000-0005-0000-0000-0000110A0000}"/>
    <cellStyle name="20% - Ênfase1 8 2 6 11" xfId="2582" xr:uid="{00000000-0005-0000-0000-0000120A0000}"/>
    <cellStyle name="20% - Ênfase1 8 2 6 12" xfId="2583" xr:uid="{00000000-0005-0000-0000-0000130A0000}"/>
    <cellStyle name="20% - Ênfase1 8 2 6 13" xfId="2584" xr:uid="{00000000-0005-0000-0000-0000140A0000}"/>
    <cellStyle name="20% - Ênfase1 8 2 6 2" xfId="2585" xr:uid="{00000000-0005-0000-0000-0000150A0000}"/>
    <cellStyle name="20% - Ênfase1 8 2 6 3" xfId="2586" xr:uid="{00000000-0005-0000-0000-0000160A0000}"/>
    <cellStyle name="20% - Ênfase1 8 2 6 4" xfId="2587" xr:uid="{00000000-0005-0000-0000-0000170A0000}"/>
    <cellStyle name="20% - Ênfase1 8 2 6 5" xfId="2588" xr:uid="{00000000-0005-0000-0000-0000180A0000}"/>
    <cellStyle name="20% - Ênfase1 8 2 6 6" xfId="2589" xr:uid="{00000000-0005-0000-0000-0000190A0000}"/>
    <cellStyle name="20% - Ênfase1 8 2 6 7" xfId="2590" xr:uid="{00000000-0005-0000-0000-00001A0A0000}"/>
    <cellStyle name="20% - Ênfase1 8 2 6 8" xfId="2591" xr:uid="{00000000-0005-0000-0000-00001B0A0000}"/>
    <cellStyle name="20% - Ênfase1 8 2 6 9" xfId="2592" xr:uid="{00000000-0005-0000-0000-00001C0A0000}"/>
    <cellStyle name="20% - Ênfase1 8 2 7" xfId="2593" xr:uid="{00000000-0005-0000-0000-00001D0A0000}"/>
    <cellStyle name="20% - Ênfase1 8 2 7 10" xfId="2594" xr:uid="{00000000-0005-0000-0000-00001E0A0000}"/>
    <cellStyle name="20% - Ênfase1 8 2 7 11" xfId="2595" xr:uid="{00000000-0005-0000-0000-00001F0A0000}"/>
    <cellStyle name="20% - Ênfase1 8 2 7 12" xfId="2596" xr:uid="{00000000-0005-0000-0000-0000200A0000}"/>
    <cellStyle name="20% - Ênfase1 8 2 7 13" xfId="2597" xr:uid="{00000000-0005-0000-0000-0000210A0000}"/>
    <cellStyle name="20% - Ênfase1 8 2 7 2" xfId="2598" xr:uid="{00000000-0005-0000-0000-0000220A0000}"/>
    <cellStyle name="20% - Ênfase1 8 2 7 3" xfId="2599" xr:uid="{00000000-0005-0000-0000-0000230A0000}"/>
    <cellStyle name="20% - Ênfase1 8 2 7 4" xfId="2600" xr:uid="{00000000-0005-0000-0000-0000240A0000}"/>
    <cellStyle name="20% - Ênfase1 8 2 7 5" xfId="2601" xr:uid="{00000000-0005-0000-0000-0000250A0000}"/>
    <cellStyle name="20% - Ênfase1 8 2 7 6" xfId="2602" xr:uid="{00000000-0005-0000-0000-0000260A0000}"/>
    <cellStyle name="20% - Ênfase1 8 2 7 7" xfId="2603" xr:uid="{00000000-0005-0000-0000-0000270A0000}"/>
    <cellStyle name="20% - Ênfase1 8 2 7 8" xfId="2604" xr:uid="{00000000-0005-0000-0000-0000280A0000}"/>
    <cellStyle name="20% - Ênfase1 8 2 7 9" xfId="2605" xr:uid="{00000000-0005-0000-0000-0000290A0000}"/>
    <cellStyle name="20% - Ênfase1 8 2 8" xfId="2606" xr:uid="{00000000-0005-0000-0000-00002A0A0000}"/>
    <cellStyle name="20% - Ênfase1 8 2 8 10" xfId="2607" xr:uid="{00000000-0005-0000-0000-00002B0A0000}"/>
    <cellStyle name="20% - Ênfase1 8 2 8 11" xfId="2608" xr:uid="{00000000-0005-0000-0000-00002C0A0000}"/>
    <cellStyle name="20% - Ênfase1 8 2 8 12" xfId="2609" xr:uid="{00000000-0005-0000-0000-00002D0A0000}"/>
    <cellStyle name="20% - Ênfase1 8 2 8 13" xfId="2610" xr:uid="{00000000-0005-0000-0000-00002E0A0000}"/>
    <cellStyle name="20% - Ênfase1 8 2 8 2" xfId="2611" xr:uid="{00000000-0005-0000-0000-00002F0A0000}"/>
    <cellStyle name="20% - Ênfase1 8 2 8 3" xfId="2612" xr:uid="{00000000-0005-0000-0000-0000300A0000}"/>
    <cellStyle name="20% - Ênfase1 8 2 8 4" xfId="2613" xr:uid="{00000000-0005-0000-0000-0000310A0000}"/>
    <cellStyle name="20% - Ênfase1 8 2 8 5" xfId="2614" xr:uid="{00000000-0005-0000-0000-0000320A0000}"/>
    <cellStyle name="20% - Ênfase1 8 2 8 6" xfId="2615" xr:uid="{00000000-0005-0000-0000-0000330A0000}"/>
    <cellStyle name="20% - Ênfase1 8 2 8 7" xfId="2616" xr:uid="{00000000-0005-0000-0000-0000340A0000}"/>
    <cellStyle name="20% - Ênfase1 8 2 8 8" xfId="2617" xr:uid="{00000000-0005-0000-0000-0000350A0000}"/>
    <cellStyle name="20% - Ênfase1 8 2 8 9" xfId="2618" xr:uid="{00000000-0005-0000-0000-0000360A0000}"/>
    <cellStyle name="20% - Ênfase1 8 2 9" xfId="2619" xr:uid="{00000000-0005-0000-0000-0000370A0000}"/>
    <cellStyle name="20% - Ênfase1 8 2 9 10" xfId="2620" xr:uid="{00000000-0005-0000-0000-0000380A0000}"/>
    <cellStyle name="20% - Ênfase1 8 2 9 11" xfId="2621" xr:uid="{00000000-0005-0000-0000-0000390A0000}"/>
    <cellStyle name="20% - Ênfase1 8 2 9 12" xfId="2622" xr:uid="{00000000-0005-0000-0000-00003A0A0000}"/>
    <cellStyle name="20% - Ênfase1 8 2 9 13" xfId="2623" xr:uid="{00000000-0005-0000-0000-00003B0A0000}"/>
    <cellStyle name="20% - Ênfase1 8 2 9 2" xfId="2624" xr:uid="{00000000-0005-0000-0000-00003C0A0000}"/>
    <cellStyle name="20% - Ênfase1 8 2 9 3" xfId="2625" xr:uid="{00000000-0005-0000-0000-00003D0A0000}"/>
    <cellStyle name="20% - Ênfase1 8 2 9 4" xfId="2626" xr:uid="{00000000-0005-0000-0000-00003E0A0000}"/>
    <cellStyle name="20% - Ênfase1 8 2 9 5" xfId="2627" xr:uid="{00000000-0005-0000-0000-00003F0A0000}"/>
    <cellStyle name="20% - Ênfase1 8 2 9 6" xfId="2628" xr:uid="{00000000-0005-0000-0000-0000400A0000}"/>
    <cellStyle name="20% - Ênfase1 8 2 9 7" xfId="2629" xr:uid="{00000000-0005-0000-0000-0000410A0000}"/>
    <cellStyle name="20% - Ênfase1 8 2 9 8" xfId="2630" xr:uid="{00000000-0005-0000-0000-0000420A0000}"/>
    <cellStyle name="20% - Ênfase1 8 2 9 9" xfId="2631" xr:uid="{00000000-0005-0000-0000-0000430A0000}"/>
    <cellStyle name="20% - Ênfase1 8 20" xfId="2632" xr:uid="{00000000-0005-0000-0000-0000440A0000}"/>
    <cellStyle name="20% - Ênfase1 8 21" xfId="2633" xr:uid="{00000000-0005-0000-0000-0000450A0000}"/>
    <cellStyle name="20% - Ênfase1 8 22" xfId="2634" xr:uid="{00000000-0005-0000-0000-0000460A0000}"/>
    <cellStyle name="20% - Ênfase1 8 23" xfId="2635" xr:uid="{00000000-0005-0000-0000-0000470A0000}"/>
    <cellStyle name="20% - Ênfase1 8 24" xfId="2636" xr:uid="{00000000-0005-0000-0000-0000480A0000}"/>
    <cellStyle name="20% - Ênfase1 8 3" xfId="2637" xr:uid="{00000000-0005-0000-0000-0000490A0000}"/>
    <cellStyle name="20% - Ênfase1 8 3 10" xfId="2638" xr:uid="{00000000-0005-0000-0000-00004A0A0000}"/>
    <cellStyle name="20% - Ênfase1 8 3 11" xfId="2639" xr:uid="{00000000-0005-0000-0000-00004B0A0000}"/>
    <cellStyle name="20% - Ênfase1 8 3 12" xfId="2640" xr:uid="{00000000-0005-0000-0000-00004C0A0000}"/>
    <cellStyle name="20% - Ênfase1 8 3 13" xfId="2641" xr:uid="{00000000-0005-0000-0000-00004D0A0000}"/>
    <cellStyle name="20% - Ênfase1 8 3 2" xfId="2642" xr:uid="{00000000-0005-0000-0000-00004E0A0000}"/>
    <cellStyle name="20% - Ênfase1 8 3 3" xfId="2643" xr:uid="{00000000-0005-0000-0000-00004F0A0000}"/>
    <cellStyle name="20% - Ênfase1 8 3 4" xfId="2644" xr:uid="{00000000-0005-0000-0000-0000500A0000}"/>
    <cellStyle name="20% - Ênfase1 8 3 5" xfId="2645" xr:uid="{00000000-0005-0000-0000-0000510A0000}"/>
    <cellStyle name="20% - Ênfase1 8 3 6" xfId="2646" xr:uid="{00000000-0005-0000-0000-0000520A0000}"/>
    <cellStyle name="20% - Ênfase1 8 3 7" xfId="2647" xr:uid="{00000000-0005-0000-0000-0000530A0000}"/>
    <cellStyle name="20% - Ênfase1 8 3 8" xfId="2648" xr:uid="{00000000-0005-0000-0000-0000540A0000}"/>
    <cellStyle name="20% - Ênfase1 8 3 9" xfId="2649" xr:uid="{00000000-0005-0000-0000-0000550A0000}"/>
    <cellStyle name="20% - Ênfase1 8 4" xfId="2650" xr:uid="{00000000-0005-0000-0000-0000560A0000}"/>
    <cellStyle name="20% - Ênfase1 8 4 10" xfId="2651" xr:uid="{00000000-0005-0000-0000-0000570A0000}"/>
    <cellStyle name="20% - Ênfase1 8 4 11" xfId="2652" xr:uid="{00000000-0005-0000-0000-0000580A0000}"/>
    <cellStyle name="20% - Ênfase1 8 4 12" xfId="2653" xr:uid="{00000000-0005-0000-0000-0000590A0000}"/>
    <cellStyle name="20% - Ênfase1 8 4 13" xfId="2654" xr:uid="{00000000-0005-0000-0000-00005A0A0000}"/>
    <cellStyle name="20% - Ênfase1 8 4 2" xfId="2655" xr:uid="{00000000-0005-0000-0000-00005B0A0000}"/>
    <cellStyle name="20% - Ênfase1 8 4 3" xfId="2656" xr:uid="{00000000-0005-0000-0000-00005C0A0000}"/>
    <cellStyle name="20% - Ênfase1 8 4 4" xfId="2657" xr:uid="{00000000-0005-0000-0000-00005D0A0000}"/>
    <cellStyle name="20% - Ênfase1 8 4 5" xfId="2658" xr:uid="{00000000-0005-0000-0000-00005E0A0000}"/>
    <cellStyle name="20% - Ênfase1 8 4 6" xfId="2659" xr:uid="{00000000-0005-0000-0000-00005F0A0000}"/>
    <cellStyle name="20% - Ênfase1 8 4 7" xfId="2660" xr:uid="{00000000-0005-0000-0000-0000600A0000}"/>
    <cellStyle name="20% - Ênfase1 8 4 8" xfId="2661" xr:uid="{00000000-0005-0000-0000-0000610A0000}"/>
    <cellStyle name="20% - Ênfase1 8 4 9" xfId="2662" xr:uid="{00000000-0005-0000-0000-0000620A0000}"/>
    <cellStyle name="20% - Ênfase1 8 5" xfId="2663" xr:uid="{00000000-0005-0000-0000-0000630A0000}"/>
    <cellStyle name="20% - Ênfase1 8 5 10" xfId="2664" xr:uid="{00000000-0005-0000-0000-0000640A0000}"/>
    <cellStyle name="20% - Ênfase1 8 5 11" xfId="2665" xr:uid="{00000000-0005-0000-0000-0000650A0000}"/>
    <cellStyle name="20% - Ênfase1 8 5 12" xfId="2666" xr:uid="{00000000-0005-0000-0000-0000660A0000}"/>
    <cellStyle name="20% - Ênfase1 8 5 13" xfId="2667" xr:uid="{00000000-0005-0000-0000-0000670A0000}"/>
    <cellStyle name="20% - Ênfase1 8 5 2" xfId="2668" xr:uid="{00000000-0005-0000-0000-0000680A0000}"/>
    <cellStyle name="20% - Ênfase1 8 5 3" xfId="2669" xr:uid="{00000000-0005-0000-0000-0000690A0000}"/>
    <cellStyle name="20% - Ênfase1 8 5 4" xfId="2670" xr:uid="{00000000-0005-0000-0000-00006A0A0000}"/>
    <cellStyle name="20% - Ênfase1 8 5 5" xfId="2671" xr:uid="{00000000-0005-0000-0000-00006B0A0000}"/>
    <cellStyle name="20% - Ênfase1 8 5 6" xfId="2672" xr:uid="{00000000-0005-0000-0000-00006C0A0000}"/>
    <cellStyle name="20% - Ênfase1 8 5 7" xfId="2673" xr:uid="{00000000-0005-0000-0000-00006D0A0000}"/>
    <cellStyle name="20% - Ênfase1 8 5 8" xfId="2674" xr:uid="{00000000-0005-0000-0000-00006E0A0000}"/>
    <cellStyle name="20% - Ênfase1 8 5 9" xfId="2675" xr:uid="{00000000-0005-0000-0000-00006F0A0000}"/>
    <cellStyle name="20% - Ênfase1 8 6" xfId="2676" xr:uid="{00000000-0005-0000-0000-0000700A0000}"/>
    <cellStyle name="20% - Ênfase1 8 6 10" xfId="2677" xr:uid="{00000000-0005-0000-0000-0000710A0000}"/>
    <cellStyle name="20% - Ênfase1 8 6 11" xfId="2678" xr:uid="{00000000-0005-0000-0000-0000720A0000}"/>
    <cellStyle name="20% - Ênfase1 8 6 12" xfId="2679" xr:uid="{00000000-0005-0000-0000-0000730A0000}"/>
    <cellStyle name="20% - Ênfase1 8 6 13" xfId="2680" xr:uid="{00000000-0005-0000-0000-0000740A0000}"/>
    <cellStyle name="20% - Ênfase1 8 6 2" xfId="2681" xr:uid="{00000000-0005-0000-0000-0000750A0000}"/>
    <cellStyle name="20% - Ênfase1 8 6 3" xfId="2682" xr:uid="{00000000-0005-0000-0000-0000760A0000}"/>
    <cellStyle name="20% - Ênfase1 8 6 4" xfId="2683" xr:uid="{00000000-0005-0000-0000-0000770A0000}"/>
    <cellStyle name="20% - Ênfase1 8 6 5" xfId="2684" xr:uid="{00000000-0005-0000-0000-0000780A0000}"/>
    <cellStyle name="20% - Ênfase1 8 6 6" xfId="2685" xr:uid="{00000000-0005-0000-0000-0000790A0000}"/>
    <cellStyle name="20% - Ênfase1 8 6 7" xfId="2686" xr:uid="{00000000-0005-0000-0000-00007A0A0000}"/>
    <cellStyle name="20% - Ênfase1 8 6 8" xfId="2687" xr:uid="{00000000-0005-0000-0000-00007B0A0000}"/>
    <cellStyle name="20% - Ênfase1 8 6 9" xfId="2688" xr:uid="{00000000-0005-0000-0000-00007C0A0000}"/>
    <cellStyle name="20% - Ênfase1 8 7" xfId="2689" xr:uid="{00000000-0005-0000-0000-00007D0A0000}"/>
    <cellStyle name="20% - Ênfase1 8 7 10" xfId="2690" xr:uid="{00000000-0005-0000-0000-00007E0A0000}"/>
    <cellStyle name="20% - Ênfase1 8 7 11" xfId="2691" xr:uid="{00000000-0005-0000-0000-00007F0A0000}"/>
    <cellStyle name="20% - Ênfase1 8 7 12" xfId="2692" xr:uid="{00000000-0005-0000-0000-0000800A0000}"/>
    <cellStyle name="20% - Ênfase1 8 7 13" xfId="2693" xr:uid="{00000000-0005-0000-0000-0000810A0000}"/>
    <cellStyle name="20% - Ênfase1 8 7 2" xfId="2694" xr:uid="{00000000-0005-0000-0000-0000820A0000}"/>
    <cellStyle name="20% - Ênfase1 8 7 3" xfId="2695" xr:uid="{00000000-0005-0000-0000-0000830A0000}"/>
    <cellStyle name="20% - Ênfase1 8 7 4" xfId="2696" xr:uid="{00000000-0005-0000-0000-0000840A0000}"/>
    <cellStyle name="20% - Ênfase1 8 7 5" xfId="2697" xr:uid="{00000000-0005-0000-0000-0000850A0000}"/>
    <cellStyle name="20% - Ênfase1 8 7 6" xfId="2698" xr:uid="{00000000-0005-0000-0000-0000860A0000}"/>
    <cellStyle name="20% - Ênfase1 8 7 7" xfId="2699" xr:uid="{00000000-0005-0000-0000-0000870A0000}"/>
    <cellStyle name="20% - Ênfase1 8 7 8" xfId="2700" xr:uid="{00000000-0005-0000-0000-0000880A0000}"/>
    <cellStyle name="20% - Ênfase1 8 7 9" xfId="2701" xr:uid="{00000000-0005-0000-0000-0000890A0000}"/>
    <cellStyle name="20% - Ênfase1 8 8" xfId="2702" xr:uid="{00000000-0005-0000-0000-00008A0A0000}"/>
    <cellStyle name="20% - Ênfase1 8 8 10" xfId="2703" xr:uid="{00000000-0005-0000-0000-00008B0A0000}"/>
    <cellStyle name="20% - Ênfase1 8 8 11" xfId="2704" xr:uid="{00000000-0005-0000-0000-00008C0A0000}"/>
    <cellStyle name="20% - Ênfase1 8 8 12" xfId="2705" xr:uid="{00000000-0005-0000-0000-00008D0A0000}"/>
    <cellStyle name="20% - Ênfase1 8 8 13" xfId="2706" xr:uid="{00000000-0005-0000-0000-00008E0A0000}"/>
    <cellStyle name="20% - Ênfase1 8 8 2" xfId="2707" xr:uid="{00000000-0005-0000-0000-00008F0A0000}"/>
    <cellStyle name="20% - Ênfase1 8 8 3" xfId="2708" xr:uid="{00000000-0005-0000-0000-0000900A0000}"/>
    <cellStyle name="20% - Ênfase1 8 8 4" xfId="2709" xr:uid="{00000000-0005-0000-0000-0000910A0000}"/>
    <cellStyle name="20% - Ênfase1 8 8 5" xfId="2710" xr:uid="{00000000-0005-0000-0000-0000920A0000}"/>
    <cellStyle name="20% - Ênfase1 8 8 6" xfId="2711" xr:uid="{00000000-0005-0000-0000-0000930A0000}"/>
    <cellStyle name="20% - Ênfase1 8 8 7" xfId="2712" xr:uid="{00000000-0005-0000-0000-0000940A0000}"/>
    <cellStyle name="20% - Ênfase1 8 8 8" xfId="2713" xr:uid="{00000000-0005-0000-0000-0000950A0000}"/>
    <cellStyle name="20% - Ênfase1 8 8 9" xfId="2714" xr:uid="{00000000-0005-0000-0000-0000960A0000}"/>
    <cellStyle name="20% - Ênfase1 8 9" xfId="2715" xr:uid="{00000000-0005-0000-0000-0000970A0000}"/>
    <cellStyle name="20% - Ênfase1 8 9 10" xfId="2716" xr:uid="{00000000-0005-0000-0000-0000980A0000}"/>
    <cellStyle name="20% - Ênfase1 8 9 11" xfId="2717" xr:uid="{00000000-0005-0000-0000-0000990A0000}"/>
    <cellStyle name="20% - Ênfase1 8 9 12" xfId="2718" xr:uid="{00000000-0005-0000-0000-00009A0A0000}"/>
    <cellStyle name="20% - Ênfase1 8 9 13" xfId="2719" xr:uid="{00000000-0005-0000-0000-00009B0A0000}"/>
    <cellStyle name="20% - Ênfase1 8 9 2" xfId="2720" xr:uid="{00000000-0005-0000-0000-00009C0A0000}"/>
    <cellStyle name="20% - Ênfase1 8 9 3" xfId="2721" xr:uid="{00000000-0005-0000-0000-00009D0A0000}"/>
    <cellStyle name="20% - Ênfase1 8 9 4" xfId="2722" xr:uid="{00000000-0005-0000-0000-00009E0A0000}"/>
    <cellStyle name="20% - Ênfase1 8 9 5" xfId="2723" xr:uid="{00000000-0005-0000-0000-00009F0A0000}"/>
    <cellStyle name="20% - Ênfase1 8 9 6" xfId="2724" xr:uid="{00000000-0005-0000-0000-0000A00A0000}"/>
    <cellStyle name="20% - Ênfase1 8 9 7" xfId="2725" xr:uid="{00000000-0005-0000-0000-0000A10A0000}"/>
    <cellStyle name="20% - Ênfase1 8 9 8" xfId="2726" xr:uid="{00000000-0005-0000-0000-0000A20A0000}"/>
    <cellStyle name="20% - Ênfase1 8 9 9" xfId="2727" xr:uid="{00000000-0005-0000-0000-0000A30A0000}"/>
    <cellStyle name="20% - Ênfase1 9" xfId="2728" xr:uid="{00000000-0005-0000-0000-0000A40A0000}"/>
    <cellStyle name="20% - Ênfase1 9 10" xfId="2729" xr:uid="{00000000-0005-0000-0000-0000A50A0000}"/>
    <cellStyle name="20% - Ênfase1 9 10 10" xfId="2730" xr:uid="{00000000-0005-0000-0000-0000A60A0000}"/>
    <cellStyle name="20% - Ênfase1 9 10 11" xfId="2731" xr:uid="{00000000-0005-0000-0000-0000A70A0000}"/>
    <cellStyle name="20% - Ênfase1 9 10 12" xfId="2732" xr:uid="{00000000-0005-0000-0000-0000A80A0000}"/>
    <cellStyle name="20% - Ênfase1 9 10 13" xfId="2733" xr:uid="{00000000-0005-0000-0000-0000A90A0000}"/>
    <cellStyle name="20% - Ênfase1 9 10 2" xfId="2734" xr:uid="{00000000-0005-0000-0000-0000AA0A0000}"/>
    <cellStyle name="20% - Ênfase1 9 10 3" xfId="2735" xr:uid="{00000000-0005-0000-0000-0000AB0A0000}"/>
    <cellStyle name="20% - Ênfase1 9 10 4" xfId="2736" xr:uid="{00000000-0005-0000-0000-0000AC0A0000}"/>
    <cellStyle name="20% - Ênfase1 9 10 5" xfId="2737" xr:uid="{00000000-0005-0000-0000-0000AD0A0000}"/>
    <cellStyle name="20% - Ênfase1 9 10 6" xfId="2738" xr:uid="{00000000-0005-0000-0000-0000AE0A0000}"/>
    <cellStyle name="20% - Ênfase1 9 10 7" xfId="2739" xr:uid="{00000000-0005-0000-0000-0000AF0A0000}"/>
    <cellStyle name="20% - Ênfase1 9 10 8" xfId="2740" xr:uid="{00000000-0005-0000-0000-0000B00A0000}"/>
    <cellStyle name="20% - Ênfase1 9 10 9" xfId="2741" xr:uid="{00000000-0005-0000-0000-0000B10A0000}"/>
    <cellStyle name="20% - Ênfase1 9 11" xfId="2742" xr:uid="{00000000-0005-0000-0000-0000B20A0000}"/>
    <cellStyle name="20% - Ênfase1 9 11 10" xfId="2743" xr:uid="{00000000-0005-0000-0000-0000B30A0000}"/>
    <cellStyle name="20% - Ênfase1 9 11 11" xfId="2744" xr:uid="{00000000-0005-0000-0000-0000B40A0000}"/>
    <cellStyle name="20% - Ênfase1 9 11 12" xfId="2745" xr:uid="{00000000-0005-0000-0000-0000B50A0000}"/>
    <cellStyle name="20% - Ênfase1 9 11 13" xfId="2746" xr:uid="{00000000-0005-0000-0000-0000B60A0000}"/>
    <cellStyle name="20% - Ênfase1 9 11 2" xfId="2747" xr:uid="{00000000-0005-0000-0000-0000B70A0000}"/>
    <cellStyle name="20% - Ênfase1 9 11 3" xfId="2748" xr:uid="{00000000-0005-0000-0000-0000B80A0000}"/>
    <cellStyle name="20% - Ênfase1 9 11 4" xfId="2749" xr:uid="{00000000-0005-0000-0000-0000B90A0000}"/>
    <cellStyle name="20% - Ênfase1 9 11 5" xfId="2750" xr:uid="{00000000-0005-0000-0000-0000BA0A0000}"/>
    <cellStyle name="20% - Ênfase1 9 11 6" xfId="2751" xr:uid="{00000000-0005-0000-0000-0000BB0A0000}"/>
    <cellStyle name="20% - Ênfase1 9 11 7" xfId="2752" xr:uid="{00000000-0005-0000-0000-0000BC0A0000}"/>
    <cellStyle name="20% - Ênfase1 9 11 8" xfId="2753" xr:uid="{00000000-0005-0000-0000-0000BD0A0000}"/>
    <cellStyle name="20% - Ênfase1 9 11 9" xfId="2754" xr:uid="{00000000-0005-0000-0000-0000BE0A0000}"/>
    <cellStyle name="20% - Ênfase1 9 12" xfId="2755" xr:uid="{00000000-0005-0000-0000-0000BF0A0000}"/>
    <cellStyle name="20% - Ênfase1 9 12 10" xfId="2756" xr:uid="{00000000-0005-0000-0000-0000C00A0000}"/>
    <cellStyle name="20% - Ênfase1 9 12 11" xfId="2757" xr:uid="{00000000-0005-0000-0000-0000C10A0000}"/>
    <cellStyle name="20% - Ênfase1 9 12 12" xfId="2758" xr:uid="{00000000-0005-0000-0000-0000C20A0000}"/>
    <cellStyle name="20% - Ênfase1 9 12 13" xfId="2759" xr:uid="{00000000-0005-0000-0000-0000C30A0000}"/>
    <cellStyle name="20% - Ênfase1 9 12 2" xfId="2760" xr:uid="{00000000-0005-0000-0000-0000C40A0000}"/>
    <cellStyle name="20% - Ênfase1 9 12 3" xfId="2761" xr:uid="{00000000-0005-0000-0000-0000C50A0000}"/>
    <cellStyle name="20% - Ênfase1 9 12 4" xfId="2762" xr:uid="{00000000-0005-0000-0000-0000C60A0000}"/>
    <cellStyle name="20% - Ênfase1 9 12 5" xfId="2763" xr:uid="{00000000-0005-0000-0000-0000C70A0000}"/>
    <cellStyle name="20% - Ênfase1 9 12 6" xfId="2764" xr:uid="{00000000-0005-0000-0000-0000C80A0000}"/>
    <cellStyle name="20% - Ênfase1 9 12 7" xfId="2765" xr:uid="{00000000-0005-0000-0000-0000C90A0000}"/>
    <cellStyle name="20% - Ênfase1 9 12 8" xfId="2766" xr:uid="{00000000-0005-0000-0000-0000CA0A0000}"/>
    <cellStyle name="20% - Ênfase1 9 12 9" xfId="2767" xr:uid="{00000000-0005-0000-0000-0000CB0A0000}"/>
    <cellStyle name="20% - Ênfase1 9 13" xfId="2768" xr:uid="{00000000-0005-0000-0000-0000CC0A0000}"/>
    <cellStyle name="20% - Ênfase1 9 14" xfId="2769" xr:uid="{00000000-0005-0000-0000-0000CD0A0000}"/>
    <cellStyle name="20% - Ênfase1 9 15" xfId="2770" xr:uid="{00000000-0005-0000-0000-0000CE0A0000}"/>
    <cellStyle name="20% - Ênfase1 9 16" xfId="2771" xr:uid="{00000000-0005-0000-0000-0000CF0A0000}"/>
    <cellStyle name="20% - Ênfase1 9 17" xfId="2772" xr:uid="{00000000-0005-0000-0000-0000D00A0000}"/>
    <cellStyle name="20% - Ênfase1 9 18" xfId="2773" xr:uid="{00000000-0005-0000-0000-0000D10A0000}"/>
    <cellStyle name="20% - Ênfase1 9 19" xfId="2774" xr:uid="{00000000-0005-0000-0000-0000D20A0000}"/>
    <cellStyle name="20% - Ênfase1 9 2" xfId="2775" xr:uid="{00000000-0005-0000-0000-0000D30A0000}"/>
    <cellStyle name="20% - Ênfase1 9 2 10" xfId="2776" xr:uid="{00000000-0005-0000-0000-0000D40A0000}"/>
    <cellStyle name="20% - Ênfase1 9 2 10 10" xfId="2777" xr:uid="{00000000-0005-0000-0000-0000D50A0000}"/>
    <cellStyle name="20% - Ênfase1 9 2 10 11" xfId="2778" xr:uid="{00000000-0005-0000-0000-0000D60A0000}"/>
    <cellStyle name="20% - Ênfase1 9 2 10 12" xfId="2779" xr:uid="{00000000-0005-0000-0000-0000D70A0000}"/>
    <cellStyle name="20% - Ênfase1 9 2 10 13" xfId="2780" xr:uid="{00000000-0005-0000-0000-0000D80A0000}"/>
    <cellStyle name="20% - Ênfase1 9 2 10 2" xfId="2781" xr:uid="{00000000-0005-0000-0000-0000D90A0000}"/>
    <cellStyle name="20% - Ênfase1 9 2 10 3" xfId="2782" xr:uid="{00000000-0005-0000-0000-0000DA0A0000}"/>
    <cellStyle name="20% - Ênfase1 9 2 10 4" xfId="2783" xr:uid="{00000000-0005-0000-0000-0000DB0A0000}"/>
    <cellStyle name="20% - Ênfase1 9 2 10 5" xfId="2784" xr:uid="{00000000-0005-0000-0000-0000DC0A0000}"/>
    <cellStyle name="20% - Ênfase1 9 2 10 6" xfId="2785" xr:uid="{00000000-0005-0000-0000-0000DD0A0000}"/>
    <cellStyle name="20% - Ênfase1 9 2 10 7" xfId="2786" xr:uid="{00000000-0005-0000-0000-0000DE0A0000}"/>
    <cellStyle name="20% - Ênfase1 9 2 10 8" xfId="2787" xr:uid="{00000000-0005-0000-0000-0000DF0A0000}"/>
    <cellStyle name="20% - Ênfase1 9 2 10 9" xfId="2788" xr:uid="{00000000-0005-0000-0000-0000E00A0000}"/>
    <cellStyle name="20% - Ênfase1 9 2 11" xfId="2789" xr:uid="{00000000-0005-0000-0000-0000E10A0000}"/>
    <cellStyle name="20% - Ênfase1 9 2 11 10" xfId="2790" xr:uid="{00000000-0005-0000-0000-0000E20A0000}"/>
    <cellStyle name="20% - Ênfase1 9 2 11 11" xfId="2791" xr:uid="{00000000-0005-0000-0000-0000E30A0000}"/>
    <cellStyle name="20% - Ênfase1 9 2 11 12" xfId="2792" xr:uid="{00000000-0005-0000-0000-0000E40A0000}"/>
    <cellStyle name="20% - Ênfase1 9 2 11 13" xfId="2793" xr:uid="{00000000-0005-0000-0000-0000E50A0000}"/>
    <cellStyle name="20% - Ênfase1 9 2 11 2" xfId="2794" xr:uid="{00000000-0005-0000-0000-0000E60A0000}"/>
    <cellStyle name="20% - Ênfase1 9 2 11 3" xfId="2795" xr:uid="{00000000-0005-0000-0000-0000E70A0000}"/>
    <cellStyle name="20% - Ênfase1 9 2 11 4" xfId="2796" xr:uid="{00000000-0005-0000-0000-0000E80A0000}"/>
    <cellStyle name="20% - Ênfase1 9 2 11 5" xfId="2797" xr:uid="{00000000-0005-0000-0000-0000E90A0000}"/>
    <cellStyle name="20% - Ênfase1 9 2 11 6" xfId="2798" xr:uid="{00000000-0005-0000-0000-0000EA0A0000}"/>
    <cellStyle name="20% - Ênfase1 9 2 11 7" xfId="2799" xr:uid="{00000000-0005-0000-0000-0000EB0A0000}"/>
    <cellStyle name="20% - Ênfase1 9 2 11 8" xfId="2800" xr:uid="{00000000-0005-0000-0000-0000EC0A0000}"/>
    <cellStyle name="20% - Ênfase1 9 2 11 9" xfId="2801" xr:uid="{00000000-0005-0000-0000-0000ED0A0000}"/>
    <cellStyle name="20% - Ênfase1 9 2 12" xfId="2802" xr:uid="{00000000-0005-0000-0000-0000EE0A0000}"/>
    <cellStyle name="20% - Ênfase1 9 2 13" xfId="2803" xr:uid="{00000000-0005-0000-0000-0000EF0A0000}"/>
    <cellStyle name="20% - Ênfase1 9 2 14" xfId="2804" xr:uid="{00000000-0005-0000-0000-0000F00A0000}"/>
    <cellStyle name="20% - Ênfase1 9 2 15" xfId="2805" xr:uid="{00000000-0005-0000-0000-0000F10A0000}"/>
    <cellStyle name="20% - Ênfase1 9 2 16" xfId="2806" xr:uid="{00000000-0005-0000-0000-0000F20A0000}"/>
    <cellStyle name="20% - Ênfase1 9 2 17" xfId="2807" xr:uid="{00000000-0005-0000-0000-0000F30A0000}"/>
    <cellStyle name="20% - Ênfase1 9 2 18" xfId="2808" xr:uid="{00000000-0005-0000-0000-0000F40A0000}"/>
    <cellStyle name="20% - Ênfase1 9 2 19" xfId="2809" xr:uid="{00000000-0005-0000-0000-0000F50A0000}"/>
    <cellStyle name="20% - Ênfase1 9 2 2" xfId="2810" xr:uid="{00000000-0005-0000-0000-0000F60A0000}"/>
    <cellStyle name="20% - Ênfase1 9 2 2 10" xfId="2811" xr:uid="{00000000-0005-0000-0000-0000F70A0000}"/>
    <cellStyle name="20% - Ênfase1 9 2 2 11" xfId="2812" xr:uid="{00000000-0005-0000-0000-0000F80A0000}"/>
    <cellStyle name="20% - Ênfase1 9 2 2 12" xfId="2813" xr:uid="{00000000-0005-0000-0000-0000F90A0000}"/>
    <cellStyle name="20% - Ênfase1 9 2 2 13" xfId="2814" xr:uid="{00000000-0005-0000-0000-0000FA0A0000}"/>
    <cellStyle name="20% - Ênfase1 9 2 2 2" xfId="2815" xr:uid="{00000000-0005-0000-0000-0000FB0A0000}"/>
    <cellStyle name="20% - Ênfase1 9 2 2 3" xfId="2816" xr:uid="{00000000-0005-0000-0000-0000FC0A0000}"/>
    <cellStyle name="20% - Ênfase1 9 2 2 4" xfId="2817" xr:uid="{00000000-0005-0000-0000-0000FD0A0000}"/>
    <cellStyle name="20% - Ênfase1 9 2 2 5" xfId="2818" xr:uid="{00000000-0005-0000-0000-0000FE0A0000}"/>
    <cellStyle name="20% - Ênfase1 9 2 2 6" xfId="2819" xr:uid="{00000000-0005-0000-0000-0000FF0A0000}"/>
    <cellStyle name="20% - Ênfase1 9 2 2 7" xfId="2820" xr:uid="{00000000-0005-0000-0000-0000000B0000}"/>
    <cellStyle name="20% - Ênfase1 9 2 2 8" xfId="2821" xr:uid="{00000000-0005-0000-0000-0000010B0000}"/>
    <cellStyle name="20% - Ênfase1 9 2 2 9" xfId="2822" xr:uid="{00000000-0005-0000-0000-0000020B0000}"/>
    <cellStyle name="20% - Ênfase1 9 2 20" xfId="2823" xr:uid="{00000000-0005-0000-0000-0000030B0000}"/>
    <cellStyle name="20% - Ênfase1 9 2 21" xfId="2824" xr:uid="{00000000-0005-0000-0000-0000040B0000}"/>
    <cellStyle name="20% - Ênfase1 9 2 22" xfId="2825" xr:uid="{00000000-0005-0000-0000-0000050B0000}"/>
    <cellStyle name="20% - Ênfase1 9 2 23" xfId="2826" xr:uid="{00000000-0005-0000-0000-0000060B0000}"/>
    <cellStyle name="20% - Ênfase1 9 2 3" xfId="2827" xr:uid="{00000000-0005-0000-0000-0000070B0000}"/>
    <cellStyle name="20% - Ênfase1 9 2 3 10" xfId="2828" xr:uid="{00000000-0005-0000-0000-0000080B0000}"/>
    <cellStyle name="20% - Ênfase1 9 2 3 11" xfId="2829" xr:uid="{00000000-0005-0000-0000-0000090B0000}"/>
    <cellStyle name="20% - Ênfase1 9 2 3 12" xfId="2830" xr:uid="{00000000-0005-0000-0000-00000A0B0000}"/>
    <cellStyle name="20% - Ênfase1 9 2 3 13" xfId="2831" xr:uid="{00000000-0005-0000-0000-00000B0B0000}"/>
    <cellStyle name="20% - Ênfase1 9 2 3 2" xfId="2832" xr:uid="{00000000-0005-0000-0000-00000C0B0000}"/>
    <cellStyle name="20% - Ênfase1 9 2 3 3" xfId="2833" xr:uid="{00000000-0005-0000-0000-00000D0B0000}"/>
    <cellStyle name="20% - Ênfase1 9 2 3 4" xfId="2834" xr:uid="{00000000-0005-0000-0000-00000E0B0000}"/>
    <cellStyle name="20% - Ênfase1 9 2 3 5" xfId="2835" xr:uid="{00000000-0005-0000-0000-00000F0B0000}"/>
    <cellStyle name="20% - Ênfase1 9 2 3 6" xfId="2836" xr:uid="{00000000-0005-0000-0000-0000100B0000}"/>
    <cellStyle name="20% - Ênfase1 9 2 3 7" xfId="2837" xr:uid="{00000000-0005-0000-0000-0000110B0000}"/>
    <cellStyle name="20% - Ênfase1 9 2 3 8" xfId="2838" xr:uid="{00000000-0005-0000-0000-0000120B0000}"/>
    <cellStyle name="20% - Ênfase1 9 2 3 9" xfId="2839" xr:uid="{00000000-0005-0000-0000-0000130B0000}"/>
    <cellStyle name="20% - Ênfase1 9 2 4" xfId="2840" xr:uid="{00000000-0005-0000-0000-0000140B0000}"/>
    <cellStyle name="20% - Ênfase1 9 2 4 10" xfId="2841" xr:uid="{00000000-0005-0000-0000-0000150B0000}"/>
    <cellStyle name="20% - Ênfase1 9 2 4 11" xfId="2842" xr:uid="{00000000-0005-0000-0000-0000160B0000}"/>
    <cellStyle name="20% - Ênfase1 9 2 4 12" xfId="2843" xr:uid="{00000000-0005-0000-0000-0000170B0000}"/>
    <cellStyle name="20% - Ênfase1 9 2 4 13" xfId="2844" xr:uid="{00000000-0005-0000-0000-0000180B0000}"/>
    <cellStyle name="20% - Ênfase1 9 2 4 2" xfId="2845" xr:uid="{00000000-0005-0000-0000-0000190B0000}"/>
    <cellStyle name="20% - Ênfase1 9 2 4 3" xfId="2846" xr:uid="{00000000-0005-0000-0000-00001A0B0000}"/>
    <cellStyle name="20% - Ênfase1 9 2 4 4" xfId="2847" xr:uid="{00000000-0005-0000-0000-00001B0B0000}"/>
    <cellStyle name="20% - Ênfase1 9 2 4 5" xfId="2848" xr:uid="{00000000-0005-0000-0000-00001C0B0000}"/>
    <cellStyle name="20% - Ênfase1 9 2 4 6" xfId="2849" xr:uid="{00000000-0005-0000-0000-00001D0B0000}"/>
    <cellStyle name="20% - Ênfase1 9 2 4 7" xfId="2850" xr:uid="{00000000-0005-0000-0000-00001E0B0000}"/>
    <cellStyle name="20% - Ênfase1 9 2 4 8" xfId="2851" xr:uid="{00000000-0005-0000-0000-00001F0B0000}"/>
    <cellStyle name="20% - Ênfase1 9 2 4 9" xfId="2852" xr:uid="{00000000-0005-0000-0000-0000200B0000}"/>
    <cellStyle name="20% - Ênfase1 9 2 5" xfId="2853" xr:uid="{00000000-0005-0000-0000-0000210B0000}"/>
    <cellStyle name="20% - Ênfase1 9 2 5 10" xfId="2854" xr:uid="{00000000-0005-0000-0000-0000220B0000}"/>
    <cellStyle name="20% - Ênfase1 9 2 5 11" xfId="2855" xr:uid="{00000000-0005-0000-0000-0000230B0000}"/>
    <cellStyle name="20% - Ênfase1 9 2 5 12" xfId="2856" xr:uid="{00000000-0005-0000-0000-0000240B0000}"/>
    <cellStyle name="20% - Ênfase1 9 2 5 13" xfId="2857" xr:uid="{00000000-0005-0000-0000-0000250B0000}"/>
    <cellStyle name="20% - Ênfase1 9 2 5 2" xfId="2858" xr:uid="{00000000-0005-0000-0000-0000260B0000}"/>
    <cellStyle name="20% - Ênfase1 9 2 5 3" xfId="2859" xr:uid="{00000000-0005-0000-0000-0000270B0000}"/>
    <cellStyle name="20% - Ênfase1 9 2 5 4" xfId="2860" xr:uid="{00000000-0005-0000-0000-0000280B0000}"/>
    <cellStyle name="20% - Ênfase1 9 2 5 5" xfId="2861" xr:uid="{00000000-0005-0000-0000-0000290B0000}"/>
    <cellStyle name="20% - Ênfase1 9 2 5 6" xfId="2862" xr:uid="{00000000-0005-0000-0000-00002A0B0000}"/>
    <cellStyle name="20% - Ênfase1 9 2 5 7" xfId="2863" xr:uid="{00000000-0005-0000-0000-00002B0B0000}"/>
    <cellStyle name="20% - Ênfase1 9 2 5 8" xfId="2864" xr:uid="{00000000-0005-0000-0000-00002C0B0000}"/>
    <cellStyle name="20% - Ênfase1 9 2 5 9" xfId="2865" xr:uid="{00000000-0005-0000-0000-00002D0B0000}"/>
    <cellStyle name="20% - Ênfase1 9 2 6" xfId="2866" xr:uid="{00000000-0005-0000-0000-00002E0B0000}"/>
    <cellStyle name="20% - Ênfase1 9 2 6 10" xfId="2867" xr:uid="{00000000-0005-0000-0000-00002F0B0000}"/>
    <cellStyle name="20% - Ênfase1 9 2 6 11" xfId="2868" xr:uid="{00000000-0005-0000-0000-0000300B0000}"/>
    <cellStyle name="20% - Ênfase1 9 2 6 12" xfId="2869" xr:uid="{00000000-0005-0000-0000-0000310B0000}"/>
    <cellStyle name="20% - Ênfase1 9 2 6 13" xfId="2870" xr:uid="{00000000-0005-0000-0000-0000320B0000}"/>
    <cellStyle name="20% - Ênfase1 9 2 6 2" xfId="2871" xr:uid="{00000000-0005-0000-0000-0000330B0000}"/>
    <cellStyle name="20% - Ênfase1 9 2 6 3" xfId="2872" xr:uid="{00000000-0005-0000-0000-0000340B0000}"/>
    <cellStyle name="20% - Ênfase1 9 2 6 4" xfId="2873" xr:uid="{00000000-0005-0000-0000-0000350B0000}"/>
    <cellStyle name="20% - Ênfase1 9 2 6 5" xfId="2874" xr:uid="{00000000-0005-0000-0000-0000360B0000}"/>
    <cellStyle name="20% - Ênfase1 9 2 6 6" xfId="2875" xr:uid="{00000000-0005-0000-0000-0000370B0000}"/>
    <cellStyle name="20% - Ênfase1 9 2 6 7" xfId="2876" xr:uid="{00000000-0005-0000-0000-0000380B0000}"/>
    <cellStyle name="20% - Ênfase1 9 2 6 8" xfId="2877" xr:uid="{00000000-0005-0000-0000-0000390B0000}"/>
    <cellStyle name="20% - Ênfase1 9 2 6 9" xfId="2878" xr:uid="{00000000-0005-0000-0000-00003A0B0000}"/>
    <cellStyle name="20% - Ênfase1 9 2 7" xfId="2879" xr:uid="{00000000-0005-0000-0000-00003B0B0000}"/>
    <cellStyle name="20% - Ênfase1 9 2 7 10" xfId="2880" xr:uid="{00000000-0005-0000-0000-00003C0B0000}"/>
    <cellStyle name="20% - Ênfase1 9 2 7 11" xfId="2881" xr:uid="{00000000-0005-0000-0000-00003D0B0000}"/>
    <cellStyle name="20% - Ênfase1 9 2 7 12" xfId="2882" xr:uid="{00000000-0005-0000-0000-00003E0B0000}"/>
    <cellStyle name="20% - Ênfase1 9 2 7 13" xfId="2883" xr:uid="{00000000-0005-0000-0000-00003F0B0000}"/>
    <cellStyle name="20% - Ênfase1 9 2 7 2" xfId="2884" xr:uid="{00000000-0005-0000-0000-0000400B0000}"/>
    <cellStyle name="20% - Ênfase1 9 2 7 3" xfId="2885" xr:uid="{00000000-0005-0000-0000-0000410B0000}"/>
    <cellStyle name="20% - Ênfase1 9 2 7 4" xfId="2886" xr:uid="{00000000-0005-0000-0000-0000420B0000}"/>
    <cellStyle name="20% - Ênfase1 9 2 7 5" xfId="2887" xr:uid="{00000000-0005-0000-0000-0000430B0000}"/>
    <cellStyle name="20% - Ênfase1 9 2 7 6" xfId="2888" xr:uid="{00000000-0005-0000-0000-0000440B0000}"/>
    <cellStyle name="20% - Ênfase1 9 2 7 7" xfId="2889" xr:uid="{00000000-0005-0000-0000-0000450B0000}"/>
    <cellStyle name="20% - Ênfase1 9 2 7 8" xfId="2890" xr:uid="{00000000-0005-0000-0000-0000460B0000}"/>
    <cellStyle name="20% - Ênfase1 9 2 7 9" xfId="2891" xr:uid="{00000000-0005-0000-0000-0000470B0000}"/>
    <cellStyle name="20% - Ênfase1 9 2 8" xfId="2892" xr:uid="{00000000-0005-0000-0000-0000480B0000}"/>
    <cellStyle name="20% - Ênfase1 9 2 8 10" xfId="2893" xr:uid="{00000000-0005-0000-0000-0000490B0000}"/>
    <cellStyle name="20% - Ênfase1 9 2 8 11" xfId="2894" xr:uid="{00000000-0005-0000-0000-00004A0B0000}"/>
    <cellStyle name="20% - Ênfase1 9 2 8 12" xfId="2895" xr:uid="{00000000-0005-0000-0000-00004B0B0000}"/>
    <cellStyle name="20% - Ênfase1 9 2 8 13" xfId="2896" xr:uid="{00000000-0005-0000-0000-00004C0B0000}"/>
    <cellStyle name="20% - Ênfase1 9 2 8 2" xfId="2897" xr:uid="{00000000-0005-0000-0000-00004D0B0000}"/>
    <cellStyle name="20% - Ênfase1 9 2 8 3" xfId="2898" xr:uid="{00000000-0005-0000-0000-00004E0B0000}"/>
    <cellStyle name="20% - Ênfase1 9 2 8 4" xfId="2899" xr:uid="{00000000-0005-0000-0000-00004F0B0000}"/>
    <cellStyle name="20% - Ênfase1 9 2 8 5" xfId="2900" xr:uid="{00000000-0005-0000-0000-0000500B0000}"/>
    <cellStyle name="20% - Ênfase1 9 2 8 6" xfId="2901" xr:uid="{00000000-0005-0000-0000-0000510B0000}"/>
    <cellStyle name="20% - Ênfase1 9 2 8 7" xfId="2902" xr:uid="{00000000-0005-0000-0000-0000520B0000}"/>
    <cellStyle name="20% - Ênfase1 9 2 8 8" xfId="2903" xr:uid="{00000000-0005-0000-0000-0000530B0000}"/>
    <cellStyle name="20% - Ênfase1 9 2 8 9" xfId="2904" xr:uid="{00000000-0005-0000-0000-0000540B0000}"/>
    <cellStyle name="20% - Ênfase1 9 2 9" xfId="2905" xr:uid="{00000000-0005-0000-0000-0000550B0000}"/>
    <cellStyle name="20% - Ênfase1 9 2 9 10" xfId="2906" xr:uid="{00000000-0005-0000-0000-0000560B0000}"/>
    <cellStyle name="20% - Ênfase1 9 2 9 11" xfId="2907" xr:uid="{00000000-0005-0000-0000-0000570B0000}"/>
    <cellStyle name="20% - Ênfase1 9 2 9 12" xfId="2908" xr:uid="{00000000-0005-0000-0000-0000580B0000}"/>
    <cellStyle name="20% - Ênfase1 9 2 9 13" xfId="2909" xr:uid="{00000000-0005-0000-0000-0000590B0000}"/>
    <cellStyle name="20% - Ênfase1 9 2 9 2" xfId="2910" xr:uid="{00000000-0005-0000-0000-00005A0B0000}"/>
    <cellStyle name="20% - Ênfase1 9 2 9 3" xfId="2911" xr:uid="{00000000-0005-0000-0000-00005B0B0000}"/>
    <cellStyle name="20% - Ênfase1 9 2 9 4" xfId="2912" xr:uid="{00000000-0005-0000-0000-00005C0B0000}"/>
    <cellStyle name="20% - Ênfase1 9 2 9 5" xfId="2913" xr:uid="{00000000-0005-0000-0000-00005D0B0000}"/>
    <cellStyle name="20% - Ênfase1 9 2 9 6" xfId="2914" xr:uid="{00000000-0005-0000-0000-00005E0B0000}"/>
    <cellStyle name="20% - Ênfase1 9 2 9 7" xfId="2915" xr:uid="{00000000-0005-0000-0000-00005F0B0000}"/>
    <cellStyle name="20% - Ênfase1 9 2 9 8" xfId="2916" xr:uid="{00000000-0005-0000-0000-0000600B0000}"/>
    <cellStyle name="20% - Ênfase1 9 2 9 9" xfId="2917" xr:uid="{00000000-0005-0000-0000-0000610B0000}"/>
    <cellStyle name="20% - Ênfase1 9 20" xfId="2918" xr:uid="{00000000-0005-0000-0000-0000620B0000}"/>
    <cellStyle name="20% - Ênfase1 9 21" xfId="2919" xr:uid="{00000000-0005-0000-0000-0000630B0000}"/>
    <cellStyle name="20% - Ênfase1 9 22" xfId="2920" xr:uid="{00000000-0005-0000-0000-0000640B0000}"/>
    <cellStyle name="20% - Ênfase1 9 23" xfId="2921" xr:uid="{00000000-0005-0000-0000-0000650B0000}"/>
    <cellStyle name="20% - Ênfase1 9 24" xfId="2922" xr:uid="{00000000-0005-0000-0000-0000660B0000}"/>
    <cellStyle name="20% - Ênfase1 9 3" xfId="2923" xr:uid="{00000000-0005-0000-0000-0000670B0000}"/>
    <cellStyle name="20% - Ênfase1 9 3 10" xfId="2924" xr:uid="{00000000-0005-0000-0000-0000680B0000}"/>
    <cellStyle name="20% - Ênfase1 9 3 11" xfId="2925" xr:uid="{00000000-0005-0000-0000-0000690B0000}"/>
    <cellStyle name="20% - Ênfase1 9 3 12" xfId="2926" xr:uid="{00000000-0005-0000-0000-00006A0B0000}"/>
    <cellStyle name="20% - Ênfase1 9 3 13" xfId="2927" xr:uid="{00000000-0005-0000-0000-00006B0B0000}"/>
    <cellStyle name="20% - Ênfase1 9 3 2" xfId="2928" xr:uid="{00000000-0005-0000-0000-00006C0B0000}"/>
    <cellStyle name="20% - Ênfase1 9 3 3" xfId="2929" xr:uid="{00000000-0005-0000-0000-00006D0B0000}"/>
    <cellStyle name="20% - Ênfase1 9 3 4" xfId="2930" xr:uid="{00000000-0005-0000-0000-00006E0B0000}"/>
    <cellStyle name="20% - Ênfase1 9 3 5" xfId="2931" xr:uid="{00000000-0005-0000-0000-00006F0B0000}"/>
    <cellStyle name="20% - Ênfase1 9 3 6" xfId="2932" xr:uid="{00000000-0005-0000-0000-0000700B0000}"/>
    <cellStyle name="20% - Ênfase1 9 3 7" xfId="2933" xr:uid="{00000000-0005-0000-0000-0000710B0000}"/>
    <cellStyle name="20% - Ênfase1 9 3 8" xfId="2934" xr:uid="{00000000-0005-0000-0000-0000720B0000}"/>
    <cellStyle name="20% - Ênfase1 9 3 9" xfId="2935" xr:uid="{00000000-0005-0000-0000-0000730B0000}"/>
    <cellStyle name="20% - Ênfase1 9 4" xfId="2936" xr:uid="{00000000-0005-0000-0000-0000740B0000}"/>
    <cellStyle name="20% - Ênfase1 9 4 10" xfId="2937" xr:uid="{00000000-0005-0000-0000-0000750B0000}"/>
    <cellStyle name="20% - Ênfase1 9 4 11" xfId="2938" xr:uid="{00000000-0005-0000-0000-0000760B0000}"/>
    <cellStyle name="20% - Ênfase1 9 4 12" xfId="2939" xr:uid="{00000000-0005-0000-0000-0000770B0000}"/>
    <cellStyle name="20% - Ênfase1 9 4 13" xfId="2940" xr:uid="{00000000-0005-0000-0000-0000780B0000}"/>
    <cellStyle name="20% - Ênfase1 9 4 2" xfId="2941" xr:uid="{00000000-0005-0000-0000-0000790B0000}"/>
    <cellStyle name="20% - Ênfase1 9 4 3" xfId="2942" xr:uid="{00000000-0005-0000-0000-00007A0B0000}"/>
    <cellStyle name="20% - Ênfase1 9 4 4" xfId="2943" xr:uid="{00000000-0005-0000-0000-00007B0B0000}"/>
    <cellStyle name="20% - Ênfase1 9 4 5" xfId="2944" xr:uid="{00000000-0005-0000-0000-00007C0B0000}"/>
    <cellStyle name="20% - Ênfase1 9 4 6" xfId="2945" xr:uid="{00000000-0005-0000-0000-00007D0B0000}"/>
    <cellStyle name="20% - Ênfase1 9 4 7" xfId="2946" xr:uid="{00000000-0005-0000-0000-00007E0B0000}"/>
    <cellStyle name="20% - Ênfase1 9 4 8" xfId="2947" xr:uid="{00000000-0005-0000-0000-00007F0B0000}"/>
    <cellStyle name="20% - Ênfase1 9 4 9" xfId="2948" xr:uid="{00000000-0005-0000-0000-0000800B0000}"/>
    <cellStyle name="20% - Ênfase1 9 5" xfId="2949" xr:uid="{00000000-0005-0000-0000-0000810B0000}"/>
    <cellStyle name="20% - Ênfase1 9 5 10" xfId="2950" xr:uid="{00000000-0005-0000-0000-0000820B0000}"/>
    <cellStyle name="20% - Ênfase1 9 5 11" xfId="2951" xr:uid="{00000000-0005-0000-0000-0000830B0000}"/>
    <cellStyle name="20% - Ênfase1 9 5 12" xfId="2952" xr:uid="{00000000-0005-0000-0000-0000840B0000}"/>
    <cellStyle name="20% - Ênfase1 9 5 13" xfId="2953" xr:uid="{00000000-0005-0000-0000-0000850B0000}"/>
    <cellStyle name="20% - Ênfase1 9 5 2" xfId="2954" xr:uid="{00000000-0005-0000-0000-0000860B0000}"/>
    <cellStyle name="20% - Ênfase1 9 5 3" xfId="2955" xr:uid="{00000000-0005-0000-0000-0000870B0000}"/>
    <cellStyle name="20% - Ênfase1 9 5 4" xfId="2956" xr:uid="{00000000-0005-0000-0000-0000880B0000}"/>
    <cellStyle name="20% - Ênfase1 9 5 5" xfId="2957" xr:uid="{00000000-0005-0000-0000-0000890B0000}"/>
    <cellStyle name="20% - Ênfase1 9 5 6" xfId="2958" xr:uid="{00000000-0005-0000-0000-00008A0B0000}"/>
    <cellStyle name="20% - Ênfase1 9 5 7" xfId="2959" xr:uid="{00000000-0005-0000-0000-00008B0B0000}"/>
    <cellStyle name="20% - Ênfase1 9 5 8" xfId="2960" xr:uid="{00000000-0005-0000-0000-00008C0B0000}"/>
    <cellStyle name="20% - Ênfase1 9 5 9" xfId="2961" xr:uid="{00000000-0005-0000-0000-00008D0B0000}"/>
    <cellStyle name="20% - Ênfase1 9 6" xfId="2962" xr:uid="{00000000-0005-0000-0000-00008E0B0000}"/>
    <cellStyle name="20% - Ênfase1 9 6 10" xfId="2963" xr:uid="{00000000-0005-0000-0000-00008F0B0000}"/>
    <cellStyle name="20% - Ênfase1 9 6 11" xfId="2964" xr:uid="{00000000-0005-0000-0000-0000900B0000}"/>
    <cellStyle name="20% - Ênfase1 9 6 12" xfId="2965" xr:uid="{00000000-0005-0000-0000-0000910B0000}"/>
    <cellStyle name="20% - Ênfase1 9 6 13" xfId="2966" xr:uid="{00000000-0005-0000-0000-0000920B0000}"/>
    <cellStyle name="20% - Ênfase1 9 6 2" xfId="2967" xr:uid="{00000000-0005-0000-0000-0000930B0000}"/>
    <cellStyle name="20% - Ênfase1 9 6 3" xfId="2968" xr:uid="{00000000-0005-0000-0000-0000940B0000}"/>
    <cellStyle name="20% - Ênfase1 9 6 4" xfId="2969" xr:uid="{00000000-0005-0000-0000-0000950B0000}"/>
    <cellStyle name="20% - Ênfase1 9 6 5" xfId="2970" xr:uid="{00000000-0005-0000-0000-0000960B0000}"/>
    <cellStyle name="20% - Ênfase1 9 6 6" xfId="2971" xr:uid="{00000000-0005-0000-0000-0000970B0000}"/>
    <cellStyle name="20% - Ênfase1 9 6 7" xfId="2972" xr:uid="{00000000-0005-0000-0000-0000980B0000}"/>
    <cellStyle name="20% - Ênfase1 9 6 8" xfId="2973" xr:uid="{00000000-0005-0000-0000-0000990B0000}"/>
    <cellStyle name="20% - Ênfase1 9 6 9" xfId="2974" xr:uid="{00000000-0005-0000-0000-00009A0B0000}"/>
    <cellStyle name="20% - Ênfase1 9 7" xfId="2975" xr:uid="{00000000-0005-0000-0000-00009B0B0000}"/>
    <cellStyle name="20% - Ênfase1 9 7 10" xfId="2976" xr:uid="{00000000-0005-0000-0000-00009C0B0000}"/>
    <cellStyle name="20% - Ênfase1 9 7 11" xfId="2977" xr:uid="{00000000-0005-0000-0000-00009D0B0000}"/>
    <cellStyle name="20% - Ênfase1 9 7 12" xfId="2978" xr:uid="{00000000-0005-0000-0000-00009E0B0000}"/>
    <cellStyle name="20% - Ênfase1 9 7 13" xfId="2979" xr:uid="{00000000-0005-0000-0000-00009F0B0000}"/>
    <cellStyle name="20% - Ênfase1 9 7 2" xfId="2980" xr:uid="{00000000-0005-0000-0000-0000A00B0000}"/>
    <cellStyle name="20% - Ênfase1 9 7 3" xfId="2981" xr:uid="{00000000-0005-0000-0000-0000A10B0000}"/>
    <cellStyle name="20% - Ênfase1 9 7 4" xfId="2982" xr:uid="{00000000-0005-0000-0000-0000A20B0000}"/>
    <cellStyle name="20% - Ênfase1 9 7 5" xfId="2983" xr:uid="{00000000-0005-0000-0000-0000A30B0000}"/>
    <cellStyle name="20% - Ênfase1 9 7 6" xfId="2984" xr:uid="{00000000-0005-0000-0000-0000A40B0000}"/>
    <cellStyle name="20% - Ênfase1 9 7 7" xfId="2985" xr:uid="{00000000-0005-0000-0000-0000A50B0000}"/>
    <cellStyle name="20% - Ênfase1 9 7 8" xfId="2986" xr:uid="{00000000-0005-0000-0000-0000A60B0000}"/>
    <cellStyle name="20% - Ênfase1 9 7 9" xfId="2987" xr:uid="{00000000-0005-0000-0000-0000A70B0000}"/>
    <cellStyle name="20% - Ênfase1 9 8" xfId="2988" xr:uid="{00000000-0005-0000-0000-0000A80B0000}"/>
    <cellStyle name="20% - Ênfase1 9 8 10" xfId="2989" xr:uid="{00000000-0005-0000-0000-0000A90B0000}"/>
    <cellStyle name="20% - Ênfase1 9 8 11" xfId="2990" xr:uid="{00000000-0005-0000-0000-0000AA0B0000}"/>
    <cellStyle name="20% - Ênfase1 9 8 12" xfId="2991" xr:uid="{00000000-0005-0000-0000-0000AB0B0000}"/>
    <cellStyle name="20% - Ênfase1 9 8 13" xfId="2992" xr:uid="{00000000-0005-0000-0000-0000AC0B0000}"/>
    <cellStyle name="20% - Ênfase1 9 8 2" xfId="2993" xr:uid="{00000000-0005-0000-0000-0000AD0B0000}"/>
    <cellStyle name="20% - Ênfase1 9 8 3" xfId="2994" xr:uid="{00000000-0005-0000-0000-0000AE0B0000}"/>
    <cellStyle name="20% - Ênfase1 9 8 4" xfId="2995" xr:uid="{00000000-0005-0000-0000-0000AF0B0000}"/>
    <cellStyle name="20% - Ênfase1 9 8 5" xfId="2996" xr:uid="{00000000-0005-0000-0000-0000B00B0000}"/>
    <cellStyle name="20% - Ênfase1 9 8 6" xfId="2997" xr:uid="{00000000-0005-0000-0000-0000B10B0000}"/>
    <cellStyle name="20% - Ênfase1 9 8 7" xfId="2998" xr:uid="{00000000-0005-0000-0000-0000B20B0000}"/>
    <cellStyle name="20% - Ênfase1 9 8 8" xfId="2999" xr:uid="{00000000-0005-0000-0000-0000B30B0000}"/>
    <cellStyle name="20% - Ênfase1 9 8 9" xfId="3000" xr:uid="{00000000-0005-0000-0000-0000B40B0000}"/>
    <cellStyle name="20% - Ênfase1 9 9" xfId="3001" xr:uid="{00000000-0005-0000-0000-0000B50B0000}"/>
    <cellStyle name="20% - Ênfase1 9 9 10" xfId="3002" xr:uid="{00000000-0005-0000-0000-0000B60B0000}"/>
    <cellStyle name="20% - Ênfase1 9 9 11" xfId="3003" xr:uid="{00000000-0005-0000-0000-0000B70B0000}"/>
    <cellStyle name="20% - Ênfase1 9 9 12" xfId="3004" xr:uid="{00000000-0005-0000-0000-0000B80B0000}"/>
    <cellStyle name="20% - Ênfase1 9 9 13" xfId="3005" xr:uid="{00000000-0005-0000-0000-0000B90B0000}"/>
    <cellStyle name="20% - Ênfase1 9 9 2" xfId="3006" xr:uid="{00000000-0005-0000-0000-0000BA0B0000}"/>
    <cellStyle name="20% - Ênfase1 9 9 3" xfId="3007" xr:uid="{00000000-0005-0000-0000-0000BB0B0000}"/>
    <cellStyle name="20% - Ênfase1 9 9 4" xfId="3008" xr:uid="{00000000-0005-0000-0000-0000BC0B0000}"/>
    <cellStyle name="20% - Ênfase1 9 9 5" xfId="3009" xr:uid="{00000000-0005-0000-0000-0000BD0B0000}"/>
    <cellStyle name="20% - Ênfase1 9 9 6" xfId="3010" xr:uid="{00000000-0005-0000-0000-0000BE0B0000}"/>
    <cellStyle name="20% - Ênfase1 9 9 7" xfId="3011" xr:uid="{00000000-0005-0000-0000-0000BF0B0000}"/>
    <cellStyle name="20% - Ênfase1 9 9 8" xfId="3012" xr:uid="{00000000-0005-0000-0000-0000C00B0000}"/>
    <cellStyle name="20% - Ênfase1 9 9 9" xfId="3013" xr:uid="{00000000-0005-0000-0000-0000C10B0000}"/>
    <cellStyle name="20% - Ênfase2 10" xfId="3014" xr:uid="{00000000-0005-0000-0000-0000C20B0000}"/>
    <cellStyle name="20% - Ênfase2 10 10" xfId="3015" xr:uid="{00000000-0005-0000-0000-0000C30B0000}"/>
    <cellStyle name="20% - Ênfase2 10 10 10" xfId="3016" xr:uid="{00000000-0005-0000-0000-0000C40B0000}"/>
    <cellStyle name="20% - Ênfase2 10 10 11" xfId="3017" xr:uid="{00000000-0005-0000-0000-0000C50B0000}"/>
    <cellStyle name="20% - Ênfase2 10 10 12" xfId="3018" xr:uid="{00000000-0005-0000-0000-0000C60B0000}"/>
    <cellStyle name="20% - Ênfase2 10 10 13" xfId="3019" xr:uid="{00000000-0005-0000-0000-0000C70B0000}"/>
    <cellStyle name="20% - Ênfase2 10 10 2" xfId="3020" xr:uid="{00000000-0005-0000-0000-0000C80B0000}"/>
    <cellStyle name="20% - Ênfase2 10 10 3" xfId="3021" xr:uid="{00000000-0005-0000-0000-0000C90B0000}"/>
    <cellStyle name="20% - Ênfase2 10 10 4" xfId="3022" xr:uid="{00000000-0005-0000-0000-0000CA0B0000}"/>
    <cellStyle name="20% - Ênfase2 10 10 5" xfId="3023" xr:uid="{00000000-0005-0000-0000-0000CB0B0000}"/>
    <cellStyle name="20% - Ênfase2 10 10 6" xfId="3024" xr:uid="{00000000-0005-0000-0000-0000CC0B0000}"/>
    <cellStyle name="20% - Ênfase2 10 10 7" xfId="3025" xr:uid="{00000000-0005-0000-0000-0000CD0B0000}"/>
    <cellStyle name="20% - Ênfase2 10 10 8" xfId="3026" xr:uid="{00000000-0005-0000-0000-0000CE0B0000}"/>
    <cellStyle name="20% - Ênfase2 10 10 9" xfId="3027" xr:uid="{00000000-0005-0000-0000-0000CF0B0000}"/>
    <cellStyle name="20% - Ênfase2 10 11" xfId="3028" xr:uid="{00000000-0005-0000-0000-0000D00B0000}"/>
    <cellStyle name="20% - Ênfase2 10 11 10" xfId="3029" xr:uid="{00000000-0005-0000-0000-0000D10B0000}"/>
    <cellStyle name="20% - Ênfase2 10 11 11" xfId="3030" xr:uid="{00000000-0005-0000-0000-0000D20B0000}"/>
    <cellStyle name="20% - Ênfase2 10 11 12" xfId="3031" xr:uid="{00000000-0005-0000-0000-0000D30B0000}"/>
    <cellStyle name="20% - Ênfase2 10 11 13" xfId="3032" xr:uid="{00000000-0005-0000-0000-0000D40B0000}"/>
    <cellStyle name="20% - Ênfase2 10 11 2" xfId="3033" xr:uid="{00000000-0005-0000-0000-0000D50B0000}"/>
    <cellStyle name="20% - Ênfase2 10 11 3" xfId="3034" xr:uid="{00000000-0005-0000-0000-0000D60B0000}"/>
    <cellStyle name="20% - Ênfase2 10 11 4" xfId="3035" xr:uid="{00000000-0005-0000-0000-0000D70B0000}"/>
    <cellStyle name="20% - Ênfase2 10 11 5" xfId="3036" xr:uid="{00000000-0005-0000-0000-0000D80B0000}"/>
    <cellStyle name="20% - Ênfase2 10 11 6" xfId="3037" xr:uid="{00000000-0005-0000-0000-0000D90B0000}"/>
    <cellStyle name="20% - Ênfase2 10 11 7" xfId="3038" xr:uid="{00000000-0005-0000-0000-0000DA0B0000}"/>
    <cellStyle name="20% - Ênfase2 10 11 8" xfId="3039" xr:uid="{00000000-0005-0000-0000-0000DB0B0000}"/>
    <cellStyle name="20% - Ênfase2 10 11 9" xfId="3040" xr:uid="{00000000-0005-0000-0000-0000DC0B0000}"/>
    <cellStyle name="20% - Ênfase2 10 12" xfId="3041" xr:uid="{00000000-0005-0000-0000-0000DD0B0000}"/>
    <cellStyle name="20% - Ênfase2 10 12 10" xfId="3042" xr:uid="{00000000-0005-0000-0000-0000DE0B0000}"/>
    <cellStyle name="20% - Ênfase2 10 12 11" xfId="3043" xr:uid="{00000000-0005-0000-0000-0000DF0B0000}"/>
    <cellStyle name="20% - Ênfase2 10 12 12" xfId="3044" xr:uid="{00000000-0005-0000-0000-0000E00B0000}"/>
    <cellStyle name="20% - Ênfase2 10 12 13" xfId="3045" xr:uid="{00000000-0005-0000-0000-0000E10B0000}"/>
    <cellStyle name="20% - Ênfase2 10 12 2" xfId="3046" xr:uid="{00000000-0005-0000-0000-0000E20B0000}"/>
    <cellStyle name="20% - Ênfase2 10 12 3" xfId="3047" xr:uid="{00000000-0005-0000-0000-0000E30B0000}"/>
    <cellStyle name="20% - Ênfase2 10 12 4" xfId="3048" xr:uid="{00000000-0005-0000-0000-0000E40B0000}"/>
    <cellStyle name="20% - Ênfase2 10 12 5" xfId="3049" xr:uid="{00000000-0005-0000-0000-0000E50B0000}"/>
    <cellStyle name="20% - Ênfase2 10 12 6" xfId="3050" xr:uid="{00000000-0005-0000-0000-0000E60B0000}"/>
    <cellStyle name="20% - Ênfase2 10 12 7" xfId="3051" xr:uid="{00000000-0005-0000-0000-0000E70B0000}"/>
    <cellStyle name="20% - Ênfase2 10 12 8" xfId="3052" xr:uid="{00000000-0005-0000-0000-0000E80B0000}"/>
    <cellStyle name="20% - Ênfase2 10 12 9" xfId="3053" xr:uid="{00000000-0005-0000-0000-0000E90B0000}"/>
    <cellStyle name="20% - Ênfase2 10 13" xfId="3054" xr:uid="{00000000-0005-0000-0000-0000EA0B0000}"/>
    <cellStyle name="20% - Ênfase2 10 14" xfId="3055" xr:uid="{00000000-0005-0000-0000-0000EB0B0000}"/>
    <cellStyle name="20% - Ênfase2 10 15" xfId="3056" xr:uid="{00000000-0005-0000-0000-0000EC0B0000}"/>
    <cellStyle name="20% - Ênfase2 10 16" xfId="3057" xr:uid="{00000000-0005-0000-0000-0000ED0B0000}"/>
    <cellStyle name="20% - Ênfase2 10 17" xfId="3058" xr:uid="{00000000-0005-0000-0000-0000EE0B0000}"/>
    <cellStyle name="20% - Ênfase2 10 18" xfId="3059" xr:uid="{00000000-0005-0000-0000-0000EF0B0000}"/>
    <cellStyle name="20% - Ênfase2 10 19" xfId="3060" xr:uid="{00000000-0005-0000-0000-0000F00B0000}"/>
    <cellStyle name="20% - Ênfase2 10 2" xfId="3061" xr:uid="{00000000-0005-0000-0000-0000F10B0000}"/>
    <cellStyle name="20% - Ênfase2 10 2 10" xfId="3062" xr:uid="{00000000-0005-0000-0000-0000F20B0000}"/>
    <cellStyle name="20% - Ênfase2 10 2 10 10" xfId="3063" xr:uid="{00000000-0005-0000-0000-0000F30B0000}"/>
    <cellStyle name="20% - Ênfase2 10 2 10 11" xfId="3064" xr:uid="{00000000-0005-0000-0000-0000F40B0000}"/>
    <cellStyle name="20% - Ênfase2 10 2 10 12" xfId="3065" xr:uid="{00000000-0005-0000-0000-0000F50B0000}"/>
    <cellStyle name="20% - Ênfase2 10 2 10 13" xfId="3066" xr:uid="{00000000-0005-0000-0000-0000F60B0000}"/>
    <cellStyle name="20% - Ênfase2 10 2 10 2" xfId="3067" xr:uid="{00000000-0005-0000-0000-0000F70B0000}"/>
    <cellStyle name="20% - Ênfase2 10 2 10 3" xfId="3068" xr:uid="{00000000-0005-0000-0000-0000F80B0000}"/>
    <cellStyle name="20% - Ênfase2 10 2 10 4" xfId="3069" xr:uid="{00000000-0005-0000-0000-0000F90B0000}"/>
    <cellStyle name="20% - Ênfase2 10 2 10 5" xfId="3070" xr:uid="{00000000-0005-0000-0000-0000FA0B0000}"/>
    <cellStyle name="20% - Ênfase2 10 2 10 6" xfId="3071" xr:uid="{00000000-0005-0000-0000-0000FB0B0000}"/>
    <cellStyle name="20% - Ênfase2 10 2 10 7" xfId="3072" xr:uid="{00000000-0005-0000-0000-0000FC0B0000}"/>
    <cellStyle name="20% - Ênfase2 10 2 10 8" xfId="3073" xr:uid="{00000000-0005-0000-0000-0000FD0B0000}"/>
    <cellStyle name="20% - Ênfase2 10 2 10 9" xfId="3074" xr:uid="{00000000-0005-0000-0000-0000FE0B0000}"/>
    <cellStyle name="20% - Ênfase2 10 2 11" xfId="3075" xr:uid="{00000000-0005-0000-0000-0000FF0B0000}"/>
    <cellStyle name="20% - Ênfase2 10 2 11 10" xfId="3076" xr:uid="{00000000-0005-0000-0000-0000000C0000}"/>
    <cellStyle name="20% - Ênfase2 10 2 11 11" xfId="3077" xr:uid="{00000000-0005-0000-0000-0000010C0000}"/>
    <cellStyle name="20% - Ênfase2 10 2 11 12" xfId="3078" xr:uid="{00000000-0005-0000-0000-0000020C0000}"/>
    <cellStyle name="20% - Ênfase2 10 2 11 13" xfId="3079" xr:uid="{00000000-0005-0000-0000-0000030C0000}"/>
    <cellStyle name="20% - Ênfase2 10 2 11 2" xfId="3080" xr:uid="{00000000-0005-0000-0000-0000040C0000}"/>
    <cellStyle name="20% - Ênfase2 10 2 11 3" xfId="3081" xr:uid="{00000000-0005-0000-0000-0000050C0000}"/>
    <cellStyle name="20% - Ênfase2 10 2 11 4" xfId="3082" xr:uid="{00000000-0005-0000-0000-0000060C0000}"/>
    <cellStyle name="20% - Ênfase2 10 2 11 5" xfId="3083" xr:uid="{00000000-0005-0000-0000-0000070C0000}"/>
    <cellStyle name="20% - Ênfase2 10 2 11 6" xfId="3084" xr:uid="{00000000-0005-0000-0000-0000080C0000}"/>
    <cellStyle name="20% - Ênfase2 10 2 11 7" xfId="3085" xr:uid="{00000000-0005-0000-0000-0000090C0000}"/>
    <cellStyle name="20% - Ênfase2 10 2 11 8" xfId="3086" xr:uid="{00000000-0005-0000-0000-00000A0C0000}"/>
    <cellStyle name="20% - Ênfase2 10 2 11 9" xfId="3087" xr:uid="{00000000-0005-0000-0000-00000B0C0000}"/>
    <cellStyle name="20% - Ênfase2 10 2 12" xfId="3088" xr:uid="{00000000-0005-0000-0000-00000C0C0000}"/>
    <cellStyle name="20% - Ênfase2 10 2 13" xfId="3089" xr:uid="{00000000-0005-0000-0000-00000D0C0000}"/>
    <cellStyle name="20% - Ênfase2 10 2 14" xfId="3090" xr:uid="{00000000-0005-0000-0000-00000E0C0000}"/>
    <cellStyle name="20% - Ênfase2 10 2 15" xfId="3091" xr:uid="{00000000-0005-0000-0000-00000F0C0000}"/>
    <cellStyle name="20% - Ênfase2 10 2 16" xfId="3092" xr:uid="{00000000-0005-0000-0000-0000100C0000}"/>
    <cellStyle name="20% - Ênfase2 10 2 17" xfId="3093" xr:uid="{00000000-0005-0000-0000-0000110C0000}"/>
    <cellStyle name="20% - Ênfase2 10 2 18" xfId="3094" xr:uid="{00000000-0005-0000-0000-0000120C0000}"/>
    <cellStyle name="20% - Ênfase2 10 2 19" xfId="3095" xr:uid="{00000000-0005-0000-0000-0000130C0000}"/>
    <cellStyle name="20% - Ênfase2 10 2 2" xfId="3096" xr:uid="{00000000-0005-0000-0000-0000140C0000}"/>
    <cellStyle name="20% - Ênfase2 10 2 2 10" xfId="3097" xr:uid="{00000000-0005-0000-0000-0000150C0000}"/>
    <cellStyle name="20% - Ênfase2 10 2 2 11" xfId="3098" xr:uid="{00000000-0005-0000-0000-0000160C0000}"/>
    <cellStyle name="20% - Ênfase2 10 2 2 12" xfId="3099" xr:uid="{00000000-0005-0000-0000-0000170C0000}"/>
    <cellStyle name="20% - Ênfase2 10 2 2 13" xfId="3100" xr:uid="{00000000-0005-0000-0000-0000180C0000}"/>
    <cellStyle name="20% - Ênfase2 10 2 2 2" xfId="3101" xr:uid="{00000000-0005-0000-0000-0000190C0000}"/>
    <cellStyle name="20% - Ênfase2 10 2 2 3" xfId="3102" xr:uid="{00000000-0005-0000-0000-00001A0C0000}"/>
    <cellStyle name="20% - Ênfase2 10 2 2 4" xfId="3103" xr:uid="{00000000-0005-0000-0000-00001B0C0000}"/>
    <cellStyle name="20% - Ênfase2 10 2 2 5" xfId="3104" xr:uid="{00000000-0005-0000-0000-00001C0C0000}"/>
    <cellStyle name="20% - Ênfase2 10 2 2 6" xfId="3105" xr:uid="{00000000-0005-0000-0000-00001D0C0000}"/>
    <cellStyle name="20% - Ênfase2 10 2 2 7" xfId="3106" xr:uid="{00000000-0005-0000-0000-00001E0C0000}"/>
    <cellStyle name="20% - Ênfase2 10 2 2 8" xfId="3107" xr:uid="{00000000-0005-0000-0000-00001F0C0000}"/>
    <cellStyle name="20% - Ênfase2 10 2 2 9" xfId="3108" xr:uid="{00000000-0005-0000-0000-0000200C0000}"/>
    <cellStyle name="20% - Ênfase2 10 2 20" xfId="3109" xr:uid="{00000000-0005-0000-0000-0000210C0000}"/>
    <cellStyle name="20% - Ênfase2 10 2 21" xfId="3110" xr:uid="{00000000-0005-0000-0000-0000220C0000}"/>
    <cellStyle name="20% - Ênfase2 10 2 22" xfId="3111" xr:uid="{00000000-0005-0000-0000-0000230C0000}"/>
    <cellStyle name="20% - Ênfase2 10 2 23" xfId="3112" xr:uid="{00000000-0005-0000-0000-0000240C0000}"/>
    <cellStyle name="20% - Ênfase2 10 2 3" xfId="3113" xr:uid="{00000000-0005-0000-0000-0000250C0000}"/>
    <cellStyle name="20% - Ênfase2 10 2 3 10" xfId="3114" xr:uid="{00000000-0005-0000-0000-0000260C0000}"/>
    <cellStyle name="20% - Ênfase2 10 2 3 11" xfId="3115" xr:uid="{00000000-0005-0000-0000-0000270C0000}"/>
    <cellStyle name="20% - Ênfase2 10 2 3 12" xfId="3116" xr:uid="{00000000-0005-0000-0000-0000280C0000}"/>
    <cellStyle name="20% - Ênfase2 10 2 3 13" xfId="3117" xr:uid="{00000000-0005-0000-0000-0000290C0000}"/>
    <cellStyle name="20% - Ênfase2 10 2 3 2" xfId="3118" xr:uid="{00000000-0005-0000-0000-00002A0C0000}"/>
    <cellStyle name="20% - Ênfase2 10 2 3 3" xfId="3119" xr:uid="{00000000-0005-0000-0000-00002B0C0000}"/>
    <cellStyle name="20% - Ênfase2 10 2 3 4" xfId="3120" xr:uid="{00000000-0005-0000-0000-00002C0C0000}"/>
    <cellStyle name="20% - Ênfase2 10 2 3 5" xfId="3121" xr:uid="{00000000-0005-0000-0000-00002D0C0000}"/>
    <cellStyle name="20% - Ênfase2 10 2 3 6" xfId="3122" xr:uid="{00000000-0005-0000-0000-00002E0C0000}"/>
    <cellStyle name="20% - Ênfase2 10 2 3 7" xfId="3123" xr:uid="{00000000-0005-0000-0000-00002F0C0000}"/>
    <cellStyle name="20% - Ênfase2 10 2 3 8" xfId="3124" xr:uid="{00000000-0005-0000-0000-0000300C0000}"/>
    <cellStyle name="20% - Ênfase2 10 2 3 9" xfId="3125" xr:uid="{00000000-0005-0000-0000-0000310C0000}"/>
    <cellStyle name="20% - Ênfase2 10 2 4" xfId="3126" xr:uid="{00000000-0005-0000-0000-0000320C0000}"/>
    <cellStyle name="20% - Ênfase2 10 2 4 10" xfId="3127" xr:uid="{00000000-0005-0000-0000-0000330C0000}"/>
    <cellStyle name="20% - Ênfase2 10 2 4 11" xfId="3128" xr:uid="{00000000-0005-0000-0000-0000340C0000}"/>
    <cellStyle name="20% - Ênfase2 10 2 4 12" xfId="3129" xr:uid="{00000000-0005-0000-0000-0000350C0000}"/>
    <cellStyle name="20% - Ênfase2 10 2 4 13" xfId="3130" xr:uid="{00000000-0005-0000-0000-0000360C0000}"/>
    <cellStyle name="20% - Ênfase2 10 2 4 2" xfId="3131" xr:uid="{00000000-0005-0000-0000-0000370C0000}"/>
    <cellStyle name="20% - Ênfase2 10 2 4 3" xfId="3132" xr:uid="{00000000-0005-0000-0000-0000380C0000}"/>
    <cellStyle name="20% - Ênfase2 10 2 4 4" xfId="3133" xr:uid="{00000000-0005-0000-0000-0000390C0000}"/>
    <cellStyle name="20% - Ênfase2 10 2 4 5" xfId="3134" xr:uid="{00000000-0005-0000-0000-00003A0C0000}"/>
    <cellStyle name="20% - Ênfase2 10 2 4 6" xfId="3135" xr:uid="{00000000-0005-0000-0000-00003B0C0000}"/>
    <cellStyle name="20% - Ênfase2 10 2 4 7" xfId="3136" xr:uid="{00000000-0005-0000-0000-00003C0C0000}"/>
    <cellStyle name="20% - Ênfase2 10 2 4 8" xfId="3137" xr:uid="{00000000-0005-0000-0000-00003D0C0000}"/>
    <cellStyle name="20% - Ênfase2 10 2 4 9" xfId="3138" xr:uid="{00000000-0005-0000-0000-00003E0C0000}"/>
    <cellStyle name="20% - Ênfase2 10 2 5" xfId="3139" xr:uid="{00000000-0005-0000-0000-00003F0C0000}"/>
    <cellStyle name="20% - Ênfase2 10 2 5 10" xfId="3140" xr:uid="{00000000-0005-0000-0000-0000400C0000}"/>
    <cellStyle name="20% - Ênfase2 10 2 5 11" xfId="3141" xr:uid="{00000000-0005-0000-0000-0000410C0000}"/>
    <cellStyle name="20% - Ênfase2 10 2 5 12" xfId="3142" xr:uid="{00000000-0005-0000-0000-0000420C0000}"/>
    <cellStyle name="20% - Ênfase2 10 2 5 13" xfId="3143" xr:uid="{00000000-0005-0000-0000-0000430C0000}"/>
    <cellStyle name="20% - Ênfase2 10 2 5 2" xfId="3144" xr:uid="{00000000-0005-0000-0000-0000440C0000}"/>
    <cellStyle name="20% - Ênfase2 10 2 5 3" xfId="3145" xr:uid="{00000000-0005-0000-0000-0000450C0000}"/>
    <cellStyle name="20% - Ênfase2 10 2 5 4" xfId="3146" xr:uid="{00000000-0005-0000-0000-0000460C0000}"/>
    <cellStyle name="20% - Ênfase2 10 2 5 5" xfId="3147" xr:uid="{00000000-0005-0000-0000-0000470C0000}"/>
    <cellStyle name="20% - Ênfase2 10 2 5 6" xfId="3148" xr:uid="{00000000-0005-0000-0000-0000480C0000}"/>
    <cellStyle name="20% - Ênfase2 10 2 5 7" xfId="3149" xr:uid="{00000000-0005-0000-0000-0000490C0000}"/>
    <cellStyle name="20% - Ênfase2 10 2 5 8" xfId="3150" xr:uid="{00000000-0005-0000-0000-00004A0C0000}"/>
    <cellStyle name="20% - Ênfase2 10 2 5 9" xfId="3151" xr:uid="{00000000-0005-0000-0000-00004B0C0000}"/>
    <cellStyle name="20% - Ênfase2 10 2 6" xfId="3152" xr:uid="{00000000-0005-0000-0000-00004C0C0000}"/>
    <cellStyle name="20% - Ênfase2 10 2 6 10" xfId="3153" xr:uid="{00000000-0005-0000-0000-00004D0C0000}"/>
    <cellStyle name="20% - Ênfase2 10 2 6 11" xfId="3154" xr:uid="{00000000-0005-0000-0000-00004E0C0000}"/>
    <cellStyle name="20% - Ênfase2 10 2 6 12" xfId="3155" xr:uid="{00000000-0005-0000-0000-00004F0C0000}"/>
    <cellStyle name="20% - Ênfase2 10 2 6 13" xfId="3156" xr:uid="{00000000-0005-0000-0000-0000500C0000}"/>
    <cellStyle name="20% - Ênfase2 10 2 6 2" xfId="3157" xr:uid="{00000000-0005-0000-0000-0000510C0000}"/>
    <cellStyle name="20% - Ênfase2 10 2 6 3" xfId="3158" xr:uid="{00000000-0005-0000-0000-0000520C0000}"/>
    <cellStyle name="20% - Ênfase2 10 2 6 4" xfId="3159" xr:uid="{00000000-0005-0000-0000-0000530C0000}"/>
    <cellStyle name="20% - Ênfase2 10 2 6 5" xfId="3160" xr:uid="{00000000-0005-0000-0000-0000540C0000}"/>
    <cellStyle name="20% - Ênfase2 10 2 6 6" xfId="3161" xr:uid="{00000000-0005-0000-0000-0000550C0000}"/>
    <cellStyle name="20% - Ênfase2 10 2 6 7" xfId="3162" xr:uid="{00000000-0005-0000-0000-0000560C0000}"/>
    <cellStyle name="20% - Ênfase2 10 2 6 8" xfId="3163" xr:uid="{00000000-0005-0000-0000-0000570C0000}"/>
    <cellStyle name="20% - Ênfase2 10 2 6 9" xfId="3164" xr:uid="{00000000-0005-0000-0000-0000580C0000}"/>
    <cellStyle name="20% - Ênfase2 10 2 7" xfId="3165" xr:uid="{00000000-0005-0000-0000-0000590C0000}"/>
    <cellStyle name="20% - Ênfase2 10 2 7 10" xfId="3166" xr:uid="{00000000-0005-0000-0000-00005A0C0000}"/>
    <cellStyle name="20% - Ênfase2 10 2 7 11" xfId="3167" xr:uid="{00000000-0005-0000-0000-00005B0C0000}"/>
    <cellStyle name="20% - Ênfase2 10 2 7 12" xfId="3168" xr:uid="{00000000-0005-0000-0000-00005C0C0000}"/>
    <cellStyle name="20% - Ênfase2 10 2 7 13" xfId="3169" xr:uid="{00000000-0005-0000-0000-00005D0C0000}"/>
    <cellStyle name="20% - Ênfase2 10 2 7 2" xfId="3170" xr:uid="{00000000-0005-0000-0000-00005E0C0000}"/>
    <cellStyle name="20% - Ênfase2 10 2 7 3" xfId="3171" xr:uid="{00000000-0005-0000-0000-00005F0C0000}"/>
    <cellStyle name="20% - Ênfase2 10 2 7 4" xfId="3172" xr:uid="{00000000-0005-0000-0000-0000600C0000}"/>
    <cellStyle name="20% - Ênfase2 10 2 7 5" xfId="3173" xr:uid="{00000000-0005-0000-0000-0000610C0000}"/>
    <cellStyle name="20% - Ênfase2 10 2 7 6" xfId="3174" xr:uid="{00000000-0005-0000-0000-0000620C0000}"/>
    <cellStyle name="20% - Ênfase2 10 2 7 7" xfId="3175" xr:uid="{00000000-0005-0000-0000-0000630C0000}"/>
    <cellStyle name="20% - Ênfase2 10 2 7 8" xfId="3176" xr:uid="{00000000-0005-0000-0000-0000640C0000}"/>
    <cellStyle name="20% - Ênfase2 10 2 7 9" xfId="3177" xr:uid="{00000000-0005-0000-0000-0000650C0000}"/>
    <cellStyle name="20% - Ênfase2 10 2 8" xfId="3178" xr:uid="{00000000-0005-0000-0000-0000660C0000}"/>
    <cellStyle name="20% - Ênfase2 10 2 8 10" xfId="3179" xr:uid="{00000000-0005-0000-0000-0000670C0000}"/>
    <cellStyle name="20% - Ênfase2 10 2 8 11" xfId="3180" xr:uid="{00000000-0005-0000-0000-0000680C0000}"/>
    <cellStyle name="20% - Ênfase2 10 2 8 12" xfId="3181" xr:uid="{00000000-0005-0000-0000-0000690C0000}"/>
    <cellStyle name="20% - Ênfase2 10 2 8 13" xfId="3182" xr:uid="{00000000-0005-0000-0000-00006A0C0000}"/>
    <cellStyle name="20% - Ênfase2 10 2 8 2" xfId="3183" xr:uid="{00000000-0005-0000-0000-00006B0C0000}"/>
    <cellStyle name="20% - Ênfase2 10 2 8 3" xfId="3184" xr:uid="{00000000-0005-0000-0000-00006C0C0000}"/>
    <cellStyle name="20% - Ênfase2 10 2 8 4" xfId="3185" xr:uid="{00000000-0005-0000-0000-00006D0C0000}"/>
    <cellStyle name="20% - Ênfase2 10 2 8 5" xfId="3186" xr:uid="{00000000-0005-0000-0000-00006E0C0000}"/>
    <cellStyle name="20% - Ênfase2 10 2 8 6" xfId="3187" xr:uid="{00000000-0005-0000-0000-00006F0C0000}"/>
    <cellStyle name="20% - Ênfase2 10 2 8 7" xfId="3188" xr:uid="{00000000-0005-0000-0000-0000700C0000}"/>
    <cellStyle name="20% - Ênfase2 10 2 8 8" xfId="3189" xr:uid="{00000000-0005-0000-0000-0000710C0000}"/>
    <cellStyle name="20% - Ênfase2 10 2 8 9" xfId="3190" xr:uid="{00000000-0005-0000-0000-0000720C0000}"/>
    <cellStyle name="20% - Ênfase2 10 2 9" xfId="3191" xr:uid="{00000000-0005-0000-0000-0000730C0000}"/>
    <cellStyle name="20% - Ênfase2 10 2 9 10" xfId="3192" xr:uid="{00000000-0005-0000-0000-0000740C0000}"/>
    <cellStyle name="20% - Ênfase2 10 2 9 11" xfId="3193" xr:uid="{00000000-0005-0000-0000-0000750C0000}"/>
    <cellStyle name="20% - Ênfase2 10 2 9 12" xfId="3194" xr:uid="{00000000-0005-0000-0000-0000760C0000}"/>
    <cellStyle name="20% - Ênfase2 10 2 9 13" xfId="3195" xr:uid="{00000000-0005-0000-0000-0000770C0000}"/>
    <cellStyle name="20% - Ênfase2 10 2 9 2" xfId="3196" xr:uid="{00000000-0005-0000-0000-0000780C0000}"/>
    <cellStyle name="20% - Ênfase2 10 2 9 3" xfId="3197" xr:uid="{00000000-0005-0000-0000-0000790C0000}"/>
    <cellStyle name="20% - Ênfase2 10 2 9 4" xfId="3198" xr:uid="{00000000-0005-0000-0000-00007A0C0000}"/>
    <cellStyle name="20% - Ênfase2 10 2 9 5" xfId="3199" xr:uid="{00000000-0005-0000-0000-00007B0C0000}"/>
    <cellStyle name="20% - Ênfase2 10 2 9 6" xfId="3200" xr:uid="{00000000-0005-0000-0000-00007C0C0000}"/>
    <cellStyle name="20% - Ênfase2 10 2 9 7" xfId="3201" xr:uid="{00000000-0005-0000-0000-00007D0C0000}"/>
    <cellStyle name="20% - Ênfase2 10 2 9 8" xfId="3202" xr:uid="{00000000-0005-0000-0000-00007E0C0000}"/>
    <cellStyle name="20% - Ênfase2 10 2 9 9" xfId="3203" xr:uid="{00000000-0005-0000-0000-00007F0C0000}"/>
    <cellStyle name="20% - Ênfase2 10 20" xfId="3204" xr:uid="{00000000-0005-0000-0000-0000800C0000}"/>
    <cellStyle name="20% - Ênfase2 10 21" xfId="3205" xr:uid="{00000000-0005-0000-0000-0000810C0000}"/>
    <cellStyle name="20% - Ênfase2 10 22" xfId="3206" xr:uid="{00000000-0005-0000-0000-0000820C0000}"/>
    <cellStyle name="20% - Ênfase2 10 23" xfId="3207" xr:uid="{00000000-0005-0000-0000-0000830C0000}"/>
    <cellStyle name="20% - Ênfase2 10 24" xfId="3208" xr:uid="{00000000-0005-0000-0000-0000840C0000}"/>
    <cellStyle name="20% - Ênfase2 10 3" xfId="3209" xr:uid="{00000000-0005-0000-0000-0000850C0000}"/>
    <cellStyle name="20% - Ênfase2 10 3 10" xfId="3210" xr:uid="{00000000-0005-0000-0000-0000860C0000}"/>
    <cellStyle name="20% - Ênfase2 10 3 11" xfId="3211" xr:uid="{00000000-0005-0000-0000-0000870C0000}"/>
    <cellStyle name="20% - Ênfase2 10 3 12" xfId="3212" xr:uid="{00000000-0005-0000-0000-0000880C0000}"/>
    <cellStyle name="20% - Ênfase2 10 3 13" xfId="3213" xr:uid="{00000000-0005-0000-0000-0000890C0000}"/>
    <cellStyle name="20% - Ênfase2 10 3 2" xfId="3214" xr:uid="{00000000-0005-0000-0000-00008A0C0000}"/>
    <cellStyle name="20% - Ênfase2 10 3 3" xfId="3215" xr:uid="{00000000-0005-0000-0000-00008B0C0000}"/>
    <cellStyle name="20% - Ênfase2 10 3 4" xfId="3216" xr:uid="{00000000-0005-0000-0000-00008C0C0000}"/>
    <cellStyle name="20% - Ênfase2 10 3 5" xfId="3217" xr:uid="{00000000-0005-0000-0000-00008D0C0000}"/>
    <cellStyle name="20% - Ênfase2 10 3 6" xfId="3218" xr:uid="{00000000-0005-0000-0000-00008E0C0000}"/>
    <cellStyle name="20% - Ênfase2 10 3 7" xfId="3219" xr:uid="{00000000-0005-0000-0000-00008F0C0000}"/>
    <cellStyle name="20% - Ênfase2 10 3 8" xfId="3220" xr:uid="{00000000-0005-0000-0000-0000900C0000}"/>
    <cellStyle name="20% - Ênfase2 10 3 9" xfId="3221" xr:uid="{00000000-0005-0000-0000-0000910C0000}"/>
    <cellStyle name="20% - Ênfase2 10 4" xfId="3222" xr:uid="{00000000-0005-0000-0000-0000920C0000}"/>
    <cellStyle name="20% - Ênfase2 10 4 10" xfId="3223" xr:uid="{00000000-0005-0000-0000-0000930C0000}"/>
    <cellStyle name="20% - Ênfase2 10 4 11" xfId="3224" xr:uid="{00000000-0005-0000-0000-0000940C0000}"/>
    <cellStyle name="20% - Ênfase2 10 4 12" xfId="3225" xr:uid="{00000000-0005-0000-0000-0000950C0000}"/>
    <cellStyle name="20% - Ênfase2 10 4 13" xfId="3226" xr:uid="{00000000-0005-0000-0000-0000960C0000}"/>
    <cellStyle name="20% - Ênfase2 10 4 2" xfId="3227" xr:uid="{00000000-0005-0000-0000-0000970C0000}"/>
    <cellStyle name="20% - Ênfase2 10 4 3" xfId="3228" xr:uid="{00000000-0005-0000-0000-0000980C0000}"/>
    <cellStyle name="20% - Ênfase2 10 4 4" xfId="3229" xr:uid="{00000000-0005-0000-0000-0000990C0000}"/>
    <cellStyle name="20% - Ênfase2 10 4 5" xfId="3230" xr:uid="{00000000-0005-0000-0000-00009A0C0000}"/>
    <cellStyle name="20% - Ênfase2 10 4 6" xfId="3231" xr:uid="{00000000-0005-0000-0000-00009B0C0000}"/>
    <cellStyle name="20% - Ênfase2 10 4 7" xfId="3232" xr:uid="{00000000-0005-0000-0000-00009C0C0000}"/>
    <cellStyle name="20% - Ênfase2 10 4 8" xfId="3233" xr:uid="{00000000-0005-0000-0000-00009D0C0000}"/>
    <cellStyle name="20% - Ênfase2 10 4 9" xfId="3234" xr:uid="{00000000-0005-0000-0000-00009E0C0000}"/>
    <cellStyle name="20% - Ênfase2 10 5" xfId="3235" xr:uid="{00000000-0005-0000-0000-00009F0C0000}"/>
    <cellStyle name="20% - Ênfase2 10 5 10" xfId="3236" xr:uid="{00000000-0005-0000-0000-0000A00C0000}"/>
    <cellStyle name="20% - Ênfase2 10 5 11" xfId="3237" xr:uid="{00000000-0005-0000-0000-0000A10C0000}"/>
    <cellStyle name="20% - Ênfase2 10 5 12" xfId="3238" xr:uid="{00000000-0005-0000-0000-0000A20C0000}"/>
    <cellStyle name="20% - Ênfase2 10 5 13" xfId="3239" xr:uid="{00000000-0005-0000-0000-0000A30C0000}"/>
    <cellStyle name="20% - Ênfase2 10 5 2" xfId="3240" xr:uid="{00000000-0005-0000-0000-0000A40C0000}"/>
    <cellStyle name="20% - Ênfase2 10 5 3" xfId="3241" xr:uid="{00000000-0005-0000-0000-0000A50C0000}"/>
    <cellStyle name="20% - Ênfase2 10 5 4" xfId="3242" xr:uid="{00000000-0005-0000-0000-0000A60C0000}"/>
    <cellStyle name="20% - Ênfase2 10 5 5" xfId="3243" xr:uid="{00000000-0005-0000-0000-0000A70C0000}"/>
    <cellStyle name="20% - Ênfase2 10 5 6" xfId="3244" xr:uid="{00000000-0005-0000-0000-0000A80C0000}"/>
    <cellStyle name="20% - Ênfase2 10 5 7" xfId="3245" xr:uid="{00000000-0005-0000-0000-0000A90C0000}"/>
    <cellStyle name="20% - Ênfase2 10 5 8" xfId="3246" xr:uid="{00000000-0005-0000-0000-0000AA0C0000}"/>
    <cellStyle name="20% - Ênfase2 10 5 9" xfId="3247" xr:uid="{00000000-0005-0000-0000-0000AB0C0000}"/>
    <cellStyle name="20% - Ênfase2 10 6" xfId="3248" xr:uid="{00000000-0005-0000-0000-0000AC0C0000}"/>
    <cellStyle name="20% - Ênfase2 10 6 10" xfId="3249" xr:uid="{00000000-0005-0000-0000-0000AD0C0000}"/>
    <cellStyle name="20% - Ênfase2 10 6 11" xfId="3250" xr:uid="{00000000-0005-0000-0000-0000AE0C0000}"/>
    <cellStyle name="20% - Ênfase2 10 6 12" xfId="3251" xr:uid="{00000000-0005-0000-0000-0000AF0C0000}"/>
    <cellStyle name="20% - Ênfase2 10 6 13" xfId="3252" xr:uid="{00000000-0005-0000-0000-0000B00C0000}"/>
    <cellStyle name="20% - Ênfase2 10 6 2" xfId="3253" xr:uid="{00000000-0005-0000-0000-0000B10C0000}"/>
    <cellStyle name="20% - Ênfase2 10 6 3" xfId="3254" xr:uid="{00000000-0005-0000-0000-0000B20C0000}"/>
    <cellStyle name="20% - Ênfase2 10 6 4" xfId="3255" xr:uid="{00000000-0005-0000-0000-0000B30C0000}"/>
    <cellStyle name="20% - Ênfase2 10 6 5" xfId="3256" xr:uid="{00000000-0005-0000-0000-0000B40C0000}"/>
    <cellStyle name="20% - Ênfase2 10 6 6" xfId="3257" xr:uid="{00000000-0005-0000-0000-0000B50C0000}"/>
    <cellStyle name="20% - Ênfase2 10 6 7" xfId="3258" xr:uid="{00000000-0005-0000-0000-0000B60C0000}"/>
    <cellStyle name="20% - Ênfase2 10 6 8" xfId="3259" xr:uid="{00000000-0005-0000-0000-0000B70C0000}"/>
    <cellStyle name="20% - Ênfase2 10 6 9" xfId="3260" xr:uid="{00000000-0005-0000-0000-0000B80C0000}"/>
    <cellStyle name="20% - Ênfase2 10 7" xfId="3261" xr:uid="{00000000-0005-0000-0000-0000B90C0000}"/>
    <cellStyle name="20% - Ênfase2 10 7 10" xfId="3262" xr:uid="{00000000-0005-0000-0000-0000BA0C0000}"/>
    <cellStyle name="20% - Ênfase2 10 7 11" xfId="3263" xr:uid="{00000000-0005-0000-0000-0000BB0C0000}"/>
    <cellStyle name="20% - Ênfase2 10 7 12" xfId="3264" xr:uid="{00000000-0005-0000-0000-0000BC0C0000}"/>
    <cellStyle name="20% - Ênfase2 10 7 13" xfId="3265" xr:uid="{00000000-0005-0000-0000-0000BD0C0000}"/>
    <cellStyle name="20% - Ênfase2 10 7 2" xfId="3266" xr:uid="{00000000-0005-0000-0000-0000BE0C0000}"/>
    <cellStyle name="20% - Ênfase2 10 7 3" xfId="3267" xr:uid="{00000000-0005-0000-0000-0000BF0C0000}"/>
    <cellStyle name="20% - Ênfase2 10 7 4" xfId="3268" xr:uid="{00000000-0005-0000-0000-0000C00C0000}"/>
    <cellStyle name="20% - Ênfase2 10 7 5" xfId="3269" xr:uid="{00000000-0005-0000-0000-0000C10C0000}"/>
    <cellStyle name="20% - Ênfase2 10 7 6" xfId="3270" xr:uid="{00000000-0005-0000-0000-0000C20C0000}"/>
    <cellStyle name="20% - Ênfase2 10 7 7" xfId="3271" xr:uid="{00000000-0005-0000-0000-0000C30C0000}"/>
    <cellStyle name="20% - Ênfase2 10 7 8" xfId="3272" xr:uid="{00000000-0005-0000-0000-0000C40C0000}"/>
    <cellStyle name="20% - Ênfase2 10 7 9" xfId="3273" xr:uid="{00000000-0005-0000-0000-0000C50C0000}"/>
    <cellStyle name="20% - Ênfase2 10 8" xfId="3274" xr:uid="{00000000-0005-0000-0000-0000C60C0000}"/>
    <cellStyle name="20% - Ênfase2 10 8 10" xfId="3275" xr:uid="{00000000-0005-0000-0000-0000C70C0000}"/>
    <cellStyle name="20% - Ênfase2 10 8 11" xfId="3276" xr:uid="{00000000-0005-0000-0000-0000C80C0000}"/>
    <cellStyle name="20% - Ênfase2 10 8 12" xfId="3277" xr:uid="{00000000-0005-0000-0000-0000C90C0000}"/>
    <cellStyle name="20% - Ênfase2 10 8 13" xfId="3278" xr:uid="{00000000-0005-0000-0000-0000CA0C0000}"/>
    <cellStyle name="20% - Ênfase2 10 8 2" xfId="3279" xr:uid="{00000000-0005-0000-0000-0000CB0C0000}"/>
    <cellStyle name="20% - Ênfase2 10 8 3" xfId="3280" xr:uid="{00000000-0005-0000-0000-0000CC0C0000}"/>
    <cellStyle name="20% - Ênfase2 10 8 4" xfId="3281" xr:uid="{00000000-0005-0000-0000-0000CD0C0000}"/>
    <cellStyle name="20% - Ênfase2 10 8 5" xfId="3282" xr:uid="{00000000-0005-0000-0000-0000CE0C0000}"/>
    <cellStyle name="20% - Ênfase2 10 8 6" xfId="3283" xr:uid="{00000000-0005-0000-0000-0000CF0C0000}"/>
    <cellStyle name="20% - Ênfase2 10 8 7" xfId="3284" xr:uid="{00000000-0005-0000-0000-0000D00C0000}"/>
    <cellStyle name="20% - Ênfase2 10 8 8" xfId="3285" xr:uid="{00000000-0005-0000-0000-0000D10C0000}"/>
    <cellStyle name="20% - Ênfase2 10 8 9" xfId="3286" xr:uid="{00000000-0005-0000-0000-0000D20C0000}"/>
    <cellStyle name="20% - Ênfase2 10 9" xfId="3287" xr:uid="{00000000-0005-0000-0000-0000D30C0000}"/>
    <cellStyle name="20% - Ênfase2 10 9 10" xfId="3288" xr:uid="{00000000-0005-0000-0000-0000D40C0000}"/>
    <cellStyle name="20% - Ênfase2 10 9 11" xfId="3289" xr:uid="{00000000-0005-0000-0000-0000D50C0000}"/>
    <cellStyle name="20% - Ênfase2 10 9 12" xfId="3290" xr:uid="{00000000-0005-0000-0000-0000D60C0000}"/>
    <cellStyle name="20% - Ênfase2 10 9 13" xfId="3291" xr:uid="{00000000-0005-0000-0000-0000D70C0000}"/>
    <cellStyle name="20% - Ênfase2 10 9 2" xfId="3292" xr:uid="{00000000-0005-0000-0000-0000D80C0000}"/>
    <cellStyle name="20% - Ênfase2 10 9 3" xfId="3293" xr:uid="{00000000-0005-0000-0000-0000D90C0000}"/>
    <cellStyle name="20% - Ênfase2 10 9 4" xfId="3294" xr:uid="{00000000-0005-0000-0000-0000DA0C0000}"/>
    <cellStyle name="20% - Ênfase2 10 9 5" xfId="3295" xr:uid="{00000000-0005-0000-0000-0000DB0C0000}"/>
    <cellStyle name="20% - Ênfase2 10 9 6" xfId="3296" xr:uid="{00000000-0005-0000-0000-0000DC0C0000}"/>
    <cellStyle name="20% - Ênfase2 10 9 7" xfId="3297" xr:uid="{00000000-0005-0000-0000-0000DD0C0000}"/>
    <cellStyle name="20% - Ênfase2 10 9 8" xfId="3298" xr:uid="{00000000-0005-0000-0000-0000DE0C0000}"/>
    <cellStyle name="20% - Ênfase2 10 9 9" xfId="3299" xr:uid="{00000000-0005-0000-0000-0000DF0C0000}"/>
    <cellStyle name="20% - Ênfase2 11" xfId="3300" xr:uid="{00000000-0005-0000-0000-0000E00C0000}"/>
    <cellStyle name="20% - Ênfase2 11 10" xfId="3301" xr:uid="{00000000-0005-0000-0000-0000E10C0000}"/>
    <cellStyle name="20% - Ênfase2 11 10 10" xfId="3302" xr:uid="{00000000-0005-0000-0000-0000E20C0000}"/>
    <cellStyle name="20% - Ênfase2 11 10 11" xfId="3303" xr:uid="{00000000-0005-0000-0000-0000E30C0000}"/>
    <cellStyle name="20% - Ênfase2 11 10 12" xfId="3304" xr:uid="{00000000-0005-0000-0000-0000E40C0000}"/>
    <cellStyle name="20% - Ênfase2 11 10 13" xfId="3305" xr:uid="{00000000-0005-0000-0000-0000E50C0000}"/>
    <cellStyle name="20% - Ênfase2 11 10 2" xfId="3306" xr:uid="{00000000-0005-0000-0000-0000E60C0000}"/>
    <cellStyle name="20% - Ênfase2 11 10 3" xfId="3307" xr:uid="{00000000-0005-0000-0000-0000E70C0000}"/>
    <cellStyle name="20% - Ênfase2 11 10 4" xfId="3308" xr:uid="{00000000-0005-0000-0000-0000E80C0000}"/>
    <cellStyle name="20% - Ênfase2 11 10 5" xfId="3309" xr:uid="{00000000-0005-0000-0000-0000E90C0000}"/>
    <cellStyle name="20% - Ênfase2 11 10 6" xfId="3310" xr:uid="{00000000-0005-0000-0000-0000EA0C0000}"/>
    <cellStyle name="20% - Ênfase2 11 10 7" xfId="3311" xr:uid="{00000000-0005-0000-0000-0000EB0C0000}"/>
    <cellStyle name="20% - Ênfase2 11 10 8" xfId="3312" xr:uid="{00000000-0005-0000-0000-0000EC0C0000}"/>
    <cellStyle name="20% - Ênfase2 11 10 9" xfId="3313" xr:uid="{00000000-0005-0000-0000-0000ED0C0000}"/>
    <cellStyle name="20% - Ênfase2 11 11" xfId="3314" xr:uid="{00000000-0005-0000-0000-0000EE0C0000}"/>
    <cellStyle name="20% - Ênfase2 11 11 10" xfId="3315" xr:uid="{00000000-0005-0000-0000-0000EF0C0000}"/>
    <cellStyle name="20% - Ênfase2 11 11 11" xfId="3316" xr:uid="{00000000-0005-0000-0000-0000F00C0000}"/>
    <cellStyle name="20% - Ênfase2 11 11 12" xfId="3317" xr:uid="{00000000-0005-0000-0000-0000F10C0000}"/>
    <cellStyle name="20% - Ênfase2 11 11 13" xfId="3318" xr:uid="{00000000-0005-0000-0000-0000F20C0000}"/>
    <cellStyle name="20% - Ênfase2 11 11 2" xfId="3319" xr:uid="{00000000-0005-0000-0000-0000F30C0000}"/>
    <cellStyle name="20% - Ênfase2 11 11 3" xfId="3320" xr:uid="{00000000-0005-0000-0000-0000F40C0000}"/>
    <cellStyle name="20% - Ênfase2 11 11 4" xfId="3321" xr:uid="{00000000-0005-0000-0000-0000F50C0000}"/>
    <cellStyle name="20% - Ênfase2 11 11 5" xfId="3322" xr:uid="{00000000-0005-0000-0000-0000F60C0000}"/>
    <cellStyle name="20% - Ênfase2 11 11 6" xfId="3323" xr:uid="{00000000-0005-0000-0000-0000F70C0000}"/>
    <cellStyle name="20% - Ênfase2 11 11 7" xfId="3324" xr:uid="{00000000-0005-0000-0000-0000F80C0000}"/>
    <cellStyle name="20% - Ênfase2 11 11 8" xfId="3325" xr:uid="{00000000-0005-0000-0000-0000F90C0000}"/>
    <cellStyle name="20% - Ênfase2 11 11 9" xfId="3326" xr:uid="{00000000-0005-0000-0000-0000FA0C0000}"/>
    <cellStyle name="20% - Ênfase2 11 12" xfId="3327" xr:uid="{00000000-0005-0000-0000-0000FB0C0000}"/>
    <cellStyle name="20% - Ênfase2 11 12 10" xfId="3328" xr:uid="{00000000-0005-0000-0000-0000FC0C0000}"/>
    <cellStyle name="20% - Ênfase2 11 12 11" xfId="3329" xr:uid="{00000000-0005-0000-0000-0000FD0C0000}"/>
    <cellStyle name="20% - Ênfase2 11 12 12" xfId="3330" xr:uid="{00000000-0005-0000-0000-0000FE0C0000}"/>
    <cellStyle name="20% - Ênfase2 11 12 13" xfId="3331" xr:uid="{00000000-0005-0000-0000-0000FF0C0000}"/>
    <cellStyle name="20% - Ênfase2 11 12 2" xfId="3332" xr:uid="{00000000-0005-0000-0000-0000000D0000}"/>
    <cellStyle name="20% - Ênfase2 11 12 3" xfId="3333" xr:uid="{00000000-0005-0000-0000-0000010D0000}"/>
    <cellStyle name="20% - Ênfase2 11 12 4" xfId="3334" xr:uid="{00000000-0005-0000-0000-0000020D0000}"/>
    <cellStyle name="20% - Ênfase2 11 12 5" xfId="3335" xr:uid="{00000000-0005-0000-0000-0000030D0000}"/>
    <cellStyle name="20% - Ênfase2 11 12 6" xfId="3336" xr:uid="{00000000-0005-0000-0000-0000040D0000}"/>
    <cellStyle name="20% - Ênfase2 11 12 7" xfId="3337" xr:uid="{00000000-0005-0000-0000-0000050D0000}"/>
    <cellStyle name="20% - Ênfase2 11 12 8" xfId="3338" xr:uid="{00000000-0005-0000-0000-0000060D0000}"/>
    <cellStyle name="20% - Ênfase2 11 12 9" xfId="3339" xr:uid="{00000000-0005-0000-0000-0000070D0000}"/>
    <cellStyle name="20% - Ênfase2 11 13" xfId="3340" xr:uid="{00000000-0005-0000-0000-0000080D0000}"/>
    <cellStyle name="20% - Ênfase2 11 14" xfId="3341" xr:uid="{00000000-0005-0000-0000-0000090D0000}"/>
    <cellStyle name="20% - Ênfase2 11 15" xfId="3342" xr:uid="{00000000-0005-0000-0000-00000A0D0000}"/>
    <cellStyle name="20% - Ênfase2 11 16" xfId="3343" xr:uid="{00000000-0005-0000-0000-00000B0D0000}"/>
    <cellStyle name="20% - Ênfase2 11 17" xfId="3344" xr:uid="{00000000-0005-0000-0000-00000C0D0000}"/>
    <cellStyle name="20% - Ênfase2 11 18" xfId="3345" xr:uid="{00000000-0005-0000-0000-00000D0D0000}"/>
    <cellStyle name="20% - Ênfase2 11 19" xfId="3346" xr:uid="{00000000-0005-0000-0000-00000E0D0000}"/>
    <cellStyle name="20% - Ênfase2 11 2" xfId="3347" xr:uid="{00000000-0005-0000-0000-00000F0D0000}"/>
    <cellStyle name="20% - Ênfase2 11 2 10" xfId="3348" xr:uid="{00000000-0005-0000-0000-0000100D0000}"/>
    <cellStyle name="20% - Ênfase2 11 2 10 10" xfId="3349" xr:uid="{00000000-0005-0000-0000-0000110D0000}"/>
    <cellStyle name="20% - Ênfase2 11 2 10 11" xfId="3350" xr:uid="{00000000-0005-0000-0000-0000120D0000}"/>
    <cellStyle name="20% - Ênfase2 11 2 10 12" xfId="3351" xr:uid="{00000000-0005-0000-0000-0000130D0000}"/>
    <cellStyle name="20% - Ênfase2 11 2 10 13" xfId="3352" xr:uid="{00000000-0005-0000-0000-0000140D0000}"/>
    <cellStyle name="20% - Ênfase2 11 2 10 2" xfId="3353" xr:uid="{00000000-0005-0000-0000-0000150D0000}"/>
    <cellStyle name="20% - Ênfase2 11 2 10 3" xfId="3354" xr:uid="{00000000-0005-0000-0000-0000160D0000}"/>
    <cellStyle name="20% - Ênfase2 11 2 10 4" xfId="3355" xr:uid="{00000000-0005-0000-0000-0000170D0000}"/>
    <cellStyle name="20% - Ênfase2 11 2 10 5" xfId="3356" xr:uid="{00000000-0005-0000-0000-0000180D0000}"/>
    <cellStyle name="20% - Ênfase2 11 2 10 6" xfId="3357" xr:uid="{00000000-0005-0000-0000-0000190D0000}"/>
    <cellStyle name="20% - Ênfase2 11 2 10 7" xfId="3358" xr:uid="{00000000-0005-0000-0000-00001A0D0000}"/>
    <cellStyle name="20% - Ênfase2 11 2 10 8" xfId="3359" xr:uid="{00000000-0005-0000-0000-00001B0D0000}"/>
    <cellStyle name="20% - Ênfase2 11 2 10 9" xfId="3360" xr:uid="{00000000-0005-0000-0000-00001C0D0000}"/>
    <cellStyle name="20% - Ênfase2 11 2 11" xfId="3361" xr:uid="{00000000-0005-0000-0000-00001D0D0000}"/>
    <cellStyle name="20% - Ênfase2 11 2 11 10" xfId="3362" xr:uid="{00000000-0005-0000-0000-00001E0D0000}"/>
    <cellStyle name="20% - Ênfase2 11 2 11 11" xfId="3363" xr:uid="{00000000-0005-0000-0000-00001F0D0000}"/>
    <cellStyle name="20% - Ênfase2 11 2 11 12" xfId="3364" xr:uid="{00000000-0005-0000-0000-0000200D0000}"/>
    <cellStyle name="20% - Ênfase2 11 2 11 13" xfId="3365" xr:uid="{00000000-0005-0000-0000-0000210D0000}"/>
    <cellStyle name="20% - Ênfase2 11 2 11 2" xfId="3366" xr:uid="{00000000-0005-0000-0000-0000220D0000}"/>
    <cellStyle name="20% - Ênfase2 11 2 11 3" xfId="3367" xr:uid="{00000000-0005-0000-0000-0000230D0000}"/>
    <cellStyle name="20% - Ênfase2 11 2 11 4" xfId="3368" xr:uid="{00000000-0005-0000-0000-0000240D0000}"/>
    <cellStyle name="20% - Ênfase2 11 2 11 5" xfId="3369" xr:uid="{00000000-0005-0000-0000-0000250D0000}"/>
    <cellStyle name="20% - Ênfase2 11 2 11 6" xfId="3370" xr:uid="{00000000-0005-0000-0000-0000260D0000}"/>
    <cellStyle name="20% - Ênfase2 11 2 11 7" xfId="3371" xr:uid="{00000000-0005-0000-0000-0000270D0000}"/>
    <cellStyle name="20% - Ênfase2 11 2 11 8" xfId="3372" xr:uid="{00000000-0005-0000-0000-0000280D0000}"/>
    <cellStyle name="20% - Ênfase2 11 2 11 9" xfId="3373" xr:uid="{00000000-0005-0000-0000-0000290D0000}"/>
    <cellStyle name="20% - Ênfase2 11 2 12" xfId="3374" xr:uid="{00000000-0005-0000-0000-00002A0D0000}"/>
    <cellStyle name="20% - Ênfase2 11 2 13" xfId="3375" xr:uid="{00000000-0005-0000-0000-00002B0D0000}"/>
    <cellStyle name="20% - Ênfase2 11 2 14" xfId="3376" xr:uid="{00000000-0005-0000-0000-00002C0D0000}"/>
    <cellStyle name="20% - Ênfase2 11 2 15" xfId="3377" xr:uid="{00000000-0005-0000-0000-00002D0D0000}"/>
    <cellStyle name="20% - Ênfase2 11 2 16" xfId="3378" xr:uid="{00000000-0005-0000-0000-00002E0D0000}"/>
    <cellStyle name="20% - Ênfase2 11 2 17" xfId="3379" xr:uid="{00000000-0005-0000-0000-00002F0D0000}"/>
    <cellStyle name="20% - Ênfase2 11 2 18" xfId="3380" xr:uid="{00000000-0005-0000-0000-0000300D0000}"/>
    <cellStyle name="20% - Ênfase2 11 2 19" xfId="3381" xr:uid="{00000000-0005-0000-0000-0000310D0000}"/>
    <cellStyle name="20% - Ênfase2 11 2 2" xfId="3382" xr:uid="{00000000-0005-0000-0000-0000320D0000}"/>
    <cellStyle name="20% - Ênfase2 11 2 2 10" xfId="3383" xr:uid="{00000000-0005-0000-0000-0000330D0000}"/>
    <cellStyle name="20% - Ênfase2 11 2 2 11" xfId="3384" xr:uid="{00000000-0005-0000-0000-0000340D0000}"/>
    <cellStyle name="20% - Ênfase2 11 2 2 12" xfId="3385" xr:uid="{00000000-0005-0000-0000-0000350D0000}"/>
    <cellStyle name="20% - Ênfase2 11 2 2 13" xfId="3386" xr:uid="{00000000-0005-0000-0000-0000360D0000}"/>
    <cellStyle name="20% - Ênfase2 11 2 2 2" xfId="3387" xr:uid="{00000000-0005-0000-0000-0000370D0000}"/>
    <cellStyle name="20% - Ênfase2 11 2 2 3" xfId="3388" xr:uid="{00000000-0005-0000-0000-0000380D0000}"/>
    <cellStyle name="20% - Ênfase2 11 2 2 4" xfId="3389" xr:uid="{00000000-0005-0000-0000-0000390D0000}"/>
    <cellStyle name="20% - Ênfase2 11 2 2 5" xfId="3390" xr:uid="{00000000-0005-0000-0000-00003A0D0000}"/>
    <cellStyle name="20% - Ênfase2 11 2 2 6" xfId="3391" xr:uid="{00000000-0005-0000-0000-00003B0D0000}"/>
    <cellStyle name="20% - Ênfase2 11 2 2 7" xfId="3392" xr:uid="{00000000-0005-0000-0000-00003C0D0000}"/>
    <cellStyle name="20% - Ênfase2 11 2 2 8" xfId="3393" xr:uid="{00000000-0005-0000-0000-00003D0D0000}"/>
    <cellStyle name="20% - Ênfase2 11 2 2 9" xfId="3394" xr:uid="{00000000-0005-0000-0000-00003E0D0000}"/>
    <cellStyle name="20% - Ênfase2 11 2 20" xfId="3395" xr:uid="{00000000-0005-0000-0000-00003F0D0000}"/>
    <cellStyle name="20% - Ênfase2 11 2 21" xfId="3396" xr:uid="{00000000-0005-0000-0000-0000400D0000}"/>
    <cellStyle name="20% - Ênfase2 11 2 22" xfId="3397" xr:uid="{00000000-0005-0000-0000-0000410D0000}"/>
    <cellStyle name="20% - Ênfase2 11 2 23" xfId="3398" xr:uid="{00000000-0005-0000-0000-0000420D0000}"/>
    <cellStyle name="20% - Ênfase2 11 2 3" xfId="3399" xr:uid="{00000000-0005-0000-0000-0000430D0000}"/>
    <cellStyle name="20% - Ênfase2 11 2 3 10" xfId="3400" xr:uid="{00000000-0005-0000-0000-0000440D0000}"/>
    <cellStyle name="20% - Ênfase2 11 2 3 11" xfId="3401" xr:uid="{00000000-0005-0000-0000-0000450D0000}"/>
    <cellStyle name="20% - Ênfase2 11 2 3 12" xfId="3402" xr:uid="{00000000-0005-0000-0000-0000460D0000}"/>
    <cellStyle name="20% - Ênfase2 11 2 3 13" xfId="3403" xr:uid="{00000000-0005-0000-0000-0000470D0000}"/>
    <cellStyle name="20% - Ênfase2 11 2 3 2" xfId="3404" xr:uid="{00000000-0005-0000-0000-0000480D0000}"/>
    <cellStyle name="20% - Ênfase2 11 2 3 3" xfId="3405" xr:uid="{00000000-0005-0000-0000-0000490D0000}"/>
    <cellStyle name="20% - Ênfase2 11 2 3 4" xfId="3406" xr:uid="{00000000-0005-0000-0000-00004A0D0000}"/>
    <cellStyle name="20% - Ênfase2 11 2 3 5" xfId="3407" xr:uid="{00000000-0005-0000-0000-00004B0D0000}"/>
    <cellStyle name="20% - Ênfase2 11 2 3 6" xfId="3408" xr:uid="{00000000-0005-0000-0000-00004C0D0000}"/>
    <cellStyle name="20% - Ênfase2 11 2 3 7" xfId="3409" xr:uid="{00000000-0005-0000-0000-00004D0D0000}"/>
    <cellStyle name="20% - Ênfase2 11 2 3 8" xfId="3410" xr:uid="{00000000-0005-0000-0000-00004E0D0000}"/>
    <cellStyle name="20% - Ênfase2 11 2 3 9" xfId="3411" xr:uid="{00000000-0005-0000-0000-00004F0D0000}"/>
    <cellStyle name="20% - Ênfase2 11 2 4" xfId="3412" xr:uid="{00000000-0005-0000-0000-0000500D0000}"/>
    <cellStyle name="20% - Ênfase2 11 2 4 10" xfId="3413" xr:uid="{00000000-0005-0000-0000-0000510D0000}"/>
    <cellStyle name="20% - Ênfase2 11 2 4 11" xfId="3414" xr:uid="{00000000-0005-0000-0000-0000520D0000}"/>
    <cellStyle name="20% - Ênfase2 11 2 4 12" xfId="3415" xr:uid="{00000000-0005-0000-0000-0000530D0000}"/>
    <cellStyle name="20% - Ênfase2 11 2 4 13" xfId="3416" xr:uid="{00000000-0005-0000-0000-0000540D0000}"/>
    <cellStyle name="20% - Ênfase2 11 2 4 2" xfId="3417" xr:uid="{00000000-0005-0000-0000-0000550D0000}"/>
    <cellStyle name="20% - Ênfase2 11 2 4 3" xfId="3418" xr:uid="{00000000-0005-0000-0000-0000560D0000}"/>
    <cellStyle name="20% - Ênfase2 11 2 4 4" xfId="3419" xr:uid="{00000000-0005-0000-0000-0000570D0000}"/>
    <cellStyle name="20% - Ênfase2 11 2 4 5" xfId="3420" xr:uid="{00000000-0005-0000-0000-0000580D0000}"/>
    <cellStyle name="20% - Ênfase2 11 2 4 6" xfId="3421" xr:uid="{00000000-0005-0000-0000-0000590D0000}"/>
    <cellStyle name="20% - Ênfase2 11 2 4 7" xfId="3422" xr:uid="{00000000-0005-0000-0000-00005A0D0000}"/>
    <cellStyle name="20% - Ênfase2 11 2 4 8" xfId="3423" xr:uid="{00000000-0005-0000-0000-00005B0D0000}"/>
    <cellStyle name="20% - Ênfase2 11 2 4 9" xfId="3424" xr:uid="{00000000-0005-0000-0000-00005C0D0000}"/>
    <cellStyle name="20% - Ênfase2 11 2 5" xfId="3425" xr:uid="{00000000-0005-0000-0000-00005D0D0000}"/>
    <cellStyle name="20% - Ênfase2 11 2 5 10" xfId="3426" xr:uid="{00000000-0005-0000-0000-00005E0D0000}"/>
    <cellStyle name="20% - Ênfase2 11 2 5 11" xfId="3427" xr:uid="{00000000-0005-0000-0000-00005F0D0000}"/>
    <cellStyle name="20% - Ênfase2 11 2 5 12" xfId="3428" xr:uid="{00000000-0005-0000-0000-0000600D0000}"/>
    <cellStyle name="20% - Ênfase2 11 2 5 13" xfId="3429" xr:uid="{00000000-0005-0000-0000-0000610D0000}"/>
    <cellStyle name="20% - Ênfase2 11 2 5 2" xfId="3430" xr:uid="{00000000-0005-0000-0000-0000620D0000}"/>
    <cellStyle name="20% - Ênfase2 11 2 5 3" xfId="3431" xr:uid="{00000000-0005-0000-0000-0000630D0000}"/>
    <cellStyle name="20% - Ênfase2 11 2 5 4" xfId="3432" xr:uid="{00000000-0005-0000-0000-0000640D0000}"/>
    <cellStyle name="20% - Ênfase2 11 2 5 5" xfId="3433" xr:uid="{00000000-0005-0000-0000-0000650D0000}"/>
    <cellStyle name="20% - Ênfase2 11 2 5 6" xfId="3434" xr:uid="{00000000-0005-0000-0000-0000660D0000}"/>
    <cellStyle name="20% - Ênfase2 11 2 5 7" xfId="3435" xr:uid="{00000000-0005-0000-0000-0000670D0000}"/>
    <cellStyle name="20% - Ênfase2 11 2 5 8" xfId="3436" xr:uid="{00000000-0005-0000-0000-0000680D0000}"/>
    <cellStyle name="20% - Ênfase2 11 2 5 9" xfId="3437" xr:uid="{00000000-0005-0000-0000-0000690D0000}"/>
    <cellStyle name="20% - Ênfase2 11 2 6" xfId="3438" xr:uid="{00000000-0005-0000-0000-00006A0D0000}"/>
    <cellStyle name="20% - Ênfase2 11 2 6 10" xfId="3439" xr:uid="{00000000-0005-0000-0000-00006B0D0000}"/>
    <cellStyle name="20% - Ênfase2 11 2 6 11" xfId="3440" xr:uid="{00000000-0005-0000-0000-00006C0D0000}"/>
    <cellStyle name="20% - Ênfase2 11 2 6 12" xfId="3441" xr:uid="{00000000-0005-0000-0000-00006D0D0000}"/>
    <cellStyle name="20% - Ênfase2 11 2 6 13" xfId="3442" xr:uid="{00000000-0005-0000-0000-00006E0D0000}"/>
    <cellStyle name="20% - Ênfase2 11 2 6 2" xfId="3443" xr:uid="{00000000-0005-0000-0000-00006F0D0000}"/>
    <cellStyle name="20% - Ênfase2 11 2 6 3" xfId="3444" xr:uid="{00000000-0005-0000-0000-0000700D0000}"/>
    <cellStyle name="20% - Ênfase2 11 2 6 4" xfId="3445" xr:uid="{00000000-0005-0000-0000-0000710D0000}"/>
    <cellStyle name="20% - Ênfase2 11 2 6 5" xfId="3446" xr:uid="{00000000-0005-0000-0000-0000720D0000}"/>
    <cellStyle name="20% - Ênfase2 11 2 6 6" xfId="3447" xr:uid="{00000000-0005-0000-0000-0000730D0000}"/>
    <cellStyle name="20% - Ênfase2 11 2 6 7" xfId="3448" xr:uid="{00000000-0005-0000-0000-0000740D0000}"/>
    <cellStyle name="20% - Ênfase2 11 2 6 8" xfId="3449" xr:uid="{00000000-0005-0000-0000-0000750D0000}"/>
    <cellStyle name="20% - Ênfase2 11 2 6 9" xfId="3450" xr:uid="{00000000-0005-0000-0000-0000760D0000}"/>
    <cellStyle name="20% - Ênfase2 11 2 7" xfId="3451" xr:uid="{00000000-0005-0000-0000-0000770D0000}"/>
    <cellStyle name="20% - Ênfase2 11 2 7 10" xfId="3452" xr:uid="{00000000-0005-0000-0000-0000780D0000}"/>
    <cellStyle name="20% - Ênfase2 11 2 7 11" xfId="3453" xr:uid="{00000000-0005-0000-0000-0000790D0000}"/>
    <cellStyle name="20% - Ênfase2 11 2 7 12" xfId="3454" xr:uid="{00000000-0005-0000-0000-00007A0D0000}"/>
    <cellStyle name="20% - Ênfase2 11 2 7 13" xfId="3455" xr:uid="{00000000-0005-0000-0000-00007B0D0000}"/>
    <cellStyle name="20% - Ênfase2 11 2 7 2" xfId="3456" xr:uid="{00000000-0005-0000-0000-00007C0D0000}"/>
    <cellStyle name="20% - Ênfase2 11 2 7 3" xfId="3457" xr:uid="{00000000-0005-0000-0000-00007D0D0000}"/>
    <cellStyle name="20% - Ênfase2 11 2 7 4" xfId="3458" xr:uid="{00000000-0005-0000-0000-00007E0D0000}"/>
    <cellStyle name="20% - Ênfase2 11 2 7 5" xfId="3459" xr:uid="{00000000-0005-0000-0000-00007F0D0000}"/>
    <cellStyle name="20% - Ênfase2 11 2 7 6" xfId="3460" xr:uid="{00000000-0005-0000-0000-0000800D0000}"/>
    <cellStyle name="20% - Ênfase2 11 2 7 7" xfId="3461" xr:uid="{00000000-0005-0000-0000-0000810D0000}"/>
    <cellStyle name="20% - Ênfase2 11 2 7 8" xfId="3462" xr:uid="{00000000-0005-0000-0000-0000820D0000}"/>
    <cellStyle name="20% - Ênfase2 11 2 7 9" xfId="3463" xr:uid="{00000000-0005-0000-0000-0000830D0000}"/>
    <cellStyle name="20% - Ênfase2 11 2 8" xfId="3464" xr:uid="{00000000-0005-0000-0000-0000840D0000}"/>
    <cellStyle name="20% - Ênfase2 11 2 8 10" xfId="3465" xr:uid="{00000000-0005-0000-0000-0000850D0000}"/>
    <cellStyle name="20% - Ênfase2 11 2 8 11" xfId="3466" xr:uid="{00000000-0005-0000-0000-0000860D0000}"/>
    <cellStyle name="20% - Ênfase2 11 2 8 12" xfId="3467" xr:uid="{00000000-0005-0000-0000-0000870D0000}"/>
    <cellStyle name="20% - Ênfase2 11 2 8 13" xfId="3468" xr:uid="{00000000-0005-0000-0000-0000880D0000}"/>
    <cellStyle name="20% - Ênfase2 11 2 8 2" xfId="3469" xr:uid="{00000000-0005-0000-0000-0000890D0000}"/>
    <cellStyle name="20% - Ênfase2 11 2 8 3" xfId="3470" xr:uid="{00000000-0005-0000-0000-00008A0D0000}"/>
    <cellStyle name="20% - Ênfase2 11 2 8 4" xfId="3471" xr:uid="{00000000-0005-0000-0000-00008B0D0000}"/>
    <cellStyle name="20% - Ênfase2 11 2 8 5" xfId="3472" xr:uid="{00000000-0005-0000-0000-00008C0D0000}"/>
    <cellStyle name="20% - Ênfase2 11 2 8 6" xfId="3473" xr:uid="{00000000-0005-0000-0000-00008D0D0000}"/>
    <cellStyle name="20% - Ênfase2 11 2 8 7" xfId="3474" xr:uid="{00000000-0005-0000-0000-00008E0D0000}"/>
    <cellStyle name="20% - Ênfase2 11 2 8 8" xfId="3475" xr:uid="{00000000-0005-0000-0000-00008F0D0000}"/>
    <cellStyle name="20% - Ênfase2 11 2 8 9" xfId="3476" xr:uid="{00000000-0005-0000-0000-0000900D0000}"/>
    <cellStyle name="20% - Ênfase2 11 2 9" xfId="3477" xr:uid="{00000000-0005-0000-0000-0000910D0000}"/>
    <cellStyle name="20% - Ênfase2 11 2 9 10" xfId="3478" xr:uid="{00000000-0005-0000-0000-0000920D0000}"/>
    <cellStyle name="20% - Ênfase2 11 2 9 11" xfId="3479" xr:uid="{00000000-0005-0000-0000-0000930D0000}"/>
    <cellStyle name="20% - Ênfase2 11 2 9 12" xfId="3480" xr:uid="{00000000-0005-0000-0000-0000940D0000}"/>
    <cellStyle name="20% - Ênfase2 11 2 9 13" xfId="3481" xr:uid="{00000000-0005-0000-0000-0000950D0000}"/>
    <cellStyle name="20% - Ênfase2 11 2 9 2" xfId="3482" xr:uid="{00000000-0005-0000-0000-0000960D0000}"/>
    <cellStyle name="20% - Ênfase2 11 2 9 3" xfId="3483" xr:uid="{00000000-0005-0000-0000-0000970D0000}"/>
    <cellStyle name="20% - Ênfase2 11 2 9 4" xfId="3484" xr:uid="{00000000-0005-0000-0000-0000980D0000}"/>
    <cellStyle name="20% - Ênfase2 11 2 9 5" xfId="3485" xr:uid="{00000000-0005-0000-0000-0000990D0000}"/>
    <cellStyle name="20% - Ênfase2 11 2 9 6" xfId="3486" xr:uid="{00000000-0005-0000-0000-00009A0D0000}"/>
    <cellStyle name="20% - Ênfase2 11 2 9 7" xfId="3487" xr:uid="{00000000-0005-0000-0000-00009B0D0000}"/>
    <cellStyle name="20% - Ênfase2 11 2 9 8" xfId="3488" xr:uid="{00000000-0005-0000-0000-00009C0D0000}"/>
    <cellStyle name="20% - Ênfase2 11 2 9 9" xfId="3489" xr:uid="{00000000-0005-0000-0000-00009D0D0000}"/>
    <cellStyle name="20% - Ênfase2 11 20" xfId="3490" xr:uid="{00000000-0005-0000-0000-00009E0D0000}"/>
    <cellStyle name="20% - Ênfase2 11 21" xfId="3491" xr:uid="{00000000-0005-0000-0000-00009F0D0000}"/>
    <cellStyle name="20% - Ênfase2 11 22" xfId="3492" xr:uid="{00000000-0005-0000-0000-0000A00D0000}"/>
    <cellStyle name="20% - Ênfase2 11 23" xfId="3493" xr:uid="{00000000-0005-0000-0000-0000A10D0000}"/>
    <cellStyle name="20% - Ênfase2 11 24" xfId="3494" xr:uid="{00000000-0005-0000-0000-0000A20D0000}"/>
    <cellStyle name="20% - Ênfase2 11 3" xfId="3495" xr:uid="{00000000-0005-0000-0000-0000A30D0000}"/>
    <cellStyle name="20% - Ênfase2 11 3 10" xfId="3496" xr:uid="{00000000-0005-0000-0000-0000A40D0000}"/>
    <cellStyle name="20% - Ênfase2 11 3 11" xfId="3497" xr:uid="{00000000-0005-0000-0000-0000A50D0000}"/>
    <cellStyle name="20% - Ênfase2 11 3 12" xfId="3498" xr:uid="{00000000-0005-0000-0000-0000A60D0000}"/>
    <cellStyle name="20% - Ênfase2 11 3 13" xfId="3499" xr:uid="{00000000-0005-0000-0000-0000A70D0000}"/>
    <cellStyle name="20% - Ênfase2 11 3 2" xfId="3500" xr:uid="{00000000-0005-0000-0000-0000A80D0000}"/>
    <cellStyle name="20% - Ênfase2 11 3 3" xfId="3501" xr:uid="{00000000-0005-0000-0000-0000A90D0000}"/>
    <cellStyle name="20% - Ênfase2 11 3 4" xfId="3502" xr:uid="{00000000-0005-0000-0000-0000AA0D0000}"/>
    <cellStyle name="20% - Ênfase2 11 3 5" xfId="3503" xr:uid="{00000000-0005-0000-0000-0000AB0D0000}"/>
    <cellStyle name="20% - Ênfase2 11 3 6" xfId="3504" xr:uid="{00000000-0005-0000-0000-0000AC0D0000}"/>
    <cellStyle name="20% - Ênfase2 11 3 7" xfId="3505" xr:uid="{00000000-0005-0000-0000-0000AD0D0000}"/>
    <cellStyle name="20% - Ênfase2 11 3 8" xfId="3506" xr:uid="{00000000-0005-0000-0000-0000AE0D0000}"/>
    <cellStyle name="20% - Ênfase2 11 3 9" xfId="3507" xr:uid="{00000000-0005-0000-0000-0000AF0D0000}"/>
    <cellStyle name="20% - Ênfase2 11 4" xfId="3508" xr:uid="{00000000-0005-0000-0000-0000B00D0000}"/>
    <cellStyle name="20% - Ênfase2 11 4 10" xfId="3509" xr:uid="{00000000-0005-0000-0000-0000B10D0000}"/>
    <cellStyle name="20% - Ênfase2 11 4 11" xfId="3510" xr:uid="{00000000-0005-0000-0000-0000B20D0000}"/>
    <cellStyle name="20% - Ênfase2 11 4 12" xfId="3511" xr:uid="{00000000-0005-0000-0000-0000B30D0000}"/>
    <cellStyle name="20% - Ênfase2 11 4 13" xfId="3512" xr:uid="{00000000-0005-0000-0000-0000B40D0000}"/>
    <cellStyle name="20% - Ênfase2 11 4 2" xfId="3513" xr:uid="{00000000-0005-0000-0000-0000B50D0000}"/>
    <cellStyle name="20% - Ênfase2 11 4 3" xfId="3514" xr:uid="{00000000-0005-0000-0000-0000B60D0000}"/>
    <cellStyle name="20% - Ênfase2 11 4 4" xfId="3515" xr:uid="{00000000-0005-0000-0000-0000B70D0000}"/>
    <cellStyle name="20% - Ênfase2 11 4 5" xfId="3516" xr:uid="{00000000-0005-0000-0000-0000B80D0000}"/>
    <cellStyle name="20% - Ênfase2 11 4 6" xfId="3517" xr:uid="{00000000-0005-0000-0000-0000B90D0000}"/>
    <cellStyle name="20% - Ênfase2 11 4 7" xfId="3518" xr:uid="{00000000-0005-0000-0000-0000BA0D0000}"/>
    <cellStyle name="20% - Ênfase2 11 4 8" xfId="3519" xr:uid="{00000000-0005-0000-0000-0000BB0D0000}"/>
    <cellStyle name="20% - Ênfase2 11 4 9" xfId="3520" xr:uid="{00000000-0005-0000-0000-0000BC0D0000}"/>
    <cellStyle name="20% - Ênfase2 11 5" xfId="3521" xr:uid="{00000000-0005-0000-0000-0000BD0D0000}"/>
    <cellStyle name="20% - Ênfase2 11 5 10" xfId="3522" xr:uid="{00000000-0005-0000-0000-0000BE0D0000}"/>
    <cellStyle name="20% - Ênfase2 11 5 11" xfId="3523" xr:uid="{00000000-0005-0000-0000-0000BF0D0000}"/>
    <cellStyle name="20% - Ênfase2 11 5 12" xfId="3524" xr:uid="{00000000-0005-0000-0000-0000C00D0000}"/>
    <cellStyle name="20% - Ênfase2 11 5 13" xfId="3525" xr:uid="{00000000-0005-0000-0000-0000C10D0000}"/>
    <cellStyle name="20% - Ênfase2 11 5 2" xfId="3526" xr:uid="{00000000-0005-0000-0000-0000C20D0000}"/>
    <cellStyle name="20% - Ênfase2 11 5 3" xfId="3527" xr:uid="{00000000-0005-0000-0000-0000C30D0000}"/>
    <cellStyle name="20% - Ênfase2 11 5 4" xfId="3528" xr:uid="{00000000-0005-0000-0000-0000C40D0000}"/>
    <cellStyle name="20% - Ênfase2 11 5 5" xfId="3529" xr:uid="{00000000-0005-0000-0000-0000C50D0000}"/>
    <cellStyle name="20% - Ênfase2 11 5 6" xfId="3530" xr:uid="{00000000-0005-0000-0000-0000C60D0000}"/>
    <cellStyle name="20% - Ênfase2 11 5 7" xfId="3531" xr:uid="{00000000-0005-0000-0000-0000C70D0000}"/>
    <cellStyle name="20% - Ênfase2 11 5 8" xfId="3532" xr:uid="{00000000-0005-0000-0000-0000C80D0000}"/>
    <cellStyle name="20% - Ênfase2 11 5 9" xfId="3533" xr:uid="{00000000-0005-0000-0000-0000C90D0000}"/>
    <cellStyle name="20% - Ênfase2 11 6" xfId="3534" xr:uid="{00000000-0005-0000-0000-0000CA0D0000}"/>
    <cellStyle name="20% - Ênfase2 11 6 10" xfId="3535" xr:uid="{00000000-0005-0000-0000-0000CB0D0000}"/>
    <cellStyle name="20% - Ênfase2 11 6 11" xfId="3536" xr:uid="{00000000-0005-0000-0000-0000CC0D0000}"/>
    <cellStyle name="20% - Ênfase2 11 6 12" xfId="3537" xr:uid="{00000000-0005-0000-0000-0000CD0D0000}"/>
    <cellStyle name="20% - Ênfase2 11 6 13" xfId="3538" xr:uid="{00000000-0005-0000-0000-0000CE0D0000}"/>
    <cellStyle name="20% - Ênfase2 11 6 2" xfId="3539" xr:uid="{00000000-0005-0000-0000-0000CF0D0000}"/>
    <cellStyle name="20% - Ênfase2 11 6 3" xfId="3540" xr:uid="{00000000-0005-0000-0000-0000D00D0000}"/>
    <cellStyle name="20% - Ênfase2 11 6 4" xfId="3541" xr:uid="{00000000-0005-0000-0000-0000D10D0000}"/>
    <cellStyle name="20% - Ênfase2 11 6 5" xfId="3542" xr:uid="{00000000-0005-0000-0000-0000D20D0000}"/>
    <cellStyle name="20% - Ênfase2 11 6 6" xfId="3543" xr:uid="{00000000-0005-0000-0000-0000D30D0000}"/>
    <cellStyle name="20% - Ênfase2 11 6 7" xfId="3544" xr:uid="{00000000-0005-0000-0000-0000D40D0000}"/>
    <cellStyle name="20% - Ênfase2 11 6 8" xfId="3545" xr:uid="{00000000-0005-0000-0000-0000D50D0000}"/>
    <cellStyle name="20% - Ênfase2 11 6 9" xfId="3546" xr:uid="{00000000-0005-0000-0000-0000D60D0000}"/>
    <cellStyle name="20% - Ênfase2 11 7" xfId="3547" xr:uid="{00000000-0005-0000-0000-0000D70D0000}"/>
    <cellStyle name="20% - Ênfase2 11 7 10" xfId="3548" xr:uid="{00000000-0005-0000-0000-0000D80D0000}"/>
    <cellStyle name="20% - Ênfase2 11 7 11" xfId="3549" xr:uid="{00000000-0005-0000-0000-0000D90D0000}"/>
    <cellStyle name="20% - Ênfase2 11 7 12" xfId="3550" xr:uid="{00000000-0005-0000-0000-0000DA0D0000}"/>
    <cellStyle name="20% - Ênfase2 11 7 13" xfId="3551" xr:uid="{00000000-0005-0000-0000-0000DB0D0000}"/>
    <cellStyle name="20% - Ênfase2 11 7 2" xfId="3552" xr:uid="{00000000-0005-0000-0000-0000DC0D0000}"/>
    <cellStyle name="20% - Ênfase2 11 7 3" xfId="3553" xr:uid="{00000000-0005-0000-0000-0000DD0D0000}"/>
    <cellStyle name="20% - Ênfase2 11 7 4" xfId="3554" xr:uid="{00000000-0005-0000-0000-0000DE0D0000}"/>
    <cellStyle name="20% - Ênfase2 11 7 5" xfId="3555" xr:uid="{00000000-0005-0000-0000-0000DF0D0000}"/>
    <cellStyle name="20% - Ênfase2 11 7 6" xfId="3556" xr:uid="{00000000-0005-0000-0000-0000E00D0000}"/>
    <cellStyle name="20% - Ênfase2 11 7 7" xfId="3557" xr:uid="{00000000-0005-0000-0000-0000E10D0000}"/>
    <cellStyle name="20% - Ênfase2 11 7 8" xfId="3558" xr:uid="{00000000-0005-0000-0000-0000E20D0000}"/>
    <cellStyle name="20% - Ênfase2 11 7 9" xfId="3559" xr:uid="{00000000-0005-0000-0000-0000E30D0000}"/>
    <cellStyle name="20% - Ênfase2 11 8" xfId="3560" xr:uid="{00000000-0005-0000-0000-0000E40D0000}"/>
    <cellStyle name="20% - Ênfase2 11 8 10" xfId="3561" xr:uid="{00000000-0005-0000-0000-0000E50D0000}"/>
    <cellStyle name="20% - Ênfase2 11 8 11" xfId="3562" xr:uid="{00000000-0005-0000-0000-0000E60D0000}"/>
    <cellStyle name="20% - Ênfase2 11 8 12" xfId="3563" xr:uid="{00000000-0005-0000-0000-0000E70D0000}"/>
    <cellStyle name="20% - Ênfase2 11 8 13" xfId="3564" xr:uid="{00000000-0005-0000-0000-0000E80D0000}"/>
    <cellStyle name="20% - Ênfase2 11 8 2" xfId="3565" xr:uid="{00000000-0005-0000-0000-0000E90D0000}"/>
    <cellStyle name="20% - Ênfase2 11 8 3" xfId="3566" xr:uid="{00000000-0005-0000-0000-0000EA0D0000}"/>
    <cellStyle name="20% - Ênfase2 11 8 4" xfId="3567" xr:uid="{00000000-0005-0000-0000-0000EB0D0000}"/>
    <cellStyle name="20% - Ênfase2 11 8 5" xfId="3568" xr:uid="{00000000-0005-0000-0000-0000EC0D0000}"/>
    <cellStyle name="20% - Ênfase2 11 8 6" xfId="3569" xr:uid="{00000000-0005-0000-0000-0000ED0D0000}"/>
    <cellStyle name="20% - Ênfase2 11 8 7" xfId="3570" xr:uid="{00000000-0005-0000-0000-0000EE0D0000}"/>
    <cellStyle name="20% - Ênfase2 11 8 8" xfId="3571" xr:uid="{00000000-0005-0000-0000-0000EF0D0000}"/>
    <cellStyle name="20% - Ênfase2 11 8 9" xfId="3572" xr:uid="{00000000-0005-0000-0000-0000F00D0000}"/>
    <cellStyle name="20% - Ênfase2 11 9" xfId="3573" xr:uid="{00000000-0005-0000-0000-0000F10D0000}"/>
    <cellStyle name="20% - Ênfase2 11 9 10" xfId="3574" xr:uid="{00000000-0005-0000-0000-0000F20D0000}"/>
    <cellStyle name="20% - Ênfase2 11 9 11" xfId="3575" xr:uid="{00000000-0005-0000-0000-0000F30D0000}"/>
    <cellStyle name="20% - Ênfase2 11 9 12" xfId="3576" xr:uid="{00000000-0005-0000-0000-0000F40D0000}"/>
    <cellStyle name="20% - Ênfase2 11 9 13" xfId="3577" xr:uid="{00000000-0005-0000-0000-0000F50D0000}"/>
    <cellStyle name="20% - Ênfase2 11 9 2" xfId="3578" xr:uid="{00000000-0005-0000-0000-0000F60D0000}"/>
    <cellStyle name="20% - Ênfase2 11 9 3" xfId="3579" xr:uid="{00000000-0005-0000-0000-0000F70D0000}"/>
    <cellStyle name="20% - Ênfase2 11 9 4" xfId="3580" xr:uid="{00000000-0005-0000-0000-0000F80D0000}"/>
    <cellStyle name="20% - Ênfase2 11 9 5" xfId="3581" xr:uid="{00000000-0005-0000-0000-0000F90D0000}"/>
    <cellStyle name="20% - Ênfase2 11 9 6" xfId="3582" xr:uid="{00000000-0005-0000-0000-0000FA0D0000}"/>
    <cellStyle name="20% - Ênfase2 11 9 7" xfId="3583" xr:uid="{00000000-0005-0000-0000-0000FB0D0000}"/>
    <cellStyle name="20% - Ênfase2 11 9 8" xfId="3584" xr:uid="{00000000-0005-0000-0000-0000FC0D0000}"/>
    <cellStyle name="20% - Ênfase2 11 9 9" xfId="3585" xr:uid="{00000000-0005-0000-0000-0000FD0D0000}"/>
    <cellStyle name="20% - Ênfase2 12" xfId="3586" xr:uid="{00000000-0005-0000-0000-0000FE0D0000}"/>
    <cellStyle name="20% - Ênfase2 12 10" xfId="3587" xr:uid="{00000000-0005-0000-0000-0000FF0D0000}"/>
    <cellStyle name="20% - Ênfase2 12 11" xfId="3588" xr:uid="{00000000-0005-0000-0000-0000000E0000}"/>
    <cellStyle name="20% - Ênfase2 12 12" xfId="3589" xr:uid="{00000000-0005-0000-0000-0000010E0000}"/>
    <cellStyle name="20% - Ênfase2 12 13" xfId="3590" xr:uid="{00000000-0005-0000-0000-0000020E0000}"/>
    <cellStyle name="20% - Ênfase2 12 2" xfId="3591" xr:uid="{00000000-0005-0000-0000-0000030E0000}"/>
    <cellStyle name="20% - Ênfase2 12 3" xfId="3592" xr:uid="{00000000-0005-0000-0000-0000040E0000}"/>
    <cellStyle name="20% - Ênfase2 12 4" xfId="3593" xr:uid="{00000000-0005-0000-0000-0000050E0000}"/>
    <cellStyle name="20% - Ênfase2 12 5" xfId="3594" xr:uid="{00000000-0005-0000-0000-0000060E0000}"/>
    <cellStyle name="20% - Ênfase2 12 6" xfId="3595" xr:uid="{00000000-0005-0000-0000-0000070E0000}"/>
    <cellStyle name="20% - Ênfase2 12 7" xfId="3596" xr:uid="{00000000-0005-0000-0000-0000080E0000}"/>
    <cellStyle name="20% - Ênfase2 12 8" xfId="3597" xr:uid="{00000000-0005-0000-0000-0000090E0000}"/>
    <cellStyle name="20% - Ênfase2 12 9" xfId="3598" xr:uid="{00000000-0005-0000-0000-00000A0E0000}"/>
    <cellStyle name="20% - Ênfase2 13" xfId="3599" xr:uid="{00000000-0005-0000-0000-00000B0E0000}"/>
    <cellStyle name="20% - Ênfase2 13 10" xfId="3600" xr:uid="{00000000-0005-0000-0000-00000C0E0000}"/>
    <cellStyle name="20% - Ênfase2 13 11" xfId="3601" xr:uid="{00000000-0005-0000-0000-00000D0E0000}"/>
    <cellStyle name="20% - Ênfase2 13 12" xfId="3602" xr:uid="{00000000-0005-0000-0000-00000E0E0000}"/>
    <cellStyle name="20% - Ênfase2 13 13" xfId="3603" xr:uid="{00000000-0005-0000-0000-00000F0E0000}"/>
    <cellStyle name="20% - Ênfase2 13 2" xfId="3604" xr:uid="{00000000-0005-0000-0000-0000100E0000}"/>
    <cellStyle name="20% - Ênfase2 13 3" xfId="3605" xr:uid="{00000000-0005-0000-0000-0000110E0000}"/>
    <cellStyle name="20% - Ênfase2 13 4" xfId="3606" xr:uid="{00000000-0005-0000-0000-0000120E0000}"/>
    <cellStyle name="20% - Ênfase2 13 5" xfId="3607" xr:uid="{00000000-0005-0000-0000-0000130E0000}"/>
    <cellStyle name="20% - Ênfase2 13 6" xfId="3608" xr:uid="{00000000-0005-0000-0000-0000140E0000}"/>
    <cellStyle name="20% - Ênfase2 13 7" xfId="3609" xr:uid="{00000000-0005-0000-0000-0000150E0000}"/>
    <cellStyle name="20% - Ênfase2 13 8" xfId="3610" xr:uid="{00000000-0005-0000-0000-0000160E0000}"/>
    <cellStyle name="20% - Ênfase2 13 9" xfId="3611" xr:uid="{00000000-0005-0000-0000-0000170E0000}"/>
    <cellStyle name="20% - Ênfase2 14" xfId="3612" xr:uid="{00000000-0005-0000-0000-0000180E0000}"/>
    <cellStyle name="20% - Ênfase2 14 10" xfId="3613" xr:uid="{00000000-0005-0000-0000-0000190E0000}"/>
    <cellStyle name="20% - Ênfase2 14 11" xfId="3614" xr:uid="{00000000-0005-0000-0000-00001A0E0000}"/>
    <cellStyle name="20% - Ênfase2 14 12" xfId="3615" xr:uid="{00000000-0005-0000-0000-00001B0E0000}"/>
    <cellStyle name="20% - Ênfase2 14 13" xfId="3616" xr:uid="{00000000-0005-0000-0000-00001C0E0000}"/>
    <cellStyle name="20% - Ênfase2 14 2" xfId="3617" xr:uid="{00000000-0005-0000-0000-00001D0E0000}"/>
    <cellStyle name="20% - Ênfase2 14 3" xfId="3618" xr:uid="{00000000-0005-0000-0000-00001E0E0000}"/>
    <cellStyle name="20% - Ênfase2 14 4" xfId="3619" xr:uid="{00000000-0005-0000-0000-00001F0E0000}"/>
    <cellStyle name="20% - Ênfase2 14 5" xfId="3620" xr:uid="{00000000-0005-0000-0000-0000200E0000}"/>
    <cellStyle name="20% - Ênfase2 14 6" xfId="3621" xr:uid="{00000000-0005-0000-0000-0000210E0000}"/>
    <cellStyle name="20% - Ênfase2 14 7" xfId="3622" xr:uid="{00000000-0005-0000-0000-0000220E0000}"/>
    <cellStyle name="20% - Ênfase2 14 8" xfId="3623" xr:uid="{00000000-0005-0000-0000-0000230E0000}"/>
    <cellStyle name="20% - Ênfase2 14 9" xfId="3624" xr:uid="{00000000-0005-0000-0000-0000240E0000}"/>
    <cellStyle name="20% - Ênfase2 15" xfId="3625" xr:uid="{00000000-0005-0000-0000-0000250E0000}"/>
    <cellStyle name="20% - Ênfase2 15 10" xfId="3626" xr:uid="{00000000-0005-0000-0000-0000260E0000}"/>
    <cellStyle name="20% - Ênfase2 15 11" xfId="3627" xr:uid="{00000000-0005-0000-0000-0000270E0000}"/>
    <cellStyle name="20% - Ênfase2 15 12" xfId="3628" xr:uid="{00000000-0005-0000-0000-0000280E0000}"/>
    <cellStyle name="20% - Ênfase2 15 13" xfId="3629" xr:uid="{00000000-0005-0000-0000-0000290E0000}"/>
    <cellStyle name="20% - Ênfase2 15 2" xfId="3630" xr:uid="{00000000-0005-0000-0000-00002A0E0000}"/>
    <cellStyle name="20% - Ênfase2 15 3" xfId="3631" xr:uid="{00000000-0005-0000-0000-00002B0E0000}"/>
    <cellStyle name="20% - Ênfase2 15 4" xfId="3632" xr:uid="{00000000-0005-0000-0000-00002C0E0000}"/>
    <cellStyle name="20% - Ênfase2 15 5" xfId="3633" xr:uid="{00000000-0005-0000-0000-00002D0E0000}"/>
    <cellStyle name="20% - Ênfase2 15 6" xfId="3634" xr:uid="{00000000-0005-0000-0000-00002E0E0000}"/>
    <cellStyle name="20% - Ênfase2 15 7" xfId="3635" xr:uid="{00000000-0005-0000-0000-00002F0E0000}"/>
    <cellStyle name="20% - Ênfase2 15 8" xfId="3636" xr:uid="{00000000-0005-0000-0000-0000300E0000}"/>
    <cellStyle name="20% - Ênfase2 15 9" xfId="3637" xr:uid="{00000000-0005-0000-0000-0000310E0000}"/>
    <cellStyle name="20% - Ênfase2 16" xfId="3638" xr:uid="{00000000-0005-0000-0000-0000320E0000}"/>
    <cellStyle name="20% - Ênfase2 16 10" xfId="3639" xr:uid="{00000000-0005-0000-0000-0000330E0000}"/>
    <cellStyle name="20% - Ênfase2 16 11" xfId="3640" xr:uid="{00000000-0005-0000-0000-0000340E0000}"/>
    <cellStyle name="20% - Ênfase2 16 12" xfId="3641" xr:uid="{00000000-0005-0000-0000-0000350E0000}"/>
    <cellStyle name="20% - Ênfase2 16 13" xfId="3642" xr:uid="{00000000-0005-0000-0000-0000360E0000}"/>
    <cellStyle name="20% - Ênfase2 16 2" xfId="3643" xr:uid="{00000000-0005-0000-0000-0000370E0000}"/>
    <cellStyle name="20% - Ênfase2 16 3" xfId="3644" xr:uid="{00000000-0005-0000-0000-0000380E0000}"/>
    <cellStyle name="20% - Ênfase2 16 4" xfId="3645" xr:uid="{00000000-0005-0000-0000-0000390E0000}"/>
    <cellStyle name="20% - Ênfase2 16 5" xfId="3646" xr:uid="{00000000-0005-0000-0000-00003A0E0000}"/>
    <cellStyle name="20% - Ênfase2 16 6" xfId="3647" xr:uid="{00000000-0005-0000-0000-00003B0E0000}"/>
    <cellStyle name="20% - Ênfase2 16 7" xfId="3648" xr:uid="{00000000-0005-0000-0000-00003C0E0000}"/>
    <cellStyle name="20% - Ênfase2 16 8" xfId="3649" xr:uid="{00000000-0005-0000-0000-00003D0E0000}"/>
    <cellStyle name="20% - Ênfase2 16 9" xfId="3650" xr:uid="{00000000-0005-0000-0000-00003E0E0000}"/>
    <cellStyle name="20% - Ênfase2 17" xfId="3651" xr:uid="{00000000-0005-0000-0000-00003F0E0000}"/>
    <cellStyle name="20% - Ênfase2 17 10" xfId="3652" xr:uid="{00000000-0005-0000-0000-0000400E0000}"/>
    <cellStyle name="20% - Ênfase2 17 11" xfId="3653" xr:uid="{00000000-0005-0000-0000-0000410E0000}"/>
    <cellStyle name="20% - Ênfase2 17 12" xfId="3654" xr:uid="{00000000-0005-0000-0000-0000420E0000}"/>
    <cellStyle name="20% - Ênfase2 17 13" xfId="3655" xr:uid="{00000000-0005-0000-0000-0000430E0000}"/>
    <cellStyle name="20% - Ênfase2 17 2" xfId="3656" xr:uid="{00000000-0005-0000-0000-0000440E0000}"/>
    <cellStyle name="20% - Ênfase2 17 3" xfId="3657" xr:uid="{00000000-0005-0000-0000-0000450E0000}"/>
    <cellStyle name="20% - Ênfase2 17 4" xfId="3658" xr:uid="{00000000-0005-0000-0000-0000460E0000}"/>
    <cellStyle name="20% - Ênfase2 17 5" xfId="3659" xr:uid="{00000000-0005-0000-0000-0000470E0000}"/>
    <cellStyle name="20% - Ênfase2 17 6" xfId="3660" xr:uid="{00000000-0005-0000-0000-0000480E0000}"/>
    <cellStyle name="20% - Ênfase2 17 7" xfId="3661" xr:uid="{00000000-0005-0000-0000-0000490E0000}"/>
    <cellStyle name="20% - Ênfase2 17 8" xfId="3662" xr:uid="{00000000-0005-0000-0000-00004A0E0000}"/>
    <cellStyle name="20% - Ênfase2 17 9" xfId="3663" xr:uid="{00000000-0005-0000-0000-00004B0E0000}"/>
    <cellStyle name="20% - Ênfase2 18" xfId="3664" xr:uid="{00000000-0005-0000-0000-00004C0E0000}"/>
    <cellStyle name="20% - Ênfase2 18 10" xfId="3665" xr:uid="{00000000-0005-0000-0000-00004D0E0000}"/>
    <cellStyle name="20% - Ênfase2 18 11" xfId="3666" xr:uid="{00000000-0005-0000-0000-00004E0E0000}"/>
    <cellStyle name="20% - Ênfase2 18 12" xfId="3667" xr:uid="{00000000-0005-0000-0000-00004F0E0000}"/>
    <cellStyle name="20% - Ênfase2 18 13" xfId="3668" xr:uid="{00000000-0005-0000-0000-0000500E0000}"/>
    <cellStyle name="20% - Ênfase2 18 2" xfId="3669" xr:uid="{00000000-0005-0000-0000-0000510E0000}"/>
    <cellStyle name="20% - Ênfase2 18 3" xfId="3670" xr:uid="{00000000-0005-0000-0000-0000520E0000}"/>
    <cellStyle name="20% - Ênfase2 18 4" xfId="3671" xr:uid="{00000000-0005-0000-0000-0000530E0000}"/>
    <cellStyle name="20% - Ênfase2 18 5" xfId="3672" xr:uid="{00000000-0005-0000-0000-0000540E0000}"/>
    <cellStyle name="20% - Ênfase2 18 6" xfId="3673" xr:uid="{00000000-0005-0000-0000-0000550E0000}"/>
    <cellStyle name="20% - Ênfase2 18 7" xfId="3674" xr:uid="{00000000-0005-0000-0000-0000560E0000}"/>
    <cellStyle name="20% - Ênfase2 18 8" xfId="3675" xr:uid="{00000000-0005-0000-0000-0000570E0000}"/>
    <cellStyle name="20% - Ênfase2 18 9" xfId="3676" xr:uid="{00000000-0005-0000-0000-0000580E0000}"/>
    <cellStyle name="20% - Ênfase2 19" xfId="3677" xr:uid="{00000000-0005-0000-0000-0000590E0000}"/>
    <cellStyle name="20% - Ênfase2 19 10" xfId="3678" xr:uid="{00000000-0005-0000-0000-00005A0E0000}"/>
    <cellStyle name="20% - Ênfase2 19 11" xfId="3679" xr:uid="{00000000-0005-0000-0000-00005B0E0000}"/>
    <cellStyle name="20% - Ênfase2 19 12" xfId="3680" xr:uid="{00000000-0005-0000-0000-00005C0E0000}"/>
    <cellStyle name="20% - Ênfase2 19 13" xfId="3681" xr:uid="{00000000-0005-0000-0000-00005D0E0000}"/>
    <cellStyle name="20% - Ênfase2 19 2" xfId="3682" xr:uid="{00000000-0005-0000-0000-00005E0E0000}"/>
    <cellStyle name="20% - Ênfase2 19 3" xfId="3683" xr:uid="{00000000-0005-0000-0000-00005F0E0000}"/>
    <cellStyle name="20% - Ênfase2 19 4" xfId="3684" xr:uid="{00000000-0005-0000-0000-0000600E0000}"/>
    <cellStyle name="20% - Ênfase2 19 5" xfId="3685" xr:uid="{00000000-0005-0000-0000-0000610E0000}"/>
    <cellStyle name="20% - Ênfase2 19 6" xfId="3686" xr:uid="{00000000-0005-0000-0000-0000620E0000}"/>
    <cellStyle name="20% - Ênfase2 19 7" xfId="3687" xr:uid="{00000000-0005-0000-0000-0000630E0000}"/>
    <cellStyle name="20% - Ênfase2 19 8" xfId="3688" xr:uid="{00000000-0005-0000-0000-0000640E0000}"/>
    <cellStyle name="20% - Ênfase2 19 9" xfId="3689" xr:uid="{00000000-0005-0000-0000-0000650E0000}"/>
    <cellStyle name="20% - Ênfase2 2" xfId="3690" xr:uid="{00000000-0005-0000-0000-0000660E0000}"/>
    <cellStyle name="20% - Ênfase2 2 10" xfId="3691" xr:uid="{00000000-0005-0000-0000-0000670E0000}"/>
    <cellStyle name="20% - Ênfase2 2 10 10" xfId="3692" xr:uid="{00000000-0005-0000-0000-0000680E0000}"/>
    <cellStyle name="20% - Ênfase2 2 10 11" xfId="3693" xr:uid="{00000000-0005-0000-0000-0000690E0000}"/>
    <cellStyle name="20% - Ênfase2 2 10 12" xfId="3694" xr:uid="{00000000-0005-0000-0000-00006A0E0000}"/>
    <cellStyle name="20% - Ênfase2 2 10 13" xfId="3695" xr:uid="{00000000-0005-0000-0000-00006B0E0000}"/>
    <cellStyle name="20% - Ênfase2 2 10 2" xfId="3696" xr:uid="{00000000-0005-0000-0000-00006C0E0000}"/>
    <cellStyle name="20% - Ênfase2 2 10 3" xfId="3697" xr:uid="{00000000-0005-0000-0000-00006D0E0000}"/>
    <cellStyle name="20% - Ênfase2 2 10 4" xfId="3698" xr:uid="{00000000-0005-0000-0000-00006E0E0000}"/>
    <cellStyle name="20% - Ênfase2 2 10 5" xfId="3699" xr:uid="{00000000-0005-0000-0000-00006F0E0000}"/>
    <cellStyle name="20% - Ênfase2 2 10 6" xfId="3700" xr:uid="{00000000-0005-0000-0000-0000700E0000}"/>
    <cellStyle name="20% - Ênfase2 2 10 7" xfId="3701" xr:uid="{00000000-0005-0000-0000-0000710E0000}"/>
    <cellStyle name="20% - Ênfase2 2 10 8" xfId="3702" xr:uid="{00000000-0005-0000-0000-0000720E0000}"/>
    <cellStyle name="20% - Ênfase2 2 10 9" xfId="3703" xr:uid="{00000000-0005-0000-0000-0000730E0000}"/>
    <cellStyle name="20% - Ênfase2 2 11" xfId="3704" xr:uid="{00000000-0005-0000-0000-0000740E0000}"/>
    <cellStyle name="20% - Ênfase2 2 11 10" xfId="3705" xr:uid="{00000000-0005-0000-0000-0000750E0000}"/>
    <cellStyle name="20% - Ênfase2 2 11 11" xfId="3706" xr:uid="{00000000-0005-0000-0000-0000760E0000}"/>
    <cellStyle name="20% - Ênfase2 2 11 12" xfId="3707" xr:uid="{00000000-0005-0000-0000-0000770E0000}"/>
    <cellStyle name="20% - Ênfase2 2 11 13" xfId="3708" xr:uid="{00000000-0005-0000-0000-0000780E0000}"/>
    <cellStyle name="20% - Ênfase2 2 11 2" xfId="3709" xr:uid="{00000000-0005-0000-0000-0000790E0000}"/>
    <cellStyle name="20% - Ênfase2 2 11 3" xfId="3710" xr:uid="{00000000-0005-0000-0000-00007A0E0000}"/>
    <cellStyle name="20% - Ênfase2 2 11 4" xfId="3711" xr:uid="{00000000-0005-0000-0000-00007B0E0000}"/>
    <cellStyle name="20% - Ênfase2 2 11 5" xfId="3712" xr:uid="{00000000-0005-0000-0000-00007C0E0000}"/>
    <cellStyle name="20% - Ênfase2 2 11 6" xfId="3713" xr:uid="{00000000-0005-0000-0000-00007D0E0000}"/>
    <cellStyle name="20% - Ênfase2 2 11 7" xfId="3714" xr:uid="{00000000-0005-0000-0000-00007E0E0000}"/>
    <cellStyle name="20% - Ênfase2 2 11 8" xfId="3715" xr:uid="{00000000-0005-0000-0000-00007F0E0000}"/>
    <cellStyle name="20% - Ênfase2 2 11 9" xfId="3716" xr:uid="{00000000-0005-0000-0000-0000800E0000}"/>
    <cellStyle name="20% - Ênfase2 2 12" xfId="3717" xr:uid="{00000000-0005-0000-0000-0000810E0000}"/>
    <cellStyle name="20% - Ênfase2 2 12 10" xfId="3718" xr:uid="{00000000-0005-0000-0000-0000820E0000}"/>
    <cellStyle name="20% - Ênfase2 2 12 11" xfId="3719" xr:uid="{00000000-0005-0000-0000-0000830E0000}"/>
    <cellStyle name="20% - Ênfase2 2 12 12" xfId="3720" xr:uid="{00000000-0005-0000-0000-0000840E0000}"/>
    <cellStyle name="20% - Ênfase2 2 12 13" xfId="3721" xr:uid="{00000000-0005-0000-0000-0000850E0000}"/>
    <cellStyle name="20% - Ênfase2 2 12 2" xfId="3722" xr:uid="{00000000-0005-0000-0000-0000860E0000}"/>
    <cellStyle name="20% - Ênfase2 2 12 3" xfId="3723" xr:uid="{00000000-0005-0000-0000-0000870E0000}"/>
    <cellStyle name="20% - Ênfase2 2 12 4" xfId="3724" xr:uid="{00000000-0005-0000-0000-0000880E0000}"/>
    <cellStyle name="20% - Ênfase2 2 12 5" xfId="3725" xr:uid="{00000000-0005-0000-0000-0000890E0000}"/>
    <cellStyle name="20% - Ênfase2 2 12 6" xfId="3726" xr:uid="{00000000-0005-0000-0000-00008A0E0000}"/>
    <cellStyle name="20% - Ênfase2 2 12 7" xfId="3727" xr:uid="{00000000-0005-0000-0000-00008B0E0000}"/>
    <cellStyle name="20% - Ênfase2 2 12 8" xfId="3728" xr:uid="{00000000-0005-0000-0000-00008C0E0000}"/>
    <cellStyle name="20% - Ênfase2 2 12 9" xfId="3729" xr:uid="{00000000-0005-0000-0000-00008D0E0000}"/>
    <cellStyle name="20% - Ênfase2 2 13" xfId="3730" xr:uid="{00000000-0005-0000-0000-00008E0E0000}"/>
    <cellStyle name="20% - Ênfase2 2 14" xfId="3731" xr:uid="{00000000-0005-0000-0000-00008F0E0000}"/>
    <cellStyle name="20% - Ênfase2 2 15" xfId="3732" xr:uid="{00000000-0005-0000-0000-0000900E0000}"/>
    <cellStyle name="20% - Ênfase2 2 16" xfId="3733" xr:uid="{00000000-0005-0000-0000-0000910E0000}"/>
    <cellStyle name="20% - Ênfase2 2 17" xfId="3734" xr:uid="{00000000-0005-0000-0000-0000920E0000}"/>
    <cellStyle name="20% - Ênfase2 2 18" xfId="3735" xr:uid="{00000000-0005-0000-0000-0000930E0000}"/>
    <cellStyle name="20% - Ênfase2 2 19" xfId="3736" xr:uid="{00000000-0005-0000-0000-0000940E0000}"/>
    <cellStyle name="20% - Ênfase2 2 2" xfId="3737" xr:uid="{00000000-0005-0000-0000-0000950E0000}"/>
    <cellStyle name="20% - Ênfase2 2 2 10" xfId="3738" xr:uid="{00000000-0005-0000-0000-0000960E0000}"/>
    <cellStyle name="20% - Ênfase2 2 2 10 10" xfId="3739" xr:uid="{00000000-0005-0000-0000-0000970E0000}"/>
    <cellStyle name="20% - Ênfase2 2 2 10 11" xfId="3740" xr:uid="{00000000-0005-0000-0000-0000980E0000}"/>
    <cellStyle name="20% - Ênfase2 2 2 10 12" xfId="3741" xr:uid="{00000000-0005-0000-0000-0000990E0000}"/>
    <cellStyle name="20% - Ênfase2 2 2 10 13" xfId="3742" xr:uid="{00000000-0005-0000-0000-00009A0E0000}"/>
    <cellStyle name="20% - Ênfase2 2 2 10 2" xfId="3743" xr:uid="{00000000-0005-0000-0000-00009B0E0000}"/>
    <cellStyle name="20% - Ênfase2 2 2 10 3" xfId="3744" xr:uid="{00000000-0005-0000-0000-00009C0E0000}"/>
    <cellStyle name="20% - Ênfase2 2 2 10 4" xfId="3745" xr:uid="{00000000-0005-0000-0000-00009D0E0000}"/>
    <cellStyle name="20% - Ênfase2 2 2 10 5" xfId="3746" xr:uid="{00000000-0005-0000-0000-00009E0E0000}"/>
    <cellStyle name="20% - Ênfase2 2 2 10 6" xfId="3747" xr:uid="{00000000-0005-0000-0000-00009F0E0000}"/>
    <cellStyle name="20% - Ênfase2 2 2 10 7" xfId="3748" xr:uid="{00000000-0005-0000-0000-0000A00E0000}"/>
    <cellStyle name="20% - Ênfase2 2 2 10 8" xfId="3749" xr:uid="{00000000-0005-0000-0000-0000A10E0000}"/>
    <cellStyle name="20% - Ênfase2 2 2 10 9" xfId="3750" xr:uid="{00000000-0005-0000-0000-0000A20E0000}"/>
    <cellStyle name="20% - Ênfase2 2 2 11" xfId="3751" xr:uid="{00000000-0005-0000-0000-0000A30E0000}"/>
    <cellStyle name="20% - Ênfase2 2 2 11 10" xfId="3752" xr:uid="{00000000-0005-0000-0000-0000A40E0000}"/>
    <cellStyle name="20% - Ênfase2 2 2 11 11" xfId="3753" xr:uid="{00000000-0005-0000-0000-0000A50E0000}"/>
    <cellStyle name="20% - Ênfase2 2 2 11 12" xfId="3754" xr:uid="{00000000-0005-0000-0000-0000A60E0000}"/>
    <cellStyle name="20% - Ênfase2 2 2 11 13" xfId="3755" xr:uid="{00000000-0005-0000-0000-0000A70E0000}"/>
    <cellStyle name="20% - Ênfase2 2 2 11 2" xfId="3756" xr:uid="{00000000-0005-0000-0000-0000A80E0000}"/>
    <cellStyle name="20% - Ênfase2 2 2 11 3" xfId="3757" xr:uid="{00000000-0005-0000-0000-0000A90E0000}"/>
    <cellStyle name="20% - Ênfase2 2 2 11 4" xfId="3758" xr:uid="{00000000-0005-0000-0000-0000AA0E0000}"/>
    <cellStyle name="20% - Ênfase2 2 2 11 5" xfId="3759" xr:uid="{00000000-0005-0000-0000-0000AB0E0000}"/>
    <cellStyle name="20% - Ênfase2 2 2 11 6" xfId="3760" xr:uid="{00000000-0005-0000-0000-0000AC0E0000}"/>
    <cellStyle name="20% - Ênfase2 2 2 11 7" xfId="3761" xr:uid="{00000000-0005-0000-0000-0000AD0E0000}"/>
    <cellStyle name="20% - Ênfase2 2 2 11 8" xfId="3762" xr:uid="{00000000-0005-0000-0000-0000AE0E0000}"/>
    <cellStyle name="20% - Ênfase2 2 2 11 9" xfId="3763" xr:uid="{00000000-0005-0000-0000-0000AF0E0000}"/>
    <cellStyle name="20% - Ênfase2 2 2 12" xfId="3764" xr:uid="{00000000-0005-0000-0000-0000B00E0000}"/>
    <cellStyle name="20% - Ênfase2 2 2 13" xfId="3765" xr:uid="{00000000-0005-0000-0000-0000B10E0000}"/>
    <cellStyle name="20% - Ênfase2 2 2 14" xfId="3766" xr:uid="{00000000-0005-0000-0000-0000B20E0000}"/>
    <cellStyle name="20% - Ênfase2 2 2 15" xfId="3767" xr:uid="{00000000-0005-0000-0000-0000B30E0000}"/>
    <cellStyle name="20% - Ênfase2 2 2 16" xfId="3768" xr:uid="{00000000-0005-0000-0000-0000B40E0000}"/>
    <cellStyle name="20% - Ênfase2 2 2 17" xfId="3769" xr:uid="{00000000-0005-0000-0000-0000B50E0000}"/>
    <cellStyle name="20% - Ênfase2 2 2 18" xfId="3770" xr:uid="{00000000-0005-0000-0000-0000B60E0000}"/>
    <cellStyle name="20% - Ênfase2 2 2 19" xfId="3771" xr:uid="{00000000-0005-0000-0000-0000B70E0000}"/>
    <cellStyle name="20% - Ênfase2 2 2 2" xfId="3772" xr:uid="{00000000-0005-0000-0000-0000B80E0000}"/>
    <cellStyle name="20% - Ênfase2 2 2 2 10" xfId="3773" xr:uid="{00000000-0005-0000-0000-0000B90E0000}"/>
    <cellStyle name="20% - Ênfase2 2 2 2 11" xfId="3774" xr:uid="{00000000-0005-0000-0000-0000BA0E0000}"/>
    <cellStyle name="20% - Ênfase2 2 2 2 12" xfId="3775" xr:uid="{00000000-0005-0000-0000-0000BB0E0000}"/>
    <cellStyle name="20% - Ênfase2 2 2 2 13" xfId="3776" xr:uid="{00000000-0005-0000-0000-0000BC0E0000}"/>
    <cellStyle name="20% - Ênfase2 2 2 2 2" xfId="3777" xr:uid="{00000000-0005-0000-0000-0000BD0E0000}"/>
    <cellStyle name="20% - Ênfase2 2 2 2 3" xfId="3778" xr:uid="{00000000-0005-0000-0000-0000BE0E0000}"/>
    <cellStyle name="20% - Ênfase2 2 2 2 4" xfId="3779" xr:uid="{00000000-0005-0000-0000-0000BF0E0000}"/>
    <cellStyle name="20% - Ênfase2 2 2 2 5" xfId="3780" xr:uid="{00000000-0005-0000-0000-0000C00E0000}"/>
    <cellStyle name="20% - Ênfase2 2 2 2 6" xfId="3781" xr:uid="{00000000-0005-0000-0000-0000C10E0000}"/>
    <cellStyle name="20% - Ênfase2 2 2 2 7" xfId="3782" xr:uid="{00000000-0005-0000-0000-0000C20E0000}"/>
    <cellStyle name="20% - Ênfase2 2 2 2 8" xfId="3783" xr:uid="{00000000-0005-0000-0000-0000C30E0000}"/>
    <cellStyle name="20% - Ênfase2 2 2 2 9" xfId="3784" xr:uid="{00000000-0005-0000-0000-0000C40E0000}"/>
    <cellStyle name="20% - Ênfase2 2 2 20" xfId="3785" xr:uid="{00000000-0005-0000-0000-0000C50E0000}"/>
    <cellStyle name="20% - Ênfase2 2 2 21" xfId="3786" xr:uid="{00000000-0005-0000-0000-0000C60E0000}"/>
    <cellStyle name="20% - Ênfase2 2 2 22" xfId="3787" xr:uid="{00000000-0005-0000-0000-0000C70E0000}"/>
    <cellStyle name="20% - Ênfase2 2 2 23" xfId="3788" xr:uid="{00000000-0005-0000-0000-0000C80E0000}"/>
    <cellStyle name="20% - Ênfase2 2 2 3" xfId="3789" xr:uid="{00000000-0005-0000-0000-0000C90E0000}"/>
    <cellStyle name="20% - Ênfase2 2 2 3 10" xfId="3790" xr:uid="{00000000-0005-0000-0000-0000CA0E0000}"/>
    <cellStyle name="20% - Ênfase2 2 2 3 11" xfId="3791" xr:uid="{00000000-0005-0000-0000-0000CB0E0000}"/>
    <cellStyle name="20% - Ênfase2 2 2 3 12" xfId="3792" xr:uid="{00000000-0005-0000-0000-0000CC0E0000}"/>
    <cellStyle name="20% - Ênfase2 2 2 3 13" xfId="3793" xr:uid="{00000000-0005-0000-0000-0000CD0E0000}"/>
    <cellStyle name="20% - Ênfase2 2 2 3 2" xfId="3794" xr:uid="{00000000-0005-0000-0000-0000CE0E0000}"/>
    <cellStyle name="20% - Ênfase2 2 2 3 3" xfId="3795" xr:uid="{00000000-0005-0000-0000-0000CF0E0000}"/>
    <cellStyle name="20% - Ênfase2 2 2 3 4" xfId="3796" xr:uid="{00000000-0005-0000-0000-0000D00E0000}"/>
    <cellStyle name="20% - Ênfase2 2 2 3 5" xfId="3797" xr:uid="{00000000-0005-0000-0000-0000D10E0000}"/>
    <cellStyle name="20% - Ênfase2 2 2 3 6" xfId="3798" xr:uid="{00000000-0005-0000-0000-0000D20E0000}"/>
    <cellStyle name="20% - Ênfase2 2 2 3 7" xfId="3799" xr:uid="{00000000-0005-0000-0000-0000D30E0000}"/>
    <cellStyle name="20% - Ênfase2 2 2 3 8" xfId="3800" xr:uid="{00000000-0005-0000-0000-0000D40E0000}"/>
    <cellStyle name="20% - Ênfase2 2 2 3 9" xfId="3801" xr:uid="{00000000-0005-0000-0000-0000D50E0000}"/>
    <cellStyle name="20% - Ênfase2 2 2 4" xfId="3802" xr:uid="{00000000-0005-0000-0000-0000D60E0000}"/>
    <cellStyle name="20% - Ênfase2 2 2 4 10" xfId="3803" xr:uid="{00000000-0005-0000-0000-0000D70E0000}"/>
    <cellStyle name="20% - Ênfase2 2 2 4 11" xfId="3804" xr:uid="{00000000-0005-0000-0000-0000D80E0000}"/>
    <cellStyle name="20% - Ênfase2 2 2 4 12" xfId="3805" xr:uid="{00000000-0005-0000-0000-0000D90E0000}"/>
    <cellStyle name="20% - Ênfase2 2 2 4 13" xfId="3806" xr:uid="{00000000-0005-0000-0000-0000DA0E0000}"/>
    <cellStyle name="20% - Ênfase2 2 2 4 2" xfId="3807" xr:uid="{00000000-0005-0000-0000-0000DB0E0000}"/>
    <cellStyle name="20% - Ênfase2 2 2 4 3" xfId="3808" xr:uid="{00000000-0005-0000-0000-0000DC0E0000}"/>
    <cellStyle name="20% - Ênfase2 2 2 4 4" xfId="3809" xr:uid="{00000000-0005-0000-0000-0000DD0E0000}"/>
    <cellStyle name="20% - Ênfase2 2 2 4 5" xfId="3810" xr:uid="{00000000-0005-0000-0000-0000DE0E0000}"/>
    <cellStyle name="20% - Ênfase2 2 2 4 6" xfId="3811" xr:uid="{00000000-0005-0000-0000-0000DF0E0000}"/>
    <cellStyle name="20% - Ênfase2 2 2 4 7" xfId="3812" xr:uid="{00000000-0005-0000-0000-0000E00E0000}"/>
    <cellStyle name="20% - Ênfase2 2 2 4 8" xfId="3813" xr:uid="{00000000-0005-0000-0000-0000E10E0000}"/>
    <cellStyle name="20% - Ênfase2 2 2 4 9" xfId="3814" xr:uid="{00000000-0005-0000-0000-0000E20E0000}"/>
    <cellStyle name="20% - Ênfase2 2 2 5" xfId="3815" xr:uid="{00000000-0005-0000-0000-0000E30E0000}"/>
    <cellStyle name="20% - Ênfase2 2 2 5 10" xfId="3816" xr:uid="{00000000-0005-0000-0000-0000E40E0000}"/>
    <cellStyle name="20% - Ênfase2 2 2 5 11" xfId="3817" xr:uid="{00000000-0005-0000-0000-0000E50E0000}"/>
    <cellStyle name="20% - Ênfase2 2 2 5 12" xfId="3818" xr:uid="{00000000-0005-0000-0000-0000E60E0000}"/>
    <cellStyle name="20% - Ênfase2 2 2 5 13" xfId="3819" xr:uid="{00000000-0005-0000-0000-0000E70E0000}"/>
    <cellStyle name="20% - Ênfase2 2 2 5 2" xfId="3820" xr:uid="{00000000-0005-0000-0000-0000E80E0000}"/>
    <cellStyle name="20% - Ênfase2 2 2 5 3" xfId="3821" xr:uid="{00000000-0005-0000-0000-0000E90E0000}"/>
    <cellStyle name="20% - Ênfase2 2 2 5 4" xfId="3822" xr:uid="{00000000-0005-0000-0000-0000EA0E0000}"/>
    <cellStyle name="20% - Ênfase2 2 2 5 5" xfId="3823" xr:uid="{00000000-0005-0000-0000-0000EB0E0000}"/>
    <cellStyle name="20% - Ênfase2 2 2 5 6" xfId="3824" xr:uid="{00000000-0005-0000-0000-0000EC0E0000}"/>
    <cellStyle name="20% - Ênfase2 2 2 5 7" xfId="3825" xr:uid="{00000000-0005-0000-0000-0000ED0E0000}"/>
    <cellStyle name="20% - Ênfase2 2 2 5 8" xfId="3826" xr:uid="{00000000-0005-0000-0000-0000EE0E0000}"/>
    <cellStyle name="20% - Ênfase2 2 2 5 9" xfId="3827" xr:uid="{00000000-0005-0000-0000-0000EF0E0000}"/>
    <cellStyle name="20% - Ênfase2 2 2 6" xfId="3828" xr:uid="{00000000-0005-0000-0000-0000F00E0000}"/>
    <cellStyle name="20% - Ênfase2 2 2 6 10" xfId="3829" xr:uid="{00000000-0005-0000-0000-0000F10E0000}"/>
    <cellStyle name="20% - Ênfase2 2 2 6 11" xfId="3830" xr:uid="{00000000-0005-0000-0000-0000F20E0000}"/>
    <cellStyle name="20% - Ênfase2 2 2 6 12" xfId="3831" xr:uid="{00000000-0005-0000-0000-0000F30E0000}"/>
    <cellStyle name="20% - Ênfase2 2 2 6 13" xfId="3832" xr:uid="{00000000-0005-0000-0000-0000F40E0000}"/>
    <cellStyle name="20% - Ênfase2 2 2 6 2" xfId="3833" xr:uid="{00000000-0005-0000-0000-0000F50E0000}"/>
    <cellStyle name="20% - Ênfase2 2 2 6 3" xfId="3834" xr:uid="{00000000-0005-0000-0000-0000F60E0000}"/>
    <cellStyle name="20% - Ênfase2 2 2 6 4" xfId="3835" xr:uid="{00000000-0005-0000-0000-0000F70E0000}"/>
    <cellStyle name="20% - Ênfase2 2 2 6 5" xfId="3836" xr:uid="{00000000-0005-0000-0000-0000F80E0000}"/>
    <cellStyle name="20% - Ênfase2 2 2 6 6" xfId="3837" xr:uid="{00000000-0005-0000-0000-0000F90E0000}"/>
    <cellStyle name="20% - Ênfase2 2 2 6 7" xfId="3838" xr:uid="{00000000-0005-0000-0000-0000FA0E0000}"/>
    <cellStyle name="20% - Ênfase2 2 2 6 8" xfId="3839" xr:uid="{00000000-0005-0000-0000-0000FB0E0000}"/>
    <cellStyle name="20% - Ênfase2 2 2 6 9" xfId="3840" xr:uid="{00000000-0005-0000-0000-0000FC0E0000}"/>
    <cellStyle name="20% - Ênfase2 2 2 7" xfId="3841" xr:uid="{00000000-0005-0000-0000-0000FD0E0000}"/>
    <cellStyle name="20% - Ênfase2 2 2 7 10" xfId="3842" xr:uid="{00000000-0005-0000-0000-0000FE0E0000}"/>
    <cellStyle name="20% - Ênfase2 2 2 7 11" xfId="3843" xr:uid="{00000000-0005-0000-0000-0000FF0E0000}"/>
    <cellStyle name="20% - Ênfase2 2 2 7 12" xfId="3844" xr:uid="{00000000-0005-0000-0000-0000000F0000}"/>
    <cellStyle name="20% - Ênfase2 2 2 7 13" xfId="3845" xr:uid="{00000000-0005-0000-0000-0000010F0000}"/>
    <cellStyle name="20% - Ênfase2 2 2 7 2" xfId="3846" xr:uid="{00000000-0005-0000-0000-0000020F0000}"/>
    <cellStyle name="20% - Ênfase2 2 2 7 3" xfId="3847" xr:uid="{00000000-0005-0000-0000-0000030F0000}"/>
    <cellStyle name="20% - Ênfase2 2 2 7 4" xfId="3848" xr:uid="{00000000-0005-0000-0000-0000040F0000}"/>
    <cellStyle name="20% - Ênfase2 2 2 7 5" xfId="3849" xr:uid="{00000000-0005-0000-0000-0000050F0000}"/>
    <cellStyle name="20% - Ênfase2 2 2 7 6" xfId="3850" xr:uid="{00000000-0005-0000-0000-0000060F0000}"/>
    <cellStyle name="20% - Ênfase2 2 2 7 7" xfId="3851" xr:uid="{00000000-0005-0000-0000-0000070F0000}"/>
    <cellStyle name="20% - Ênfase2 2 2 7 8" xfId="3852" xr:uid="{00000000-0005-0000-0000-0000080F0000}"/>
    <cellStyle name="20% - Ênfase2 2 2 7 9" xfId="3853" xr:uid="{00000000-0005-0000-0000-0000090F0000}"/>
    <cellStyle name="20% - Ênfase2 2 2 8" xfId="3854" xr:uid="{00000000-0005-0000-0000-00000A0F0000}"/>
    <cellStyle name="20% - Ênfase2 2 2 8 10" xfId="3855" xr:uid="{00000000-0005-0000-0000-00000B0F0000}"/>
    <cellStyle name="20% - Ênfase2 2 2 8 11" xfId="3856" xr:uid="{00000000-0005-0000-0000-00000C0F0000}"/>
    <cellStyle name="20% - Ênfase2 2 2 8 12" xfId="3857" xr:uid="{00000000-0005-0000-0000-00000D0F0000}"/>
    <cellStyle name="20% - Ênfase2 2 2 8 13" xfId="3858" xr:uid="{00000000-0005-0000-0000-00000E0F0000}"/>
    <cellStyle name="20% - Ênfase2 2 2 8 2" xfId="3859" xr:uid="{00000000-0005-0000-0000-00000F0F0000}"/>
    <cellStyle name="20% - Ênfase2 2 2 8 3" xfId="3860" xr:uid="{00000000-0005-0000-0000-0000100F0000}"/>
    <cellStyle name="20% - Ênfase2 2 2 8 4" xfId="3861" xr:uid="{00000000-0005-0000-0000-0000110F0000}"/>
    <cellStyle name="20% - Ênfase2 2 2 8 5" xfId="3862" xr:uid="{00000000-0005-0000-0000-0000120F0000}"/>
    <cellStyle name="20% - Ênfase2 2 2 8 6" xfId="3863" xr:uid="{00000000-0005-0000-0000-0000130F0000}"/>
    <cellStyle name="20% - Ênfase2 2 2 8 7" xfId="3864" xr:uid="{00000000-0005-0000-0000-0000140F0000}"/>
    <cellStyle name="20% - Ênfase2 2 2 8 8" xfId="3865" xr:uid="{00000000-0005-0000-0000-0000150F0000}"/>
    <cellStyle name="20% - Ênfase2 2 2 8 9" xfId="3866" xr:uid="{00000000-0005-0000-0000-0000160F0000}"/>
    <cellStyle name="20% - Ênfase2 2 2 9" xfId="3867" xr:uid="{00000000-0005-0000-0000-0000170F0000}"/>
    <cellStyle name="20% - Ênfase2 2 2 9 10" xfId="3868" xr:uid="{00000000-0005-0000-0000-0000180F0000}"/>
    <cellStyle name="20% - Ênfase2 2 2 9 11" xfId="3869" xr:uid="{00000000-0005-0000-0000-0000190F0000}"/>
    <cellStyle name="20% - Ênfase2 2 2 9 12" xfId="3870" xr:uid="{00000000-0005-0000-0000-00001A0F0000}"/>
    <cellStyle name="20% - Ênfase2 2 2 9 13" xfId="3871" xr:uid="{00000000-0005-0000-0000-00001B0F0000}"/>
    <cellStyle name="20% - Ênfase2 2 2 9 2" xfId="3872" xr:uid="{00000000-0005-0000-0000-00001C0F0000}"/>
    <cellStyle name="20% - Ênfase2 2 2 9 3" xfId="3873" xr:uid="{00000000-0005-0000-0000-00001D0F0000}"/>
    <cellStyle name="20% - Ênfase2 2 2 9 4" xfId="3874" xr:uid="{00000000-0005-0000-0000-00001E0F0000}"/>
    <cellStyle name="20% - Ênfase2 2 2 9 5" xfId="3875" xr:uid="{00000000-0005-0000-0000-00001F0F0000}"/>
    <cellStyle name="20% - Ênfase2 2 2 9 6" xfId="3876" xr:uid="{00000000-0005-0000-0000-0000200F0000}"/>
    <cellStyle name="20% - Ênfase2 2 2 9 7" xfId="3877" xr:uid="{00000000-0005-0000-0000-0000210F0000}"/>
    <cellStyle name="20% - Ênfase2 2 2 9 8" xfId="3878" xr:uid="{00000000-0005-0000-0000-0000220F0000}"/>
    <cellStyle name="20% - Ênfase2 2 2 9 9" xfId="3879" xr:uid="{00000000-0005-0000-0000-0000230F0000}"/>
    <cellStyle name="20% - Ênfase2 2 20" xfId="3880" xr:uid="{00000000-0005-0000-0000-0000240F0000}"/>
    <cellStyle name="20% - Ênfase2 2 21" xfId="3881" xr:uid="{00000000-0005-0000-0000-0000250F0000}"/>
    <cellStyle name="20% - Ênfase2 2 22" xfId="3882" xr:uid="{00000000-0005-0000-0000-0000260F0000}"/>
    <cellStyle name="20% - Ênfase2 2 23" xfId="3883" xr:uid="{00000000-0005-0000-0000-0000270F0000}"/>
    <cellStyle name="20% - Ênfase2 2 24" xfId="3884" xr:uid="{00000000-0005-0000-0000-0000280F0000}"/>
    <cellStyle name="20% - Ênfase2 2 3" xfId="3885" xr:uid="{00000000-0005-0000-0000-0000290F0000}"/>
    <cellStyle name="20% - Ênfase2 2 3 10" xfId="3886" xr:uid="{00000000-0005-0000-0000-00002A0F0000}"/>
    <cellStyle name="20% - Ênfase2 2 3 11" xfId="3887" xr:uid="{00000000-0005-0000-0000-00002B0F0000}"/>
    <cellStyle name="20% - Ênfase2 2 3 12" xfId="3888" xr:uid="{00000000-0005-0000-0000-00002C0F0000}"/>
    <cellStyle name="20% - Ênfase2 2 3 13" xfId="3889" xr:uid="{00000000-0005-0000-0000-00002D0F0000}"/>
    <cellStyle name="20% - Ênfase2 2 3 2" xfId="3890" xr:uid="{00000000-0005-0000-0000-00002E0F0000}"/>
    <cellStyle name="20% - Ênfase2 2 3 3" xfId="3891" xr:uid="{00000000-0005-0000-0000-00002F0F0000}"/>
    <cellStyle name="20% - Ênfase2 2 3 4" xfId="3892" xr:uid="{00000000-0005-0000-0000-0000300F0000}"/>
    <cellStyle name="20% - Ênfase2 2 3 5" xfId="3893" xr:uid="{00000000-0005-0000-0000-0000310F0000}"/>
    <cellStyle name="20% - Ênfase2 2 3 6" xfId="3894" xr:uid="{00000000-0005-0000-0000-0000320F0000}"/>
    <cellStyle name="20% - Ênfase2 2 3 7" xfId="3895" xr:uid="{00000000-0005-0000-0000-0000330F0000}"/>
    <cellStyle name="20% - Ênfase2 2 3 8" xfId="3896" xr:uid="{00000000-0005-0000-0000-0000340F0000}"/>
    <cellStyle name="20% - Ênfase2 2 3 9" xfId="3897" xr:uid="{00000000-0005-0000-0000-0000350F0000}"/>
    <cellStyle name="20% - Ênfase2 2 4" xfId="3898" xr:uid="{00000000-0005-0000-0000-0000360F0000}"/>
    <cellStyle name="20% - Ênfase2 2 4 10" xfId="3899" xr:uid="{00000000-0005-0000-0000-0000370F0000}"/>
    <cellStyle name="20% - Ênfase2 2 4 11" xfId="3900" xr:uid="{00000000-0005-0000-0000-0000380F0000}"/>
    <cellStyle name="20% - Ênfase2 2 4 12" xfId="3901" xr:uid="{00000000-0005-0000-0000-0000390F0000}"/>
    <cellStyle name="20% - Ênfase2 2 4 13" xfId="3902" xr:uid="{00000000-0005-0000-0000-00003A0F0000}"/>
    <cellStyle name="20% - Ênfase2 2 4 2" xfId="3903" xr:uid="{00000000-0005-0000-0000-00003B0F0000}"/>
    <cellStyle name="20% - Ênfase2 2 4 3" xfId="3904" xr:uid="{00000000-0005-0000-0000-00003C0F0000}"/>
    <cellStyle name="20% - Ênfase2 2 4 4" xfId="3905" xr:uid="{00000000-0005-0000-0000-00003D0F0000}"/>
    <cellStyle name="20% - Ênfase2 2 4 5" xfId="3906" xr:uid="{00000000-0005-0000-0000-00003E0F0000}"/>
    <cellStyle name="20% - Ênfase2 2 4 6" xfId="3907" xr:uid="{00000000-0005-0000-0000-00003F0F0000}"/>
    <cellStyle name="20% - Ênfase2 2 4 7" xfId="3908" xr:uid="{00000000-0005-0000-0000-0000400F0000}"/>
    <cellStyle name="20% - Ênfase2 2 4 8" xfId="3909" xr:uid="{00000000-0005-0000-0000-0000410F0000}"/>
    <cellStyle name="20% - Ênfase2 2 4 9" xfId="3910" xr:uid="{00000000-0005-0000-0000-0000420F0000}"/>
    <cellStyle name="20% - Ênfase2 2 5" xfId="3911" xr:uid="{00000000-0005-0000-0000-0000430F0000}"/>
    <cellStyle name="20% - Ênfase2 2 5 10" xfId="3912" xr:uid="{00000000-0005-0000-0000-0000440F0000}"/>
    <cellStyle name="20% - Ênfase2 2 5 11" xfId="3913" xr:uid="{00000000-0005-0000-0000-0000450F0000}"/>
    <cellStyle name="20% - Ênfase2 2 5 12" xfId="3914" xr:uid="{00000000-0005-0000-0000-0000460F0000}"/>
    <cellStyle name="20% - Ênfase2 2 5 13" xfId="3915" xr:uid="{00000000-0005-0000-0000-0000470F0000}"/>
    <cellStyle name="20% - Ênfase2 2 5 2" xfId="3916" xr:uid="{00000000-0005-0000-0000-0000480F0000}"/>
    <cellStyle name="20% - Ênfase2 2 5 3" xfId="3917" xr:uid="{00000000-0005-0000-0000-0000490F0000}"/>
    <cellStyle name="20% - Ênfase2 2 5 4" xfId="3918" xr:uid="{00000000-0005-0000-0000-00004A0F0000}"/>
    <cellStyle name="20% - Ênfase2 2 5 5" xfId="3919" xr:uid="{00000000-0005-0000-0000-00004B0F0000}"/>
    <cellStyle name="20% - Ênfase2 2 5 6" xfId="3920" xr:uid="{00000000-0005-0000-0000-00004C0F0000}"/>
    <cellStyle name="20% - Ênfase2 2 5 7" xfId="3921" xr:uid="{00000000-0005-0000-0000-00004D0F0000}"/>
    <cellStyle name="20% - Ênfase2 2 5 8" xfId="3922" xr:uid="{00000000-0005-0000-0000-00004E0F0000}"/>
    <cellStyle name="20% - Ênfase2 2 5 9" xfId="3923" xr:uid="{00000000-0005-0000-0000-00004F0F0000}"/>
    <cellStyle name="20% - Ênfase2 2 6" xfId="3924" xr:uid="{00000000-0005-0000-0000-0000500F0000}"/>
    <cellStyle name="20% - Ênfase2 2 6 10" xfId="3925" xr:uid="{00000000-0005-0000-0000-0000510F0000}"/>
    <cellStyle name="20% - Ênfase2 2 6 11" xfId="3926" xr:uid="{00000000-0005-0000-0000-0000520F0000}"/>
    <cellStyle name="20% - Ênfase2 2 6 12" xfId="3927" xr:uid="{00000000-0005-0000-0000-0000530F0000}"/>
    <cellStyle name="20% - Ênfase2 2 6 13" xfId="3928" xr:uid="{00000000-0005-0000-0000-0000540F0000}"/>
    <cellStyle name="20% - Ênfase2 2 6 2" xfId="3929" xr:uid="{00000000-0005-0000-0000-0000550F0000}"/>
    <cellStyle name="20% - Ênfase2 2 6 3" xfId="3930" xr:uid="{00000000-0005-0000-0000-0000560F0000}"/>
    <cellStyle name="20% - Ênfase2 2 6 4" xfId="3931" xr:uid="{00000000-0005-0000-0000-0000570F0000}"/>
    <cellStyle name="20% - Ênfase2 2 6 5" xfId="3932" xr:uid="{00000000-0005-0000-0000-0000580F0000}"/>
    <cellStyle name="20% - Ênfase2 2 6 6" xfId="3933" xr:uid="{00000000-0005-0000-0000-0000590F0000}"/>
    <cellStyle name="20% - Ênfase2 2 6 7" xfId="3934" xr:uid="{00000000-0005-0000-0000-00005A0F0000}"/>
    <cellStyle name="20% - Ênfase2 2 6 8" xfId="3935" xr:uid="{00000000-0005-0000-0000-00005B0F0000}"/>
    <cellStyle name="20% - Ênfase2 2 6 9" xfId="3936" xr:uid="{00000000-0005-0000-0000-00005C0F0000}"/>
    <cellStyle name="20% - Ênfase2 2 7" xfId="3937" xr:uid="{00000000-0005-0000-0000-00005D0F0000}"/>
    <cellStyle name="20% - Ênfase2 2 7 10" xfId="3938" xr:uid="{00000000-0005-0000-0000-00005E0F0000}"/>
    <cellStyle name="20% - Ênfase2 2 7 11" xfId="3939" xr:uid="{00000000-0005-0000-0000-00005F0F0000}"/>
    <cellStyle name="20% - Ênfase2 2 7 12" xfId="3940" xr:uid="{00000000-0005-0000-0000-0000600F0000}"/>
    <cellStyle name="20% - Ênfase2 2 7 13" xfId="3941" xr:uid="{00000000-0005-0000-0000-0000610F0000}"/>
    <cellStyle name="20% - Ênfase2 2 7 2" xfId="3942" xr:uid="{00000000-0005-0000-0000-0000620F0000}"/>
    <cellStyle name="20% - Ênfase2 2 7 3" xfId="3943" xr:uid="{00000000-0005-0000-0000-0000630F0000}"/>
    <cellStyle name="20% - Ênfase2 2 7 4" xfId="3944" xr:uid="{00000000-0005-0000-0000-0000640F0000}"/>
    <cellStyle name="20% - Ênfase2 2 7 5" xfId="3945" xr:uid="{00000000-0005-0000-0000-0000650F0000}"/>
    <cellStyle name="20% - Ênfase2 2 7 6" xfId="3946" xr:uid="{00000000-0005-0000-0000-0000660F0000}"/>
    <cellStyle name="20% - Ênfase2 2 7 7" xfId="3947" xr:uid="{00000000-0005-0000-0000-0000670F0000}"/>
    <cellStyle name="20% - Ênfase2 2 7 8" xfId="3948" xr:uid="{00000000-0005-0000-0000-0000680F0000}"/>
    <cellStyle name="20% - Ênfase2 2 7 9" xfId="3949" xr:uid="{00000000-0005-0000-0000-0000690F0000}"/>
    <cellStyle name="20% - Ênfase2 2 8" xfId="3950" xr:uid="{00000000-0005-0000-0000-00006A0F0000}"/>
    <cellStyle name="20% - Ênfase2 2 8 10" xfId="3951" xr:uid="{00000000-0005-0000-0000-00006B0F0000}"/>
    <cellStyle name="20% - Ênfase2 2 8 11" xfId="3952" xr:uid="{00000000-0005-0000-0000-00006C0F0000}"/>
    <cellStyle name="20% - Ênfase2 2 8 12" xfId="3953" xr:uid="{00000000-0005-0000-0000-00006D0F0000}"/>
    <cellStyle name="20% - Ênfase2 2 8 13" xfId="3954" xr:uid="{00000000-0005-0000-0000-00006E0F0000}"/>
    <cellStyle name="20% - Ênfase2 2 8 2" xfId="3955" xr:uid="{00000000-0005-0000-0000-00006F0F0000}"/>
    <cellStyle name="20% - Ênfase2 2 8 3" xfId="3956" xr:uid="{00000000-0005-0000-0000-0000700F0000}"/>
    <cellStyle name="20% - Ênfase2 2 8 4" xfId="3957" xr:uid="{00000000-0005-0000-0000-0000710F0000}"/>
    <cellStyle name="20% - Ênfase2 2 8 5" xfId="3958" xr:uid="{00000000-0005-0000-0000-0000720F0000}"/>
    <cellStyle name="20% - Ênfase2 2 8 6" xfId="3959" xr:uid="{00000000-0005-0000-0000-0000730F0000}"/>
    <cellStyle name="20% - Ênfase2 2 8 7" xfId="3960" xr:uid="{00000000-0005-0000-0000-0000740F0000}"/>
    <cellStyle name="20% - Ênfase2 2 8 8" xfId="3961" xr:uid="{00000000-0005-0000-0000-0000750F0000}"/>
    <cellStyle name="20% - Ênfase2 2 8 9" xfId="3962" xr:uid="{00000000-0005-0000-0000-0000760F0000}"/>
    <cellStyle name="20% - Ênfase2 2 9" xfId="3963" xr:uid="{00000000-0005-0000-0000-0000770F0000}"/>
    <cellStyle name="20% - Ênfase2 2 9 10" xfId="3964" xr:uid="{00000000-0005-0000-0000-0000780F0000}"/>
    <cellStyle name="20% - Ênfase2 2 9 11" xfId="3965" xr:uid="{00000000-0005-0000-0000-0000790F0000}"/>
    <cellStyle name="20% - Ênfase2 2 9 12" xfId="3966" xr:uid="{00000000-0005-0000-0000-00007A0F0000}"/>
    <cellStyle name="20% - Ênfase2 2 9 13" xfId="3967" xr:uid="{00000000-0005-0000-0000-00007B0F0000}"/>
    <cellStyle name="20% - Ênfase2 2 9 2" xfId="3968" xr:uid="{00000000-0005-0000-0000-00007C0F0000}"/>
    <cellStyle name="20% - Ênfase2 2 9 3" xfId="3969" xr:uid="{00000000-0005-0000-0000-00007D0F0000}"/>
    <cellStyle name="20% - Ênfase2 2 9 4" xfId="3970" xr:uid="{00000000-0005-0000-0000-00007E0F0000}"/>
    <cellStyle name="20% - Ênfase2 2 9 5" xfId="3971" xr:uid="{00000000-0005-0000-0000-00007F0F0000}"/>
    <cellStyle name="20% - Ênfase2 2 9 6" xfId="3972" xr:uid="{00000000-0005-0000-0000-0000800F0000}"/>
    <cellStyle name="20% - Ênfase2 2 9 7" xfId="3973" xr:uid="{00000000-0005-0000-0000-0000810F0000}"/>
    <cellStyle name="20% - Ênfase2 2 9 8" xfId="3974" xr:uid="{00000000-0005-0000-0000-0000820F0000}"/>
    <cellStyle name="20% - Ênfase2 2 9 9" xfId="3975" xr:uid="{00000000-0005-0000-0000-0000830F0000}"/>
    <cellStyle name="20% - Ênfase2 20" xfId="3976" xr:uid="{00000000-0005-0000-0000-0000840F0000}"/>
    <cellStyle name="20% - Ênfase2 20 10" xfId="3977" xr:uid="{00000000-0005-0000-0000-0000850F0000}"/>
    <cellStyle name="20% - Ênfase2 20 11" xfId="3978" xr:uid="{00000000-0005-0000-0000-0000860F0000}"/>
    <cellStyle name="20% - Ênfase2 20 12" xfId="3979" xr:uid="{00000000-0005-0000-0000-0000870F0000}"/>
    <cellStyle name="20% - Ênfase2 20 13" xfId="3980" xr:uid="{00000000-0005-0000-0000-0000880F0000}"/>
    <cellStyle name="20% - Ênfase2 20 2" xfId="3981" xr:uid="{00000000-0005-0000-0000-0000890F0000}"/>
    <cellStyle name="20% - Ênfase2 20 3" xfId="3982" xr:uid="{00000000-0005-0000-0000-00008A0F0000}"/>
    <cellStyle name="20% - Ênfase2 20 4" xfId="3983" xr:uid="{00000000-0005-0000-0000-00008B0F0000}"/>
    <cellStyle name="20% - Ênfase2 20 5" xfId="3984" xr:uid="{00000000-0005-0000-0000-00008C0F0000}"/>
    <cellStyle name="20% - Ênfase2 20 6" xfId="3985" xr:uid="{00000000-0005-0000-0000-00008D0F0000}"/>
    <cellStyle name="20% - Ênfase2 20 7" xfId="3986" xr:uid="{00000000-0005-0000-0000-00008E0F0000}"/>
    <cellStyle name="20% - Ênfase2 20 8" xfId="3987" xr:uid="{00000000-0005-0000-0000-00008F0F0000}"/>
    <cellStyle name="20% - Ênfase2 20 9" xfId="3988" xr:uid="{00000000-0005-0000-0000-0000900F0000}"/>
    <cellStyle name="20% - Ênfase2 21" xfId="3989" xr:uid="{00000000-0005-0000-0000-0000910F0000}"/>
    <cellStyle name="20% - Ênfase2 21 10" xfId="3990" xr:uid="{00000000-0005-0000-0000-0000920F0000}"/>
    <cellStyle name="20% - Ênfase2 21 11" xfId="3991" xr:uid="{00000000-0005-0000-0000-0000930F0000}"/>
    <cellStyle name="20% - Ênfase2 21 12" xfId="3992" xr:uid="{00000000-0005-0000-0000-0000940F0000}"/>
    <cellStyle name="20% - Ênfase2 21 13" xfId="3993" xr:uid="{00000000-0005-0000-0000-0000950F0000}"/>
    <cellStyle name="20% - Ênfase2 21 2" xfId="3994" xr:uid="{00000000-0005-0000-0000-0000960F0000}"/>
    <cellStyle name="20% - Ênfase2 21 3" xfId="3995" xr:uid="{00000000-0005-0000-0000-0000970F0000}"/>
    <cellStyle name="20% - Ênfase2 21 4" xfId="3996" xr:uid="{00000000-0005-0000-0000-0000980F0000}"/>
    <cellStyle name="20% - Ênfase2 21 5" xfId="3997" xr:uid="{00000000-0005-0000-0000-0000990F0000}"/>
    <cellStyle name="20% - Ênfase2 21 6" xfId="3998" xr:uid="{00000000-0005-0000-0000-00009A0F0000}"/>
    <cellStyle name="20% - Ênfase2 21 7" xfId="3999" xr:uid="{00000000-0005-0000-0000-00009B0F0000}"/>
    <cellStyle name="20% - Ênfase2 21 8" xfId="4000" xr:uid="{00000000-0005-0000-0000-00009C0F0000}"/>
    <cellStyle name="20% - Ênfase2 21 9" xfId="4001" xr:uid="{00000000-0005-0000-0000-00009D0F0000}"/>
    <cellStyle name="20% - Ênfase2 22" xfId="4002" xr:uid="{00000000-0005-0000-0000-00009E0F0000}"/>
    <cellStyle name="20% - Ênfase2 23" xfId="4003" xr:uid="{00000000-0005-0000-0000-00009F0F0000}"/>
    <cellStyle name="20% - Ênfase2 24" xfId="4004" xr:uid="{00000000-0005-0000-0000-0000A00F0000}"/>
    <cellStyle name="20% - Ênfase2 25" xfId="4005" xr:uid="{00000000-0005-0000-0000-0000A10F0000}"/>
    <cellStyle name="20% - Ênfase2 26" xfId="4006" xr:uid="{00000000-0005-0000-0000-0000A20F0000}"/>
    <cellStyle name="20% - Ênfase2 27" xfId="4007" xr:uid="{00000000-0005-0000-0000-0000A30F0000}"/>
    <cellStyle name="20% - Ênfase2 28" xfId="4008" xr:uid="{00000000-0005-0000-0000-0000A40F0000}"/>
    <cellStyle name="20% - Ênfase2 29" xfId="4009" xr:uid="{00000000-0005-0000-0000-0000A50F0000}"/>
    <cellStyle name="20% - Ênfase2 3" xfId="4010" xr:uid="{00000000-0005-0000-0000-0000A60F0000}"/>
    <cellStyle name="20% - Ênfase2 3 10" xfId="4011" xr:uid="{00000000-0005-0000-0000-0000A70F0000}"/>
    <cellStyle name="20% - Ênfase2 3 10 10" xfId="4012" xr:uid="{00000000-0005-0000-0000-0000A80F0000}"/>
    <cellStyle name="20% - Ênfase2 3 10 11" xfId="4013" xr:uid="{00000000-0005-0000-0000-0000A90F0000}"/>
    <cellStyle name="20% - Ênfase2 3 10 12" xfId="4014" xr:uid="{00000000-0005-0000-0000-0000AA0F0000}"/>
    <cellStyle name="20% - Ênfase2 3 10 13" xfId="4015" xr:uid="{00000000-0005-0000-0000-0000AB0F0000}"/>
    <cellStyle name="20% - Ênfase2 3 10 2" xfId="4016" xr:uid="{00000000-0005-0000-0000-0000AC0F0000}"/>
    <cellStyle name="20% - Ênfase2 3 10 3" xfId="4017" xr:uid="{00000000-0005-0000-0000-0000AD0F0000}"/>
    <cellStyle name="20% - Ênfase2 3 10 4" xfId="4018" xr:uid="{00000000-0005-0000-0000-0000AE0F0000}"/>
    <cellStyle name="20% - Ênfase2 3 10 5" xfId="4019" xr:uid="{00000000-0005-0000-0000-0000AF0F0000}"/>
    <cellStyle name="20% - Ênfase2 3 10 6" xfId="4020" xr:uid="{00000000-0005-0000-0000-0000B00F0000}"/>
    <cellStyle name="20% - Ênfase2 3 10 7" xfId="4021" xr:uid="{00000000-0005-0000-0000-0000B10F0000}"/>
    <cellStyle name="20% - Ênfase2 3 10 8" xfId="4022" xr:uid="{00000000-0005-0000-0000-0000B20F0000}"/>
    <cellStyle name="20% - Ênfase2 3 10 9" xfId="4023" xr:uid="{00000000-0005-0000-0000-0000B30F0000}"/>
    <cellStyle name="20% - Ênfase2 3 11" xfId="4024" xr:uid="{00000000-0005-0000-0000-0000B40F0000}"/>
    <cellStyle name="20% - Ênfase2 3 11 10" xfId="4025" xr:uid="{00000000-0005-0000-0000-0000B50F0000}"/>
    <cellStyle name="20% - Ênfase2 3 11 11" xfId="4026" xr:uid="{00000000-0005-0000-0000-0000B60F0000}"/>
    <cellStyle name="20% - Ênfase2 3 11 12" xfId="4027" xr:uid="{00000000-0005-0000-0000-0000B70F0000}"/>
    <cellStyle name="20% - Ênfase2 3 11 13" xfId="4028" xr:uid="{00000000-0005-0000-0000-0000B80F0000}"/>
    <cellStyle name="20% - Ênfase2 3 11 2" xfId="4029" xr:uid="{00000000-0005-0000-0000-0000B90F0000}"/>
    <cellStyle name="20% - Ênfase2 3 11 3" xfId="4030" xr:uid="{00000000-0005-0000-0000-0000BA0F0000}"/>
    <cellStyle name="20% - Ênfase2 3 11 4" xfId="4031" xr:uid="{00000000-0005-0000-0000-0000BB0F0000}"/>
    <cellStyle name="20% - Ênfase2 3 11 5" xfId="4032" xr:uid="{00000000-0005-0000-0000-0000BC0F0000}"/>
    <cellStyle name="20% - Ênfase2 3 11 6" xfId="4033" xr:uid="{00000000-0005-0000-0000-0000BD0F0000}"/>
    <cellStyle name="20% - Ênfase2 3 11 7" xfId="4034" xr:uid="{00000000-0005-0000-0000-0000BE0F0000}"/>
    <cellStyle name="20% - Ênfase2 3 11 8" xfId="4035" xr:uid="{00000000-0005-0000-0000-0000BF0F0000}"/>
    <cellStyle name="20% - Ênfase2 3 11 9" xfId="4036" xr:uid="{00000000-0005-0000-0000-0000C00F0000}"/>
    <cellStyle name="20% - Ênfase2 3 12" xfId="4037" xr:uid="{00000000-0005-0000-0000-0000C10F0000}"/>
    <cellStyle name="20% - Ênfase2 3 12 10" xfId="4038" xr:uid="{00000000-0005-0000-0000-0000C20F0000}"/>
    <cellStyle name="20% - Ênfase2 3 12 11" xfId="4039" xr:uid="{00000000-0005-0000-0000-0000C30F0000}"/>
    <cellStyle name="20% - Ênfase2 3 12 12" xfId="4040" xr:uid="{00000000-0005-0000-0000-0000C40F0000}"/>
    <cellStyle name="20% - Ênfase2 3 12 13" xfId="4041" xr:uid="{00000000-0005-0000-0000-0000C50F0000}"/>
    <cellStyle name="20% - Ênfase2 3 12 2" xfId="4042" xr:uid="{00000000-0005-0000-0000-0000C60F0000}"/>
    <cellStyle name="20% - Ênfase2 3 12 3" xfId="4043" xr:uid="{00000000-0005-0000-0000-0000C70F0000}"/>
    <cellStyle name="20% - Ênfase2 3 12 4" xfId="4044" xr:uid="{00000000-0005-0000-0000-0000C80F0000}"/>
    <cellStyle name="20% - Ênfase2 3 12 5" xfId="4045" xr:uid="{00000000-0005-0000-0000-0000C90F0000}"/>
    <cellStyle name="20% - Ênfase2 3 12 6" xfId="4046" xr:uid="{00000000-0005-0000-0000-0000CA0F0000}"/>
    <cellStyle name="20% - Ênfase2 3 12 7" xfId="4047" xr:uid="{00000000-0005-0000-0000-0000CB0F0000}"/>
    <cellStyle name="20% - Ênfase2 3 12 8" xfId="4048" xr:uid="{00000000-0005-0000-0000-0000CC0F0000}"/>
    <cellStyle name="20% - Ênfase2 3 12 9" xfId="4049" xr:uid="{00000000-0005-0000-0000-0000CD0F0000}"/>
    <cellStyle name="20% - Ênfase2 3 13" xfId="4050" xr:uid="{00000000-0005-0000-0000-0000CE0F0000}"/>
    <cellStyle name="20% - Ênfase2 3 14" xfId="4051" xr:uid="{00000000-0005-0000-0000-0000CF0F0000}"/>
    <cellStyle name="20% - Ênfase2 3 15" xfId="4052" xr:uid="{00000000-0005-0000-0000-0000D00F0000}"/>
    <cellStyle name="20% - Ênfase2 3 16" xfId="4053" xr:uid="{00000000-0005-0000-0000-0000D10F0000}"/>
    <cellStyle name="20% - Ênfase2 3 17" xfId="4054" xr:uid="{00000000-0005-0000-0000-0000D20F0000}"/>
    <cellStyle name="20% - Ênfase2 3 18" xfId="4055" xr:uid="{00000000-0005-0000-0000-0000D30F0000}"/>
    <cellStyle name="20% - Ênfase2 3 19" xfId="4056" xr:uid="{00000000-0005-0000-0000-0000D40F0000}"/>
    <cellStyle name="20% - Ênfase2 3 2" xfId="4057" xr:uid="{00000000-0005-0000-0000-0000D50F0000}"/>
    <cellStyle name="20% - Ênfase2 3 2 10" xfId="4058" xr:uid="{00000000-0005-0000-0000-0000D60F0000}"/>
    <cellStyle name="20% - Ênfase2 3 2 10 10" xfId="4059" xr:uid="{00000000-0005-0000-0000-0000D70F0000}"/>
    <cellStyle name="20% - Ênfase2 3 2 10 11" xfId="4060" xr:uid="{00000000-0005-0000-0000-0000D80F0000}"/>
    <cellStyle name="20% - Ênfase2 3 2 10 12" xfId="4061" xr:uid="{00000000-0005-0000-0000-0000D90F0000}"/>
    <cellStyle name="20% - Ênfase2 3 2 10 13" xfId="4062" xr:uid="{00000000-0005-0000-0000-0000DA0F0000}"/>
    <cellStyle name="20% - Ênfase2 3 2 10 2" xfId="4063" xr:uid="{00000000-0005-0000-0000-0000DB0F0000}"/>
    <cellStyle name="20% - Ênfase2 3 2 10 3" xfId="4064" xr:uid="{00000000-0005-0000-0000-0000DC0F0000}"/>
    <cellStyle name="20% - Ênfase2 3 2 10 4" xfId="4065" xr:uid="{00000000-0005-0000-0000-0000DD0F0000}"/>
    <cellStyle name="20% - Ênfase2 3 2 10 5" xfId="4066" xr:uid="{00000000-0005-0000-0000-0000DE0F0000}"/>
    <cellStyle name="20% - Ênfase2 3 2 10 6" xfId="4067" xr:uid="{00000000-0005-0000-0000-0000DF0F0000}"/>
    <cellStyle name="20% - Ênfase2 3 2 10 7" xfId="4068" xr:uid="{00000000-0005-0000-0000-0000E00F0000}"/>
    <cellStyle name="20% - Ênfase2 3 2 10 8" xfId="4069" xr:uid="{00000000-0005-0000-0000-0000E10F0000}"/>
    <cellStyle name="20% - Ênfase2 3 2 10 9" xfId="4070" xr:uid="{00000000-0005-0000-0000-0000E20F0000}"/>
    <cellStyle name="20% - Ênfase2 3 2 11" xfId="4071" xr:uid="{00000000-0005-0000-0000-0000E30F0000}"/>
    <cellStyle name="20% - Ênfase2 3 2 11 10" xfId="4072" xr:uid="{00000000-0005-0000-0000-0000E40F0000}"/>
    <cellStyle name="20% - Ênfase2 3 2 11 11" xfId="4073" xr:uid="{00000000-0005-0000-0000-0000E50F0000}"/>
    <cellStyle name="20% - Ênfase2 3 2 11 12" xfId="4074" xr:uid="{00000000-0005-0000-0000-0000E60F0000}"/>
    <cellStyle name="20% - Ênfase2 3 2 11 13" xfId="4075" xr:uid="{00000000-0005-0000-0000-0000E70F0000}"/>
    <cellStyle name="20% - Ênfase2 3 2 11 2" xfId="4076" xr:uid="{00000000-0005-0000-0000-0000E80F0000}"/>
    <cellStyle name="20% - Ênfase2 3 2 11 3" xfId="4077" xr:uid="{00000000-0005-0000-0000-0000E90F0000}"/>
    <cellStyle name="20% - Ênfase2 3 2 11 4" xfId="4078" xr:uid="{00000000-0005-0000-0000-0000EA0F0000}"/>
    <cellStyle name="20% - Ênfase2 3 2 11 5" xfId="4079" xr:uid="{00000000-0005-0000-0000-0000EB0F0000}"/>
    <cellStyle name="20% - Ênfase2 3 2 11 6" xfId="4080" xr:uid="{00000000-0005-0000-0000-0000EC0F0000}"/>
    <cellStyle name="20% - Ênfase2 3 2 11 7" xfId="4081" xr:uid="{00000000-0005-0000-0000-0000ED0F0000}"/>
    <cellStyle name="20% - Ênfase2 3 2 11 8" xfId="4082" xr:uid="{00000000-0005-0000-0000-0000EE0F0000}"/>
    <cellStyle name="20% - Ênfase2 3 2 11 9" xfId="4083" xr:uid="{00000000-0005-0000-0000-0000EF0F0000}"/>
    <cellStyle name="20% - Ênfase2 3 2 12" xfId="4084" xr:uid="{00000000-0005-0000-0000-0000F00F0000}"/>
    <cellStyle name="20% - Ênfase2 3 2 13" xfId="4085" xr:uid="{00000000-0005-0000-0000-0000F10F0000}"/>
    <cellStyle name="20% - Ênfase2 3 2 14" xfId="4086" xr:uid="{00000000-0005-0000-0000-0000F20F0000}"/>
    <cellStyle name="20% - Ênfase2 3 2 15" xfId="4087" xr:uid="{00000000-0005-0000-0000-0000F30F0000}"/>
    <cellStyle name="20% - Ênfase2 3 2 16" xfId="4088" xr:uid="{00000000-0005-0000-0000-0000F40F0000}"/>
    <cellStyle name="20% - Ênfase2 3 2 17" xfId="4089" xr:uid="{00000000-0005-0000-0000-0000F50F0000}"/>
    <cellStyle name="20% - Ênfase2 3 2 18" xfId="4090" xr:uid="{00000000-0005-0000-0000-0000F60F0000}"/>
    <cellStyle name="20% - Ênfase2 3 2 19" xfId="4091" xr:uid="{00000000-0005-0000-0000-0000F70F0000}"/>
    <cellStyle name="20% - Ênfase2 3 2 2" xfId="4092" xr:uid="{00000000-0005-0000-0000-0000F80F0000}"/>
    <cellStyle name="20% - Ênfase2 3 2 2 10" xfId="4093" xr:uid="{00000000-0005-0000-0000-0000F90F0000}"/>
    <cellStyle name="20% - Ênfase2 3 2 2 11" xfId="4094" xr:uid="{00000000-0005-0000-0000-0000FA0F0000}"/>
    <cellStyle name="20% - Ênfase2 3 2 2 12" xfId="4095" xr:uid="{00000000-0005-0000-0000-0000FB0F0000}"/>
    <cellStyle name="20% - Ênfase2 3 2 2 13" xfId="4096" xr:uid="{00000000-0005-0000-0000-0000FC0F0000}"/>
    <cellStyle name="20% - Ênfase2 3 2 2 2" xfId="4097" xr:uid="{00000000-0005-0000-0000-0000FD0F0000}"/>
    <cellStyle name="20% - Ênfase2 3 2 2 3" xfId="4098" xr:uid="{00000000-0005-0000-0000-0000FE0F0000}"/>
    <cellStyle name="20% - Ênfase2 3 2 2 4" xfId="4099" xr:uid="{00000000-0005-0000-0000-0000FF0F0000}"/>
    <cellStyle name="20% - Ênfase2 3 2 2 5" xfId="4100" xr:uid="{00000000-0005-0000-0000-000000100000}"/>
    <cellStyle name="20% - Ênfase2 3 2 2 6" xfId="4101" xr:uid="{00000000-0005-0000-0000-000001100000}"/>
    <cellStyle name="20% - Ênfase2 3 2 2 7" xfId="4102" xr:uid="{00000000-0005-0000-0000-000002100000}"/>
    <cellStyle name="20% - Ênfase2 3 2 2 8" xfId="4103" xr:uid="{00000000-0005-0000-0000-000003100000}"/>
    <cellStyle name="20% - Ênfase2 3 2 2 9" xfId="4104" xr:uid="{00000000-0005-0000-0000-000004100000}"/>
    <cellStyle name="20% - Ênfase2 3 2 20" xfId="4105" xr:uid="{00000000-0005-0000-0000-000005100000}"/>
    <cellStyle name="20% - Ênfase2 3 2 21" xfId="4106" xr:uid="{00000000-0005-0000-0000-000006100000}"/>
    <cellStyle name="20% - Ênfase2 3 2 22" xfId="4107" xr:uid="{00000000-0005-0000-0000-000007100000}"/>
    <cellStyle name="20% - Ênfase2 3 2 23" xfId="4108" xr:uid="{00000000-0005-0000-0000-000008100000}"/>
    <cellStyle name="20% - Ênfase2 3 2 3" xfId="4109" xr:uid="{00000000-0005-0000-0000-000009100000}"/>
    <cellStyle name="20% - Ênfase2 3 2 3 10" xfId="4110" xr:uid="{00000000-0005-0000-0000-00000A100000}"/>
    <cellStyle name="20% - Ênfase2 3 2 3 11" xfId="4111" xr:uid="{00000000-0005-0000-0000-00000B100000}"/>
    <cellStyle name="20% - Ênfase2 3 2 3 12" xfId="4112" xr:uid="{00000000-0005-0000-0000-00000C100000}"/>
    <cellStyle name="20% - Ênfase2 3 2 3 13" xfId="4113" xr:uid="{00000000-0005-0000-0000-00000D100000}"/>
    <cellStyle name="20% - Ênfase2 3 2 3 2" xfId="4114" xr:uid="{00000000-0005-0000-0000-00000E100000}"/>
    <cellStyle name="20% - Ênfase2 3 2 3 3" xfId="4115" xr:uid="{00000000-0005-0000-0000-00000F100000}"/>
    <cellStyle name="20% - Ênfase2 3 2 3 4" xfId="4116" xr:uid="{00000000-0005-0000-0000-000010100000}"/>
    <cellStyle name="20% - Ênfase2 3 2 3 5" xfId="4117" xr:uid="{00000000-0005-0000-0000-000011100000}"/>
    <cellStyle name="20% - Ênfase2 3 2 3 6" xfId="4118" xr:uid="{00000000-0005-0000-0000-000012100000}"/>
    <cellStyle name="20% - Ênfase2 3 2 3 7" xfId="4119" xr:uid="{00000000-0005-0000-0000-000013100000}"/>
    <cellStyle name="20% - Ênfase2 3 2 3 8" xfId="4120" xr:uid="{00000000-0005-0000-0000-000014100000}"/>
    <cellStyle name="20% - Ênfase2 3 2 3 9" xfId="4121" xr:uid="{00000000-0005-0000-0000-000015100000}"/>
    <cellStyle name="20% - Ênfase2 3 2 4" xfId="4122" xr:uid="{00000000-0005-0000-0000-000016100000}"/>
    <cellStyle name="20% - Ênfase2 3 2 4 10" xfId="4123" xr:uid="{00000000-0005-0000-0000-000017100000}"/>
    <cellStyle name="20% - Ênfase2 3 2 4 11" xfId="4124" xr:uid="{00000000-0005-0000-0000-000018100000}"/>
    <cellStyle name="20% - Ênfase2 3 2 4 12" xfId="4125" xr:uid="{00000000-0005-0000-0000-000019100000}"/>
    <cellStyle name="20% - Ênfase2 3 2 4 13" xfId="4126" xr:uid="{00000000-0005-0000-0000-00001A100000}"/>
    <cellStyle name="20% - Ênfase2 3 2 4 2" xfId="4127" xr:uid="{00000000-0005-0000-0000-00001B100000}"/>
    <cellStyle name="20% - Ênfase2 3 2 4 3" xfId="4128" xr:uid="{00000000-0005-0000-0000-00001C100000}"/>
    <cellStyle name="20% - Ênfase2 3 2 4 4" xfId="4129" xr:uid="{00000000-0005-0000-0000-00001D100000}"/>
    <cellStyle name="20% - Ênfase2 3 2 4 5" xfId="4130" xr:uid="{00000000-0005-0000-0000-00001E100000}"/>
    <cellStyle name="20% - Ênfase2 3 2 4 6" xfId="4131" xr:uid="{00000000-0005-0000-0000-00001F100000}"/>
    <cellStyle name="20% - Ênfase2 3 2 4 7" xfId="4132" xr:uid="{00000000-0005-0000-0000-000020100000}"/>
    <cellStyle name="20% - Ênfase2 3 2 4 8" xfId="4133" xr:uid="{00000000-0005-0000-0000-000021100000}"/>
    <cellStyle name="20% - Ênfase2 3 2 4 9" xfId="4134" xr:uid="{00000000-0005-0000-0000-000022100000}"/>
    <cellStyle name="20% - Ênfase2 3 2 5" xfId="4135" xr:uid="{00000000-0005-0000-0000-000023100000}"/>
    <cellStyle name="20% - Ênfase2 3 2 5 10" xfId="4136" xr:uid="{00000000-0005-0000-0000-000024100000}"/>
    <cellStyle name="20% - Ênfase2 3 2 5 11" xfId="4137" xr:uid="{00000000-0005-0000-0000-000025100000}"/>
    <cellStyle name="20% - Ênfase2 3 2 5 12" xfId="4138" xr:uid="{00000000-0005-0000-0000-000026100000}"/>
    <cellStyle name="20% - Ênfase2 3 2 5 13" xfId="4139" xr:uid="{00000000-0005-0000-0000-000027100000}"/>
    <cellStyle name="20% - Ênfase2 3 2 5 2" xfId="4140" xr:uid="{00000000-0005-0000-0000-000028100000}"/>
    <cellStyle name="20% - Ênfase2 3 2 5 3" xfId="4141" xr:uid="{00000000-0005-0000-0000-000029100000}"/>
    <cellStyle name="20% - Ênfase2 3 2 5 4" xfId="4142" xr:uid="{00000000-0005-0000-0000-00002A100000}"/>
    <cellStyle name="20% - Ênfase2 3 2 5 5" xfId="4143" xr:uid="{00000000-0005-0000-0000-00002B100000}"/>
    <cellStyle name="20% - Ênfase2 3 2 5 6" xfId="4144" xr:uid="{00000000-0005-0000-0000-00002C100000}"/>
    <cellStyle name="20% - Ênfase2 3 2 5 7" xfId="4145" xr:uid="{00000000-0005-0000-0000-00002D100000}"/>
    <cellStyle name="20% - Ênfase2 3 2 5 8" xfId="4146" xr:uid="{00000000-0005-0000-0000-00002E100000}"/>
    <cellStyle name="20% - Ênfase2 3 2 5 9" xfId="4147" xr:uid="{00000000-0005-0000-0000-00002F100000}"/>
    <cellStyle name="20% - Ênfase2 3 2 6" xfId="4148" xr:uid="{00000000-0005-0000-0000-000030100000}"/>
    <cellStyle name="20% - Ênfase2 3 2 6 10" xfId="4149" xr:uid="{00000000-0005-0000-0000-000031100000}"/>
    <cellStyle name="20% - Ênfase2 3 2 6 11" xfId="4150" xr:uid="{00000000-0005-0000-0000-000032100000}"/>
    <cellStyle name="20% - Ênfase2 3 2 6 12" xfId="4151" xr:uid="{00000000-0005-0000-0000-000033100000}"/>
    <cellStyle name="20% - Ênfase2 3 2 6 13" xfId="4152" xr:uid="{00000000-0005-0000-0000-000034100000}"/>
    <cellStyle name="20% - Ênfase2 3 2 6 2" xfId="4153" xr:uid="{00000000-0005-0000-0000-000035100000}"/>
    <cellStyle name="20% - Ênfase2 3 2 6 3" xfId="4154" xr:uid="{00000000-0005-0000-0000-000036100000}"/>
    <cellStyle name="20% - Ênfase2 3 2 6 4" xfId="4155" xr:uid="{00000000-0005-0000-0000-000037100000}"/>
    <cellStyle name="20% - Ênfase2 3 2 6 5" xfId="4156" xr:uid="{00000000-0005-0000-0000-000038100000}"/>
    <cellStyle name="20% - Ênfase2 3 2 6 6" xfId="4157" xr:uid="{00000000-0005-0000-0000-000039100000}"/>
    <cellStyle name="20% - Ênfase2 3 2 6 7" xfId="4158" xr:uid="{00000000-0005-0000-0000-00003A100000}"/>
    <cellStyle name="20% - Ênfase2 3 2 6 8" xfId="4159" xr:uid="{00000000-0005-0000-0000-00003B100000}"/>
    <cellStyle name="20% - Ênfase2 3 2 6 9" xfId="4160" xr:uid="{00000000-0005-0000-0000-00003C100000}"/>
    <cellStyle name="20% - Ênfase2 3 2 7" xfId="4161" xr:uid="{00000000-0005-0000-0000-00003D100000}"/>
    <cellStyle name="20% - Ênfase2 3 2 7 10" xfId="4162" xr:uid="{00000000-0005-0000-0000-00003E100000}"/>
    <cellStyle name="20% - Ênfase2 3 2 7 11" xfId="4163" xr:uid="{00000000-0005-0000-0000-00003F100000}"/>
    <cellStyle name="20% - Ênfase2 3 2 7 12" xfId="4164" xr:uid="{00000000-0005-0000-0000-000040100000}"/>
    <cellStyle name="20% - Ênfase2 3 2 7 13" xfId="4165" xr:uid="{00000000-0005-0000-0000-000041100000}"/>
    <cellStyle name="20% - Ênfase2 3 2 7 2" xfId="4166" xr:uid="{00000000-0005-0000-0000-000042100000}"/>
    <cellStyle name="20% - Ênfase2 3 2 7 3" xfId="4167" xr:uid="{00000000-0005-0000-0000-000043100000}"/>
    <cellStyle name="20% - Ênfase2 3 2 7 4" xfId="4168" xr:uid="{00000000-0005-0000-0000-000044100000}"/>
    <cellStyle name="20% - Ênfase2 3 2 7 5" xfId="4169" xr:uid="{00000000-0005-0000-0000-000045100000}"/>
    <cellStyle name="20% - Ênfase2 3 2 7 6" xfId="4170" xr:uid="{00000000-0005-0000-0000-000046100000}"/>
    <cellStyle name="20% - Ênfase2 3 2 7 7" xfId="4171" xr:uid="{00000000-0005-0000-0000-000047100000}"/>
    <cellStyle name="20% - Ênfase2 3 2 7 8" xfId="4172" xr:uid="{00000000-0005-0000-0000-000048100000}"/>
    <cellStyle name="20% - Ênfase2 3 2 7 9" xfId="4173" xr:uid="{00000000-0005-0000-0000-000049100000}"/>
    <cellStyle name="20% - Ênfase2 3 2 8" xfId="4174" xr:uid="{00000000-0005-0000-0000-00004A100000}"/>
    <cellStyle name="20% - Ênfase2 3 2 8 10" xfId="4175" xr:uid="{00000000-0005-0000-0000-00004B100000}"/>
    <cellStyle name="20% - Ênfase2 3 2 8 11" xfId="4176" xr:uid="{00000000-0005-0000-0000-00004C100000}"/>
    <cellStyle name="20% - Ênfase2 3 2 8 12" xfId="4177" xr:uid="{00000000-0005-0000-0000-00004D100000}"/>
    <cellStyle name="20% - Ênfase2 3 2 8 13" xfId="4178" xr:uid="{00000000-0005-0000-0000-00004E100000}"/>
    <cellStyle name="20% - Ênfase2 3 2 8 2" xfId="4179" xr:uid="{00000000-0005-0000-0000-00004F100000}"/>
    <cellStyle name="20% - Ênfase2 3 2 8 3" xfId="4180" xr:uid="{00000000-0005-0000-0000-000050100000}"/>
    <cellStyle name="20% - Ênfase2 3 2 8 4" xfId="4181" xr:uid="{00000000-0005-0000-0000-000051100000}"/>
    <cellStyle name="20% - Ênfase2 3 2 8 5" xfId="4182" xr:uid="{00000000-0005-0000-0000-000052100000}"/>
    <cellStyle name="20% - Ênfase2 3 2 8 6" xfId="4183" xr:uid="{00000000-0005-0000-0000-000053100000}"/>
    <cellStyle name="20% - Ênfase2 3 2 8 7" xfId="4184" xr:uid="{00000000-0005-0000-0000-000054100000}"/>
    <cellStyle name="20% - Ênfase2 3 2 8 8" xfId="4185" xr:uid="{00000000-0005-0000-0000-000055100000}"/>
    <cellStyle name="20% - Ênfase2 3 2 8 9" xfId="4186" xr:uid="{00000000-0005-0000-0000-000056100000}"/>
    <cellStyle name="20% - Ênfase2 3 2 9" xfId="4187" xr:uid="{00000000-0005-0000-0000-000057100000}"/>
    <cellStyle name="20% - Ênfase2 3 2 9 10" xfId="4188" xr:uid="{00000000-0005-0000-0000-000058100000}"/>
    <cellStyle name="20% - Ênfase2 3 2 9 11" xfId="4189" xr:uid="{00000000-0005-0000-0000-000059100000}"/>
    <cellStyle name="20% - Ênfase2 3 2 9 12" xfId="4190" xr:uid="{00000000-0005-0000-0000-00005A100000}"/>
    <cellStyle name="20% - Ênfase2 3 2 9 13" xfId="4191" xr:uid="{00000000-0005-0000-0000-00005B100000}"/>
    <cellStyle name="20% - Ênfase2 3 2 9 2" xfId="4192" xr:uid="{00000000-0005-0000-0000-00005C100000}"/>
    <cellStyle name="20% - Ênfase2 3 2 9 3" xfId="4193" xr:uid="{00000000-0005-0000-0000-00005D100000}"/>
    <cellStyle name="20% - Ênfase2 3 2 9 4" xfId="4194" xr:uid="{00000000-0005-0000-0000-00005E100000}"/>
    <cellStyle name="20% - Ênfase2 3 2 9 5" xfId="4195" xr:uid="{00000000-0005-0000-0000-00005F100000}"/>
    <cellStyle name="20% - Ênfase2 3 2 9 6" xfId="4196" xr:uid="{00000000-0005-0000-0000-000060100000}"/>
    <cellStyle name="20% - Ênfase2 3 2 9 7" xfId="4197" xr:uid="{00000000-0005-0000-0000-000061100000}"/>
    <cellStyle name="20% - Ênfase2 3 2 9 8" xfId="4198" xr:uid="{00000000-0005-0000-0000-000062100000}"/>
    <cellStyle name="20% - Ênfase2 3 2 9 9" xfId="4199" xr:uid="{00000000-0005-0000-0000-000063100000}"/>
    <cellStyle name="20% - Ênfase2 3 20" xfId="4200" xr:uid="{00000000-0005-0000-0000-000064100000}"/>
    <cellStyle name="20% - Ênfase2 3 21" xfId="4201" xr:uid="{00000000-0005-0000-0000-000065100000}"/>
    <cellStyle name="20% - Ênfase2 3 22" xfId="4202" xr:uid="{00000000-0005-0000-0000-000066100000}"/>
    <cellStyle name="20% - Ênfase2 3 23" xfId="4203" xr:uid="{00000000-0005-0000-0000-000067100000}"/>
    <cellStyle name="20% - Ênfase2 3 24" xfId="4204" xr:uid="{00000000-0005-0000-0000-000068100000}"/>
    <cellStyle name="20% - Ênfase2 3 3" xfId="4205" xr:uid="{00000000-0005-0000-0000-000069100000}"/>
    <cellStyle name="20% - Ênfase2 3 3 10" xfId="4206" xr:uid="{00000000-0005-0000-0000-00006A100000}"/>
    <cellStyle name="20% - Ênfase2 3 3 11" xfId="4207" xr:uid="{00000000-0005-0000-0000-00006B100000}"/>
    <cellStyle name="20% - Ênfase2 3 3 12" xfId="4208" xr:uid="{00000000-0005-0000-0000-00006C100000}"/>
    <cellStyle name="20% - Ênfase2 3 3 13" xfId="4209" xr:uid="{00000000-0005-0000-0000-00006D100000}"/>
    <cellStyle name="20% - Ênfase2 3 3 2" xfId="4210" xr:uid="{00000000-0005-0000-0000-00006E100000}"/>
    <cellStyle name="20% - Ênfase2 3 3 3" xfId="4211" xr:uid="{00000000-0005-0000-0000-00006F100000}"/>
    <cellStyle name="20% - Ênfase2 3 3 4" xfId="4212" xr:uid="{00000000-0005-0000-0000-000070100000}"/>
    <cellStyle name="20% - Ênfase2 3 3 5" xfId="4213" xr:uid="{00000000-0005-0000-0000-000071100000}"/>
    <cellStyle name="20% - Ênfase2 3 3 6" xfId="4214" xr:uid="{00000000-0005-0000-0000-000072100000}"/>
    <cellStyle name="20% - Ênfase2 3 3 7" xfId="4215" xr:uid="{00000000-0005-0000-0000-000073100000}"/>
    <cellStyle name="20% - Ênfase2 3 3 8" xfId="4216" xr:uid="{00000000-0005-0000-0000-000074100000}"/>
    <cellStyle name="20% - Ênfase2 3 3 9" xfId="4217" xr:uid="{00000000-0005-0000-0000-000075100000}"/>
    <cellStyle name="20% - Ênfase2 3 4" xfId="4218" xr:uid="{00000000-0005-0000-0000-000076100000}"/>
    <cellStyle name="20% - Ênfase2 3 4 10" xfId="4219" xr:uid="{00000000-0005-0000-0000-000077100000}"/>
    <cellStyle name="20% - Ênfase2 3 4 11" xfId="4220" xr:uid="{00000000-0005-0000-0000-000078100000}"/>
    <cellStyle name="20% - Ênfase2 3 4 12" xfId="4221" xr:uid="{00000000-0005-0000-0000-000079100000}"/>
    <cellStyle name="20% - Ênfase2 3 4 13" xfId="4222" xr:uid="{00000000-0005-0000-0000-00007A100000}"/>
    <cellStyle name="20% - Ênfase2 3 4 2" xfId="4223" xr:uid="{00000000-0005-0000-0000-00007B100000}"/>
    <cellStyle name="20% - Ênfase2 3 4 3" xfId="4224" xr:uid="{00000000-0005-0000-0000-00007C100000}"/>
    <cellStyle name="20% - Ênfase2 3 4 4" xfId="4225" xr:uid="{00000000-0005-0000-0000-00007D100000}"/>
    <cellStyle name="20% - Ênfase2 3 4 5" xfId="4226" xr:uid="{00000000-0005-0000-0000-00007E100000}"/>
    <cellStyle name="20% - Ênfase2 3 4 6" xfId="4227" xr:uid="{00000000-0005-0000-0000-00007F100000}"/>
    <cellStyle name="20% - Ênfase2 3 4 7" xfId="4228" xr:uid="{00000000-0005-0000-0000-000080100000}"/>
    <cellStyle name="20% - Ênfase2 3 4 8" xfId="4229" xr:uid="{00000000-0005-0000-0000-000081100000}"/>
    <cellStyle name="20% - Ênfase2 3 4 9" xfId="4230" xr:uid="{00000000-0005-0000-0000-000082100000}"/>
    <cellStyle name="20% - Ênfase2 3 5" xfId="4231" xr:uid="{00000000-0005-0000-0000-000083100000}"/>
    <cellStyle name="20% - Ênfase2 3 5 10" xfId="4232" xr:uid="{00000000-0005-0000-0000-000084100000}"/>
    <cellStyle name="20% - Ênfase2 3 5 11" xfId="4233" xr:uid="{00000000-0005-0000-0000-000085100000}"/>
    <cellStyle name="20% - Ênfase2 3 5 12" xfId="4234" xr:uid="{00000000-0005-0000-0000-000086100000}"/>
    <cellStyle name="20% - Ênfase2 3 5 13" xfId="4235" xr:uid="{00000000-0005-0000-0000-000087100000}"/>
    <cellStyle name="20% - Ênfase2 3 5 2" xfId="4236" xr:uid="{00000000-0005-0000-0000-000088100000}"/>
    <cellStyle name="20% - Ênfase2 3 5 3" xfId="4237" xr:uid="{00000000-0005-0000-0000-000089100000}"/>
    <cellStyle name="20% - Ênfase2 3 5 4" xfId="4238" xr:uid="{00000000-0005-0000-0000-00008A100000}"/>
    <cellStyle name="20% - Ênfase2 3 5 5" xfId="4239" xr:uid="{00000000-0005-0000-0000-00008B100000}"/>
    <cellStyle name="20% - Ênfase2 3 5 6" xfId="4240" xr:uid="{00000000-0005-0000-0000-00008C100000}"/>
    <cellStyle name="20% - Ênfase2 3 5 7" xfId="4241" xr:uid="{00000000-0005-0000-0000-00008D100000}"/>
    <cellStyle name="20% - Ênfase2 3 5 8" xfId="4242" xr:uid="{00000000-0005-0000-0000-00008E100000}"/>
    <cellStyle name="20% - Ênfase2 3 5 9" xfId="4243" xr:uid="{00000000-0005-0000-0000-00008F100000}"/>
    <cellStyle name="20% - Ênfase2 3 6" xfId="4244" xr:uid="{00000000-0005-0000-0000-000090100000}"/>
    <cellStyle name="20% - Ênfase2 3 6 10" xfId="4245" xr:uid="{00000000-0005-0000-0000-000091100000}"/>
    <cellStyle name="20% - Ênfase2 3 6 11" xfId="4246" xr:uid="{00000000-0005-0000-0000-000092100000}"/>
    <cellStyle name="20% - Ênfase2 3 6 12" xfId="4247" xr:uid="{00000000-0005-0000-0000-000093100000}"/>
    <cellStyle name="20% - Ênfase2 3 6 13" xfId="4248" xr:uid="{00000000-0005-0000-0000-000094100000}"/>
    <cellStyle name="20% - Ênfase2 3 6 2" xfId="4249" xr:uid="{00000000-0005-0000-0000-000095100000}"/>
    <cellStyle name="20% - Ênfase2 3 6 3" xfId="4250" xr:uid="{00000000-0005-0000-0000-000096100000}"/>
    <cellStyle name="20% - Ênfase2 3 6 4" xfId="4251" xr:uid="{00000000-0005-0000-0000-000097100000}"/>
    <cellStyle name="20% - Ênfase2 3 6 5" xfId="4252" xr:uid="{00000000-0005-0000-0000-000098100000}"/>
    <cellStyle name="20% - Ênfase2 3 6 6" xfId="4253" xr:uid="{00000000-0005-0000-0000-000099100000}"/>
    <cellStyle name="20% - Ênfase2 3 6 7" xfId="4254" xr:uid="{00000000-0005-0000-0000-00009A100000}"/>
    <cellStyle name="20% - Ênfase2 3 6 8" xfId="4255" xr:uid="{00000000-0005-0000-0000-00009B100000}"/>
    <cellStyle name="20% - Ênfase2 3 6 9" xfId="4256" xr:uid="{00000000-0005-0000-0000-00009C100000}"/>
    <cellStyle name="20% - Ênfase2 3 7" xfId="4257" xr:uid="{00000000-0005-0000-0000-00009D100000}"/>
    <cellStyle name="20% - Ênfase2 3 7 10" xfId="4258" xr:uid="{00000000-0005-0000-0000-00009E100000}"/>
    <cellStyle name="20% - Ênfase2 3 7 11" xfId="4259" xr:uid="{00000000-0005-0000-0000-00009F100000}"/>
    <cellStyle name="20% - Ênfase2 3 7 12" xfId="4260" xr:uid="{00000000-0005-0000-0000-0000A0100000}"/>
    <cellStyle name="20% - Ênfase2 3 7 13" xfId="4261" xr:uid="{00000000-0005-0000-0000-0000A1100000}"/>
    <cellStyle name="20% - Ênfase2 3 7 2" xfId="4262" xr:uid="{00000000-0005-0000-0000-0000A2100000}"/>
    <cellStyle name="20% - Ênfase2 3 7 3" xfId="4263" xr:uid="{00000000-0005-0000-0000-0000A3100000}"/>
    <cellStyle name="20% - Ênfase2 3 7 4" xfId="4264" xr:uid="{00000000-0005-0000-0000-0000A4100000}"/>
    <cellStyle name="20% - Ênfase2 3 7 5" xfId="4265" xr:uid="{00000000-0005-0000-0000-0000A5100000}"/>
    <cellStyle name="20% - Ênfase2 3 7 6" xfId="4266" xr:uid="{00000000-0005-0000-0000-0000A6100000}"/>
    <cellStyle name="20% - Ênfase2 3 7 7" xfId="4267" xr:uid="{00000000-0005-0000-0000-0000A7100000}"/>
    <cellStyle name="20% - Ênfase2 3 7 8" xfId="4268" xr:uid="{00000000-0005-0000-0000-0000A8100000}"/>
    <cellStyle name="20% - Ênfase2 3 7 9" xfId="4269" xr:uid="{00000000-0005-0000-0000-0000A9100000}"/>
    <cellStyle name="20% - Ênfase2 3 8" xfId="4270" xr:uid="{00000000-0005-0000-0000-0000AA100000}"/>
    <cellStyle name="20% - Ênfase2 3 8 10" xfId="4271" xr:uid="{00000000-0005-0000-0000-0000AB100000}"/>
    <cellStyle name="20% - Ênfase2 3 8 11" xfId="4272" xr:uid="{00000000-0005-0000-0000-0000AC100000}"/>
    <cellStyle name="20% - Ênfase2 3 8 12" xfId="4273" xr:uid="{00000000-0005-0000-0000-0000AD100000}"/>
    <cellStyle name="20% - Ênfase2 3 8 13" xfId="4274" xr:uid="{00000000-0005-0000-0000-0000AE100000}"/>
    <cellStyle name="20% - Ênfase2 3 8 2" xfId="4275" xr:uid="{00000000-0005-0000-0000-0000AF100000}"/>
    <cellStyle name="20% - Ênfase2 3 8 3" xfId="4276" xr:uid="{00000000-0005-0000-0000-0000B0100000}"/>
    <cellStyle name="20% - Ênfase2 3 8 4" xfId="4277" xr:uid="{00000000-0005-0000-0000-0000B1100000}"/>
    <cellStyle name="20% - Ênfase2 3 8 5" xfId="4278" xr:uid="{00000000-0005-0000-0000-0000B2100000}"/>
    <cellStyle name="20% - Ênfase2 3 8 6" xfId="4279" xr:uid="{00000000-0005-0000-0000-0000B3100000}"/>
    <cellStyle name="20% - Ênfase2 3 8 7" xfId="4280" xr:uid="{00000000-0005-0000-0000-0000B4100000}"/>
    <cellStyle name="20% - Ênfase2 3 8 8" xfId="4281" xr:uid="{00000000-0005-0000-0000-0000B5100000}"/>
    <cellStyle name="20% - Ênfase2 3 8 9" xfId="4282" xr:uid="{00000000-0005-0000-0000-0000B6100000}"/>
    <cellStyle name="20% - Ênfase2 3 9" xfId="4283" xr:uid="{00000000-0005-0000-0000-0000B7100000}"/>
    <cellStyle name="20% - Ênfase2 3 9 10" xfId="4284" xr:uid="{00000000-0005-0000-0000-0000B8100000}"/>
    <cellStyle name="20% - Ênfase2 3 9 11" xfId="4285" xr:uid="{00000000-0005-0000-0000-0000B9100000}"/>
    <cellStyle name="20% - Ênfase2 3 9 12" xfId="4286" xr:uid="{00000000-0005-0000-0000-0000BA100000}"/>
    <cellStyle name="20% - Ênfase2 3 9 13" xfId="4287" xr:uid="{00000000-0005-0000-0000-0000BB100000}"/>
    <cellStyle name="20% - Ênfase2 3 9 2" xfId="4288" xr:uid="{00000000-0005-0000-0000-0000BC100000}"/>
    <cellStyle name="20% - Ênfase2 3 9 3" xfId="4289" xr:uid="{00000000-0005-0000-0000-0000BD100000}"/>
    <cellStyle name="20% - Ênfase2 3 9 4" xfId="4290" xr:uid="{00000000-0005-0000-0000-0000BE100000}"/>
    <cellStyle name="20% - Ênfase2 3 9 5" xfId="4291" xr:uid="{00000000-0005-0000-0000-0000BF100000}"/>
    <cellStyle name="20% - Ênfase2 3 9 6" xfId="4292" xr:uid="{00000000-0005-0000-0000-0000C0100000}"/>
    <cellStyle name="20% - Ênfase2 3 9 7" xfId="4293" xr:uid="{00000000-0005-0000-0000-0000C1100000}"/>
    <cellStyle name="20% - Ênfase2 3 9 8" xfId="4294" xr:uid="{00000000-0005-0000-0000-0000C2100000}"/>
    <cellStyle name="20% - Ênfase2 3 9 9" xfId="4295" xr:uid="{00000000-0005-0000-0000-0000C3100000}"/>
    <cellStyle name="20% - Ênfase2 30" xfId="4296" xr:uid="{00000000-0005-0000-0000-0000C4100000}"/>
    <cellStyle name="20% - Ênfase2 31" xfId="4297" xr:uid="{00000000-0005-0000-0000-0000C5100000}"/>
    <cellStyle name="20% - Ênfase2 32" xfId="4298" xr:uid="{00000000-0005-0000-0000-0000C6100000}"/>
    <cellStyle name="20% - Ênfase2 33" xfId="4299" xr:uid="{00000000-0005-0000-0000-0000C7100000}"/>
    <cellStyle name="20% - Ênfase2 34" xfId="4300" xr:uid="{00000000-0005-0000-0000-0000C8100000}"/>
    <cellStyle name="20% - Ênfase2 35" xfId="4301" xr:uid="{00000000-0005-0000-0000-0000C9100000}"/>
    <cellStyle name="20% - Ênfase2 36" xfId="4302" xr:uid="{00000000-0005-0000-0000-0000CA100000}"/>
    <cellStyle name="20% - Ênfase2 37" xfId="4303" xr:uid="{00000000-0005-0000-0000-0000CB100000}"/>
    <cellStyle name="20% - Ênfase2 38" xfId="4304" xr:uid="{00000000-0005-0000-0000-0000CC100000}"/>
    <cellStyle name="20% - Ênfase2 39" xfId="4305" xr:uid="{00000000-0005-0000-0000-0000CD100000}"/>
    <cellStyle name="20% - Ênfase2 4" xfId="4306" xr:uid="{00000000-0005-0000-0000-0000CE100000}"/>
    <cellStyle name="20% - Ênfase2 4 10" xfId="4307" xr:uid="{00000000-0005-0000-0000-0000CF100000}"/>
    <cellStyle name="20% - Ênfase2 4 10 10" xfId="4308" xr:uid="{00000000-0005-0000-0000-0000D0100000}"/>
    <cellStyle name="20% - Ênfase2 4 10 11" xfId="4309" xr:uid="{00000000-0005-0000-0000-0000D1100000}"/>
    <cellStyle name="20% - Ênfase2 4 10 12" xfId="4310" xr:uid="{00000000-0005-0000-0000-0000D2100000}"/>
    <cellStyle name="20% - Ênfase2 4 10 13" xfId="4311" xr:uid="{00000000-0005-0000-0000-0000D3100000}"/>
    <cellStyle name="20% - Ênfase2 4 10 2" xfId="4312" xr:uid="{00000000-0005-0000-0000-0000D4100000}"/>
    <cellStyle name="20% - Ênfase2 4 10 3" xfId="4313" xr:uid="{00000000-0005-0000-0000-0000D5100000}"/>
    <cellStyle name="20% - Ênfase2 4 10 4" xfId="4314" xr:uid="{00000000-0005-0000-0000-0000D6100000}"/>
    <cellStyle name="20% - Ênfase2 4 10 5" xfId="4315" xr:uid="{00000000-0005-0000-0000-0000D7100000}"/>
    <cellStyle name="20% - Ênfase2 4 10 6" xfId="4316" xr:uid="{00000000-0005-0000-0000-0000D8100000}"/>
    <cellStyle name="20% - Ênfase2 4 10 7" xfId="4317" xr:uid="{00000000-0005-0000-0000-0000D9100000}"/>
    <cellStyle name="20% - Ênfase2 4 10 8" xfId="4318" xr:uid="{00000000-0005-0000-0000-0000DA100000}"/>
    <cellStyle name="20% - Ênfase2 4 10 9" xfId="4319" xr:uid="{00000000-0005-0000-0000-0000DB100000}"/>
    <cellStyle name="20% - Ênfase2 4 11" xfId="4320" xr:uid="{00000000-0005-0000-0000-0000DC100000}"/>
    <cellStyle name="20% - Ênfase2 4 11 10" xfId="4321" xr:uid="{00000000-0005-0000-0000-0000DD100000}"/>
    <cellStyle name="20% - Ênfase2 4 11 11" xfId="4322" xr:uid="{00000000-0005-0000-0000-0000DE100000}"/>
    <cellStyle name="20% - Ênfase2 4 11 12" xfId="4323" xr:uid="{00000000-0005-0000-0000-0000DF100000}"/>
    <cellStyle name="20% - Ênfase2 4 11 13" xfId="4324" xr:uid="{00000000-0005-0000-0000-0000E0100000}"/>
    <cellStyle name="20% - Ênfase2 4 11 2" xfId="4325" xr:uid="{00000000-0005-0000-0000-0000E1100000}"/>
    <cellStyle name="20% - Ênfase2 4 11 3" xfId="4326" xr:uid="{00000000-0005-0000-0000-0000E2100000}"/>
    <cellStyle name="20% - Ênfase2 4 11 4" xfId="4327" xr:uid="{00000000-0005-0000-0000-0000E3100000}"/>
    <cellStyle name="20% - Ênfase2 4 11 5" xfId="4328" xr:uid="{00000000-0005-0000-0000-0000E4100000}"/>
    <cellStyle name="20% - Ênfase2 4 11 6" xfId="4329" xr:uid="{00000000-0005-0000-0000-0000E5100000}"/>
    <cellStyle name="20% - Ênfase2 4 11 7" xfId="4330" xr:uid="{00000000-0005-0000-0000-0000E6100000}"/>
    <cellStyle name="20% - Ênfase2 4 11 8" xfId="4331" xr:uid="{00000000-0005-0000-0000-0000E7100000}"/>
    <cellStyle name="20% - Ênfase2 4 11 9" xfId="4332" xr:uid="{00000000-0005-0000-0000-0000E8100000}"/>
    <cellStyle name="20% - Ênfase2 4 12" xfId="4333" xr:uid="{00000000-0005-0000-0000-0000E9100000}"/>
    <cellStyle name="20% - Ênfase2 4 12 10" xfId="4334" xr:uid="{00000000-0005-0000-0000-0000EA100000}"/>
    <cellStyle name="20% - Ênfase2 4 12 11" xfId="4335" xr:uid="{00000000-0005-0000-0000-0000EB100000}"/>
    <cellStyle name="20% - Ênfase2 4 12 12" xfId="4336" xr:uid="{00000000-0005-0000-0000-0000EC100000}"/>
    <cellStyle name="20% - Ênfase2 4 12 13" xfId="4337" xr:uid="{00000000-0005-0000-0000-0000ED100000}"/>
    <cellStyle name="20% - Ênfase2 4 12 2" xfId="4338" xr:uid="{00000000-0005-0000-0000-0000EE100000}"/>
    <cellStyle name="20% - Ênfase2 4 12 3" xfId="4339" xr:uid="{00000000-0005-0000-0000-0000EF100000}"/>
    <cellStyle name="20% - Ênfase2 4 12 4" xfId="4340" xr:uid="{00000000-0005-0000-0000-0000F0100000}"/>
    <cellStyle name="20% - Ênfase2 4 12 5" xfId="4341" xr:uid="{00000000-0005-0000-0000-0000F1100000}"/>
    <cellStyle name="20% - Ênfase2 4 12 6" xfId="4342" xr:uid="{00000000-0005-0000-0000-0000F2100000}"/>
    <cellStyle name="20% - Ênfase2 4 12 7" xfId="4343" xr:uid="{00000000-0005-0000-0000-0000F3100000}"/>
    <cellStyle name="20% - Ênfase2 4 12 8" xfId="4344" xr:uid="{00000000-0005-0000-0000-0000F4100000}"/>
    <cellStyle name="20% - Ênfase2 4 12 9" xfId="4345" xr:uid="{00000000-0005-0000-0000-0000F5100000}"/>
    <cellStyle name="20% - Ênfase2 4 13" xfId="4346" xr:uid="{00000000-0005-0000-0000-0000F6100000}"/>
    <cellStyle name="20% - Ênfase2 4 14" xfId="4347" xr:uid="{00000000-0005-0000-0000-0000F7100000}"/>
    <cellStyle name="20% - Ênfase2 4 15" xfId="4348" xr:uid="{00000000-0005-0000-0000-0000F8100000}"/>
    <cellStyle name="20% - Ênfase2 4 16" xfId="4349" xr:uid="{00000000-0005-0000-0000-0000F9100000}"/>
    <cellStyle name="20% - Ênfase2 4 17" xfId="4350" xr:uid="{00000000-0005-0000-0000-0000FA100000}"/>
    <cellStyle name="20% - Ênfase2 4 18" xfId="4351" xr:uid="{00000000-0005-0000-0000-0000FB100000}"/>
    <cellStyle name="20% - Ênfase2 4 19" xfId="4352" xr:uid="{00000000-0005-0000-0000-0000FC100000}"/>
    <cellStyle name="20% - Ênfase2 4 2" xfId="4353" xr:uid="{00000000-0005-0000-0000-0000FD100000}"/>
    <cellStyle name="20% - Ênfase2 4 2 10" xfId="4354" xr:uid="{00000000-0005-0000-0000-0000FE100000}"/>
    <cellStyle name="20% - Ênfase2 4 2 10 10" xfId="4355" xr:uid="{00000000-0005-0000-0000-0000FF100000}"/>
    <cellStyle name="20% - Ênfase2 4 2 10 11" xfId="4356" xr:uid="{00000000-0005-0000-0000-000000110000}"/>
    <cellStyle name="20% - Ênfase2 4 2 10 12" xfId="4357" xr:uid="{00000000-0005-0000-0000-000001110000}"/>
    <cellStyle name="20% - Ênfase2 4 2 10 13" xfId="4358" xr:uid="{00000000-0005-0000-0000-000002110000}"/>
    <cellStyle name="20% - Ênfase2 4 2 10 2" xfId="4359" xr:uid="{00000000-0005-0000-0000-000003110000}"/>
    <cellStyle name="20% - Ênfase2 4 2 10 3" xfId="4360" xr:uid="{00000000-0005-0000-0000-000004110000}"/>
    <cellStyle name="20% - Ênfase2 4 2 10 4" xfId="4361" xr:uid="{00000000-0005-0000-0000-000005110000}"/>
    <cellStyle name="20% - Ênfase2 4 2 10 5" xfId="4362" xr:uid="{00000000-0005-0000-0000-000006110000}"/>
    <cellStyle name="20% - Ênfase2 4 2 10 6" xfId="4363" xr:uid="{00000000-0005-0000-0000-000007110000}"/>
    <cellStyle name="20% - Ênfase2 4 2 10 7" xfId="4364" xr:uid="{00000000-0005-0000-0000-000008110000}"/>
    <cellStyle name="20% - Ênfase2 4 2 10 8" xfId="4365" xr:uid="{00000000-0005-0000-0000-000009110000}"/>
    <cellStyle name="20% - Ênfase2 4 2 10 9" xfId="4366" xr:uid="{00000000-0005-0000-0000-00000A110000}"/>
    <cellStyle name="20% - Ênfase2 4 2 11" xfId="4367" xr:uid="{00000000-0005-0000-0000-00000B110000}"/>
    <cellStyle name="20% - Ênfase2 4 2 11 10" xfId="4368" xr:uid="{00000000-0005-0000-0000-00000C110000}"/>
    <cellStyle name="20% - Ênfase2 4 2 11 11" xfId="4369" xr:uid="{00000000-0005-0000-0000-00000D110000}"/>
    <cellStyle name="20% - Ênfase2 4 2 11 12" xfId="4370" xr:uid="{00000000-0005-0000-0000-00000E110000}"/>
    <cellStyle name="20% - Ênfase2 4 2 11 13" xfId="4371" xr:uid="{00000000-0005-0000-0000-00000F110000}"/>
    <cellStyle name="20% - Ênfase2 4 2 11 2" xfId="4372" xr:uid="{00000000-0005-0000-0000-000010110000}"/>
    <cellStyle name="20% - Ênfase2 4 2 11 3" xfId="4373" xr:uid="{00000000-0005-0000-0000-000011110000}"/>
    <cellStyle name="20% - Ênfase2 4 2 11 4" xfId="4374" xr:uid="{00000000-0005-0000-0000-000012110000}"/>
    <cellStyle name="20% - Ênfase2 4 2 11 5" xfId="4375" xr:uid="{00000000-0005-0000-0000-000013110000}"/>
    <cellStyle name="20% - Ênfase2 4 2 11 6" xfId="4376" xr:uid="{00000000-0005-0000-0000-000014110000}"/>
    <cellStyle name="20% - Ênfase2 4 2 11 7" xfId="4377" xr:uid="{00000000-0005-0000-0000-000015110000}"/>
    <cellStyle name="20% - Ênfase2 4 2 11 8" xfId="4378" xr:uid="{00000000-0005-0000-0000-000016110000}"/>
    <cellStyle name="20% - Ênfase2 4 2 11 9" xfId="4379" xr:uid="{00000000-0005-0000-0000-000017110000}"/>
    <cellStyle name="20% - Ênfase2 4 2 12" xfId="4380" xr:uid="{00000000-0005-0000-0000-000018110000}"/>
    <cellStyle name="20% - Ênfase2 4 2 13" xfId="4381" xr:uid="{00000000-0005-0000-0000-000019110000}"/>
    <cellStyle name="20% - Ênfase2 4 2 14" xfId="4382" xr:uid="{00000000-0005-0000-0000-00001A110000}"/>
    <cellStyle name="20% - Ênfase2 4 2 15" xfId="4383" xr:uid="{00000000-0005-0000-0000-00001B110000}"/>
    <cellStyle name="20% - Ênfase2 4 2 16" xfId="4384" xr:uid="{00000000-0005-0000-0000-00001C110000}"/>
    <cellStyle name="20% - Ênfase2 4 2 17" xfId="4385" xr:uid="{00000000-0005-0000-0000-00001D110000}"/>
    <cellStyle name="20% - Ênfase2 4 2 18" xfId="4386" xr:uid="{00000000-0005-0000-0000-00001E110000}"/>
    <cellStyle name="20% - Ênfase2 4 2 19" xfId="4387" xr:uid="{00000000-0005-0000-0000-00001F110000}"/>
    <cellStyle name="20% - Ênfase2 4 2 2" xfId="4388" xr:uid="{00000000-0005-0000-0000-000020110000}"/>
    <cellStyle name="20% - Ênfase2 4 2 2 10" xfId="4389" xr:uid="{00000000-0005-0000-0000-000021110000}"/>
    <cellStyle name="20% - Ênfase2 4 2 2 11" xfId="4390" xr:uid="{00000000-0005-0000-0000-000022110000}"/>
    <cellStyle name="20% - Ênfase2 4 2 2 12" xfId="4391" xr:uid="{00000000-0005-0000-0000-000023110000}"/>
    <cellStyle name="20% - Ênfase2 4 2 2 13" xfId="4392" xr:uid="{00000000-0005-0000-0000-000024110000}"/>
    <cellStyle name="20% - Ênfase2 4 2 2 2" xfId="4393" xr:uid="{00000000-0005-0000-0000-000025110000}"/>
    <cellStyle name="20% - Ênfase2 4 2 2 3" xfId="4394" xr:uid="{00000000-0005-0000-0000-000026110000}"/>
    <cellStyle name="20% - Ênfase2 4 2 2 4" xfId="4395" xr:uid="{00000000-0005-0000-0000-000027110000}"/>
    <cellStyle name="20% - Ênfase2 4 2 2 5" xfId="4396" xr:uid="{00000000-0005-0000-0000-000028110000}"/>
    <cellStyle name="20% - Ênfase2 4 2 2 6" xfId="4397" xr:uid="{00000000-0005-0000-0000-000029110000}"/>
    <cellStyle name="20% - Ênfase2 4 2 2 7" xfId="4398" xr:uid="{00000000-0005-0000-0000-00002A110000}"/>
    <cellStyle name="20% - Ênfase2 4 2 2 8" xfId="4399" xr:uid="{00000000-0005-0000-0000-00002B110000}"/>
    <cellStyle name="20% - Ênfase2 4 2 2 9" xfId="4400" xr:uid="{00000000-0005-0000-0000-00002C110000}"/>
    <cellStyle name="20% - Ênfase2 4 2 20" xfId="4401" xr:uid="{00000000-0005-0000-0000-00002D110000}"/>
    <cellStyle name="20% - Ênfase2 4 2 21" xfId="4402" xr:uid="{00000000-0005-0000-0000-00002E110000}"/>
    <cellStyle name="20% - Ênfase2 4 2 22" xfId="4403" xr:uid="{00000000-0005-0000-0000-00002F110000}"/>
    <cellStyle name="20% - Ênfase2 4 2 23" xfId="4404" xr:uid="{00000000-0005-0000-0000-000030110000}"/>
    <cellStyle name="20% - Ênfase2 4 2 3" xfId="4405" xr:uid="{00000000-0005-0000-0000-000031110000}"/>
    <cellStyle name="20% - Ênfase2 4 2 3 10" xfId="4406" xr:uid="{00000000-0005-0000-0000-000032110000}"/>
    <cellStyle name="20% - Ênfase2 4 2 3 11" xfId="4407" xr:uid="{00000000-0005-0000-0000-000033110000}"/>
    <cellStyle name="20% - Ênfase2 4 2 3 12" xfId="4408" xr:uid="{00000000-0005-0000-0000-000034110000}"/>
    <cellStyle name="20% - Ênfase2 4 2 3 13" xfId="4409" xr:uid="{00000000-0005-0000-0000-000035110000}"/>
    <cellStyle name="20% - Ênfase2 4 2 3 2" xfId="4410" xr:uid="{00000000-0005-0000-0000-000036110000}"/>
    <cellStyle name="20% - Ênfase2 4 2 3 3" xfId="4411" xr:uid="{00000000-0005-0000-0000-000037110000}"/>
    <cellStyle name="20% - Ênfase2 4 2 3 4" xfId="4412" xr:uid="{00000000-0005-0000-0000-000038110000}"/>
    <cellStyle name="20% - Ênfase2 4 2 3 5" xfId="4413" xr:uid="{00000000-0005-0000-0000-000039110000}"/>
    <cellStyle name="20% - Ênfase2 4 2 3 6" xfId="4414" xr:uid="{00000000-0005-0000-0000-00003A110000}"/>
    <cellStyle name="20% - Ênfase2 4 2 3 7" xfId="4415" xr:uid="{00000000-0005-0000-0000-00003B110000}"/>
    <cellStyle name="20% - Ênfase2 4 2 3 8" xfId="4416" xr:uid="{00000000-0005-0000-0000-00003C110000}"/>
    <cellStyle name="20% - Ênfase2 4 2 3 9" xfId="4417" xr:uid="{00000000-0005-0000-0000-00003D110000}"/>
    <cellStyle name="20% - Ênfase2 4 2 4" xfId="4418" xr:uid="{00000000-0005-0000-0000-00003E110000}"/>
    <cellStyle name="20% - Ênfase2 4 2 4 10" xfId="4419" xr:uid="{00000000-0005-0000-0000-00003F110000}"/>
    <cellStyle name="20% - Ênfase2 4 2 4 11" xfId="4420" xr:uid="{00000000-0005-0000-0000-000040110000}"/>
    <cellStyle name="20% - Ênfase2 4 2 4 12" xfId="4421" xr:uid="{00000000-0005-0000-0000-000041110000}"/>
    <cellStyle name="20% - Ênfase2 4 2 4 13" xfId="4422" xr:uid="{00000000-0005-0000-0000-000042110000}"/>
    <cellStyle name="20% - Ênfase2 4 2 4 2" xfId="4423" xr:uid="{00000000-0005-0000-0000-000043110000}"/>
    <cellStyle name="20% - Ênfase2 4 2 4 3" xfId="4424" xr:uid="{00000000-0005-0000-0000-000044110000}"/>
    <cellStyle name="20% - Ênfase2 4 2 4 4" xfId="4425" xr:uid="{00000000-0005-0000-0000-000045110000}"/>
    <cellStyle name="20% - Ênfase2 4 2 4 5" xfId="4426" xr:uid="{00000000-0005-0000-0000-000046110000}"/>
    <cellStyle name="20% - Ênfase2 4 2 4 6" xfId="4427" xr:uid="{00000000-0005-0000-0000-000047110000}"/>
    <cellStyle name="20% - Ênfase2 4 2 4 7" xfId="4428" xr:uid="{00000000-0005-0000-0000-000048110000}"/>
    <cellStyle name="20% - Ênfase2 4 2 4 8" xfId="4429" xr:uid="{00000000-0005-0000-0000-000049110000}"/>
    <cellStyle name="20% - Ênfase2 4 2 4 9" xfId="4430" xr:uid="{00000000-0005-0000-0000-00004A110000}"/>
    <cellStyle name="20% - Ênfase2 4 2 5" xfId="4431" xr:uid="{00000000-0005-0000-0000-00004B110000}"/>
    <cellStyle name="20% - Ênfase2 4 2 5 10" xfId="4432" xr:uid="{00000000-0005-0000-0000-00004C110000}"/>
    <cellStyle name="20% - Ênfase2 4 2 5 11" xfId="4433" xr:uid="{00000000-0005-0000-0000-00004D110000}"/>
    <cellStyle name="20% - Ênfase2 4 2 5 12" xfId="4434" xr:uid="{00000000-0005-0000-0000-00004E110000}"/>
    <cellStyle name="20% - Ênfase2 4 2 5 13" xfId="4435" xr:uid="{00000000-0005-0000-0000-00004F110000}"/>
    <cellStyle name="20% - Ênfase2 4 2 5 2" xfId="4436" xr:uid="{00000000-0005-0000-0000-000050110000}"/>
    <cellStyle name="20% - Ênfase2 4 2 5 3" xfId="4437" xr:uid="{00000000-0005-0000-0000-000051110000}"/>
    <cellStyle name="20% - Ênfase2 4 2 5 4" xfId="4438" xr:uid="{00000000-0005-0000-0000-000052110000}"/>
    <cellStyle name="20% - Ênfase2 4 2 5 5" xfId="4439" xr:uid="{00000000-0005-0000-0000-000053110000}"/>
    <cellStyle name="20% - Ênfase2 4 2 5 6" xfId="4440" xr:uid="{00000000-0005-0000-0000-000054110000}"/>
    <cellStyle name="20% - Ênfase2 4 2 5 7" xfId="4441" xr:uid="{00000000-0005-0000-0000-000055110000}"/>
    <cellStyle name="20% - Ênfase2 4 2 5 8" xfId="4442" xr:uid="{00000000-0005-0000-0000-000056110000}"/>
    <cellStyle name="20% - Ênfase2 4 2 5 9" xfId="4443" xr:uid="{00000000-0005-0000-0000-000057110000}"/>
    <cellStyle name="20% - Ênfase2 4 2 6" xfId="4444" xr:uid="{00000000-0005-0000-0000-000058110000}"/>
    <cellStyle name="20% - Ênfase2 4 2 6 10" xfId="4445" xr:uid="{00000000-0005-0000-0000-000059110000}"/>
    <cellStyle name="20% - Ênfase2 4 2 6 11" xfId="4446" xr:uid="{00000000-0005-0000-0000-00005A110000}"/>
    <cellStyle name="20% - Ênfase2 4 2 6 12" xfId="4447" xr:uid="{00000000-0005-0000-0000-00005B110000}"/>
    <cellStyle name="20% - Ênfase2 4 2 6 13" xfId="4448" xr:uid="{00000000-0005-0000-0000-00005C110000}"/>
    <cellStyle name="20% - Ênfase2 4 2 6 2" xfId="4449" xr:uid="{00000000-0005-0000-0000-00005D110000}"/>
    <cellStyle name="20% - Ênfase2 4 2 6 3" xfId="4450" xr:uid="{00000000-0005-0000-0000-00005E110000}"/>
    <cellStyle name="20% - Ênfase2 4 2 6 4" xfId="4451" xr:uid="{00000000-0005-0000-0000-00005F110000}"/>
    <cellStyle name="20% - Ênfase2 4 2 6 5" xfId="4452" xr:uid="{00000000-0005-0000-0000-000060110000}"/>
    <cellStyle name="20% - Ênfase2 4 2 6 6" xfId="4453" xr:uid="{00000000-0005-0000-0000-000061110000}"/>
    <cellStyle name="20% - Ênfase2 4 2 6 7" xfId="4454" xr:uid="{00000000-0005-0000-0000-000062110000}"/>
    <cellStyle name="20% - Ênfase2 4 2 6 8" xfId="4455" xr:uid="{00000000-0005-0000-0000-000063110000}"/>
    <cellStyle name="20% - Ênfase2 4 2 6 9" xfId="4456" xr:uid="{00000000-0005-0000-0000-000064110000}"/>
    <cellStyle name="20% - Ênfase2 4 2 7" xfId="4457" xr:uid="{00000000-0005-0000-0000-000065110000}"/>
    <cellStyle name="20% - Ênfase2 4 2 7 10" xfId="4458" xr:uid="{00000000-0005-0000-0000-000066110000}"/>
    <cellStyle name="20% - Ênfase2 4 2 7 11" xfId="4459" xr:uid="{00000000-0005-0000-0000-000067110000}"/>
    <cellStyle name="20% - Ênfase2 4 2 7 12" xfId="4460" xr:uid="{00000000-0005-0000-0000-000068110000}"/>
    <cellStyle name="20% - Ênfase2 4 2 7 13" xfId="4461" xr:uid="{00000000-0005-0000-0000-000069110000}"/>
    <cellStyle name="20% - Ênfase2 4 2 7 2" xfId="4462" xr:uid="{00000000-0005-0000-0000-00006A110000}"/>
    <cellStyle name="20% - Ênfase2 4 2 7 3" xfId="4463" xr:uid="{00000000-0005-0000-0000-00006B110000}"/>
    <cellStyle name="20% - Ênfase2 4 2 7 4" xfId="4464" xr:uid="{00000000-0005-0000-0000-00006C110000}"/>
    <cellStyle name="20% - Ênfase2 4 2 7 5" xfId="4465" xr:uid="{00000000-0005-0000-0000-00006D110000}"/>
    <cellStyle name="20% - Ênfase2 4 2 7 6" xfId="4466" xr:uid="{00000000-0005-0000-0000-00006E110000}"/>
    <cellStyle name="20% - Ênfase2 4 2 7 7" xfId="4467" xr:uid="{00000000-0005-0000-0000-00006F110000}"/>
    <cellStyle name="20% - Ênfase2 4 2 7 8" xfId="4468" xr:uid="{00000000-0005-0000-0000-000070110000}"/>
    <cellStyle name="20% - Ênfase2 4 2 7 9" xfId="4469" xr:uid="{00000000-0005-0000-0000-000071110000}"/>
    <cellStyle name="20% - Ênfase2 4 2 8" xfId="4470" xr:uid="{00000000-0005-0000-0000-000072110000}"/>
    <cellStyle name="20% - Ênfase2 4 2 8 10" xfId="4471" xr:uid="{00000000-0005-0000-0000-000073110000}"/>
    <cellStyle name="20% - Ênfase2 4 2 8 11" xfId="4472" xr:uid="{00000000-0005-0000-0000-000074110000}"/>
    <cellStyle name="20% - Ênfase2 4 2 8 12" xfId="4473" xr:uid="{00000000-0005-0000-0000-000075110000}"/>
    <cellStyle name="20% - Ênfase2 4 2 8 13" xfId="4474" xr:uid="{00000000-0005-0000-0000-000076110000}"/>
    <cellStyle name="20% - Ênfase2 4 2 8 2" xfId="4475" xr:uid="{00000000-0005-0000-0000-000077110000}"/>
    <cellStyle name="20% - Ênfase2 4 2 8 3" xfId="4476" xr:uid="{00000000-0005-0000-0000-000078110000}"/>
    <cellStyle name="20% - Ênfase2 4 2 8 4" xfId="4477" xr:uid="{00000000-0005-0000-0000-000079110000}"/>
    <cellStyle name="20% - Ênfase2 4 2 8 5" xfId="4478" xr:uid="{00000000-0005-0000-0000-00007A110000}"/>
    <cellStyle name="20% - Ênfase2 4 2 8 6" xfId="4479" xr:uid="{00000000-0005-0000-0000-00007B110000}"/>
    <cellStyle name="20% - Ênfase2 4 2 8 7" xfId="4480" xr:uid="{00000000-0005-0000-0000-00007C110000}"/>
    <cellStyle name="20% - Ênfase2 4 2 8 8" xfId="4481" xr:uid="{00000000-0005-0000-0000-00007D110000}"/>
    <cellStyle name="20% - Ênfase2 4 2 8 9" xfId="4482" xr:uid="{00000000-0005-0000-0000-00007E110000}"/>
    <cellStyle name="20% - Ênfase2 4 2 9" xfId="4483" xr:uid="{00000000-0005-0000-0000-00007F110000}"/>
    <cellStyle name="20% - Ênfase2 4 2 9 10" xfId="4484" xr:uid="{00000000-0005-0000-0000-000080110000}"/>
    <cellStyle name="20% - Ênfase2 4 2 9 11" xfId="4485" xr:uid="{00000000-0005-0000-0000-000081110000}"/>
    <cellStyle name="20% - Ênfase2 4 2 9 12" xfId="4486" xr:uid="{00000000-0005-0000-0000-000082110000}"/>
    <cellStyle name="20% - Ênfase2 4 2 9 13" xfId="4487" xr:uid="{00000000-0005-0000-0000-000083110000}"/>
    <cellStyle name="20% - Ênfase2 4 2 9 2" xfId="4488" xr:uid="{00000000-0005-0000-0000-000084110000}"/>
    <cellStyle name="20% - Ênfase2 4 2 9 3" xfId="4489" xr:uid="{00000000-0005-0000-0000-000085110000}"/>
    <cellStyle name="20% - Ênfase2 4 2 9 4" xfId="4490" xr:uid="{00000000-0005-0000-0000-000086110000}"/>
    <cellStyle name="20% - Ênfase2 4 2 9 5" xfId="4491" xr:uid="{00000000-0005-0000-0000-000087110000}"/>
    <cellStyle name="20% - Ênfase2 4 2 9 6" xfId="4492" xr:uid="{00000000-0005-0000-0000-000088110000}"/>
    <cellStyle name="20% - Ênfase2 4 2 9 7" xfId="4493" xr:uid="{00000000-0005-0000-0000-000089110000}"/>
    <cellStyle name="20% - Ênfase2 4 2 9 8" xfId="4494" xr:uid="{00000000-0005-0000-0000-00008A110000}"/>
    <cellStyle name="20% - Ênfase2 4 2 9 9" xfId="4495" xr:uid="{00000000-0005-0000-0000-00008B110000}"/>
    <cellStyle name="20% - Ênfase2 4 20" xfId="4496" xr:uid="{00000000-0005-0000-0000-00008C110000}"/>
    <cellStyle name="20% - Ênfase2 4 21" xfId="4497" xr:uid="{00000000-0005-0000-0000-00008D110000}"/>
    <cellStyle name="20% - Ênfase2 4 22" xfId="4498" xr:uid="{00000000-0005-0000-0000-00008E110000}"/>
    <cellStyle name="20% - Ênfase2 4 23" xfId="4499" xr:uid="{00000000-0005-0000-0000-00008F110000}"/>
    <cellStyle name="20% - Ênfase2 4 24" xfId="4500" xr:uid="{00000000-0005-0000-0000-000090110000}"/>
    <cellStyle name="20% - Ênfase2 4 3" xfId="4501" xr:uid="{00000000-0005-0000-0000-000091110000}"/>
    <cellStyle name="20% - Ênfase2 4 3 10" xfId="4502" xr:uid="{00000000-0005-0000-0000-000092110000}"/>
    <cellStyle name="20% - Ênfase2 4 3 11" xfId="4503" xr:uid="{00000000-0005-0000-0000-000093110000}"/>
    <cellStyle name="20% - Ênfase2 4 3 12" xfId="4504" xr:uid="{00000000-0005-0000-0000-000094110000}"/>
    <cellStyle name="20% - Ênfase2 4 3 13" xfId="4505" xr:uid="{00000000-0005-0000-0000-000095110000}"/>
    <cellStyle name="20% - Ênfase2 4 3 2" xfId="4506" xr:uid="{00000000-0005-0000-0000-000096110000}"/>
    <cellStyle name="20% - Ênfase2 4 3 3" xfId="4507" xr:uid="{00000000-0005-0000-0000-000097110000}"/>
    <cellStyle name="20% - Ênfase2 4 3 4" xfId="4508" xr:uid="{00000000-0005-0000-0000-000098110000}"/>
    <cellStyle name="20% - Ênfase2 4 3 5" xfId="4509" xr:uid="{00000000-0005-0000-0000-000099110000}"/>
    <cellStyle name="20% - Ênfase2 4 3 6" xfId="4510" xr:uid="{00000000-0005-0000-0000-00009A110000}"/>
    <cellStyle name="20% - Ênfase2 4 3 7" xfId="4511" xr:uid="{00000000-0005-0000-0000-00009B110000}"/>
    <cellStyle name="20% - Ênfase2 4 3 8" xfId="4512" xr:uid="{00000000-0005-0000-0000-00009C110000}"/>
    <cellStyle name="20% - Ênfase2 4 3 9" xfId="4513" xr:uid="{00000000-0005-0000-0000-00009D110000}"/>
    <cellStyle name="20% - Ênfase2 4 4" xfId="4514" xr:uid="{00000000-0005-0000-0000-00009E110000}"/>
    <cellStyle name="20% - Ênfase2 4 4 10" xfId="4515" xr:uid="{00000000-0005-0000-0000-00009F110000}"/>
    <cellStyle name="20% - Ênfase2 4 4 11" xfId="4516" xr:uid="{00000000-0005-0000-0000-0000A0110000}"/>
    <cellStyle name="20% - Ênfase2 4 4 12" xfId="4517" xr:uid="{00000000-0005-0000-0000-0000A1110000}"/>
    <cellStyle name="20% - Ênfase2 4 4 13" xfId="4518" xr:uid="{00000000-0005-0000-0000-0000A2110000}"/>
    <cellStyle name="20% - Ênfase2 4 4 2" xfId="4519" xr:uid="{00000000-0005-0000-0000-0000A3110000}"/>
    <cellStyle name="20% - Ênfase2 4 4 3" xfId="4520" xr:uid="{00000000-0005-0000-0000-0000A4110000}"/>
    <cellStyle name="20% - Ênfase2 4 4 4" xfId="4521" xr:uid="{00000000-0005-0000-0000-0000A5110000}"/>
    <cellStyle name="20% - Ênfase2 4 4 5" xfId="4522" xr:uid="{00000000-0005-0000-0000-0000A6110000}"/>
    <cellStyle name="20% - Ênfase2 4 4 6" xfId="4523" xr:uid="{00000000-0005-0000-0000-0000A7110000}"/>
    <cellStyle name="20% - Ênfase2 4 4 7" xfId="4524" xr:uid="{00000000-0005-0000-0000-0000A8110000}"/>
    <cellStyle name="20% - Ênfase2 4 4 8" xfId="4525" xr:uid="{00000000-0005-0000-0000-0000A9110000}"/>
    <cellStyle name="20% - Ênfase2 4 4 9" xfId="4526" xr:uid="{00000000-0005-0000-0000-0000AA110000}"/>
    <cellStyle name="20% - Ênfase2 4 5" xfId="4527" xr:uid="{00000000-0005-0000-0000-0000AB110000}"/>
    <cellStyle name="20% - Ênfase2 4 5 10" xfId="4528" xr:uid="{00000000-0005-0000-0000-0000AC110000}"/>
    <cellStyle name="20% - Ênfase2 4 5 11" xfId="4529" xr:uid="{00000000-0005-0000-0000-0000AD110000}"/>
    <cellStyle name="20% - Ênfase2 4 5 12" xfId="4530" xr:uid="{00000000-0005-0000-0000-0000AE110000}"/>
    <cellStyle name="20% - Ênfase2 4 5 13" xfId="4531" xr:uid="{00000000-0005-0000-0000-0000AF110000}"/>
    <cellStyle name="20% - Ênfase2 4 5 2" xfId="4532" xr:uid="{00000000-0005-0000-0000-0000B0110000}"/>
    <cellStyle name="20% - Ênfase2 4 5 3" xfId="4533" xr:uid="{00000000-0005-0000-0000-0000B1110000}"/>
    <cellStyle name="20% - Ênfase2 4 5 4" xfId="4534" xr:uid="{00000000-0005-0000-0000-0000B2110000}"/>
    <cellStyle name="20% - Ênfase2 4 5 5" xfId="4535" xr:uid="{00000000-0005-0000-0000-0000B3110000}"/>
    <cellStyle name="20% - Ênfase2 4 5 6" xfId="4536" xr:uid="{00000000-0005-0000-0000-0000B4110000}"/>
    <cellStyle name="20% - Ênfase2 4 5 7" xfId="4537" xr:uid="{00000000-0005-0000-0000-0000B5110000}"/>
    <cellStyle name="20% - Ênfase2 4 5 8" xfId="4538" xr:uid="{00000000-0005-0000-0000-0000B6110000}"/>
    <cellStyle name="20% - Ênfase2 4 5 9" xfId="4539" xr:uid="{00000000-0005-0000-0000-0000B7110000}"/>
    <cellStyle name="20% - Ênfase2 4 6" xfId="4540" xr:uid="{00000000-0005-0000-0000-0000B8110000}"/>
    <cellStyle name="20% - Ênfase2 4 6 10" xfId="4541" xr:uid="{00000000-0005-0000-0000-0000B9110000}"/>
    <cellStyle name="20% - Ênfase2 4 6 11" xfId="4542" xr:uid="{00000000-0005-0000-0000-0000BA110000}"/>
    <cellStyle name="20% - Ênfase2 4 6 12" xfId="4543" xr:uid="{00000000-0005-0000-0000-0000BB110000}"/>
    <cellStyle name="20% - Ênfase2 4 6 13" xfId="4544" xr:uid="{00000000-0005-0000-0000-0000BC110000}"/>
    <cellStyle name="20% - Ênfase2 4 6 2" xfId="4545" xr:uid="{00000000-0005-0000-0000-0000BD110000}"/>
    <cellStyle name="20% - Ênfase2 4 6 3" xfId="4546" xr:uid="{00000000-0005-0000-0000-0000BE110000}"/>
    <cellStyle name="20% - Ênfase2 4 6 4" xfId="4547" xr:uid="{00000000-0005-0000-0000-0000BF110000}"/>
    <cellStyle name="20% - Ênfase2 4 6 5" xfId="4548" xr:uid="{00000000-0005-0000-0000-0000C0110000}"/>
    <cellStyle name="20% - Ênfase2 4 6 6" xfId="4549" xr:uid="{00000000-0005-0000-0000-0000C1110000}"/>
    <cellStyle name="20% - Ênfase2 4 6 7" xfId="4550" xr:uid="{00000000-0005-0000-0000-0000C2110000}"/>
    <cellStyle name="20% - Ênfase2 4 6 8" xfId="4551" xr:uid="{00000000-0005-0000-0000-0000C3110000}"/>
    <cellStyle name="20% - Ênfase2 4 6 9" xfId="4552" xr:uid="{00000000-0005-0000-0000-0000C4110000}"/>
    <cellStyle name="20% - Ênfase2 4 7" xfId="4553" xr:uid="{00000000-0005-0000-0000-0000C5110000}"/>
    <cellStyle name="20% - Ênfase2 4 7 10" xfId="4554" xr:uid="{00000000-0005-0000-0000-0000C6110000}"/>
    <cellStyle name="20% - Ênfase2 4 7 11" xfId="4555" xr:uid="{00000000-0005-0000-0000-0000C7110000}"/>
    <cellStyle name="20% - Ênfase2 4 7 12" xfId="4556" xr:uid="{00000000-0005-0000-0000-0000C8110000}"/>
    <cellStyle name="20% - Ênfase2 4 7 13" xfId="4557" xr:uid="{00000000-0005-0000-0000-0000C9110000}"/>
    <cellStyle name="20% - Ênfase2 4 7 2" xfId="4558" xr:uid="{00000000-0005-0000-0000-0000CA110000}"/>
    <cellStyle name="20% - Ênfase2 4 7 3" xfId="4559" xr:uid="{00000000-0005-0000-0000-0000CB110000}"/>
    <cellStyle name="20% - Ênfase2 4 7 4" xfId="4560" xr:uid="{00000000-0005-0000-0000-0000CC110000}"/>
    <cellStyle name="20% - Ênfase2 4 7 5" xfId="4561" xr:uid="{00000000-0005-0000-0000-0000CD110000}"/>
    <cellStyle name="20% - Ênfase2 4 7 6" xfId="4562" xr:uid="{00000000-0005-0000-0000-0000CE110000}"/>
    <cellStyle name="20% - Ênfase2 4 7 7" xfId="4563" xr:uid="{00000000-0005-0000-0000-0000CF110000}"/>
    <cellStyle name="20% - Ênfase2 4 7 8" xfId="4564" xr:uid="{00000000-0005-0000-0000-0000D0110000}"/>
    <cellStyle name="20% - Ênfase2 4 7 9" xfId="4565" xr:uid="{00000000-0005-0000-0000-0000D1110000}"/>
    <cellStyle name="20% - Ênfase2 4 8" xfId="4566" xr:uid="{00000000-0005-0000-0000-0000D2110000}"/>
    <cellStyle name="20% - Ênfase2 4 8 10" xfId="4567" xr:uid="{00000000-0005-0000-0000-0000D3110000}"/>
    <cellStyle name="20% - Ênfase2 4 8 11" xfId="4568" xr:uid="{00000000-0005-0000-0000-0000D4110000}"/>
    <cellStyle name="20% - Ênfase2 4 8 12" xfId="4569" xr:uid="{00000000-0005-0000-0000-0000D5110000}"/>
    <cellStyle name="20% - Ênfase2 4 8 13" xfId="4570" xr:uid="{00000000-0005-0000-0000-0000D6110000}"/>
    <cellStyle name="20% - Ênfase2 4 8 2" xfId="4571" xr:uid="{00000000-0005-0000-0000-0000D7110000}"/>
    <cellStyle name="20% - Ênfase2 4 8 3" xfId="4572" xr:uid="{00000000-0005-0000-0000-0000D8110000}"/>
    <cellStyle name="20% - Ênfase2 4 8 4" xfId="4573" xr:uid="{00000000-0005-0000-0000-0000D9110000}"/>
    <cellStyle name="20% - Ênfase2 4 8 5" xfId="4574" xr:uid="{00000000-0005-0000-0000-0000DA110000}"/>
    <cellStyle name="20% - Ênfase2 4 8 6" xfId="4575" xr:uid="{00000000-0005-0000-0000-0000DB110000}"/>
    <cellStyle name="20% - Ênfase2 4 8 7" xfId="4576" xr:uid="{00000000-0005-0000-0000-0000DC110000}"/>
    <cellStyle name="20% - Ênfase2 4 8 8" xfId="4577" xr:uid="{00000000-0005-0000-0000-0000DD110000}"/>
    <cellStyle name="20% - Ênfase2 4 8 9" xfId="4578" xr:uid="{00000000-0005-0000-0000-0000DE110000}"/>
    <cellStyle name="20% - Ênfase2 4 9" xfId="4579" xr:uid="{00000000-0005-0000-0000-0000DF110000}"/>
    <cellStyle name="20% - Ênfase2 4 9 10" xfId="4580" xr:uid="{00000000-0005-0000-0000-0000E0110000}"/>
    <cellStyle name="20% - Ênfase2 4 9 11" xfId="4581" xr:uid="{00000000-0005-0000-0000-0000E1110000}"/>
    <cellStyle name="20% - Ênfase2 4 9 12" xfId="4582" xr:uid="{00000000-0005-0000-0000-0000E2110000}"/>
    <cellStyle name="20% - Ênfase2 4 9 13" xfId="4583" xr:uid="{00000000-0005-0000-0000-0000E3110000}"/>
    <cellStyle name="20% - Ênfase2 4 9 2" xfId="4584" xr:uid="{00000000-0005-0000-0000-0000E4110000}"/>
    <cellStyle name="20% - Ênfase2 4 9 3" xfId="4585" xr:uid="{00000000-0005-0000-0000-0000E5110000}"/>
    <cellStyle name="20% - Ênfase2 4 9 4" xfId="4586" xr:uid="{00000000-0005-0000-0000-0000E6110000}"/>
    <cellStyle name="20% - Ênfase2 4 9 5" xfId="4587" xr:uid="{00000000-0005-0000-0000-0000E7110000}"/>
    <cellStyle name="20% - Ênfase2 4 9 6" xfId="4588" xr:uid="{00000000-0005-0000-0000-0000E8110000}"/>
    <cellStyle name="20% - Ênfase2 4 9 7" xfId="4589" xr:uid="{00000000-0005-0000-0000-0000E9110000}"/>
    <cellStyle name="20% - Ênfase2 4 9 8" xfId="4590" xr:uid="{00000000-0005-0000-0000-0000EA110000}"/>
    <cellStyle name="20% - Ênfase2 4 9 9" xfId="4591" xr:uid="{00000000-0005-0000-0000-0000EB110000}"/>
    <cellStyle name="20% - Ênfase2 40" xfId="4592" xr:uid="{00000000-0005-0000-0000-0000EC110000}"/>
    <cellStyle name="20% - Ênfase2 41" xfId="4593" xr:uid="{00000000-0005-0000-0000-0000ED110000}"/>
    <cellStyle name="20% - Ênfase2 5" xfId="4594" xr:uid="{00000000-0005-0000-0000-0000EE110000}"/>
    <cellStyle name="20% - Ênfase2 5 10" xfId="4595" xr:uid="{00000000-0005-0000-0000-0000EF110000}"/>
    <cellStyle name="20% - Ênfase2 5 10 10" xfId="4596" xr:uid="{00000000-0005-0000-0000-0000F0110000}"/>
    <cellStyle name="20% - Ênfase2 5 10 11" xfId="4597" xr:uid="{00000000-0005-0000-0000-0000F1110000}"/>
    <cellStyle name="20% - Ênfase2 5 10 12" xfId="4598" xr:uid="{00000000-0005-0000-0000-0000F2110000}"/>
    <cellStyle name="20% - Ênfase2 5 10 13" xfId="4599" xr:uid="{00000000-0005-0000-0000-0000F3110000}"/>
    <cellStyle name="20% - Ênfase2 5 10 2" xfId="4600" xr:uid="{00000000-0005-0000-0000-0000F4110000}"/>
    <cellStyle name="20% - Ênfase2 5 10 3" xfId="4601" xr:uid="{00000000-0005-0000-0000-0000F5110000}"/>
    <cellStyle name="20% - Ênfase2 5 10 4" xfId="4602" xr:uid="{00000000-0005-0000-0000-0000F6110000}"/>
    <cellStyle name="20% - Ênfase2 5 10 5" xfId="4603" xr:uid="{00000000-0005-0000-0000-0000F7110000}"/>
    <cellStyle name="20% - Ênfase2 5 10 6" xfId="4604" xr:uid="{00000000-0005-0000-0000-0000F8110000}"/>
    <cellStyle name="20% - Ênfase2 5 10 7" xfId="4605" xr:uid="{00000000-0005-0000-0000-0000F9110000}"/>
    <cellStyle name="20% - Ênfase2 5 10 8" xfId="4606" xr:uid="{00000000-0005-0000-0000-0000FA110000}"/>
    <cellStyle name="20% - Ênfase2 5 10 9" xfId="4607" xr:uid="{00000000-0005-0000-0000-0000FB110000}"/>
    <cellStyle name="20% - Ênfase2 5 11" xfId="4608" xr:uid="{00000000-0005-0000-0000-0000FC110000}"/>
    <cellStyle name="20% - Ênfase2 5 11 10" xfId="4609" xr:uid="{00000000-0005-0000-0000-0000FD110000}"/>
    <cellStyle name="20% - Ênfase2 5 11 11" xfId="4610" xr:uid="{00000000-0005-0000-0000-0000FE110000}"/>
    <cellStyle name="20% - Ênfase2 5 11 12" xfId="4611" xr:uid="{00000000-0005-0000-0000-0000FF110000}"/>
    <cellStyle name="20% - Ênfase2 5 11 13" xfId="4612" xr:uid="{00000000-0005-0000-0000-000000120000}"/>
    <cellStyle name="20% - Ênfase2 5 11 2" xfId="4613" xr:uid="{00000000-0005-0000-0000-000001120000}"/>
    <cellStyle name="20% - Ênfase2 5 11 3" xfId="4614" xr:uid="{00000000-0005-0000-0000-000002120000}"/>
    <cellStyle name="20% - Ênfase2 5 11 4" xfId="4615" xr:uid="{00000000-0005-0000-0000-000003120000}"/>
    <cellStyle name="20% - Ênfase2 5 11 5" xfId="4616" xr:uid="{00000000-0005-0000-0000-000004120000}"/>
    <cellStyle name="20% - Ênfase2 5 11 6" xfId="4617" xr:uid="{00000000-0005-0000-0000-000005120000}"/>
    <cellStyle name="20% - Ênfase2 5 11 7" xfId="4618" xr:uid="{00000000-0005-0000-0000-000006120000}"/>
    <cellStyle name="20% - Ênfase2 5 11 8" xfId="4619" xr:uid="{00000000-0005-0000-0000-000007120000}"/>
    <cellStyle name="20% - Ênfase2 5 11 9" xfId="4620" xr:uid="{00000000-0005-0000-0000-000008120000}"/>
    <cellStyle name="20% - Ênfase2 5 12" xfId="4621" xr:uid="{00000000-0005-0000-0000-000009120000}"/>
    <cellStyle name="20% - Ênfase2 5 12 10" xfId="4622" xr:uid="{00000000-0005-0000-0000-00000A120000}"/>
    <cellStyle name="20% - Ênfase2 5 12 11" xfId="4623" xr:uid="{00000000-0005-0000-0000-00000B120000}"/>
    <cellStyle name="20% - Ênfase2 5 12 12" xfId="4624" xr:uid="{00000000-0005-0000-0000-00000C120000}"/>
    <cellStyle name="20% - Ênfase2 5 12 13" xfId="4625" xr:uid="{00000000-0005-0000-0000-00000D120000}"/>
    <cellStyle name="20% - Ênfase2 5 12 2" xfId="4626" xr:uid="{00000000-0005-0000-0000-00000E120000}"/>
    <cellStyle name="20% - Ênfase2 5 12 3" xfId="4627" xr:uid="{00000000-0005-0000-0000-00000F120000}"/>
    <cellStyle name="20% - Ênfase2 5 12 4" xfId="4628" xr:uid="{00000000-0005-0000-0000-000010120000}"/>
    <cellStyle name="20% - Ênfase2 5 12 5" xfId="4629" xr:uid="{00000000-0005-0000-0000-000011120000}"/>
    <cellStyle name="20% - Ênfase2 5 12 6" xfId="4630" xr:uid="{00000000-0005-0000-0000-000012120000}"/>
    <cellStyle name="20% - Ênfase2 5 12 7" xfId="4631" xr:uid="{00000000-0005-0000-0000-000013120000}"/>
    <cellStyle name="20% - Ênfase2 5 12 8" xfId="4632" xr:uid="{00000000-0005-0000-0000-000014120000}"/>
    <cellStyle name="20% - Ênfase2 5 12 9" xfId="4633" xr:uid="{00000000-0005-0000-0000-000015120000}"/>
    <cellStyle name="20% - Ênfase2 5 13" xfId="4634" xr:uid="{00000000-0005-0000-0000-000016120000}"/>
    <cellStyle name="20% - Ênfase2 5 14" xfId="4635" xr:uid="{00000000-0005-0000-0000-000017120000}"/>
    <cellStyle name="20% - Ênfase2 5 15" xfId="4636" xr:uid="{00000000-0005-0000-0000-000018120000}"/>
    <cellStyle name="20% - Ênfase2 5 16" xfId="4637" xr:uid="{00000000-0005-0000-0000-000019120000}"/>
    <cellStyle name="20% - Ênfase2 5 17" xfId="4638" xr:uid="{00000000-0005-0000-0000-00001A120000}"/>
    <cellStyle name="20% - Ênfase2 5 18" xfId="4639" xr:uid="{00000000-0005-0000-0000-00001B120000}"/>
    <cellStyle name="20% - Ênfase2 5 19" xfId="4640" xr:uid="{00000000-0005-0000-0000-00001C120000}"/>
    <cellStyle name="20% - Ênfase2 5 2" xfId="4641" xr:uid="{00000000-0005-0000-0000-00001D120000}"/>
    <cellStyle name="20% - Ênfase2 5 2 10" xfId="4642" xr:uid="{00000000-0005-0000-0000-00001E120000}"/>
    <cellStyle name="20% - Ênfase2 5 2 10 10" xfId="4643" xr:uid="{00000000-0005-0000-0000-00001F120000}"/>
    <cellStyle name="20% - Ênfase2 5 2 10 11" xfId="4644" xr:uid="{00000000-0005-0000-0000-000020120000}"/>
    <cellStyle name="20% - Ênfase2 5 2 10 12" xfId="4645" xr:uid="{00000000-0005-0000-0000-000021120000}"/>
    <cellStyle name="20% - Ênfase2 5 2 10 13" xfId="4646" xr:uid="{00000000-0005-0000-0000-000022120000}"/>
    <cellStyle name="20% - Ênfase2 5 2 10 2" xfId="4647" xr:uid="{00000000-0005-0000-0000-000023120000}"/>
    <cellStyle name="20% - Ênfase2 5 2 10 3" xfId="4648" xr:uid="{00000000-0005-0000-0000-000024120000}"/>
    <cellStyle name="20% - Ênfase2 5 2 10 4" xfId="4649" xr:uid="{00000000-0005-0000-0000-000025120000}"/>
    <cellStyle name="20% - Ênfase2 5 2 10 5" xfId="4650" xr:uid="{00000000-0005-0000-0000-000026120000}"/>
    <cellStyle name="20% - Ênfase2 5 2 10 6" xfId="4651" xr:uid="{00000000-0005-0000-0000-000027120000}"/>
    <cellStyle name="20% - Ênfase2 5 2 10 7" xfId="4652" xr:uid="{00000000-0005-0000-0000-000028120000}"/>
    <cellStyle name="20% - Ênfase2 5 2 10 8" xfId="4653" xr:uid="{00000000-0005-0000-0000-000029120000}"/>
    <cellStyle name="20% - Ênfase2 5 2 10 9" xfId="4654" xr:uid="{00000000-0005-0000-0000-00002A120000}"/>
    <cellStyle name="20% - Ênfase2 5 2 11" xfId="4655" xr:uid="{00000000-0005-0000-0000-00002B120000}"/>
    <cellStyle name="20% - Ênfase2 5 2 11 10" xfId="4656" xr:uid="{00000000-0005-0000-0000-00002C120000}"/>
    <cellStyle name="20% - Ênfase2 5 2 11 11" xfId="4657" xr:uid="{00000000-0005-0000-0000-00002D120000}"/>
    <cellStyle name="20% - Ênfase2 5 2 11 12" xfId="4658" xr:uid="{00000000-0005-0000-0000-00002E120000}"/>
    <cellStyle name="20% - Ênfase2 5 2 11 13" xfId="4659" xr:uid="{00000000-0005-0000-0000-00002F120000}"/>
    <cellStyle name="20% - Ênfase2 5 2 11 2" xfId="4660" xr:uid="{00000000-0005-0000-0000-000030120000}"/>
    <cellStyle name="20% - Ênfase2 5 2 11 3" xfId="4661" xr:uid="{00000000-0005-0000-0000-000031120000}"/>
    <cellStyle name="20% - Ênfase2 5 2 11 4" xfId="4662" xr:uid="{00000000-0005-0000-0000-000032120000}"/>
    <cellStyle name="20% - Ênfase2 5 2 11 5" xfId="4663" xr:uid="{00000000-0005-0000-0000-000033120000}"/>
    <cellStyle name="20% - Ênfase2 5 2 11 6" xfId="4664" xr:uid="{00000000-0005-0000-0000-000034120000}"/>
    <cellStyle name="20% - Ênfase2 5 2 11 7" xfId="4665" xr:uid="{00000000-0005-0000-0000-000035120000}"/>
    <cellStyle name="20% - Ênfase2 5 2 11 8" xfId="4666" xr:uid="{00000000-0005-0000-0000-000036120000}"/>
    <cellStyle name="20% - Ênfase2 5 2 11 9" xfId="4667" xr:uid="{00000000-0005-0000-0000-000037120000}"/>
    <cellStyle name="20% - Ênfase2 5 2 12" xfId="4668" xr:uid="{00000000-0005-0000-0000-000038120000}"/>
    <cellStyle name="20% - Ênfase2 5 2 13" xfId="4669" xr:uid="{00000000-0005-0000-0000-000039120000}"/>
    <cellStyle name="20% - Ênfase2 5 2 14" xfId="4670" xr:uid="{00000000-0005-0000-0000-00003A120000}"/>
    <cellStyle name="20% - Ênfase2 5 2 15" xfId="4671" xr:uid="{00000000-0005-0000-0000-00003B120000}"/>
    <cellStyle name="20% - Ênfase2 5 2 16" xfId="4672" xr:uid="{00000000-0005-0000-0000-00003C120000}"/>
    <cellStyle name="20% - Ênfase2 5 2 17" xfId="4673" xr:uid="{00000000-0005-0000-0000-00003D120000}"/>
    <cellStyle name="20% - Ênfase2 5 2 18" xfId="4674" xr:uid="{00000000-0005-0000-0000-00003E120000}"/>
    <cellStyle name="20% - Ênfase2 5 2 19" xfId="4675" xr:uid="{00000000-0005-0000-0000-00003F120000}"/>
    <cellStyle name="20% - Ênfase2 5 2 2" xfId="4676" xr:uid="{00000000-0005-0000-0000-000040120000}"/>
    <cellStyle name="20% - Ênfase2 5 2 2 10" xfId="4677" xr:uid="{00000000-0005-0000-0000-000041120000}"/>
    <cellStyle name="20% - Ênfase2 5 2 2 11" xfId="4678" xr:uid="{00000000-0005-0000-0000-000042120000}"/>
    <cellStyle name="20% - Ênfase2 5 2 2 12" xfId="4679" xr:uid="{00000000-0005-0000-0000-000043120000}"/>
    <cellStyle name="20% - Ênfase2 5 2 2 13" xfId="4680" xr:uid="{00000000-0005-0000-0000-000044120000}"/>
    <cellStyle name="20% - Ênfase2 5 2 2 2" xfId="4681" xr:uid="{00000000-0005-0000-0000-000045120000}"/>
    <cellStyle name="20% - Ênfase2 5 2 2 3" xfId="4682" xr:uid="{00000000-0005-0000-0000-000046120000}"/>
    <cellStyle name="20% - Ênfase2 5 2 2 4" xfId="4683" xr:uid="{00000000-0005-0000-0000-000047120000}"/>
    <cellStyle name="20% - Ênfase2 5 2 2 5" xfId="4684" xr:uid="{00000000-0005-0000-0000-000048120000}"/>
    <cellStyle name="20% - Ênfase2 5 2 2 6" xfId="4685" xr:uid="{00000000-0005-0000-0000-000049120000}"/>
    <cellStyle name="20% - Ênfase2 5 2 2 7" xfId="4686" xr:uid="{00000000-0005-0000-0000-00004A120000}"/>
    <cellStyle name="20% - Ênfase2 5 2 2 8" xfId="4687" xr:uid="{00000000-0005-0000-0000-00004B120000}"/>
    <cellStyle name="20% - Ênfase2 5 2 2 9" xfId="4688" xr:uid="{00000000-0005-0000-0000-00004C120000}"/>
    <cellStyle name="20% - Ênfase2 5 2 20" xfId="4689" xr:uid="{00000000-0005-0000-0000-00004D120000}"/>
    <cellStyle name="20% - Ênfase2 5 2 21" xfId="4690" xr:uid="{00000000-0005-0000-0000-00004E120000}"/>
    <cellStyle name="20% - Ênfase2 5 2 22" xfId="4691" xr:uid="{00000000-0005-0000-0000-00004F120000}"/>
    <cellStyle name="20% - Ênfase2 5 2 23" xfId="4692" xr:uid="{00000000-0005-0000-0000-000050120000}"/>
    <cellStyle name="20% - Ênfase2 5 2 3" xfId="4693" xr:uid="{00000000-0005-0000-0000-000051120000}"/>
    <cellStyle name="20% - Ênfase2 5 2 3 10" xfId="4694" xr:uid="{00000000-0005-0000-0000-000052120000}"/>
    <cellStyle name="20% - Ênfase2 5 2 3 11" xfId="4695" xr:uid="{00000000-0005-0000-0000-000053120000}"/>
    <cellStyle name="20% - Ênfase2 5 2 3 12" xfId="4696" xr:uid="{00000000-0005-0000-0000-000054120000}"/>
    <cellStyle name="20% - Ênfase2 5 2 3 13" xfId="4697" xr:uid="{00000000-0005-0000-0000-000055120000}"/>
    <cellStyle name="20% - Ênfase2 5 2 3 2" xfId="4698" xr:uid="{00000000-0005-0000-0000-000056120000}"/>
    <cellStyle name="20% - Ênfase2 5 2 3 3" xfId="4699" xr:uid="{00000000-0005-0000-0000-000057120000}"/>
    <cellStyle name="20% - Ênfase2 5 2 3 4" xfId="4700" xr:uid="{00000000-0005-0000-0000-000058120000}"/>
    <cellStyle name="20% - Ênfase2 5 2 3 5" xfId="4701" xr:uid="{00000000-0005-0000-0000-000059120000}"/>
    <cellStyle name="20% - Ênfase2 5 2 3 6" xfId="4702" xr:uid="{00000000-0005-0000-0000-00005A120000}"/>
    <cellStyle name="20% - Ênfase2 5 2 3 7" xfId="4703" xr:uid="{00000000-0005-0000-0000-00005B120000}"/>
    <cellStyle name="20% - Ênfase2 5 2 3 8" xfId="4704" xr:uid="{00000000-0005-0000-0000-00005C120000}"/>
    <cellStyle name="20% - Ênfase2 5 2 3 9" xfId="4705" xr:uid="{00000000-0005-0000-0000-00005D120000}"/>
    <cellStyle name="20% - Ênfase2 5 2 4" xfId="4706" xr:uid="{00000000-0005-0000-0000-00005E120000}"/>
    <cellStyle name="20% - Ênfase2 5 2 4 10" xfId="4707" xr:uid="{00000000-0005-0000-0000-00005F120000}"/>
    <cellStyle name="20% - Ênfase2 5 2 4 11" xfId="4708" xr:uid="{00000000-0005-0000-0000-000060120000}"/>
    <cellStyle name="20% - Ênfase2 5 2 4 12" xfId="4709" xr:uid="{00000000-0005-0000-0000-000061120000}"/>
    <cellStyle name="20% - Ênfase2 5 2 4 13" xfId="4710" xr:uid="{00000000-0005-0000-0000-000062120000}"/>
    <cellStyle name="20% - Ênfase2 5 2 4 2" xfId="4711" xr:uid="{00000000-0005-0000-0000-000063120000}"/>
    <cellStyle name="20% - Ênfase2 5 2 4 3" xfId="4712" xr:uid="{00000000-0005-0000-0000-000064120000}"/>
    <cellStyle name="20% - Ênfase2 5 2 4 4" xfId="4713" xr:uid="{00000000-0005-0000-0000-000065120000}"/>
    <cellStyle name="20% - Ênfase2 5 2 4 5" xfId="4714" xr:uid="{00000000-0005-0000-0000-000066120000}"/>
    <cellStyle name="20% - Ênfase2 5 2 4 6" xfId="4715" xr:uid="{00000000-0005-0000-0000-000067120000}"/>
    <cellStyle name="20% - Ênfase2 5 2 4 7" xfId="4716" xr:uid="{00000000-0005-0000-0000-000068120000}"/>
    <cellStyle name="20% - Ênfase2 5 2 4 8" xfId="4717" xr:uid="{00000000-0005-0000-0000-000069120000}"/>
    <cellStyle name="20% - Ênfase2 5 2 4 9" xfId="4718" xr:uid="{00000000-0005-0000-0000-00006A120000}"/>
    <cellStyle name="20% - Ênfase2 5 2 5" xfId="4719" xr:uid="{00000000-0005-0000-0000-00006B120000}"/>
    <cellStyle name="20% - Ênfase2 5 2 5 10" xfId="4720" xr:uid="{00000000-0005-0000-0000-00006C120000}"/>
    <cellStyle name="20% - Ênfase2 5 2 5 11" xfId="4721" xr:uid="{00000000-0005-0000-0000-00006D120000}"/>
    <cellStyle name="20% - Ênfase2 5 2 5 12" xfId="4722" xr:uid="{00000000-0005-0000-0000-00006E120000}"/>
    <cellStyle name="20% - Ênfase2 5 2 5 13" xfId="4723" xr:uid="{00000000-0005-0000-0000-00006F120000}"/>
    <cellStyle name="20% - Ênfase2 5 2 5 2" xfId="4724" xr:uid="{00000000-0005-0000-0000-000070120000}"/>
    <cellStyle name="20% - Ênfase2 5 2 5 3" xfId="4725" xr:uid="{00000000-0005-0000-0000-000071120000}"/>
    <cellStyle name="20% - Ênfase2 5 2 5 4" xfId="4726" xr:uid="{00000000-0005-0000-0000-000072120000}"/>
    <cellStyle name="20% - Ênfase2 5 2 5 5" xfId="4727" xr:uid="{00000000-0005-0000-0000-000073120000}"/>
    <cellStyle name="20% - Ênfase2 5 2 5 6" xfId="4728" xr:uid="{00000000-0005-0000-0000-000074120000}"/>
    <cellStyle name="20% - Ênfase2 5 2 5 7" xfId="4729" xr:uid="{00000000-0005-0000-0000-000075120000}"/>
    <cellStyle name="20% - Ênfase2 5 2 5 8" xfId="4730" xr:uid="{00000000-0005-0000-0000-000076120000}"/>
    <cellStyle name="20% - Ênfase2 5 2 5 9" xfId="4731" xr:uid="{00000000-0005-0000-0000-000077120000}"/>
    <cellStyle name="20% - Ênfase2 5 2 6" xfId="4732" xr:uid="{00000000-0005-0000-0000-000078120000}"/>
    <cellStyle name="20% - Ênfase2 5 2 6 10" xfId="4733" xr:uid="{00000000-0005-0000-0000-000079120000}"/>
    <cellStyle name="20% - Ênfase2 5 2 6 11" xfId="4734" xr:uid="{00000000-0005-0000-0000-00007A120000}"/>
    <cellStyle name="20% - Ênfase2 5 2 6 12" xfId="4735" xr:uid="{00000000-0005-0000-0000-00007B120000}"/>
    <cellStyle name="20% - Ênfase2 5 2 6 13" xfId="4736" xr:uid="{00000000-0005-0000-0000-00007C120000}"/>
    <cellStyle name="20% - Ênfase2 5 2 6 2" xfId="4737" xr:uid="{00000000-0005-0000-0000-00007D120000}"/>
    <cellStyle name="20% - Ênfase2 5 2 6 3" xfId="4738" xr:uid="{00000000-0005-0000-0000-00007E120000}"/>
    <cellStyle name="20% - Ênfase2 5 2 6 4" xfId="4739" xr:uid="{00000000-0005-0000-0000-00007F120000}"/>
    <cellStyle name="20% - Ênfase2 5 2 6 5" xfId="4740" xr:uid="{00000000-0005-0000-0000-000080120000}"/>
    <cellStyle name="20% - Ênfase2 5 2 6 6" xfId="4741" xr:uid="{00000000-0005-0000-0000-000081120000}"/>
    <cellStyle name="20% - Ênfase2 5 2 6 7" xfId="4742" xr:uid="{00000000-0005-0000-0000-000082120000}"/>
    <cellStyle name="20% - Ênfase2 5 2 6 8" xfId="4743" xr:uid="{00000000-0005-0000-0000-000083120000}"/>
    <cellStyle name="20% - Ênfase2 5 2 6 9" xfId="4744" xr:uid="{00000000-0005-0000-0000-000084120000}"/>
    <cellStyle name="20% - Ênfase2 5 2 7" xfId="4745" xr:uid="{00000000-0005-0000-0000-000085120000}"/>
    <cellStyle name="20% - Ênfase2 5 2 7 10" xfId="4746" xr:uid="{00000000-0005-0000-0000-000086120000}"/>
    <cellStyle name="20% - Ênfase2 5 2 7 11" xfId="4747" xr:uid="{00000000-0005-0000-0000-000087120000}"/>
    <cellStyle name="20% - Ênfase2 5 2 7 12" xfId="4748" xr:uid="{00000000-0005-0000-0000-000088120000}"/>
    <cellStyle name="20% - Ênfase2 5 2 7 13" xfId="4749" xr:uid="{00000000-0005-0000-0000-000089120000}"/>
    <cellStyle name="20% - Ênfase2 5 2 7 2" xfId="4750" xr:uid="{00000000-0005-0000-0000-00008A120000}"/>
    <cellStyle name="20% - Ênfase2 5 2 7 3" xfId="4751" xr:uid="{00000000-0005-0000-0000-00008B120000}"/>
    <cellStyle name="20% - Ênfase2 5 2 7 4" xfId="4752" xr:uid="{00000000-0005-0000-0000-00008C120000}"/>
    <cellStyle name="20% - Ênfase2 5 2 7 5" xfId="4753" xr:uid="{00000000-0005-0000-0000-00008D120000}"/>
    <cellStyle name="20% - Ênfase2 5 2 7 6" xfId="4754" xr:uid="{00000000-0005-0000-0000-00008E120000}"/>
    <cellStyle name="20% - Ênfase2 5 2 7 7" xfId="4755" xr:uid="{00000000-0005-0000-0000-00008F120000}"/>
    <cellStyle name="20% - Ênfase2 5 2 7 8" xfId="4756" xr:uid="{00000000-0005-0000-0000-000090120000}"/>
    <cellStyle name="20% - Ênfase2 5 2 7 9" xfId="4757" xr:uid="{00000000-0005-0000-0000-000091120000}"/>
    <cellStyle name="20% - Ênfase2 5 2 8" xfId="4758" xr:uid="{00000000-0005-0000-0000-000092120000}"/>
    <cellStyle name="20% - Ênfase2 5 2 8 10" xfId="4759" xr:uid="{00000000-0005-0000-0000-000093120000}"/>
    <cellStyle name="20% - Ênfase2 5 2 8 11" xfId="4760" xr:uid="{00000000-0005-0000-0000-000094120000}"/>
    <cellStyle name="20% - Ênfase2 5 2 8 12" xfId="4761" xr:uid="{00000000-0005-0000-0000-000095120000}"/>
    <cellStyle name="20% - Ênfase2 5 2 8 13" xfId="4762" xr:uid="{00000000-0005-0000-0000-000096120000}"/>
    <cellStyle name="20% - Ênfase2 5 2 8 2" xfId="4763" xr:uid="{00000000-0005-0000-0000-000097120000}"/>
    <cellStyle name="20% - Ênfase2 5 2 8 3" xfId="4764" xr:uid="{00000000-0005-0000-0000-000098120000}"/>
    <cellStyle name="20% - Ênfase2 5 2 8 4" xfId="4765" xr:uid="{00000000-0005-0000-0000-000099120000}"/>
    <cellStyle name="20% - Ênfase2 5 2 8 5" xfId="4766" xr:uid="{00000000-0005-0000-0000-00009A120000}"/>
    <cellStyle name="20% - Ênfase2 5 2 8 6" xfId="4767" xr:uid="{00000000-0005-0000-0000-00009B120000}"/>
    <cellStyle name="20% - Ênfase2 5 2 8 7" xfId="4768" xr:uid="{00000000-0005-0000-0000-00009C120000}"/>
    <cellStyle name="20% - Ênfase2 5 2 8 8" xfId="4769" xr:uid="{00000000-0005-0000-0000-00009D120000}"/>
    <cellStyle name="20% - Ênfase2 5 2 8 9" xfId="4770" xr:uid="{00000000-0005-0000-0000-00009E120000}"/>
    <cellStyle name="20% - Ênfase2 5 2 9" xfId="4771" xr:uid="{00000000-0005-0000-0000-00009F120000}"/>
    <cellStyle name="20% - Ênfase2 5 2 9 10" xfId="4772" xr:uid="{00000000-0005-0000-0000-0000A0120000}"/>
    <cellStyle name="20% - Ênfase2 5 2 9 11" xfId="4773" xr:uid="{00000000-0005-0000-0000-0000A1120000}"/>
    <cellStyle name="20% - Ênfase2 5 2 9 12" xfId="4774" xr:uid="{00000000-0005-0000-0000-0000A2120000}"/>
    <cellStyle name="20% - Ênfase2 5 2 9 13" xfId="4775" xr:uid="{00000000-0005-0000-0000-0000A3120000}"/>
    <cellStyle name="20% - Ênfase2 5 2 9 2" xfId="4776" xr:uid="{00000000-0005-0000-0000-0000A4120000}"/>
    <cellStyle name="20% - Ênfase2 5 2 9 3" xfId="4777" xr:uid="{00000000-0005-0000-0000-0000A5120000}"/>
    <cellStyle name="20% - Ênfase2 5 2 9 4" xfId="4778" xr:uid="{00000000-0005-0000-0000-0000A6120000}"/>
    <cellStyle name="20% - Ênfase2 5 2 9 5" xfId="4779" xr:uid="{00000000-0005-0000-0000-0000A7120000}"/>
    <cellStyle name="20% - Ênfase2 5 2 9 6" xfId="4780" xr:uid="{00000000-0005-0000-0000-0000A8120000}"/>
    <cellStyle name="20% - Ênfase2 5 2 9 7" xfId="4781" xr:uid="{00000000-0005-0000-0000-0000A9120000}"/>
    <cellStyle name="20% - Ênfase2 5 2 9 8" xfId="4782" xr:uid="{00000000-0005-0000-0000-0000AA120000}"/>
    <cellStyle name="20% - Ênfase2 5 2 9 9" xfId="4783" xr:uid="{00000000-0005-0000-0000-0000AB120000}"/>
    <cellStyle name="20% - Ênfase2 5 20" xfId="4784" xr:uid="{00000000-0005-0000-0000-0000AC120000}"/>
    <cellStyle name="20% - Ênfase2 5 21" xfId="4785" xr:uid="{00000000-0005-0000-0000-0000AD120000}"/>
    <cellStyle name="20% - Ênfase2 5 22" xfId="4786" xr:uid="{00000000-0005-0000-0000-0000AE120000}"/>
    <cellStyle name="20% - Ênfase2 5 23" xfId="4787" xr:uid="{00000000-0005-0000-0000-0000AF120000}"/>
    <cellStyle name="20% - Ênfase2 5 24" xfId="4788" xr:uid="{00000000-0005-0000-0000-0000B0120000}"/>
    <cellStyle name="20% - Ênfase2 5 3" xfId="4789" xr:uid="{00000000-0005-0000-0000-0000B1120000}"/>
    <cellStyle name="20% - Ênfase2 5 3 10" xfId="4790" xr:uid="{00000000-0005-0000-0000-0000B2120000}"/>
    <cellStyle name="20% - Ênfase2 5 3 11" xfId="4791" xr:uid="{00000000-0005-0000-0000-0000B3120000}"/>
    <cellStyle name="20% - Ênfase2 5 3 12" xfId="4792" xr:uid="{00000000-0005-0000-0000-0000B4120000}"/>
    <cellStyle name="20% - Ênfase2 5 3 13" xfId="4793" xr:uid="{00000000-0005-0000-0000-0000B5120000}"/>
    <cellStyle name="20% - Ênfase2 5 3 2" xfId="4794" xr:uid="{00000000-0005-0000-0000-0000B6120000}"/>
    <cellStyle name="20% - Ênfase2 5 3 3" xfId="4795" xr:uid="{00000000-0005-0000-0000-0000B7120000}"/>
    <cellStyle name="20% - Ênfase2 5 3 4" xfId="4796" xr:uid="{00000000-0005-0000-0000-0000B8120000}"/>
    <cellStyle name="20% - Ênfase2 5 3 5" xfId="4797" xr:uid="{00000000-0005-0000-0000-0000B9120000}"/>
    <cellStyle name="20% - Ênfase2 5 3 6" xfId="4798" xr:uid="{00000000-0005-0000-0000-0000BA120000}"/>
    <cellStyle name="20% - Ênfase2 5 3 7" xfId="4799" xr:uid="{00000000-0005-0000-0000-0000BB120000}"/>
    <cellStyle name="20% - Ênfase2 5 3 8" xfId="4800" xr:uid="{00000000-0005-0000-0000-0000BC120000}"/>
    <cellStyle name="20% - Ênfase2 5 3 9" xfId="4801" xr:uid="{00000000-0005-0000-0000-0000BD120000}"/>
    <cellStyle name="20% - Ênfase2 5 4" xfId="4802" xr:uid="{00000000-0005-0000-0000-0000BE120000}"/>
    <cellStyle name="20% - Ênfase2 5 4 10" xfId="4803" xr:uid="{00000000-0005-0000-0000-0000BF120000}"/>
    <cellStyle name="20% - Ênfase2 5 4 11" xfId="4804" xr:uid="{00000000-0005-0000-0000-0000C0120000}"/>
    <cellStyle name="20% - Ênfase2 5 4 12" xfId="4805" xr:uid="{00000000-0005-0000-0000-0000C1120000}"/>
    <cellStyle name="20% - Ênfase2 5 4 13" xfId="4806" xr:uid="{00000000-0005-0000-0000-0000C2120000}"/>
    <cellStyle name="20% - Ênfase2 5 4 2" xfId="4807" xr:uid="{00000000-0005-0000-0000-0000C3120000}"/>
    <cellStyle name="20% - Ênfase2 5 4 3" xfId="4808" xr:uid="{00000000-0005-0000-0000-0000C4120000}"/>
    <cellStyle name="20% - Ênfase2 5 4 4" xfId="4809" xr:uid="{00000000-0005-0000-0000-0000C5120000}"/>
    <cellStyle name="20% - Ênfase2 5 4 5" xfId="4810" xr:uid="{00000000-0005-0000-0000-0000C6120000}"/>
    <cellStyle name="20% - Ênfase2 5 4 6" xfId="4811" xr:uid="{00000000-0005-0000-0000-0000C7120000}"/>
    <cellStyle name="20% - Ênfase2 5 4 7" xfId="4812" xr:uid="{00000000-0005-0000-0000-0000C8120000}"/>
    <cellStyle name="20% - Ênfase2 5 4 8" xfId="4813" xr:uid="{00000000-0005-0000-0000-0000C9120000}"/>
    <cellStyle name="20% - Ênfase2 5 4 9" xfId="4814" xr:uid="{00000000-0005-0000-0000-0000CA120000}"/>
    <cellStyle name="20% - Ênfase2 5 5" xfId="4815" xr:uid="{00000000-0005-0000-0000-0000CB120000}"/>
    <cellStyle name="20% - Ênfase2 5 5 10" xfId="4816" xr:uid="{00000000-0005-0000-0000-0000CC120000}"/>
    <cellStyle name="20% - Ênfase2 5 5 11" xfId="4817" xr:uid="{00000000-0005-0000-0000-0000CD120000}"/>
    <cellStyle name="20% - Ênfase2 5 5 12" xfId="4818" xr:uid="{00000000-0005-0000-0000-0000CE120000}"/>
    <cellStyle name="20% - Ênfase2 5 5 13" xfId="4819" xr:uid="{00000000-0005-0000-0000-0000CF120000}"/>
    <cellStyle name="20% - Ênfase2 5 5 2" xfId="4820" xr:uid="{00000000-0005-0000-0000-0000D0120000}"/>
    <cellStyle name="20% - Ênfase2 5 5 3" xfId="4821" xr:uid="{00000000-0005-0000-0000-0000D1120000}"/>
    <cellStyle name="20% - Ênfase2 5 5 4" xfId="4822" xr:uid="{00000000-0005-0000-0000-0000D2120000}"/>
    <cellStyle name="20% - Ênfase2 5 5 5" xfId="4823" xr:uid="{00000000-0005-0000-0000-0000D3120000}"/>
    <cellStyle name="20% - Ênfase2 5 5 6" xfId="4824" xr:uid="{00000000-0005-0000-0000-0000D4120000}"/>
    <cellStyle name="20% - Ênfase2 5 5 7" xfId="4825" xr:uid="{00000000-0005-0000-0000-0000D5120000}"/>
    <cellStyle name="20% - Ênfase2 5 5 8" xfId="4826" xr:uid="{00000000-0005-0000-0000-0000D6120000}"/>
    <cellStyle name="20% - Ênfase2 5 5 9" xfId="4827" xr:uid="{00000000-0005-0000-0000-0000D7120000}"/>
    <cellStyle name="20% - Ênfase2 5 6" xfId="4828" xr:uid="{00000000-0005-0000-0000-0000D8120000}"/>
    <cellStyle name="20% - Ênfase2 5 6 10" xfId="4829" xr:uid="{00000000-0005-0000-0000-0000D9120000}"/>
    <cellStyle name="20% - Ênfase2 5 6 11" xfId="4830" xr:uid="{00000000-0005-0000-0000-0000DA120000}"/>
    <cellStyle name="20% - Ênfase2 5 6 12" xfId="4831" xr:uid="{00000000-0005-0000-0000-0000DB120000}"/>
    <cellStyle name="20% - Ênfase2 5 6 13" xfId="4832" xr:uid="{00000000-0005-0000-0000-0000DC120000}"/>
    <cellStyle name="20% - Ênfase2 5 6 2" xfId="4833" xr:uid="{00000000-0005-0000-0000-0000DD120000}"/>
    <cellStyle name="20% - Ênfase2 5 6 3" xfId="4834" xr:uid="{00000000-0005-0000-0000-0000DE120000}"/>
    <cellStyle name="20% - Ênfase2 5 6 4" xfId="4835" xr:uid="{00000000-0005-0000-0000-0000DF120000}"/>
    <cellStyle name="20% - Ênfase2 5 6 5" xfId="4836" xr:uid="{00000000-0005-0000-0000-0000E0120000}"/>
    <cellStyle name="20% - Ênfase2 5 6 6" xfId="4837" xr:uid="{00000000-0005-0000-0000-0000E1120000}"/>
    <cellStyle name="20% - Ênfase2 5 6 7" xfId="4838" xr:uid="{00000000-0005-0000-0000-0000E2120000}"/>
    <cellStyle name="20% - Ênfase2 5 6 8" xfId="4839" xr:uid="{00000000-0005-0000-0000-0000E3120000}"/>
    <cellStyle name="20% - Ênfase2 5 6 9" xfId="4840" xr:uid="{00000000-0005-0000-0000-0000E4120000}"/>
    <cellStyle name="20% - Ênfase2 5 7" xfId="4841" xr:uid="{00000000-0005-0000-0000-0000E5120000}"/>
    <cellStyle name="20% - Ênfase2 5 7 10" xfId="4842" xr:uid="{00000000-0005-0000-0000-0000E6120000}"/>
    <cellStyle name="20% - Ênfase2 5 7 11" xfId="4843" xr:uid="{00000000-0005-0000-0000-0000E7120000}"/>
    <cellStyle name="20% - Ênfase2 5 7 12" xfId="4844" xr:uid="{00000000-0005-0000-0000-0000E8120000}"/>
    <cellStyle name="20% - Ênfase2 5 7 13" xfId="4845" xr:uid="{00000000-0005-0000-0000-0000E9120000}"/>
    <cellStyle name="20% - Ênfase2 5 7 2" xfId="4846" xr:uid="{00000000-0005-0000-0000-0000EA120000}"/>
    <cellStyle name="20% - Ênfase2 5 7 3" xfId="4847" xr:uid="{00000000-0005-0000-0000-0000EB120000}"/>
    <cellStyle name="20% - Ênfase2 5 7 4" xfId="4848" xr:uid="{00000000-0005-0000-0000-0000EC120000}"/>
    <cellStyle name="20% - Ênfase2 5 7 5" xfId="4849" xr:uid="{00000000-0005-0000-0000-0000ED120000}"/>
    <cellStyle name="20% - Ênfase2 5 7 6" xfId="4850" xr:uid="{00000000-0005-0000-0000-0000EE120000}"/>
    <cellStyle name="20% - Ênfase2 5 7 7" xfId="4851" xr:uid="{00000000-0005-0000-0000-0000EF120000}"/>
    <cellStyle name="20% - Ênfase2 5 7 8" xfId="4852" xr:uid="{00000000-0005-0000-0000-0000F0120000}"/>
    <cellStyle name="20% - Ênfase2 5 7 9" xfId="4853" xr:uid="{00000000-0005-0000-0000-0000F1120000}"/>
    <cellStyle name="20% - Ênfase2 5 8" xfId="4854" xr:uid="{00000000-0005-0000-0000-0000F2120000}"/>
    <cellStyle name="20% - Ênfase2 5 8 10" xfId="4855" xr:uid="{00000000-0005-0000-0000-0000F3120000}"/>
    <cellStyle name="20% - Ênfase2 5 8 11" xfId="4856" xr:uid="{00000000-0005-0000-0000-0000F4120000}"/>
    <cellStyle name="20% - Ênfase2 5 8 12" xfId="4857" xr:uid="{00000000-0005-0000-0000-0000F5120000}"/>
    <cellStyle name="20% - Ênfase2 5 8 13" xfId="4858" xr:uid="{00000000-0005-0000-0000-0000F6120000}"/>
    <cellStyle name="20% - Ênfase2 5 8 2" xfId="4859" xr:uid="{00000000-0005-0000-0000-0000F7120000}"/>
    <cellStyle name="20% - Ênfase2 5 8 3" xfId="4860" xr:uid="{00000000-0005-0000-0000-0000F8120000}"/>
    <cellStyle name="20% - Ênfase2 5 8 4" xfId="4861" xr:uid="{00000000-0005-0000-0000-0000F9120000}"/>
    <cellStyle name="20% - Ênfase2 5 8 5" xfId="4862" xr:uid="{00000000-0005-0000-0000-0000FA120000}"/>
    <cellStyle name="20% - Ênfase2 5 8 6" xfId="4863" xr:uid="{00000000-0005-0000-0000-0000FB120000}"/>
    <cellStyle name="20% - Ênfase2 5 8 7" xfId="4864" xr:uid="{00000000-0005-0000-0000-0000FC120000}"/>
    <cellStyle name="20% - Ênfase2 5 8 8" xfId="4865" xr:uid="{00000000-0005-0000-0000-0000FD120000}"/>
    <cellStyle name="20% - Ênfase2 5 8 9" xfId="4866" xr:uid="{00000000-0005-0000-0000-0000FE120000}"/>
    <cellStyle name="20% - Ênfase2 5 9" xfId="4867" xr:uid="{00000000-0005-0000-0000-0000FF120000}"/>
    <cellStyle name="20% - Ênfase2 5 9 10" xfId="4868" xr:uid="{00000000-0005-0000-0000-000000130000}"/>
    <cellStyle name="20% - Ênfase2 5 9 11" xfId="4869" xr:uid="{00000000-0005-0000-0000-000001130000}"/>
    <cellStyle name="20% - Ênfase2 5 9 12" xfId="4870" xr:uid="{00000000-0005-0000-0000-000002130000}"/>
    <cellStyle name="20% - Ênfase2 5 9 13" xfId="4871" xr:uid="{00000000-0005-0000-0000-000003130000}"/>
    <cellStyle name="20% - Ênfase2 5 9 2" xfId="4872" xr:uid="{00000000-0005-0000-0000-000004130000}"/>
    <cellStyle name="20% - Ênfase2 5 9 3" xfId="4873" xr:uid="{00000000-0005-0000-0000-000005130000}"/>
    <cellStyle name="20% - Ênfase2 5 9 4" xfId="4874" xr:uid="{00000000-0005-0000-0000-000006130000}"/>
    <cellStyle name="20% - Ênfase2 5 9 5" xfId="4875" xr:uid="{00000000-0005-0000-0000-000007130000}"/>
    <cellStyle name="20% - Ênfase2 5 9 6" xfId="4876" xr:uid="{00000000-0005-0000-0000-000008130000}"/>
    <cellStyle name="20% - Ênfase2 5 9 7" xfId="4877" xr:uid="{00000000-0005-0000-0000-000009130000}"/>
    <cellStyle name="20% - Ênfase2 5 9 8" xfId="4878" xr:uid="{00000000-0005-0000-0000-00000A130000}"/>
    <cellStyle name="20% - Ênfase2 5 9 9" xfId="4879" xr:uid="{00000000-0005-0000-0000-00000B130000}"/>
    <cellStyle name="20% - Ênfase2 6" xfId="4880" xr:uid="{00000000-0005-0000-0000-00000C130000}"/>
    <cellStyle name="20% - Ênfase2 6 10" xfId="4881" xr:uid="{00000000-0005-0000-0000-00000D130000}"/>
    <cellStyle name="20% - Ênfase2 6 10 10" xfId="4882" xr:uid="{00000000-0005-0000-0000-00000E130000}"/>
    <cellStyle name="20% - Ênfase2 6 10 11" xfId="4883" xr:uid="{00000000-0005-0000-0000-00000F130000}"/>
    <cellStyle name="20% - Ênfase2 6 10 12" xfId="4884" xr:uid="{00000000-0005-0000-0000-000010130000}"/>
    <cellStyle name="20% - Ênfase2 6 10 13" xfId="4885" xr:uid="{00000000-0005-0000-0000-000011130000}"/>
    <cellStyle name="20% - Ênfase2 6 10 2" xfId="4886" xr:uid="{00000000-0005-0000-0000-000012130000}"/>
    <cellStyle name="20% - Ênfase2 6 10 3" xfId="4887" xr:uid="{00000000-0005-0000-0000-000013130000}"/>
    <cellStyle name="20% - Ênfase2 6 10 4" xfId="4888" xr:uid="{00000000-0005-0000-0000-000014130000}"/>
    <cellStyle name="20% - Ênfase2 6 10 5" xfId="4889" xr:uid="{00000000-0005-0000-0000-000015130000}"/>
    <cellStyle name="20% - Ênfase2 6 10 6" xfId="4890" xr:uid="{00000000-0005-0000-0000-000016130000}"/>
    <cellStyle name="20% - Ênfase2 6 10 7" xfId="4891" xr:uid="{00000000-0005-0000-0000-000017130000}"/>
    <cellStyle name="20% - Ênfase2 6 10 8" xfId="4892" xr:uid="{00000000-0005-0000-0000-000018130000}"/>
    <cellStyle name="20% - Ênfase2 6 10 9" xfId="4893" xr:uid="{00000000-0005-0000-0000-000019130000}"/>
    <cellStyle name="20% - Ênfase2 6 11" xfId="4894" xr:uid="{00000000-0005-0000-0000-00001A130000}"/>
    <cellStyle name="20% - Ênfase2 6 11 10" xfId="4895" xr:uid="{00000000-0005-0000-0000-00001B130000}"/>
    <cellStyle name="20% - Ênfase2 6 11 11" xfId="4896" xr:uid="{00000000-0005-0000-0000-00001C130000}"/>
    <cellStyle name="20% - Ênfase2 6 11 12" xfId="4897" xr:uid="{00000000-0005-0000-0000-00001D130000}"/>
    <cellStyle name="20% - Ênfase2 6 11 13" xfId="4898" xr:uid="{00000000-0005-0000-0000-00001E130000}"/>
    <cellStyle name="20% - Ênfase2 6 11 2" xfId="4899" xr:uid="{00000000-0005-0000-0000-00001F130000}"/>
    <cellStyle name="20% - Ênfase2 6 11 3" xfId="4900" xr:uid="{00000000-0005-0000-0000-000020130000}"/>
    <cellStyle name="20% - Ênfase2 6 11 4" xfId="4901" xr:uid="{00000000-0005-0000-0000-000021130000}"/>
    <cellStyle name="20% - Ênfase2 6 11 5" xfId="4902" xr:uid="{00000000-0005-0000-0000-000022130000}"/>
    <cellStyle name="20% - Ênfase2 6 11 6" xfId="4903" xr:uid="{00000000-0005-0000-0000-000023130000}"/>
    <cellStyle name="20% - Ênfase2 6 11 7" xfId="4904" xr:uid="{00000000-0005-0000-0000-000024130000}"/>
    <cellStyle name="20% - Ênfase2 6 11 8" xfId="4905" xr:uid="{00000000-0005-0000-0000-000025130000}"/>
    <cellStyle name="20% - Ênfase2 6 11 9" xfId="4906" xr:uid="{00000000-0005-0000-0000-000026130000}"/>
    <cellStyle name="20% - Ênfase2 6 12" xfId="4907" xr:uid="{00000000-0005-0000-0000-000027130000}"/>
    <cellStyle name="20% - Ênfase2 6 12 10" xfId="4908" xr:uid="{00000000-0005-0000-0000-000028130000}"/>
    <cellStyle name="20% - Ênfase2 6 12 11" xfId="4909" xr:uid="{00000000-0005-0000-0000-000029130000}"/>
    <cellStyle name="20% - Ênfase2 6 12 12" xfId="4910" xr:uid="{00000000-0005-0000-0000-00002A130000}"/>
    <cellStyle name="20% - Ênfase2 6 12 13" xfId="4911" xr:uid="{00000000-0005-0000-0000-00002B130000}"/>
    <cellStyle name="20% - Ênfase2 6 12 2" xfId="4912" xr:uid="{00000000-0005-0000-0000-00002C130000}"/>
    <cellStyle name="20% - Ênfase2 6 12 3" xfId="4913" xr:uid="{00000000-0005-0000-0000-00002D130000}"/>
    <cellStyle name="20% - Ênfase2 6 12 4" xfId="4914" xr:uid="{00000000-0005-0000-0000-00002E130000}"/>
    <cellStyle name="20% - Ênfase2 6 12 5" xfId="4915" xr:uid="{00000000-0005-0000-0000-00002F130000}"/>
    <cellStyle name="20% - Ênfase2 6 12 6" xfId="4916" xr:uid="{00000000-0005-0000-0000-000030130000}"/>
    <cellStyle name="20% - Ênfase2 6 12 7" xfId="4917" xr:uid="{00000000-0005-0000-0000-000031130000}"/>
    <cellStyle name="20% - Ênfase2 6 12 8" xfId="4918" xr:uid="{00000000-0005-0000-0000-000032130000}"/>
    <cellStyle name="20% - Ênfase2 6 12 9" xfId="4919" xr:uid="{00000000-0005-0000-0000-000033130000}"/>
    <cellStyle name="20% - Ênfase2 6 13" xfId="4920" xr:uid="{00000000-0005-0000-0000-000034130000}"/>
    <cellStyle name="20% - Ênfase2 6 14" xfId="4921" xr:uid="{00000000-0005-0000-0000-000035130000}"/>
    <cellStyle name="20% - Ênfase2 6 15" xfId="4922" xr:uid="{00000000-0005-0000-0000-000036130000}"/>
    <cellStyle name="20% - Ênfase2 6 16" xfId="4923" xr:uid="{00000000-0005-0000-0000-000037130000}"/>
    <cellStyle name="20% - Ênfase2 6 17" xfId="4924" xr:uid="{00000000-0005-0000-0000-000038130000}"/>
    <cellStyle name="20% - Ênfase2 6 18" xfId="4925" xr:uid="{00000000-0005-0000-0000-000039130000}"/>
    <cellStyle name="20% - Ênfase2 6 19" xfId="4926" xr:uid="{00000000-0005-0000-0000-00003A130000}"/>
    <cellStyle name="20% - Ênfase2 6 2" xfId="4927" xr:uid="{00000000-0005-0000-0000-00003B130000}"/>
    <cellStyle name="20% - Ênfase2 6 2 10" xfId="4928" xr:uid="{00000000-0005-0000-0000-00003C130000}"/>
    <cellStyle name="20% - Ênfase2 6 2 10 10" xfId="4929" xr:uid="{00000000-0005-0000-0000-00003D130000}"/>
    <cellStyle name="20% - Ênfase2 6 2 10 11" xfId="4930" xr:uid="{00000000-0005-0000-0000-00003E130000}"/>
    <cellStyle name="20% - Ênfase2 6 2 10 12" xfId="4931" xr:uid="{00000000-0005-0000-0000-00003F130000}"/>
    <cellStyle name="20% - Ênfase2 6 2 10 13" xfId="4932" xr:uid="{00000000-0005-0000-0000-000040130000}"/>
    <cellStyle name="20% - Ênfase2 6 2 10 2" xfId="4933" xr:uid="{00000000-0005-0000-0000-000041130000}"/>
    <cellStyle name="20% - Ênfase2 6 2 10 3" xfId="4934" xr:uid="{00000000-0005-0000-0000-000042130000}"/>
    <cellStyle name="20% - Ênfase2 6 2 10 4" xfId="4935" xr:uid="{00000000-0005-0000-0000-000043130000}"/>
    <cellStyle name="20% - Ênfase2 6 2 10 5" xfId="4936" xr:uid="{00000000-0005-0000-0000-000044130000}"/>
    <cellStyle name="20% - Ênfase2 6 2 10 6" xfId="4937" xr:uid="{00000000-0005-0000-0000-000045130000}"/>
    <cellStyle name="20% - Ênfase2 6 2 10 7" xfId="4938" xr:uid="{00000000-0005-0000-0000-000046130000}"/>
    <cellStyle name="20% - Ênfase2 6 2 10 8" xfId="4939" xr:uid="{00000000-0005-0000-0000-000047130000}"/>
    <cellStyle name="20% - Ênfase2 6 2 10 9" xfId="4940" xr:uid="{00000000-0005-0000-0000-000048130000}"/>
    <cellStyle name="20% - Ênfase2 6 2 11" xfId="4941" xr:uid="{00000000-0005-0000-0000-000049130000}"/>
    <cellStyle name="20% - Ênfase2 6 2 11 10" xfId="4942" xr:uid="{00000000-0005-0000-0000-00004A130000}"/>
    <cellStyle name="20% - Ênfase2 6 2 11 11" xfId="4943" xr:uid="{00000000-0005-0000-0000-00004B130000}"/>
    <cellStyle name="20% - Ênfase2 6 2 11 12" xfId="4944" xr:uid="{00000000-0005-0000-0000-00004C130000}"/>
    <cellStyle name="20% - Ênfase2 6 2 11 13" xfId="4945" xr:uid="{00000000-0005-0000-0000-00004D130000}"/>
    <cellStyle name="20% - Ênfase2 6 2 11 2" xfId="4946" xr:uid="{00000000-0005-0000-0000-00004E130000}"/>
    <cellStyle name="20% - Ênfase2 6 2 11 3" xfId="4947" xr:uid="{00000000-0005-0000-0000-00004F130000}"/>
    <cellStyle name="20% - Ênfase2 6 2 11 4" xfId="4948" xr:uid="{00000000-0005-0000-0000-000050130000}"/>
    <cellStyle name="20% - Ênfase2 6 2 11 5" xfId="4949" xr:uid="{00000000-0005-0000-0000-000051130000}"/>
    <cellStyle name="20% - Ênfase2 6 2 11 6" xfId="4950" xr:uid="{00000000-0005-0000-0000-000052130000}"/>
    <cellStyle name="20% - Ênfase2 6 2 11 7" xfId="4951" xr:uid="{00000000-0005-0000-0000-000053130000}"/>
    <cellStyle name="20% - Ênfase2 6 2 11 8" xfId="4952" xr:uid="{00000000-0005-0000-0000-000054130000}"/>
    <cellStyle name="20% - Ênfase2 6 2 11 9" xfId="4953" xr:uid="{00000000-0005-0000-0000-000055130000}"/>
    <cellStyle name="20% - Ênfase2 6 2 12" xfId="4954" xr:uid="{00000000-0005-0000-0000-000056130000}"/>
    <cellStyle name="20% - Ênfase2 6 2 13" xfId="4955" xr:uid="{00000000-0005-0000-0000-000057130000}"/>
    <cellStyle name="20% - Ênfase2 6 2 14" xfId="4956" xr:uid="{00000000-0005-0000-0000-000058130000}"/>
    <cellStyle name="20% - Ênfase2 6 2 15" xfId="4957" xr:uid="{00000000-0005-0000-0000-000059130000}"/>
    <cellStyle name="20% - Ênfase2 6 2 16" xfId="4958" xr:uid="{00000000-0005-0000-0000-00005A130000}"/>
    <cellStyle name="20% - Ênfase2 6 2 17" xfId="4959" xr:uid="{00000000-0005-0000-0000-00005B130000}"/>
    <cellStyle name="20% - Ênfase2 6 2 18" xfId="4960" xr:uid="{00000000-0005-0000-0000-00005C130000}"/>
    <cellStyle name="20% - Ênfase2 6 2 19" xfId="4961" xr:uid="{00000000-0005-0000-0000-00005D130000}"/>
    <cellStyle name="20% - Ênfase2 6 2 2" xfId="4962" xr:uid="{00000000-0005-0000-0000-00005E130000}"/>
    <cellStyle name="20% - Ênfase2 6 2 2 10" xfId="4963" xr:uid="{00000000-0005-0000-0000-00005F130000}"/>
    <cellStyle name="20% - Ênfase2 6 2 2 11" xfId="4964" xr:uid="{00000000-0005-0000-0000-000060130000}"/>
    <cellStyle name="20% - Ênfase2 6 2 2 12" xfId="4965" xr:uid="{00000000-0005-0000-0000-000061130000}"/>
    <cellStyle name="20% - Ênfase2 6 2 2 13" xfId="4966" xr:uid="{00000000-0005-0000-0000-000062130000}"/>
    <cellStyle name="20% - Ênfase2 6 2 2 2" xfId="4967" xr:uid="{00000000-0005-0000-0000-000063130000}"/>
    <cellStyle name="20% - Ênfase2 6 2 2 3" xfId="4968" xr:uid="{00000000-0005-0000-0000-000064130000}"/>
    <cellStyle name="20% - Ênfase2 6 2 2 4" xfId="4969" xr:uid="{00000000-0005-0000-0000-000065130000}"/>
    <cellStyle name="20% - Ênfase2 6 2 2 5" xfId="4970" xr:uid="{00000000-0005-0000-0000-000066130000}"/>
    <cellStyle name="20% - Ênfase2 6 2 2 6" xfId="4971" xr:uid="{00000000-0005-0000-0000-000067130000}"/>
    <cellStyle name="20% - Ênfase2 6 2 2 7" xfId="4972" xr:uid="{00000000-0005-0000-0000-000068130000}"/>
    <cellStyle name="20% - Ênfase2 6 2 2 8" xfId="4973" xr:uid="{00000000-0005-0000-0000-000069130000}"/>
    <cellStyle name="20% - Ênfase2 6 2 2 9" xfId="4974" xr:uid="{00000000-0005-0000-0000-00006A130000}"/>
    <cellStyle name="20% - Ênfase2 6 2 20" xfId="4975" xr:uid="{00000000-0005-0000-0000-00006B130000}"/>
    <cellStyle name="20% - Ênfase2 6 2 21" xfId="4976" xr:uid="{00000000-0005-0000-0000-00006C130000}"/>
    <cellStyle name="20% - Ênfase2 6 2 22" xfId="4977" xr:uid="{00000000-0005-0000-0000-00006D130000}"/>
    <cellStyle name="20% - Ênfase2 6 2 23" xfId="4978" xr:uid="{00000000-0005-0000-0000-00006E130000}"/>
    <cellStyle name="20% - Ênfase2 6 2 3" xfId="4979" xr:uid="{00000000-0005-0000-0000-00006F130000}"/>
    <cellStyle name="20% - Ênfase2 6 2 3 10" xfId="4980" xr:uid="{00000000-0005-0000-0000-000070130000}"/>
    <cellStyle name="20% - Ênfase2 6 2 3 11" xfId="4981" xr:uid="{00000000-0005-0000-0000-000071130000}"/>
    <cellStyle name="20% - Ênfase2 6 2 3 12" xfId="4982" xr:uid="{00000000-0005-0000-0000-000072130000}"/>
    <cellStyle name="20% - Ênfase2 6 2 3 13" xfId="4983" xr:uid="{00000000-0005-0000-0000-000073130000}"/>
    <cellStyle name="20% - Ênfase2 6 2 3 2" xfId="4984" xr:uid="{00000000-0005-0000-0000-000074130000}"/>
    <cellStyle name="20% - Ênfase2 6 2 3 3" xfId="4985" xr:uid="{00000000-0005-0000-0000-000075130000}"/>
    <cellStyle name="20% - Ênfase2 6 2 3 4" xfId="4986" xr:uid="{00000000-0005-0000-0000-000076130000}"/>
    <cellStyle name="20% - Ênfase2 6 2 3 5" xfId="4987" xr:uid="{00000000-0005-0000-0000-000077130000}"/>
    <cellStyle name="20% - Ênfase2 6 2 3 6" xfId="4988" xr:uid="{00000000-0005-0000-0000-000078130000}"/>
    <cellStyle name="20% - Ênfase2 6 2 3 7" xfId="4989" xr:uid="{00000000-0005-0000-0000-000079130000}"/>
    <cellStyle name="20% - Ênfase2 6 2 3 8" xfId="4990" xr:uid="{00000000-0005-0000-0000-00007A130000}"/>
    <cellStyle name="20% - Ênfase2 6 2 3 9" xfId="4991" xr:uid="{00000000-0005-0000-0000-00007B130000}"/>
    <cellStyle name="20% - Ênfase2 6 2 4" xfId="4992" xr:uid="{00000000-0005-0000-0000-00007C130000}"/>
    <cellStyle name="20% - Ênfase2 6 2 4 10" xfId="4993" xr:uid="{00000000-0005-0000-0000-00007D130000}"/>
    <cellStyle name="20% - Ênfase2 6 2 4 11" xfId="4994" xr:uid="{00000000-0005-0000-0000-00007E130000}"/>
    <cellStyle name="20% - Ênfase2 6 2 4 12" xfId="4995" xr:uid="{00000000-0005-0000-0000-00007F130000}"/>
    <cellStyle name="20% - Ênfase2 6 2 4 13" xfId="4996" xr:uid="{00000000-0005-0000-0000-000080130000}"/>
    <cellStyle name="20% - Ênfase2 6 2 4 2" xfId="4997" xr:uid="{00000000-0005-0000-0000-000081130000}"/>
    <cellStyle name="20% - Ênfase2 6 2 4 3" xfId="4998" xr:uid="{00000000-0005-0000-0000-000082130000}"/>
    <cellStyle name="20% - Ênfase2 6 2 4 4" xfId="4999" xr:uid="{00000000-0005-0000-0000-000083130000}"/>
    <cellStyle name="20% - Ênfase2 6 2 4 5" xfId="5000" xr:uid="{00000000-0005-0000-0000-000084130000}"/>
    <cellStyle name="20% - Ênfase2 6 2 4 6" xfId="5001" xr:uid="{00000000-0005-0000-0000-000085130000}"/>
    <cellStyle name="20% - Ênfase2 6 2 4 7" xfId="5002" xr:uid="{00000000-0005-0000-0000-000086130000}"/>
    <cellStyle name="20% - Ênfase2 6 2 4 8" xfId="5003" xr:uid="{00000000-0005-0000-0000-000087130000}"/>
    <cellStyle name="20% - Ênfase2 6 2 4 9" xfId="5004" xr:uid="{00000000-0005-0000-0000-000088130000}"/>
    <cellStyle name="20% - Ênfase2 6 2 5" xfId="5005" xr:uid="{00000000-0005-0000-0000-000089130000}"/>
    <cellStyle name="20% - Ênfase2 6 2 5 10" xfId="5006" xr:uid="{00000000-0005-0000-0000-00008A130000}"/>
    <cellStyle name="20% - Ênfase2 6 2 5 11" xfId="5007" xr:uid="{00000000-0005-0000-0000-00008B130000}"/>
    <cellStyle name="20% - Ênfase2 6 2 5 12" xfId="5008" xr:uid="{00000000-0005-0000-0000-00008C130000}"/>
    <cellStyle name="20% - Ênfase2 6 2 5 13" xfId="5009" xr:uid="{00000000-0005-0000-0000-00008D130000}"/>
    <cellStyle name="20% - Ênfase2 6 2 5 2" xfId="5010" xr:uid="{00000000-0005-0000-0000-00008E130000}"/>
    <cellStyle name="20% - Ênfase2 6 2 5 3" xfId="5011" xr:uid="{00000000-0005-0000-0000-00008F130000}"/>
    <cellStyle name="20% - Ênfase2 6 2 5 4" xfId="5012" xr:uid="{00000000-0005-0000-0000-000090130000}"/>
    <cellStyle name="20% - Ênfase2 6 2 5 5" xfId="5013" xr:uid="{00000000-0005-0000-0000-000091130000}"/>
    <cellStyle name="20% - Ênfase2 6 2 5 6" xfId="5014" xr:uid="{00000000-0005-0000-0000-000092130000}"/>
    <cellStyle name="20% - Ênfase2 6 2 5 7" xfId="5015" xr:uid="{00000000-0005-0000-0000-000093130000}"/>
    <cellStyle name="20% - Ênfase2 6 2 5 8" xfId="5016" xr:uid="{00000000-0005-0000-0000-000094130000}"/>
    <cellStyle name="20% - Ênfase2 6 2 5 9" xfId="5017" xr:uid="{00000000-0005-0000-0000-000095130000}"/>
    <cellStyle name="20% - Ênfase2 6 2 6" xfId="5018" xr:uid="{00000000-0005-0000-0000-000096130000}"/>
    <cellStyle name="20% - Ênfase2 6 2 6 10" xfId="5019" xr:uid="{00000000-0005-0000-0000-000097130000}"/>
    <cellStyle name="20% - Ênfase2 6 2 6 11" xfId="5020" xr:uid="{00000000-0005-0000-0000-000098130000}"/>
    <cellStyle name="20% - Ênfase2 6 2 6 12" xfId="5021" xr:uid="{00000000-0005-0000-0000-000099130000}"/>
    <cellStyle name="20% - Ênfase2 6 2 6 13" xfId="5022" xr:uid="{00000000-0005-0000-0000-00009A130000}"/>
    <cellStyle name="20% - Ênfase2 6 2 6 2" xfId="5023" xr:uid="{00000000-0005-0000-0000-00009B130000}"/>
    <cellStyle name="20% - Ênfase2 6 2 6 3" xfId="5024" xr:uid="{00000000-0005-0000-0000-00009C130000}"/>
    <cellStyle name="20% - Ênfase2 6 2 6 4" xfId="5025" xr:uid="{00000000-0005-0000-0000-00009D130000}"/>
    <cellStyle name="20% - Ênfase2 6 2 6 5" xfId="5026" xr:uid="{00000000-0005-0000-0000-00009E130000}"/>
    <cellStyle name="20% - Ênfase2 6 2 6 6" xfId="5027" xr:uid="{00000000-0005-0000-0000-00009F130000}"/>
    <cellStyle name="20% - Ênfase2 6 2 6 7" xfId="5028" xr:uid="{00000000-0005-0000-0000-0000A0130000}"/>
    <cellStyle name="20% - Ênfase2 6 2 6 8" xfId="5029" xr:uid="{00000000-0005-0000-0000-0000A1130000}"/>
    <cellStyle name="20% - Ênfase2 6 2 6 9" xfId="5030" xr:uid="{00000000-0005-0000-0000-0000A2130000}"/>
    <cellStyle name="20% - Ênfase2 6 2 7" xfId="5031" xr:uid="{00000000-0005-0000-0000-0000A3130000}"/>
    <cellStyle name="20% - Ênfase2 6 2 7 10" xfId="5032" xr:uid="{00000000-0005-0000-0000-0000A4130000}"/>
    <cellStyle name="20% - Ênfase2 6 2 7 11" xfId="5033" xr:uid="{00000000-0005-0000-0000-0000A5130000}"/>
    <cellStyle name="20% - Ênfase2 6 2 7 12" xfId="5034" xr:uid="{00000000-0005-0000-0000-0000A6130000}"/>
    <cellStyle name="20% - Ênfase2 6 2 7 13" xfId="5035" xr:uid="{00000000-0005-0000-0000-0000A7130000}"/>
    <cellStyle name="20% - Ênfase2 6 2 7 2" xfId="5036" xr:uid="{00000000-0005-0000-0000-0000A8130000}"/>
    <cellStyle name="20% - Ênfase2 6 2 7 3" xfId="5037" xr:uid="{00000000-0005-0000-0000-0000A9130000}"/>
    <cellStyle name="20% - Ênfase2 6 2 7 4" xfId="5038" xr:uid="{00000000-0005-0000-0000-0000AA130000}"/>
    <cellStyle name="20% - Ênfase2 6 2 7 5" xfId="5039" xr:uid="{00000000-0005-0000-0000-0000AB130000}"/>
    <cellStyle name="20% - Ênfase2 6 2 7 6" xfId="5040" xr:uid="{00000000-0005-0000-0000-0000AC130000}"/>
    <cellStyle name="20% - Ênfase2 6 2 7 7" xfId="5041" xr:uid="{00000000-0005-0000-0000-0000AD130000}"/>
    <cellStyle name="20% - Ênfase2 6 2 7 8" xfId="5042" xr:uid="{00000000-0005-0000-0000-0000AE130000}"/>
    <cellStyle name="20% - Ênfase2 6 2 7 9" xfId="5043" xr:uid="{00000000-0005-0000-0000-0000AF130000}"/>
    <cellStyle name="20% - Ênfase2 6 2 8" xfId="5044" xr:uid="{00000000-0005-0000-0000-0000B0130000}"/>
    <cellStyle name="20% - Ênfase2 6 2 8 10" xfId="5045" xr:uid="{00000000-0005-0000-0000-0000B1130000}"/>
    <cellStyle name="20% - Ênfase2 6 2 8 11" xfId="5046" xr:uid="{00000000-0005-0000-0000-0000B2130000}"/>
    <cellStyle name="20% - Ênfase2 6 2 8 12" xfId="5047" xr:uid="{00000000-0005-0000-0000-0000B3130000}"/>
    <cellStyle name="20% - Ênfase2 6 2 8 13" xfId="5048" xr:uid="{00000000-0005-0000-0000-0000B4130000}"/>
    <cellStyle name="20% - Ênfase2 6 2 8 2" xfId="5049" xr:uid="{00000000-0005-0000-0000-0000B5130000}"/>
    <cellStyle name="20% - Ênfase2 6 2 8 3" xfId="5050" xr:uid="{00000000-0005-0000-0000-0000B6130000}"/>
    <cellStyle name="20% - Ênfase2 6 2 8 4" xfId="5051" xr:uid="{00000000-0005-0000-0000-0000B7130000}"/>
    <cellStyle name="20% - Ênfase2 6 2 8 5" xfId="5052" xr:uid="{00000000-0005-0000-0000-0000B8130000}"/>
    <cellStyle name="20% - Ênfase2 6 2 8 6" xfId="5053" xr:uid="{00000000-0005-0000-0000-0000B9130000}"/>
    <cellStyle name="20% - Ênfase2 6 2 8 7" xfId="5054" xr:uid="{00000000-0005-0000-0000-0000BA130000}"/>
    <cellStyle name="20% - Ênfase2 6 2 8 8" xfId="5055" xr:uid="{00000000-0005-0000-0000-0000BB130000}"/>
    <cellStyle name="20% - Ênfase2 6 2 8 9" xfId="5056" xr:uid="{00000000-0005-0000-0000-0000BC130000}"/>
    <cellStyle name="20% - Ênfase2 6 2 9" xfId="5057" xr:uid="{00000000-0005-0000-0000-0000BD130000}"/>
    <cellStyle name="20% - Ênfase2 6 2 9 10" xfId="5058" xr:uid="{00000000-0005-0000-0000-0000BE130000}"/>
    <cellStyle name="20% - Ênfase2 6 2 9 11" xfId="5059" xr:uid="{00000000-0005-0000-0000-0000BF130000}"/>
    <cellStyle name="20% - Ênfase2 6 2 9 12" xfId="5060" xr:uid="{00000000-0005-0000-0000-0000C0130000}"/>
    <cellStyle name="20% - Ênfase2 6 2 9 13" xfId="5061" xr:uid="{00000000-0005-0000-0000-0000C1130000}"/>
    <cellStyle name="20% - Ênfase2 6 2 9 2" xfId="5062" xr:uid="{00000000-0005-0000-0000-0000C2130000}"/>
    <cellStyle name="20% - Ênfase2 6 2 9 3" xfId="5063" xr:uid="{00000000-0005-0000-0000-0000C3130000}"/>
    <cellStyle name="20% - Ênfase2 6 2 9 4" xfId="5064" xr:uid="{00000000-0005-0000-0000-0000C4130000}"/>
    <cellStyle name="20% - Ênfase2 6 2 9 5" xfId="5065" xr:uid="{00000000-0005-0000-0000-0000C5130000}"/>
    <cellStyle name="20% - Ênfase2 6 2 9 6" xfId="5066" xr:uid="{00000000-0005-0000-0000-0000C6130000}"/>
    <cellStyle name="20% - Ênfase2 6 2 9 7" xfId="5067" xr:uid="{00000000-0005-0000-0000-0000C7130000}"/>
    <cellStyle name="20% - Ênfase2 6 2 9 8" xfId="5068" xr:uid="{00000000-0005-0000-0000-0000C8130000}"/>
    <cellStyle name="20% - Ênfase2 6 2 9 9" xfId="5069" xr:uid="{00000000-0005-0000-0000-0000C9130000}"/>
    <cellStyle name="20% - Ênfase2 6 20" xfId="5070" xr:uid="{00000000-0005-0000-0000-0000CA130000}"/>
    <cellStyle name="20% - Ênfase2 6 21" xfId="5071" xr:uid="{00000000-0005-0000-0000-0000CB130000}"/>
    <cellStyle name="20% - Ênfase2 6 22" xfId="5072" xr:uid="{00000000-0005-0000-0000-0000CC130000}"/>
    <cellStyle name="20% - Ênfase2 6 23" xfId="5073" xr:uid="{00000000-0005-0000-0000-0000CD130000}"/>
    <cellStyle name="20% - Ênfase2 6 24" xfId="5074" xr:uid="{00000000-0005-0000-0000-0000CE130000}"/>
    <cellStyle name="20% - Ênfase2 6 3" xfId="5075" xr:uid="{00000000-0005-0000-0000-0000CF130000}"/>
    <cellStyle name="20% - Ênfase2 6 3 10" xfId="5076" xr:uid="{00000000-0005-0000-0000-0000D0130000}"/>
    <cellStyle name="20% - Ênfase2 6 3 11" xfId="5077" xr:uid="{00000000-0005-0000-0000-0000D1130000}"/>
    <cellStyle name="20% - Ênfase2 6 3 12" xfId="5078" xr:uid="{00000000-0005-0000-0000-0000D2130000}"/>
    <cellStyle name="20% - Ênfase2 6 3 13" xfId="5079" xr:uid="{00000000-0005-0000-0000-0000D3130000}"/>
    <cellStyle name="20% - Ênfase2 6 3 2" xfId="5080" xr:uid="{00000000-0005-0000-0000-0000D4130000}"/>
    <cellStyle name="20% - Ênfase2 6 3 3" xfId="5081" xr:uid="{00000000-0005-0000-0000-0000D5130000}"/>
    <cellStyle name="20% - Ênfase2 6 3 4" xfId="5082" xr:uid="{00000000-0005-0000-0000-0000D6130000}"/>
    <cellStyle name="20% - Ênfase2 6 3 5" xfId="5083" xr:uid="{00000000-0005-0000-0000-0000D7130000}"/>
    <cellStyle name="20% - Ênfase2 6 3 6" xfId="5084" xr:uid="{00000000-0005-0000-0000-0000D8130000}"/>
    <cellStyle name="20% - Ênfase2 6 3 7" xfId="5085" xr:uid="{00000000-0005-0000-0000-0000D9130000}"/>
    <cellStyle name="20% - Ênfase2 6 3 8" xfId="5086" xr:uid="{00000000-0005-0000-0000-0000DA130000}"/>
    <cellStyle name="20% - Ênfase2 6 3 9" xfId="5087" xr:uid="{00000000-0005-0000-0000-0000DB130000}"/>
    <cellStyle name="20% - Ênfase2 6 4" xfId="5088" xr:uid="{00000000-0005-0000-0000-0000DC130000}"/>
    <cellStyle name="20% - Ênfase2 6 4 10" xfId="5089" xr:uid="{00000000-0005-0000-0000-0000DD130000}"/>
    <cellStyle name="20% - Ênfase2 6 4 11" xfId="5090" xr:uid="{00000000-0005-0000-0000-0000DE130000}"/>
    <cellStyle name="20% - Ênfase2 6 4 12" xfId="5091" xr:uid="{00000000-0005-0000-0000-0000DF130000}"/>
    <cellStyle name="20% - Ênfase2 6 4 13" xfId="5092" xr:uid="{00000000-0005-0000-0000-0000E0130000}"/>
    <cellStyle name="20% - Ênfase2 6 4 2" xfId="5093" xr:uid="{00000000-0005-0000-0000-0000E1130000}"/>
    <cellStyle name="20% - Ênfase2 6 4 3" xfId="5094" xr:uid="{00000000-0005-0000-0000-0000E2130000}"/>
    <cellStyle name="20% - Ênfase2 6 4 4" xfId="5095" xr:uid="{00000000-0005-0000-0000-0000E3130000}"/>
    <cellStyle name="20% - Ênfase2 6 4 5" xfId="5096" xr:uid="{00000000-0005-0000-0000-0000E4130000}"/>
    <cellStyle name="20% - Ênfase2 6 4 6" xfId="5097" xr:uid="{00000000-0005-0000-0000-0000E5130000}"/>
    <cellStyle name="20% - Ênfase2 6 4 7" xfId="5098" xr:uid="{00000000-0005-0000-0000-0000E6130000}"/>
    <cellStyle name="20% - Ênfase2 6 4 8" xfId="5099" xr:uid="{00000000-0005-0000-0000-0000E7130000}"/>
    <cellStyle name="20% - Ênfase2 6 4 9" xfId="5100" xr:uid="{00000000-0005-0000-0000-0000E8130000}"/>
    <cellStyle name="20% - Ênfase2 6 5" xfId="5101" xr:uid="{00000000-0005-0000-0000-0000E9130000}"/>
    <cellStyle name="20% - Ênfase2 6 5 10" xfId="5102" xr:uid="{00000000-0005-0000-0000-0000EA130000}"/>
    <cellStyle name="20% - Ênfase2 6 5 11" xfId="5103" xr:uid="{00000000-0005-0000-0000-0000EB130000}"/>
    <cellStyle name="20% - Ênfase2 6 5 12" xfId="5104" xr:uid="{00000000-0005-0000-0000-0000EC130000}"/>
    <cellStyle name="20% - Ênfase2 6 5 13" xfId="5105" xr:uid="{00000000-0005-0000-0000-0000ED130000}"/>
    <cellStyle name="20% - Ênfase2 6 5 2" xfId="5106" xr:uid="{00000000-0005-0000-0000-0000EE130000}"/>
    <cellStyle name="20% - Ênfase2 6 5 3" xfId="5107" xr:uid="{00000000-0005-0000-0000-0000EF130000}"/>
    <cellStyle name="20% - Ênfase2 6 5 4" xfId="5108" xr:uid="{00000000-0005-0000-0000-0000F0130000}"/>
    <cellStyle name="20% - Ênfase2 6 5 5" xfId="5109" xr:uid="{00000000-0005-0000-0000-0000F1130000}"/>
    <cellStyle name="20% - Ênfase2 6 5 6" xfId="5110" xr:uid="{00000000-0005-0000-0000-0000F2130000}"/>
    <cellStyle name="20% - Ênfase2 6 5 7" xfId="5111" xr:uid="{00000000-0005-0000-0000-0000F3130000}"/>
    <cellStyle name="20% - Ênfase2 6 5 8" xfId="5112" xr:uid="{00000000-0005-0000-0000-0000F4130000}"/>
    <cellStyle name="20% - Ênfase2 6 5 9" xfId="5113" xr:uid="{00000000-0005-0000-0000-0000F5130000}"/>
    <cellStyle name="20% - Ênfase2 6 6" xfId="5114" xr:uid="{00000000-0005-0000-0000-0000F6130000}"/>
    <cellStyle name="20% - Ênfase2 6 6 10" xfId="5115" xr:uid="{00000000-0005-0000-0000-0000F7130000}"/>
    <cellStyle name="20% - Ênfase2 6 6 11" xfId="5116" xr:uid="{00000000-0005-0000-0000-0000F8130000}"/>
    <cellStyle name="20% - Ênfase2 6 6 12" xfId="5117" xr:uid="{00000000-0005-0000-0000-0000F9130000}"/>
    <cellStyle name="20% - Ênfase2 6 6 13" xfId="5118" xr:uid="{00000000-0005-0000-0000-0000FA130000}"/>
    <cellStyle name="20% - Ênfase2 6 6 2" xfId="5119" xr:uid="{00000000-0005-0000-0000-0000FB130000}"/>
    <cellStyle name="20% - Ênfase2 6 6 3" xfId="5120" xr:uid="{00000000-0005-0000-0000-0000FC130000}"/>
    <cellStyle name="20% - Ênfase2 6 6 4" xfId="5121" xr:uid="{00000000-0005-0000-0000-0000FD130000}"/>
    <cellStyle name="20% - Ênfase2 6 6 5" xfId="5122" xr:uid="{00000000-0005-0000-0000-0000FE130000}"/>
    <cellStyle name="20% - Ênfase2 6 6 6" xfId="5123" xr:uid="{00000000-0005-0000-0000-0000FF130000}"/>
    <cellStyle name="20% - Ênfase2 6 6 7" xfId="5124" xr:uid="{00000000-0005-0000-0000-000000140000}"/>
    <cellStyle name="20% - Ênfase2 6 6 8" xfId="5125" xr:uid="{00000000-0005-0000-0000-000001140000}"/>
    <cellStyle name="20% - Ênfase2 6 6 9" xfId="5126" xr:uid="{00000000-0005-0000-0000-000002140000}"/>
    <cellStyle name="20% - Ênfase2 6 7" xfId="5127" xr:uid="{00000000-0005-0000-0000-000003140000}"/>
    <cellStyle name="20% - Ênfase2 6 7 10" xfId="5128" xr:uid="{00000000-0005-0000-0000-000004140000}"/>
    <cellStyle name="20% - Ênfase2 6 7 11" xfId="5129" xr:uid="{00000000-0005-0000-0000-000005140000}"/>
    <cellStyle name="20% - Ênfase2 6 7 12" xfId="5130" xr:uid="{00000000-0005-0000-0000-000006140000}"/>
    <cellStyle name="20% - Ênfase2 6 7 13" xfId="5131" xr:uid="{00000000-0005-0000-0000-000007140000}"/>
    <cellStyle name="20% - Ênfase2 6 7 2" xfId="5132" xr:uid="{00000000-0005-0000-0000-000008140000}"/>
    <cellStyle name="20% - Ênfase2 6 7 3" xfId="5133" xr:uid="{00000000-0005-0000-0000-000009140000}"/>
    <cellStyle name="20% - Ênfase2 6 7 4" xfId="5134" xr:uid="{00000000-0005-0000-0000-00000A140000}"/>
    <cellStyle name="20% - Ênfase2 6 7 5" xfId="5135" xr:uid="{00000000-0005-0000-0000-00000B140000}"/>
    <cellStyle name="20% - Ênfase2 6 7 6" xfId="5136" xr:uid="{00000000-0005-0000-0000-00000C140000}"/>
    <cellStyle name="20% - Ênfase2 6 7 7" xfId="5137" xr:uid="{00000000-0005-0000-0000-00000D140000}"/>
    <cellStyle name="20% - Ênfase2 6 7 8" xfId="5138" xr:uid="{00000000-0005-0000-0000-00000E140000}"/>
    <cellStyle name="20% - Ênfase2 6 7 9" xfId="5139" xr:uid="{00000000-0005-0000-0000-00000F140000}"/>
    <cellStyle name="20% - Ênfase2 6 8" xfId="5140" xr:uid="{00000000-0005-0000-0000-000010140000}"/>
    <cellStyle name="20% - Ênfase2 6 8 10" xfId="5141" xr:uid="{00000000-0005-0000-0000-000011140000}"/>
    <cellStyle name="20% - Ênfase2 6 8 11" xfId="5142" xr:uid="{00000000-0005-0000-0000-000012140000}"/>
    <cellStyle name="20% - Ênfase2 6 8 12" xfId="5143" xr:uid="{00000000-0005-0000-0000-000013140000}"/>
    <cellStyle name="20% - Ênfase2 6 8 13" xfId="5144" xr:uid="{00000000-0005-0000-0000-000014140000}"/>
    <cellStyle name="20% - Ênfase2 6 8 2" xfId="5145" xr:uid="{00000000-0005-0000-0000-000015140000}"/>
    <cellStyle name="20% - Ênfase2 6 8 3" xfId="5146" xr:uid="{00000000-0005-0000-0000-000016140000}"/>
    <cellStyle name="20% - Ênfase2 6 8 4" xfId="5147" xr:uid="{00000000-0005-0000-0000-000017140000}"/>
    <cellStyle name="20% - Ênfase2 6 8 5" xfId="5148" xr:uid="{00000000-0005-0000-0000-000018140000}"/>
    <cellStyle name="20% - Ênfase2 6 8 6" xfId="5149" xr:uid="{00000000-0005-0000-0000-000019140000}"/>
    <cellStyle name="20% - Ênfase2 6 8 7" xfId="5150" xr:uid="{00000000-0005-0000-0000-00001A140000}"/>
    <cellStyle name="20% - Ênfase2 6 8 8" xfId="5151" xr:uid="{00000000-0005-0000-0000-00001B140000}"/>
    <cellStyle name="20% - Ênfase2 6 8 9" xfId="5152" xr:uid="{00000000-0005-0000-0000-00001C140000}"/>
    <cellStyle name="20% - Ênfase2 6 9" xfId="5153" xr:uid="{00000000-0005-0000-0000-00001D140000}"/>
    <cellStyle name="20% - Ênfase2 6 9 10" xfId="5154" xr:uid="{00000000-0005-0000-0000-00001E140000}"/>
    <cellStyle name="20% - Ênfase2 6 9 11" xfId="5155" xr:uid="{00000000-0005-0000-0000-00001F140000}"/>
    <cellStyle name="20% - Ênfase2 6 9 12" xfId="5156" xr:uid="{00000000-0005-0000-0000-000020140000}"/>
    <cellStyle name="20% - Ênfase2 6 9 13" xfId="5157" xr:uid="{00000000-0005-0000-0000-000021140000}"/>
    <cellStyle name="20% - Ênfase2 6 9 2" xfId="5158" xr:uid="{00000000-0005-0000-0000-000022140000}"/>
    <cellStyle name="20% - Ênfase2 6 9 3" xfId="5159" xr:uid="{00000000-0005-0000-0000-000023140000}"/>
    <cellStyle name="20% - Ênfase2 6 9 4" xfId="5160" xr:uid="{00000000-0005-0000-0000-000024140000}"/>
    <cellStyle name="20% - Ênfase2 6 9 5" xfId="5161" xr:uid="{00000000-0005-0000-0000-000025140000}"/>
    <cellStyle name="20% - Ênfase2 6 9 6" xfId="5162" xr:uid="{00000000-0005-0000-0000-000026140000}"/>
    <cellStyle name="20% - Ênfase2 6 9 7" xfId="5163" xr:uid="{00000000-0005-0000-0000-000027140000}"/>
    <cellStyle name="20% - Ênfase2 6 9 8" xfId="5164" xr:uid="{00000000-0005-0000-0000-000028140000}"/>
    <cellStyle name="20% - Ênfase2 6 9 9" xfId="5165" xr:uid="{00000000-0005-0000-0000-000029140000}"/>
    <cellStyle name="20% - Ênfase2 7" xfId="5166" xr:uid="{00000000-0005-0000-0000-00002A140000}"/>
    <cellStyle name="20% - Ênfase2 7 10" xfId="5167" xr:uid="{00000000-0005-0000-0000-00002B140000}"/>
    <cellStyle name="20% - Ênfase2 7 10 10" xfId="5168" xr:uid="{00000000-0005-0000-0000-00002C140000}"/>
    <cellStyle name="20% - Ênfase2 7 10 11" xfId="5169" xr:uid="{00000000-0005-0000-0000-00002D140000}"/>
    <cellStyle name="20% - Ênfase2 7 10 12" xfId="5170" xr:uid="{00000000-0005-0000-0000-00002E140000}"/>
    <cellStyle name="20% - Ênfase2 7 10 13" xfId="5171" xr:uid="{00000000-0005-0000-0000-00002F140000}"/>
    <cellStyle name="20% - Ênfase2 7 10 2" xfId="5172" xr:uid="{00000000-0005-0000-0000-000030140000}"/>
    <cellStyle name="20% - Ênfase2 7 10 3" xfId="5173" xr:uid="{00000000-0005-0000-0000-000031140000}"/>
    <cellStyle name="20% - Ênfase2 7 10 4" xfId="5174" xr:uid="{00000000-0005-0000-0000-000032140000}"/>
    <cellStyle name="20% - Ênfase2 7 10 5" xfId="5175" xr:uid="{00000000-0005-0000-0000-000033140000}"/>
    <cellStyle name="20% - Ênfase2 7 10 6" xfId="5176" xr:uid="{00000000-0005-0000-0000-000034140000}"/>
    <cellStyle name="20% - Ênfase2 7 10 7" xfId="5177" xr:uid="{00000000-0005-0000-0000-000035140000}"/>
    <cellStyle name="20% - Ênfase2 7 10 8" xfId="5178" xr:uid="{00000000-0005-0000-0000-000036140000}"/>
    <cellStyle name="20% - Ênfase2 7 10 9" xfId="5179" xr:uid="{00000000-0005-0000-0000-000037140000}"/>
    <cellStyle name="20% - Ênfase2 7 11" xfId="5180" xr:uid="{00000000-0005-0000-0000-000038140000}"/>
    <cellStyle name="20% - Ênfase2 7 11 10" xfId="5181" xr:uid="{00000000-0005-0000-0000-000039140000}"/>
    <cellStyle name="20% - Ênfase2 7 11 11" xfId="5182" xr:uid="{00000000-0005-0000-0000-00003A140000}"/>
    <cellStyle name="20% - Ênfase2 7 11 12" xfId="5183" xr:uid="{00000000-0005-0000-0000-00003B140000}"/>
    <cellStyle name="20% - Ênfase2 7 11 13" xfId="5184" xr:uid="{00000000-0005-0000-0000-00003C140000}"/>
    <cellStyle name="20% - Ênfase2 7 11 2" xfId="5185" xr:uid="{00000000-0005-0000-0000-00003D140000}"/>
    <cellStyle name="20% - Ênfase2 7 11 3" xfId="5186" xr:uid="{00000000-0005-0000-0000-00003E140000}"/>
    <cellStyle name="20% - Ênfase2 7 11 4" xfId="5187" xr:uid="{00000000-0005-0000-0000-00003F140000}"/>
    <cellStyle name="20% - Ênfase2 7 11 5" xfId="5188" xr:uid="{00000000-0005-0000-0000-000040140000}"/>
    <cellStyle name="20% - Ênfase2 7 11 6" xfId="5189" xr:uid="{00000000-0005-0000-0000-000041140000}"/>
    <cellStyle name="20% - Ênfase2 7 11 7" xfId="5190" xr:uid="{00000000-0005-0000-0000-000042140000}"/>
    <cellStyle name="20% - Ênfase2 7 11 8" xfId="5191" xr:uid="{00000000-0005-0000-0000-000043140000}"/>
    <cellStyle name="20% - Ênfase2 7 11 9" xfId="5192" xr:uid="{00000000-0005-0000-0000-000044140000}"/>
    <cellStyle name="20% - Ênfase2 7 12" xfId="5193" xr:uid="{00000000-0005-0000-0000-000045140000}"/>
    <cellStyle name="20% - Ênfase2 7 12 10" xfId="5194" xr:uid="{00000000-0005-0000-0000-000046140000}"/>
    <cellStyle name="20% - Ênfase2 7 12 11" xfId="5195" xr:uid="{00000000-0005-0000-0000-000047140000}"/>
    <cellStyle name="20% - Ênfase2 7 12 12" xfId="5196" xr:uid="{00000000-0005-0000-0000-000048140000}"/>
    <cellStyle name="20% - Ênfase2 7 12 13" xfId="5197" xr:uid="{00000000-0005-0000-0000-000049140000}"/>
    <cellStyle name="20% - Ênfase2 7 12 2" xfId="5198" xr:uid="{00000000-0005-0000-0000-00004A140000}"/>
    <cellStyle name="20% - Ênfase2 7 12 3" xfId="5199" xr:uid="{00000000-0005-0000-0000-00004B140000}"/>
    <cellStyle name="20% - Ênfase2 7 12 4" xfId="5200" xr:uid="{00000000-0005-0000-0000-00004C140000}"/>
    <cellStyle name="20% - Ênfase2 7 12 5" xfId="5201" xr:uid="{00000000-0005-0000-0000-00004D140000}"/>
    <cellStyle name="20% - Ênfase2 7 12 6" xfId="5202" xr:uid="{00000000-0005-0000-0000-00004E140000}"/>
    <cellStyle name="20% - Ênfase2 7 12 7" xfId="5203" xr:uid="{00000000-0005-0000-0000-00004F140000}"/>
    <cellStyle name="20% - Ênfase2 7 12 8" xfId="5204" xr:uid="{00000000-0005-0000-0000-000050140000}"/>
    <cellStyle name="20% - Ênfase2 7 12 9" xfId="5205" xr:uid="{00000000-0005-0000-0000-000051140000}"/>
    <cellStyle name="20% - Ênfase2 7 13" xfId="5206" xr:uid="{00000000-0005-0000-0000-000052140000}"/>
    <cellStyle name="20% - Ênfase2 7 14" xfId="5207" xr:uid="{00000000-0005-0000-0000-000053140000}"/>
    <cellStyle name="20% - Ênfase2 7 15" xfId="5208" xr:uid="{00000000-0005-0000-0000-000054140000}"/>
    <cellStyle name="20% - Ênfase2 7 16" xfId="5209" xr:uid="{00000000-0005-0000-0000-000055140000}"/>
    <cellStyle name="20% - Ênfase2 7 17" xfId="5210" xr:uid="{00000000-0005-0000-0000-000056140000}"/>
    <cellStyle name="20% - Ênfase2 7 18" xfId="5211" xr:uid="{00000000-0005-0000-0000-000057140000}"/>
    <cellStyle name="20% - Ênfase2 7 19" xfId="5212" xr:uid="{00000000-0005-0000-0000-000058140000}"/>
    <cellStyle name="20% - Ênfase2 7 2" xfId="5213" xr:uid="{00000000-0005-0000-0000-000059140000}"/>
    <cellStyle name="20% - Ênfase2 7 2 10" xfId="5214" xr:uid="{00000000-0005-0000-0000-00005A140000}"/>
    <cellStyle name="20% - Ênfase2 7 2 10 10" xfId="5215" xr:uid="{00000000-0005-0000-0000-00005B140000}"/>
    <cellStyle name="20% - Ênfase2 7 2 10 11" xfId="5216" xr:uid="{00000000-0005-0000-0000-00005C140000}"/>
    <cellStyle name="20% - Ênfase2 7 2 10 12" xfId="5217" xr:uid="{00000000-0005-0000-0000-00005D140000}"/>
    <cellStyle name="20% - Ênfase2 7 2 10 13" xfId="5218" xr:uid="{00000000-0005-0000-0000-00005E140000}"/>
    <cellStyle name="20% - Ênfase2 7 2 10 2" xfId="5219" xr:uid="{00000000-0005-0000-0000-00005F140000}"/>
    <cellStyle name="20% - Ênfase2 7 2 10 3" xfId="5220" xr:uid="{00000000-0005-0000-0000-000060140000}"/>
    <cellStyle name="20% - Ênfase2 7 2 10 4" xfId="5221" xr:uid="{00000000-0005-0000-0000-000061140000}"/>
    <cellStyle name="20% - Ênfase2 7 2 10 5" xfId="5222" xr:uid="{00000000-0005-0000-0000-000062140000}"/>
    <cellStyle name="20% - Ênfase2 7 2 10 6" xfId="5223" xr:uid="{00000000-0005-0000-0000-000063140000}"/>
    <cellStyle name="20% - Ênfase2 7 2 10 7" xfId="5224" xr:uid="{00000000-0005-0000-0000-000064140000}"/>
    <cellStyle name="20% - Ênfase2 7 2 10 8" xfId="5225" xr:uid="{00000000-0005-0000-0000-000065140000}"/>
    <cellStyle name="20% - Ênfase2 7 2 10 9" xfId="5226" xr:uid="{00000000-0005-0000-0000-000066140000}"/>
    <cellStyle name="20% - Ênfase2 7 2 11" xfId="5227" xr:uid="{00000000-0005-0000-0000-000067140000}"/>
    <cellStyle name="20% - Ênfase2 7 2 11 10" xfId="5228" xr:uid="{00000000-0005-0000-0000-000068140000}"/>
    <cellStyle name="20% - Ênfase2 7 2 11 11" xfId="5229" xr:uid="{00000000-0005-0000-0000-000069140000}"/>
    <cellStyle name="20% - Ênfase2 7 2 11 12" xfId="5230" xr:uid="{00000000-0005-0000-0000-00006A140000}"/>
    <cellStyle name="20% - Ênfase2 7 2 11 13" xfId="5231" xr:uid="{00000000-0005-0000-0000-00006B140000}"/>
    <cellStyle name="20% - Ênfase2 7 2 11 2" xfId="5232" xr:uid="{00000000-0005-0000-0000-00006C140000}"/>
    <cellStyle name="20% - Ênfase2 7 2 11 3" xfId="5233" xr:uid="{00000000-0005-0000-0000-00006D140000}"/>
    <cellStyle name="20% - Ênfase2 7 2 11 4" xfId="5234" xr:uid="{00000000-0005-0000-0000-00006E140000}"/>
    <cellStyle name="20% - Ênfase2 7 2 11 5" xfId="5235" xr:uid="{00000000-0005-0000-0000-00006F140000}"/>
    <cellStyle name="20% - Ênfase2 7 2 11 6" xfId="5236" xr:uid="{00000000-0005-0000-0000-000070140000}"/>
    <cellStyle name="20% - Ênfase2 7 2 11 7" xfId="5237" xr:uid="{00000000-0005-0000-0000-000071140000}"/>
    <cellStyle name="20% - Ênfase2 7 2 11 8" xfId="5238" xr:uid="{00000000-0005-0000-0000-000072140000}"/>
    <cellStyle name="20% - Ênfase2 7 2 11 9" xfId="5239" xr:uid="{00000000-0005-0000-0000-000073140000}"/>
    <cellStyle name="20% - Ênfase2 7 2 12" xfId="5240" xr:uid="{00000000-0005-0000-0000-000074140000}"/>
    <cellStyle name="20% - Ênfase2 7 2 13" xfId="5241" xr:uid="{00000000-0005-0000-0000-000075140000}"/>
    <cellStyle name="20% - Ênfase2 7 2 14" xfId="5242" xr:uid="{00000000-0005-0000-0000-000076140000}"/>
    <cellStyle name="20% - Ênfase2 7 2 15" xfId="5243" xr:uid="{00000000-0005-0000-0000-000077140000}"/>
    <cellStyle name="20% - Ênfase2 7 2 16" xfId="5244" xr:uid="{00000000-0005-0000-0000-000078140000}"/>
    <cellStyle name="20% - Ênfase2 7 2 17" xfId="5245" xr:uid="{00000000-0005-0000-0000-000079140000}"/>
    <cellStyle name="20% - Ênfase2 7 2 18" xfId="5246" xr:uid="{00000000-0005-0000-0000-00007A140000}"/>
    <cellStyle name="20% - Ênfase2 7 2 19" xfId="5247" xr:uid="{00000000-0005-0000-0000-00007B140000}"/>
    <cellStyle name="20% - Ênfase2 7 2 2" xfId="5248" xr:uid="{00000000-0005-0000-0000-00007C140000}"/>
    <cellStyle name="20% - Ênfase2 7 2 2 10" xfId="5249" xr:uid="{00000000-0005-0000-0000-00007D140000}"/>
    <cellStyle name="20% - Ênfase2 7 2 2 11" xfId="5250" xr:uid="{00000000-0005-0000-0000-00007E140000}"/>
    <cellStyle name="20% - Ênfase2 7 2 2 12" xfId="5251" xr:uid="{00000000-0005-0000-0000-00007F140000}"/>
    <cellStyle name="20% - Ênfase2 7 2 2 13" xfId="5252" xr:uid="{00000000-0005-0000-0000-000080140000}"/>
    <cellStyle name="20% - Ênfase2 7 2 2 2" xfId="5253" xr:uid="{00000000-0005-0000-0000-000081140000}"/>
    <cellStyle name="20% - Ênfase2 7 2 2 3" xfId="5254" xr:uid="{00000000-0005-0000-0000-000082140000}"/>
    <cellStyle name="20% - Ênfase2 7 2 2 4" xfId="5255" xr:uid="{00000000-0005-0000-0000-000083140000}"/>
    <cellStyle name="20% - Ênfase2 7 2 2 5" xfId="5256" xr:uid="{00000000-0005-0000-0000-000084140000}"/>
    <cellStyle name="20% - Ênfase2 7 2 2 6" xfId="5257" xr:uid="{00000000-0005-0000-0000-000085140000}"/>
    <cellStyle name="20% - Ênfase2 7 2 2 7" xfId="5258" xr:uid="{00000000-0005-0000-0000-000086140000}"/>
    <cellStyle name="20% - Ênfase2 7 2 2 8" xfId="5259" xr:uid="{00000000-0005-0000-0000-000087140000}"/>
    <cellStyle name="20% - Ênfase2 7 2 2 9" xfId="5260" xr:uid="{00000000-0005-0000-0000-000088140000}"/>
    <cellStyle name="20% - Ênfase2 7 2 20" xfId="5261" xr:uid="{00000000-0005-0000-0000-000089140000}"/>
    <cellStyle name="20% - Ênfase2 7 2 21" xfId="5262" xr:uid="{00000000-0005-0000-0000-00008A140000}"/>
    <cellStyle name="20% - Ênfase2 7 2 22" xfId="5263" xr:uid="{00000000-0005-0000-0000-00008B140000}"/>
    <cellStyle name="20% - Ênfase2 7 2 23" xfId="5264" xr:uid="{00000000-0005-0000-0000-00008C140000}"/>
    <cellStyle name="20% - Ênfase2 7 2 3" xfId="5265" xr:uid="{00000000-0005-0000-0000-00008D140000}"/>
    <cellStyle name="20% - Ênfase2 7 2 3 10" xfId="5266" xr:uid="{00000000-0005-0000-0000-00008E140000}"/>
    <cellStyle name="20% - Ênfase2 7 2 3 11" xfId="5267" xr:uid="{00000000-0005-0000-0000-00008F140000}"/>
    <cellStyle name="20% - Ênfase2 7 2 3 12" xfId="5268" xr:uid="{00000000-0005-0000-0000-000090140000}"/>
    <cellStyle name="20% - Ênfase2 7 2 3 13" xfId="5269" xr:uid="{00000000-0005-0000-0000-000091140000}"/>
    <cellStyle name="20% - Ênfase2 7 2 3 2" xfId="5270" xr:uid="{00000000-0005-0000-0000-000092140000}"/>
    <cellStyle name="20% - Ênfase2 7 2 3 3" xfId="5271" xr:uid="{00000000-0005-0000-0000-000093140000}"/>
    <cellStyle name="20% - Ênfase2 7 2 3 4" xfId="5272" xr:uid="{00000000-0005-0000-0000-000094140000}"/>
    <cellStyle name="20% - Ênfase2 7 2 3 5" xfId="5273" xr:uid="{00000000-0005-0000-0000-000095140000}"/>
    <cellStyle name="20% - Ênfase2 7 2 3 6" xfId="5274" xr:uid="{00000000-0005-0000-0000-000096140000}"/>
    <cellStyle name="20% - Ênfase2 7 2 3 7" xfId="5275" xr:uid="{00000000-0005-0000-0000-000097140000}"/>
    <cellStyle name="20% - Ênfase2 7 2 3 8" xfId="5276" xr:uid="{00000000-0005-0000-0000-000098140000}"/>
    <cellStyle name="20% - Ênfase2 7 2 3 9" xfId="5277" xr:uid="{00000000-0005-0000-0000-000099140000}"/>
    <cellStyle name="20% - Ênfase2 7 2 4" xfId="5278" xr:uid="{00000000-0005-0000-0000-00009A140000}"/>
    <cellStyle name="20% - Ênfase2 7 2 4 10" xfId="5279" xr:uid="{00000000-0005-0000-0000-00009B140000}"/>
    <cellStyle name="20% - Ênfase2 7 2 4 11" xfId="5280" xr:uid="{00000000-0005-0000-0000-00009C140000}"/>
    <cellStyle name="20% - Ênfase2 7 2 4 12" xfId="5281" xr:uid="{00000000-0005-0000-0000-00009D140000}"/>
    <cellStyle name="20% - Ênfase2 7 2 4 13" xfId="5282" xr:uid="{00000000-0005-0000-0000-00009E140000}"/>
    <cellStyle name="20% - Ênfase2 7 2 4 2" xfId="5283" xr:uid="{00000000-0005-0000-0000-00009F140000}"/>
    <cellStyle name="20% - Ênfase2 7 2 4 3" xfId="5284" xr:uid="{00000000-0005-0000-0000-0000A0140000}"/>
    <cellStyle name="20% - Ênfase2 7 2 4 4" xfId="5285" xr:uid="{00000000-0005-0000-0000-0000A1140000}"/>
    <cellStyle name="20% - Ênfase2 7 2 4 5" xfId="5286" xr:uid="{00000000-0005-0000-0000-0000A2140000}"/>
    <cellStyle name="20% - Ênfase2 7 2 4 6" xfId="5287" xr:uid="{00000000-0005-0000-0000-0000A3140000}"/>
    <cellStyle name="20% - Ênfase2 7 2 4 7" xfId="5288" xr:uid="{00000000-0005-0000-0000-0000A4140000}"/>
    <cellStyle name="20% - Ênfase2 7 2 4 8" xfId="5289" xr:uid="{00000000-0005-0000-0000-0000A5140000}"/>
    <cellStyle name="20% - Ênfase2 7 2 4 9" xfId="5290" xr:uid="{00000000-0005-0000-0000-0000A6140000}"/>
    <cellStyle name="20% - Ênfase2 7 2 5" xfId="5291" xr:uid="{00000000-0005-0000-0000-0000A7140000}"/>
    <cellStyle name="20% - Ênfase2 7 2 5 10" xfId="5292" xr:uid="{00000000-0005-0000-0000-0000A8140000}"/>
    <cellStyle name="20% - Ênfase2 7 2 5 11" xfId="5293" xr:uid="{00000000-0005-0000-0000-0000A9140000}"/>
    <cellStyle name="20% - Ênfase2 7 2 5 12" xfId="5294" xr:uid="{00000000-0005-0000-0000-0000AA140000}"/>
    <cellStyle name="20% - Ênfase2 7 2 5 13" xfId="5295" xr:uid="{00000000-0005-0000-0000-0000AB140000}"/>
    <cellStyle name="20% - Ênfase2 7 2 5 2" xfId="5296" xr:uid="{00000000-0005-0000-0000-0000AC140000}"/>
    <cellStyle name="20% - Ênfase2 7 2 5 3" xfId="5297" xr:uid="{00000000-0005-0000-0000-0000AD140000}"/>
    <cellStyle name="20% - Ênfase2 7 2 5 4" xfId="5298" xr:uid="{00000000-0005-0000-0000-0000AE140000}"/>
    <cellStyle name="20% - Ênfase2 7 2 5 5" xfId="5299" xr:uid="{00000000-0005-0000-0000-0000AF140000}"/>
    <cellStyle name="20% - Ênfase2 7 2 5 6" xfId="5300" xr:uid="{00000000-0005-0000-0000-0000B0140000}"/>
    <cellStyle name="20% - Ênfase2 7 2 5 7" xfId="5301" xr:uid="{00000000-0005-0000-0000-0000B1140000}"/>
    <cellStyle name="20% - Ênfase2 7 2 5 8" xfId="5302" xr:uid="{00000000-0005-0000-0000-0000B2140000}"/>
    <cellStyle name="20% - Ênfase2 7 2 5 9" xfId="5303" xr:uid="{00000000-0005-0000-0000-0000B3140000}"/>
    <cellStyle name="20% - Ênfase2 7 2 6" xfId="5304" xr:uid="{00000000-0005-0000-0000-0000B4140000}"/>
    <cellStyle name="20% - Ênfase2 7 2 6 10" xfId="5305" xr:uid="{00000000-0005-0000-0000-0000B5140000}"/>
    <cellStyle name="20% - Ênfase2 7 2 6 11" xfId="5306" xr:uid="{00000000-0005-0000-0000-0000B6140000}"/>
    <cellStyle name="20% - Ênfase2 7 2 6 12" xfId="5307" xr:uid="{00000000-0005-0000-0000-0000B7140000}"/>
    <cellStyle name="20% - Ênfase2 7 2 6 13" xfId="5308" xr:uid="{00000000-0005-0000-0000-0000B8140000}"/>
    <cellStyle name="20% - Ênfase2 7 2 6 2" xfId="5309" xr:uid="{00000000-0005-0000-0000-0000B9140000}"/>
    <cellStyle name="20% - Ênfase2 7 2 6 3" xfId="5310" xr:uid="{00000000-0005-0000-0000-0000BA140000}"/>
    <cellStyle name="20% - Ênfase2 7 2 6 4" xfId="5311" xr:uid="{00000000-0005-0000-0000-0000BB140000}"/>
    <cellStyle name="20% - Ênfase2 7 2 6 5" xfId="5312" xr:uid="{00000000-0005-0000-0000-0000BC140000}"/>
    <cellStyle name="20% - Ênfase2 7 2 6 6" xfId="5313" xr:uid="{00000000-0005-0000-0000-0000BD140000}"/>
    <cellStyle name="20% - Ênfase2 7 2 6 7" xfId="5314" xr:uid="{00000000-0005-0000-0000-0000BE140000}"/>
    <cellStyle name="20% - Ênfase2 7 2 6 8" xfId="5315" xr:uid="{00000000-0005-0000-0000-0000BF140000}"/>
    <cellStyle name="20% - Ênfase2 7 2 6 9" xfId="5316" xr:uid="{00000000-0005-0000-0000-0000C0140000}"/>
    <cellStyle name="20% - Ênfase2 7 2 7" xfId="5317" xr:uid="{00000000-0005-0000-0000-0000C1140000}"/>
    <cellStyle name="20% - Ênfase2 7 2 7 10" xfId="5318" xr:uid="{00000000-0005-0000-0000-0000C2140000}"/>
    <cellStyle name="20% - Ênfase2 7 2 7 11" xfId="5319" xr:uid="{00000000-0005-0000-0000-0000C3140000}"/>
    <cellStyle name="20% - Ênfase2 7 2 7 12" xfId="5320" xr:uid="{00000000-0005-0000-0000-0000C4140000}"/>
    <cellStyle name="20% - Ênfase2 7 2 7 13" xfId="5321" xr:uid="{00000000-0005-0000-0000-0000C5140000}"/>
    <cellStyle name="20% - Ênfase2 7 2 7 2" xfId="5322" xr:uid="{00000000-0005-0000-0000-0000C6140000}"/>
    <cellStyle name="20% - Ênfase2 7 2 7 3" xfId="5323" xr:uid="{00000000-0005-0000-0000-0000C7140000}"/>
    <cellStyle name="20% - Ênfase2 7 2 7 4" xfId="5324" xr:uid="{00000000-0005-0000-0000-0000C8140000}"/>
    <cellStyle name="20% - Ênfase2 7 2 7 5" xfId="5325" xr:uid="{00000000-0005-0000-0000-0000C9140000}"/>
    <cellStyle name="20% - Ênfase2 7 2 7 6" xfId="5326" xr:uid="{00000000-0005-0000-0000-0000CA140000}"/>
    <cellStyle name="20% - Ênfase2 7 2 7 7" xfId="5327" xr:uid="{00000000-0005-0000-0000-0000CB140000}"/>
    <cellStyle name="20% - Ênfase2 7 2 7 8" xfId="5328" xr:uid="{00000000-0005-0000-0000-0000CC140000}"/>
    <cellStyle name="20% - Ênfase2 7 2 7 9" xfId="5329" xr:uid="{00000000-0005-0000-0000-0000CD140000}"/>
    <cellStyle name="20% - Ênfase2 7 2 8" xfId="5330" xr:uid="{00000000-0005-0000-0000-0000CE140000}"/>
    <cellStyle name="20% - Ênfase2 7 2 8 10" xfId="5331" xr:uid="{00000000-0005-0000-0000-0000CF140000}"/>
    <cellStyle name="20% - Ênfase2 7 2 8 11" xfId="5332" xr:uid="{00000000-0005-0000-0000-0000D0140000}"/>
    <cellStyle name="20% - Ênfase2 7 2 8 12" xfId="5333" xr:uid="{00000000-0005-0000-0000-0000D1140000}"/>
    <cellStyle name="20% - Ênfase2 7 2 8 13" xfId="5334" xr:uid="{00000000-0005-0000-0000-0000D2140000}"/>
    <cellStyle name="20% - Ênfase2 7 2 8 2" xfId="5335" xr:uid="{00000000-0005-0000-0000-0000D3140000}"/>
    <cellStyle name="20% - Ênfase2 7 2 8 3" xfId="5336" xr:uid="{00000000-0005-0000-0000-0000D4140000}"/>
    <cellStyle name="20% - Ênfase2 7 2 8 4" xfId="5337" xr:uid="{00000000-0005-0000-0000-0000D5140000}"/>
    <cellStyle name="20% - Ênfase2 7 2 8 5" xfId="5338" xr:uid="{00000000-0005-0000-0000-0000D6140000}"/>
    <cellStyle name="20% - Ênfase2 7 2 8 6" xfId="5339" xr:uid="{00000000-0005-0000-0000-0000D7140000}"/>
    <cellStyle name="20% - Ênfase2 7 2 8 7" xfId="5340" xr:uid="{00000000-0005-0000-0000-0000D8140000}"/>
    <cellStyle name="20% - Ênfase2 7 2 8 8" xfId="5341" xr:uid="{00000000-0005-0000-0000-0000D9140000}"/>
    <cellStyle name="20% - Ênfase2 7 2 8 9" xfId="5342" xr:uid="{00000000-0005-0000-0000-0000DA140000}"/>
    <cellStyle name="20% - Ênfase2 7 2 9" xfId="5343" xr:uid="{00000000-0005-0000-0000-0000DB140000}"/>
    <cellStyle name="20% - Ênfase2 7 2 9 10" xfId="5344" xr:uid="{00000000-0005-0000-0000-0000DC140000}"/>
    <cellStyle name="20% - Ênfase2 7 2 9 11" xfId="5345" xr:uid="{00000000-0005-0000-0000-0000DD140000}"/>
    <cellStyle name="20% - Ênfase2 7 2 9 12" xfId="5346" xr:uid="{00000000-0005-0000-0000-0000DE140000}"/>
    <cellStyle name="20% - Ênfase2 7 2 9 13" xfId="5347" xr:uid="{00000000-0005-0000-0000-0000DF140000}"/>
    <cellStyle name="20% - Ênfase2 7 2 9 2" xfId="5348" xr:uid="{00000000-0005-0000-0000-0000E0140000}"/>
    <cellStyle name="20% - Ênfase2 7 2 9 3" xfId="5349" xr:uid="{00000000-0005-0000-0000-0000E1140000}"/>
    <cellStyle name="20% - Ênfase2 7 2 9 4" xfId="5350" xr:uid="{00000000-0005-0000-0000-0000E2140000}"/>
    <cellStyle name="20% - Ênfase2 7 2 9 5" xfId="5351" xr:uid="{00000000-0005-0000-0000-0000E3140000}"/>
    <cellStyle name="20% - Ênfase2 7 2 9 6" xfId="5352" xr:uid="{00000000-0005-0000-0000-0000E4140000}"/>
    <cellStyle name="20% - Ênfase2 7 2 9 7" xfId="5353" xr:uid="{00000000-0005-0000-0000-0000E5140000}"/>
    <cellStyle name="20% - Ênfase2 7 2 9 8" xfId="5354" xr:uid="{00000000-0005-0000-0000-0000E6140000}"/>
    <cellStyle name="20% - Ênfase2 7 2 9 9" xfId="5355" xr:uid="{00000000-0005-0000-0000-0000E7140000}"/>
    <cellStyle name="20% - Ênfase2 7 20" xfId="5356" xr:uid="{00000000-0005-0000-0000-0000E8140000}"/>
    <cellStyle name="20% - Ênfase2 7 21" xfId="5357" xr:uid="{00000000-0005-0000-0000-0000E9140000}"/>
    <cellStyle name="20% - Ênfase2 7 22" xfId="5358" xr:uid="{00000000-0005-0000-0000-0000EA140000}"/>
    <cellStyle name="20% - Ênfase2 7 23" xfId="5359" xr:uid="{00000000-0005-0000-0000-0000EB140000}"/>
    <cellStyle name="20% - Ênfase2 7 24" xfId="5360" xr:uid="{00000000-0005-0000-0000-0000EC140000}"/>
    <cellStyle name="20% - Ênfase2 7 3" xfId="5361" xr:uid="{00000000-0005-0000-0000-0000ED140000}"/>
    <cellStyle name="20% - Ênfase2 7 3 10" xfId="5362" xr:uid="{00000000-0005-0000-0000-0000EE140000}"/>
    <cellStyle name="20% - Ênfase2 7 3 11" xfId="5363" xr:uid="{00000000-0005-0000-0000-0000EF140000}"/>
    <cellStyle name="20% - Ênfase2 7 3 12" xfId="5364" xr:uid="{00000000-0005-0000-0000-0000F0140000}"/>
    <cellStyle name="20% - Ênfase2 7 3 13" xfId="5365" xr:uid="{00000000-0005-0000-0000-0000F1140000}"/>
    <cellStyle name="20% - Ênfase2 7 3 2" xfId="5366" xr:uid="{00000000-0005-0000-0000-0000F2140000}"/>
    <cellStyle name="20% - Ênfase2 7 3 3" xfId="5367" xr:uid="{00000000-0005-0000-0000-0000F3140000}"/>
    <cellStyle name="20% - Ênfase2 7 3 4" xfId="5368" xr:uid="{00000000-0005-0000-0000-0000F4140000}"/>
    <cellStyle name="20% - Ênfase2 7 3 5" xfId="5369" xr:uid="{00000000-0005-0000-0000-0000F5140000}"/>
    <cellStyle name="20% - Ênfase2 7 3 6" xfId="5370" xr:uid="{00000000-0005-0000-0000-0000F6140000}"/>
    <cellStyle name="20% - Ênfase2 7 3 7" xfId="5371" xr:uid="{00000000-0005-0000-0000-0000F7140000}"/>
    <cellStyle name="20% - Ênfase2 7 3 8" xfId="5372" xr:uid="{00000000-0005-0000-0000-0000F8140000}"/>
    <cellStyle name="20% - Ênfase2 7 3 9" xfId="5373" xr:uid="{00000000-0005-0000-0000-0000F9140000}"/>
    <cellStyle name="20% - Ênfase2 7 4" xfId="5374" xr:uid="{00000000-0005-0000-0000-0000FA140000}"/>
    <cellStyle name="20% - Ênfase2 7 4 10" xfId="5375" xr:uid="{00000000-0005-0000-0000-0000FB140000}"/>
    <cellStyle name="20% - Ênfase2 7 4 11" xfId="5376" xr:uid="{00000000-0005-0000-0000-0000FC140000}"/>
    <cellStyle name="20% - Ênfase2 7 4 12" xfId="5377" xr:uid="{00000000-0005-0000-0000-0000FD140000}"/>
    <cellStyle name="20% - Ênfase2 7 4 13" xfId="5378" xr:uid="{00000000-0005-0000-0000-0000FE140000}"/>
    <cellStyle name="20% - Ênfase2 7 4 2" xfId="5379" xr:uid="{00000000-0005-0000-0000-0000FF140000}"/>
    <cellStyle name="20% - Ênfase2 7 4 3" xfId="5380" xr:uid="{00000000-0005-0000-0000-000000150000}"/>
    <cellStyle name="20% - Ênfase2 7 4 4" xfId="5381" xr:uid="{00000000-0005-0000-0000-000001150000}"/>
    <cellStyle name="20% - Ênfase2 7 4 5" xfId="5382" xr:uid="{00000000-0005-0000-0000-000002150000}"/>
    <cellStyle name="20% - Ênfase2 7 4 6" xfId="5383" xr:uid="{00000000-0005-0000-0000-000003150000}"/>
    <cellStyle name="20% - Ênfase2 7 4 7" xfId="5384" xr:uid="{00000000-0005-0000-0000-000004150000}"/>
    <cellStyle name="20% - Ênfase2 7 4 8" xfId="5385" xr:uid="{00000000-0005-0000-0000-000005150000}"/>
    <cellStyle name="20% - Ênfase2 7 4 9" xfId="5386" xr:uid="{00000000-0005-0000-0000-000006150000}"/>
    <cellStyle name="20% - Ênfase2 7 5" xfId="5387" xr:uid="{00000000-0005-0000-0000-000007150000}"/>
    <cellStyle name="20% - Ênfase2 7 5 10" xfId="5388" xr:uid="{00000000-0005-0000-0000-000008150000}"/>
    <cellStyle name="20% - Ênfase2 7 5 11" xfId="5389" xr:uid="{00000000-0005-0000-0000-000009150000}"/>
    <cellStyle name="20% - Ênfase2 7 5 12" xfId="5390" xr:uid="{00000000-0005-0000-0000-00000A150000}"/>
    <cellStyle name="20% - Ênfase2 7 5 13" xfId="5391" xr:uid="{00000000-0005-0000-0000-00000B150000}"/>
    <cellStyle name="20% - Ênfase2 7 5 2" xfId="5392" xr:uid="{00000000-0005-0000-0000-00000C150000}"/>
    <cellStyle name="20% - Ênfase2 7 5 3" xfId="5393" xr:uid="{00000000-0005-0000-0000-00000D150000}"/>
    <cellStyle name="20% - Ênfase2 7 5 4" xfId="5394" xr:uid="{00000000-0005-0000-0000-00000E150000}"/>
    <cellStyle name="20% - Ênfase2 7 5 5" xfId="5395" xr:uid="{00000000-0005-0000-0000-00000F150000}"/>
    <cellStyle name="20% - Ênfase2 7 5 6" xfId="5396" xr:uid="{00000000-0005-0000-0000-000010150000}"/>
    <cellStyle name="20% - Ênfase2 7 5 7" xfId="5397" xr:uid="{00000000-0005-0000-0000-000011150000}"/>
    <cellStyle name="20% - Ênfase2 7 5 8" xfId="5398" xr:uid="{00000000-0005-0000-0000-000012150000}"/>
    <cellStyle name="20% - Ênfase2 7 5 9" xfId="5399" xr:uid="{00000000-0005-0000-0000-000013150000}"/>
    <cellStyle name="20% - Ênfase2 7 6" xfId="5400" xr:uid="{00000000-0005-0000-0000-000014150000}"/>
    <cellStyle name="20% - Ênfase2 7 6 10" xfId="5401" xr:uid="{00000000-0005-0000-0000-000015150000}"/>
    <cellStyle name="20% - Ênfase2 7 6 11" xfId="5402" xr:uid="{00000000-0005-0000-0000-000016150000}"/>
    <cellStyle name="20% - Ênfase2 7 6 12" xfId="5403" xr:uid="{00000000-0005-0000-0000-000017150000}"/>
    <cellStyle name="20% - Ênfase2 7 6 13" xfId="5404" xr:uid="{00000000-0005-0000-0000-000018150000}"/>
    <cellStyle name="20% - Ênfase2 7 6 2" xfId="5405" xr:uid="{00000000-0005-0000-0000-000019150000}"/>
    <cellStyle name="20% - Ênfase2 7 6 3" xfId="5406" xr:uid="{00000000-0005-0000-0000-00001A150000}"/>
    <cellStyle name="20% - Ênfase2 7 6 4" xfId="5407" xr:uid="{00000000-0005-0000-0000-00001B150000}"/>
    <cellStyle name="20% - Ênfase2 7 6 5" xfId="5408" xr:uid="{00000000-0005-0000-0000-00001C150000}"/>
    <cellStyle name="20% - Ênfase2 7 6 6" xfId="5409" xr:uid="{00000000-0005-0000-0000-00001D150000}"/>
    <cellStyle name="20% - Ênfase2 7 6 7" xfId="5410" xr:uid="{00000000-0005-0000-0000-00001E150000}"/>
    <cellStyle name="20% - Ênfase2 7 6 8" xfId="5411" xr:uid="{00000000-0005-0000-0000-00001F150000}"/>
    <cellStyle name="20% - Ênfase2 7 6 9" xfId="5412" xr:uid="{00000000-0005-0000-0000-000020150000}"/>
    <cellStyle name="20% - Ênfase2 7 7" xfId="5413" xr:uid="{00000000-0005-0000-0000-000021150000}"/>
    <cellStyle name="20% - Ênfase2 7 7 10" xfId="5414" xr:uid="{00000000-0005-0000-0000-000022150000}"/>
    <cellStyle name="20% - Ênfase2 7 7 11" xfId="5415" xr:uid="{00000000-0005-0000-0000-000023150000}"/>
    <cellStyle name="20% - Ênfase2 7 7 12" xfId="5416" xr:uid="{00000000-0005-0000-0000-000024150000}"/>
    <cellStyle name="20% - Ênfase2 7 7 13" xfId="5417" xr:uid="{00000000-0005-0000-0000-000025150000}"/>
    <cellStyle name="20% - Ênfase2 7 7 2" xfId="5418" xr:uid="{00000000-0005-0000-0000-000026150000}"/>
    <cellStyle name="20% - Ênfase2 7 7 3" xfId="5419" xr:uid="{00000000-0005-0000-0000-000027150000}"/>
    <cellStyle name="20% - Ênfase2 7 7 4" xfId="5420" xr:uid="{00000000-0005-0000-0000-000028150000}"/>
    <cellStyle name="20% - Ênfase2 7 7 5" xfId="5421" xr:uid="{00000000-0005-0000-0000-000029150000}"/>
    <cellStyle name="20% - Ênfase2 7 7 6" xfId="5422" xr:uid="{00000000-0005-0000-0000-00002A150000}"/>
    <cellStyle name="20% - Ênfase2 7 7 7" xfId="5423" xr:uid="{00000000-0005-0000-0000-00002B150000}"/>
    <cellStyle name="20% - Ênfase2 7 7 8" xfId="5424" xr:uid="{00000000-0005-0000-0000-00002C150000}"/>
    <cellStyle name="20% - Ênfase2 7 7 9" xfId="5425" xr:uid="{00000000-0005-0000-0000-00002D150000}"/>
    <cellStyle name="20% - Ênfase2 7 8" xfId="5426" xr:uid="{00000000-0005-0000-0000-00002E150000}"/>
    <cellStyle name="20% - Ênfase2 7 8 10" xfId="5427" xr:uid="{00000000-0005-0000-0000-00002F150000}"/>
    <cellStyle name="20% - Ênfase2 7 8 11" xfId="5428" xr:uid="{00000000-0005-0000-0000-000030150000}"/>
    <cellStyle name="20% - Ênfase2 7 8 12" xfId="5429" xr:uid="{00000000-0005-0000-0000-000031150000}"/>
    <cellStyle name="20% - Ênfase2 7 8 13" xfId="5430" xr:uid="{00000000-0005-0000-0000-000032150000}"/>
    <cellStyle name="20% - Ênfase2 7 8 2" xfId="5431" xr:uid="{00000000-0005-0000-0000-000033150000}"/>
    <cellStyle name="20% - Ênfase2 7 8 3" xfId="5432" xr:uid="{00000000-0005-0000-0000-000034150000}"/>
    <cellStyle name="20% - Ênfase2 7 8 4" xfId="5433" xr:uid="{00000000-0005-0000-0000-000035150000}"/>
    <cellStyle name="20% - Ênfase2 7 8 5" xfId="5434" xr:uid="{00000000-0005-0000-0000-000036150000}"/>
    <cellStyle name="20% - Ênfase2 7 8 6" xfId="5435" xr:uid="{00000000-0005-0000-0000-000037150000}"/>
    <cellStyle name="20% - Ênfase2 7 8 7" xfId="5436" xr:uid="{00000000-0005-0000-0000-000038150000}"/>
    <cellStyle name="20% - Ênfase2 7 8 8" xfId="5437" xr:uid="{00000000-0005-0000-0000-000039150000}"/>
    <cellStyle name="20% - Ênfase2 7 8 9" xfId="5438" xr:uid="{00000000-0005-0000-0000-00003A150000}"/>
    <cellStyle name="20% - Ênfase2 7 9" xfId="5439" xr:uid="{00000000-0005-0000-0000-00003B150000}"/>
    <cellStyle name="20% - Ênfase2 7 9 10" xfId="5440" xr:uid="{00000000-0005-0000-0000-00003C150000}"/>
    <cellStyle name="20% - Ênfase2 7 9 11" xfId="5441" xr:uid="{00000000-0005-0000-0000-00003D150000}"/>
    <cellStyle name="20% - Ênfase2 7 9 12" xfId="5442" xr:uid="{00000000-0005-0000-0000-00003E150000}"/>
    <cellStyle name="20% - Ênfase2 7 9 13" xfId="5443" xr:uid="{00000000-0005-0000-0000-00003F150000}"/>
    <cellStyle name="20% - Ênfase2 7 9 2" xfId="5444" xr:uid="{00000000-0005-0000-0000-000040150000}"/>
    <cellStyle name="20% - Ênfase2 7 9 3" xfId="5445" xr:uid="{00000000-0005-0000-0000-000041150000}"/>
    <cellStyle name="20% - Ênfase2 7 9 4" xfId="5446" xr:uid="{00000000-0005-0000-0000-000042150000}"/>
    <cellStyle name="20% - Ênfase2 7 9 5" xfId="5447" xr:uid="{00000000-0005-0000-0000-000043150000}"/>
    <cellStyle name="20% - Ênfase2 7 9 6" xfId="5448" xr:uid="{00000000-0005-0000-0000-000044150000}"/>
    <cellStyle name="20% - Ênfase2 7 9 7" xfId="5449" xr:uid="{00000000-0005-0000-0000-000045150000}"/>
    <cellStyle name="20% - Ênfase2 7 9 8" xfId="5450" xr:uid="{00000000-0005-0000-0000-000046150000}"/>
    <cellStyle name="20% - Ênfase2 7 9 9" xfId="5451" xr:uid="{00000000-0005-0000-0000-000047150000}"/>
    <cellStyle name="20% - Ênfase2 8" xfId="5452" xr:uid="{00000000-0005-0000-0000-000048150000}"/>
    <cellStyle name="20% - Ênfase2 8 10" xfId="5453" xr:uid="{00000000-0005-0000-0000-000049150000}"/>
    <cellStyle name="20% - Ênfase2 8 10 10" xfId="5454" xr:uid="{00000000-0005-0000-0000-00004A150000}"/>
    <cellStyle name="20% - Ênfase2 8 10 11" xfId="5455" xr:uid="{00000000-0005-0000-0000-00004B150000}"/>
    <cellStyle name="20% - Ênfase2 8 10 12" xfId="5456" xr:uid="{00000000-0005-0000-0000-00004C150000}"/>
    <cellStyle name="20% - Ênfase2 8 10 13" xfId="5457" xr:uid="{00000000-0005-0000-0000-00004D150000}"/>
    <cellStyle name="20% - Ênfase2 8 10 2" xfId="5458" xr:uid="{00000000-0005-0000-0000-00004E150000}"/>
    <cellStyle name="20% - Ênfase2 8 10 3" xfId="5459" xr:uid="{00000000-0005-0000-0000-00004F150000}"/>
    <cellStyle name="20% - Ênfase2 8 10 4" xfId="5460" xr:uid="{00000000-0005-0000-0000-000050150000}"/>
    <cellStyle name="20% - Ênfase2 8 10 5" xfId="5461" xr:uid="{00000000-0005-0000-0000-000051150000}"/>
    <cellStyle name="20% - Ênfase2 8 10 6" xfId="5462" xr:uid="{00000000-0005-0000-0000-000052150000}"/>
    <cellStyle name="20% - Ênfase2 8 10 7" xfId="5463" xr:uid="{00000000-0005-0000-0000-000053150000}"/>
    <cellStyle name="20% - Ênfase2 8 10 8" xfId="5464" xr:uid="{00000000-0005-0000-0000-000054150000}"/>
    <cellStyle name="20% - Ênfase2 8 10 9" xfId="5465" xr:uid="{00000000-0005-0000-0000-000055150000}"/>
    <cellStyle name="20% - Ênfase2 8 11" xfId="5466" xr:uid="{00000000-0005-0000-0000-000056150000}"/>
    <cellStyle name="20% - Ênfase2 8 11 10" xfId="5467" xr:uid="{00000000-0005-0000-0000-000057150000}"/>
    <cellStyle name="20% - Ênfase2 8 11 11" xfId="5468" xr:uid="{00000000-0005-0000-0000-000058150000}"/>
    <cellStyle name="20% - Ênfase2 8 11 12" xfId="5469" xr:uid="{00000000-0005-0000-0000-000059150000}"/>
    <cellStyle name="20% - Ênfase2 8 11 13" xfId="5470" xr:uid="{00000000-0005-0000-0000-00005A150000}"/>
    <cellStyle name="20% - Ênfase2 8 11 2" xfId="5471" xr:uid="{00000000-0005-0000-0000-00005B150000}"/>
    <cellStyle name="20% - Ênfase2 8 11 3" xfId="5472" xr:uid="{00000000-0005-0000-0000-00005C150000}"/>
    <cellStyle name="20% - Ênfase2 8 11 4" xfId="5473" xr:uid="{00000000-0005-0000-0000-00005D150000}"/>
    <cellStyle name="20% - Ênfase2 8 11 5" xfId="5474" xr:uid="{00000000-0005-0000-0000-00005E150000}"/>
    <cellStyle name="20% - Ênfase2 8 11 6" xfId="5475" xr:uid="{00000000-0005-0000-0000-00005F150000}"/>
    <cellStyle name="20% - Ênfase2 8 11 7" xfId="5476" xr:uid="{00000000-0005-0000-0000-000060150000}"/>
    <cellStyle name="20% - Ênfase2 8 11 8" xfId="5477" xr:uid="{00000000-0005-0000-0000-000061150000}"/>
    <cellStyle name="20% - Ênfase2 8 11 9" xfId="5478" xr:uid="{00000000-0005-0000-0000-000062150000}"/>
    <cellStyle name="20% - Ênfase2 8 12" xfId="5479" xr:uid="{00000000-0005-0000-0000-000063150000}"/>
    <cellStyle name="20% - Ênfase2 8 12 10" xfId="5480" xr:uid="{00000000-0005-0000-0000-000064150000}"/>
    <cellStyle name="20% - Ênfase2 8 12 11" xfId="5481" xr:uid="{00000000-0005-0000-0000-000065150000}"/>
    <cellStyle name="20% - Ênfase2 8 12 12" xfId="5482" xr:uid="{00000000-0005-0000-0000-000066150000}"/>
    <cellStyle name="20% - Ênfase2 8 12 13" xfId="5483" xr:uid="{00000000-0005-0000-0000-000067150000}"/>
    <cellStyle name="20% - Ênfase2 8 12 2" xfId="5484" xr:uid="{00000000-0005-0000-0000-000068150000}"/>
    <cellStyle name="20% - Ênfase2 8 12 3" xfId="5485" xr:uid="{00000000-0005-0000-0000-000069150000}"/>
    <cellStyle name="20% - Ênfase2 8 12 4" xfId="5486" xr:uid="{00000000-0005-0000-0000-00006A150000}"/>
    <cellStyle name="20% - Ênfase2 8 12 5" xfId="5487" xr:uid="{00000000-0005-0000-0000-00006B150000}"/>
    <cellStyle name="20% - Ênfase2 8 12 6" xfId="5488" xr:uid="{00000000-0005-0000-0000-00006C150000}"/>
    <cellStyle name="20% - Ênfase2 8 12 7" xfId="5489" xr:uid="{00000000-0005-0000-0000-00006D150000}"/>
    <cellStyle name="20% - Ênfase2 8 12 8" xfId="5490" xr:uid="{00000000-0005-0000-0000-00006E150000}"/>
    <cellStyle name="20% - Ênfase2 8 12 9" xfId="5491" xr:uid="{00000000-0005-0000-0000-00006F150000}"/>
    <cellStyle name="20% - Ênfase2 8 13" xfId="5492" xr:uid="{00000000-0005-0000-0000-000070150000}"/>
    <cellStyle name="20% - Ênfase2 8 14" xfId="5493" xr:uid="{00000000-0005-0000-0000-000071150000}"/>
    <cellStyle name="20% - Ênfase2 8 15" xfId="5494" xr:uid="{00000000-0005-0000-0000-000072150000}"/>
    <cellStyle name="20% - Ênfase2 8 16" xfId="5495" xr:uid="{00000000-0005-0000-0000-000073150000}"/>
    <cellStyle name="20% - Ênfase2 8 17" xfId="5496" xr:uid="{00000000-0005-0000-0000-000074150000}"/>
    <cellStyle name="20% - Ênfase2 8 18" xfId="5497" xr:uid="{00000000-0005-0000-0000-000075150000}"/>
    <cellStyle name="20% - Ênfase2 8 19" xfId="5498" xr:uid="{00000000-0005-0000-0000-000076150000}"/>
    <cellStyle name="20% - Ênfase2 8 2" xfId="5499" xr:uid="{00000000-0005-0000-0000-000077150000}"/>
    <cellStyle name="20% - Ênfase2 8 2 10" xfId="5500" xr:uid="{00000000-0005-0000-0000-000078150000}"/>
    <cellStyle name="20% - Ênfase2 8 2 10 10" xfId="5501" xr:uid="{00000000-0005-0000-0000-000079150000}"/>
    <cellStyle name="20% - Ênfase2 8 2 10 11" xfId="5502" xr:uid="{00000000-0005-0000-0000-00007A150000}"/>
    <cellStyle name="20% - Ênfase2 8 2 10 12" xfId="5503" xr:uid="{00000000-0005-0000-0000-00007B150000}"/>
    <cellStyle name="20% - Ênfase2 8 2 10 13" xfId="5504" xr:uid="{00000000-0005-0000-0000-00007C150000}"/>
    <cellStyle name="20% - Ênfase2 8 2 10 2" xfId="5505" xr:uid="{00000000-0005-0000-0000-00007D150000}"/>
    <cellStyle name="20% - Ênfase2 8 2 10 3" xfId="5506" xr:uid="{00000000-0005-0000-0000-00007E150000}"/>
    <cellStyle name="20% - Ênfase2 8 2 10 4" xfId="5507" xr:uid="{00000000-0005-0000-0000-00007F150000}"/>
    <cellStyle name="20% - Ênfase2 8 2 10 5" xfId="5508" xr:uid="{00000000-0005-0000-0000-000080150000}"/>
    <cellStyle name="20% - Ênfase2 8 2 10 6" xfId="5509" xr:uid="{00000000-0005-0000-0000-000081150000}"/>
    <cellStyle name="20% - Ênfase2 8 2 10 7" xfId="5510" xr:uid="{00000000-0005-0000-0000-000082150000}"/>
    <cellStyle name="20% - Ênfase2 8 2 10 8" xfId="5511" xr:uid="{00000000-0005-0000-0000-000083150000}"/>
    <cellStyle name="20% - Ênfase2 8 2 10 9" xfId="5512" xr:uid="{00000000-0005-0000-0000-000084150000}"/>
    <cellStyle name="20% - Ênfase2 8 2 11" xfId="5513" xr:uid="{00000000-0005-0000-0000-000085150000}"/>
    <cellStyle name="20% - Ênfase2 8 2 11 10" xfId="5514" xr:uid="{00000000-0005-0000-0000-000086150000}"/>
    <cellStyle name="20% - Ênfase2 8 2 11 11" xfId="5515" xr:uid="{00000000-0005-0000-0000-000087150000}"/>
    <cellStyle name="20% - Ênfase2 8 2 11 12" xfId="5516" xr:uid="{00000000-0005-0000-0000-000088150000}"/>
    <cellStyle name="20% - Ênfase2 8 2 11 13" xfId="5517" xr:uid="{00000000-0005-0000-0000-000089150000}"/>
    <cellStyle name="20% - Ênfase2 8 2 11 2" xfId="5518" xr:uid="{00000000-0005-0000-0000-00008A150000}"/>
    <cellStyle name="20% - Ênfase2 8 2 11 3" xfId="5519" xr:uid="{00000000-0005-0000-0000-00008B150000}"/>
    <cellStyle name="20% - Ênfase2 8 2 11 4" xfId="5520" xr:uid="{00000000-0005-0000-0000-00008C150000}"/>
    <cellStyle name="20% - Ênfase2 8 2 11 5" xfId="5521" xr:uid="{00000000-0005-0000-0000-00008D150000}"/>
    <cellStyle name="20% - Ênfase2 8 2 11 6" xfId="5522" xr:uid="{00000000-0005-0000-0000-00008E150000}"/>
    <cellStyle name="20% - Ênfase2 8 2 11 7" xfId="5523" xr:uid="{00000000-0005-0000-0000-00008F150000}"/>
    <cellStyle name="20% - Ênfase2 8 2 11 8" xfId="5524" xr:uid="{00000000-0005-0000-0000-000090150000}"/>
    <cellStyle name="20% - Ênfase2 8 2 11 9" xfId="5525" xr:uid="{00000000-0005-0000-0000-000091150000}"/>
    <cellStyle name="20% - Ênfase2 8 2 12" xfId="5526" xr:uid="{00000000-0005-0000-0000-000092150000}"/>
    <cellStyle name="20% - Ênfase2 8 2 13" xfId="5527" xr:uid="{00000000-0005-0000-0000-000093150000}"/>
    <cellStyle name="20% - Ênfase2 8 2 14" xfId="5528" xr:uid="{00000000-0005-0000-0000-000094150000}"/>
    <cellStyle name="20% - Ênfase2 8 2 15" xfId="5529" xr:uid="{00000000-0005-0000-0000-000095150000}"/>
    <cellStyle name="20% - Ênfase2 8 2 16" xfId="5530" xr:uid="{00000000-0005-0000-0000-000096150000}"/>
    <cellStyle name="20% - Ênfase2 8 2 17" xfId="5531" xr:uid="{00000000-0005-0000-0000-000097150000}"/>
    <cellStyle name="20% - Ênfase2 8 2 18" xfId="5532" xr:uid="{00000000-0005-0000-0000-000098150000}"/>
    <cellStyle name="20% - Ênfase2 8 2 19" xfId="5533" xr:uid="{00000000-0005-0000-0000-000099150000}"/>
    <cellStyle name="20% - Ênfase2 8 2 2" xfId="5534" xr:uid="{00000000-0005-0000-0000-00009A150000}"/>
    <cellStyle name="20% - Ênfase2 8 2 2 10" xfId="5535" xr:uid="{00000000-0005-0000-0000-00009B150000}"/>
    <cellStyle name="20% - Ênfase2 8 2 2 11" xfId="5536" xr:uid="{00000000-0005-0000-0000-00009C150000}"/>
    <cellStyle name="20% - Ênfase2 8 2 2 12" xfId="5537" xr:uid="{00000000-0005-0000-0000-00009D150000}"/>
    <cellStyle name="20% - Ênfase2 8 2 2 13" xfId="5538" xr:uid="{00000000-0005-0000-0000-00009E150000}"/>
    <cellStyle name="20% - Ênfase2 8 2 2 2" xfId="5539" xr:uid="{00000000-0005-0000-0000-00009F150000}"/>
    <cellStyle name="20% - Ênfase2 8 2 2 3" xfId="5540" xr:uid="{00000000-0005-0000-0000-0000A0150000}"/>
    <cellStyle name="20% - Ênfase2 8 2 2 4" xfId="5541" xr:uid="{00000000-0005-0000-0000-0000A1150000}"/>
    <cellStyle name="20% - Ênfase2 8 2 2 5" xfId="5542" xr:uid="{00000000-0005-0000-0000-0000A2150000}"/>
    <cellStyle name="20% - Ênfase2 8 2 2 6" xfId="5543" xr:uid="{00000000-0005-0000-0000-0000A3150000}"/>
    <cellStyle name="20% - Ênfase2 8 2 2 7" xfId="5544" xr:uid="{00000000-0005-0000-0000-0000A4150000}"/>
    <cellStyle name="20% - Ênfase2 8 2 2 8" xfId="5545" xr:uid="{00000000-0005-0000-0000-0000A5150000}"/>
    <cellStyle name="20% - Ênfase2 8 2 2 9" xfId="5546" xr:uid="{00000000-0005-0000-0000-0000A6150000}"/>
    <cellStyle name="20% - Ênfase2 8 2 20" xfId="5547" xr:uid="{00000000-0005-0000-0000-0000A7150000}"/>
    <cellStyle name="20% - Ênfase2 8 2 21" xfId="5548" xr:uid="{00000000-0005-0000-0000-0000A8150000}"/>
    <cellStyle name="20% - Ênfase2 8 2 22" xfId="5549" xr:uid="{00000000-0005-0000-0000-0000A9150000}"/>
    <cellStyle name="20% - Ênfase2 8 2 23" xfId="5550" xr:uid="{00000000-0005-0000-0000-0000AA150000}"/>
    <cellStyle name="20% - Ênfase2 8 2 3" xfId="5551" xr:uid="{00000000-0005-0000-0000-0000AB150000}"/>
    <cellStyle name="20% - Ênfase2 8 2 3 10" xfId="5552" xr:uid="{00000000-0005-0000-0000-0000AC150000}"/>
    <cellStyle name="20% - Ênfase2 8 2 3 11" xfId="5553" xr:uid="{00000000-0005-0000-0000-0000AD150000}"/>
    <cellStyle name="20% - Ênfase2 8 2 3 12" xfId="5554" xr:uid="{00000000-0005-0000-0000-0000AE150000}"/>
    <cellStyle name="20% - Ênfase2 8 2 3 13" xfId="5555" xr:uid="{00000000-0005-0000-0000-0000AF150000}"/>
    <cellStyle name="20% - Ênfase2 8 2 3 2" xfId="5556" xr:uid="{00000000-0005-0000-0000-0000B0150000}"/>
    <cellStyle name="20% - Ênfase2 8 2 3 3" xfId="5557" xr:uid="{00000000-0005-0000-0000-0000B1150000}"/>
    <cellStyle name="20% - Ênfase2 8 2 3 4" xfId="5558" xr:uid="{00000000-0005-0000-0000-0000B2150000}"/>
    <cellStyle name="20% - Ênfase2 8 2 3 5" xfId="5559" xr:uid="{00000000-0005-0000-0000-0000B3150000}"/>
    <cellStyle name="20% - Ênfase2 8 2 3 6" xfId="5560" xr:uid="{00000000-0005-0000-0000-0000B4150000}"/>
    <cellStyle name="20% - Ênfase2 8 2 3 7" xfId="5561" xr:uid="{00000000-0005-0000-0000-0000B5150000}"/>
    <cellStyle name="20% - Ênfase2 8 2 3 8" xfId="5562" xr:uid="{00000000-0005-0000-0000-0000B6150000}"/>
    <cellStyle name="20% - Ênfase2 8 2 3 9" xfId="5563" xr:uid="{00000000-0005-0000-0000-0000B7150000}"/>
    <cellStyle name="20% - Ênfase2 8 2 4" xfId="5564" xr:uid="{00000000-0005-0000-0000-0000B8150000}"/>
    <cellStyle name="20% - Ênfase2 8 2 4 10" xfId="5565" xr:uid="{00000000-0005-0000-0000-0000B9150000}"/>
    <cellStyle name="20% - Ênfase2 8 2 4 11" xfId="5566" xr:uid="{00000000-0005-0000-0000-0000BA150000}"/>
    <cellStyle name="20% - Ênfase2 8 2 4 12" xfId="5567" xr:uid="{00000000-0005-0000-0000-0000BB150000}"/>
    <cellStyle name="20% - Ênfase2 8 2 4 13" xfId="5568" xr:uid="{00000000-0005-0000-0000-0000BC150000}"/>
    <cellStyle name="20% - Ênfase2 8 2 4 2" xfId="5569" xr:uid="{00000000-0005-0000-0000-0000BD150000}"/>
    <cellStyle name="20% - Ênfase2 8 2 4 3" xfId="5570" xr:uid="{00000000-0005-0000-0000-0000BE150000}"/>
    <cellStyle name="20% - Ênfase2 8 2 4 4" xfId="5571" xr:uid="{00000000-0005-0000-0000-0000BF150000}"/>
    <cellStyle name="20% - Ênfase2 8 2 4 5" xfId="5572" xr:uid="{00000000-0005-0000-0000-0000C0150000}"/>
    <cellStyle name="20% - Ênfase2 8 2 4 6" xfId="5573" xr:uid="{00000000-0005-0000-0000-0000C1150000}"/>
    <cellStyle name="20% - Ênfase2 8 2 4 7" xfId="5574" xr:uid="{00000000-0005-0000-0000-0000C2150000}"/>
    <cellStyle name="20% - Ênfase2 8 2 4 8" xfId="5575" xr:uid="{00000000-0005-0000-0000-0000C3150000}"/>
    <cellStyle name="20% - Ênfase2 8 2 4 9" xfId="5576" xr:uid="{00000000-0005-0000-0000-0000C4150000}"/>
    <cellStyle name="20% - Ênfase2 8 2 5" xfId="5577" xr:uid="{00000000-0005-0000-0000-0000C5150000}"/>
    <cellStyle name="20% - Ênfase2 8 2 5 10" xfId="5578" xr:uid="{00000000-0005-0000-0000-0000C6150000}"/>
    <cellStyle name="20% - Ênfase2 8 2 5 11" xfId="5579" xr:uid="{00000000-0005-0000-0000-0000C7150000}"/>
    <cellStyle name="20% - Ênfase2 8 2 5 12" xfId="5580" xr:uid="{00000000-0005-0000-0000-0000C8150000}"/>
    <cellStyle name="20% - Ênfase2 8 2 5 13" xfId="5581" xr:uid="{00000000-0005-0000-0000-0000C9150000}"/>
    <cellStyle name="20% - Ênfase2 8 2 5 2" xfId="5582" xr:uid="{00000000-0005-0000-0000-0000CA150000}"/>
    <cellStyle name="20% - Ênfase2 8 2 5 3" xfId="5583" xr:uid="{00000000-0005-0000-0000-0000CB150000}"/>
    <cellStyle name="20% - Ênfase2 8 2 5 4" xfId="5584" xr:uid="{00000000-0005-0000-0000-0000CC150000}"/>
    <cellStyle name="20% - Ênfase2 8 2 5 5" xfId="5585" xr:uid="{00000000-0005-0000-0000-0000CD150000}"/>
    <cellStyle name="20% - Ênfase2 8 2 5 6" xfId="5586" xr:uid="{00000000-0005-0000-0000-0000CE150000}"/>
    <cellStyle name="20% - Ênfase2 8 2 5 7" xfId="5587" xr:uid="{00000000-0005-0000-0000-0000CF150000}"/>
    <cellStyle name="20% - Ênfase2 8 2 5 8" xfId="5588" xr:uid="{00000000-0005-0000-0000-0000D0150000}"/>
    <cellStyle name="20% - Ênfase2 8 2 5 9" xfId="5589" xr:uid="{00000000-0005-0000-0000-0000D1150000}"/>
    <cellStyle name="20% - Ênfase2 8 2 6" xfId="5590" xr:uid="{00000000-0005-0000-0000-0000D2150000}"/>
    <cellStyle name="20% - Ênfase2 8 2 6 10" xfId="5591" xr:uid="{00000000-0005-0000-0000-0000D3150000}"/>
    <cellStyle name="20% - Ênfase2 8 2 6 11" xfId="5592" xr:uid="{00000000-0005-0000-0000-0000D4150000}"/>
    <cellStyle name="20% - Ênfase2 8 2 6 12" xfId="5593" xr:uid="{00000000-0005-0000-0000-0000D5150000}"/>
    <cellStyle name="20% - Ênfase2 8 2 6 13" xfId="5594" xr:uid="{00000000-0005-0000-0000-0000D6150000}"/>
    <cellStyle name="20% - Ênfase2 8 2 6 2" xfId="5595" xr:uid="{00000000-0005-0000-0000-0000D7150000}"/>
    <cellStyle name="20% - Ênfase2 8 2 6 3" xfId="5596" xr:uid="{00000000-0005-0000-0000-0000D8150000}"/>
    <cellStyle name="20% - Ênfase2 8 2 6 4" xfId="5597" xr:uid="{00000000-0005-0000-0000-0000D9150000}"/>
    <cellStyle name="20% - Ênfase2 8 2 6 5" xfId="5598" xr:uid="{00000000-0005-0000-0000-0000DA150000}"/>
    <cellStyle name="20% - Ênfase2 8 2 6 6" xfId="5599" xr:uid="{00000000-0005-0000-0000-0000DB150000}"/>
    <cellStyle name="20% - Ênfase2 8 2 6 7" xfId="5600" xr:uid="{00000000-0005-0000-0000-0000DC150000}"/>
    <cellStyle name="20% - Ênfase2 8 2 6 8" xfId="5601" xr:uid="{00000000-0005-0000-0000-0000DD150000}"/>
    <cellStyle name="20% - Ênfase2 8 2 6 9" xfId="5602" xr:uid="{00000000-0005-0000-0000-0000DE150000}"/>
    <cellStyle name="20% - Ênfase2 8 2 7" xfId="5603" xr:uid="{00000000-0005-0000-0000-0000DF150000}"/>
    <cellStyle name="20% - Ênfase2 8 2 7 10" xfId="5604" xr:uid="{00000000-0005-0000-0000-0000E0150000}"/>
    <cellStyle name="20% - Ênfase2 8 2 7 11" xfId="5605" xr:uid="{00000000-0005-0000-0000-0000E1150000}"/>
    <cellStyle name="20% - Ênfase2 8 2 7 12" xfId="5606" xr:uid="{00000000-0005-0000-0000-0000E2150000}"/>
    <cellStyle name="20% - Ênfase2 8 2 7 13" xfId="5607" xr:uid="{00000000-0005-0000-0000-0000E3150000}"/>
    <cellStyle name="20% - Ênfase2 8 2 7 2" xfId="5608" xr:uid="{00000000-0005-0000-0000-0000E4150000}"/>
    <cellStyle name="20% - Ênfase2 8 2 7 3" xfId="5609" xr:uid="{00000000-0005-0000-0000-0000E5150000}"/>
    <cellStyle name="20% - Ênfase2 8 2 7 4" xfId="5610" xr:uid="{00000000-0005-0000-0000-0000E6150000}"/>
    <cellStyle name="20% - Ênfase2 8 2 7 5" xfId="5611" xr:uid="{00000000-0005-0000-0000-0000E7150000}"/>
    <cellStyle name="20% - Ênfase2 8 2 7 6" xfId="5612" xr:uid="{00000000-0005-0000-0000-0000E8150000}"/>
    <cellStyle name="20% - Ênfase2 8 2 7 7" xfId="5613" xr:uid="{00000000-0005-0000-0000-0000E9150000}"/>
    <cellStyle name="20% - Ênfase2 8 2 7 8" xfId="5614" xr:uid="{00000000-0005-0000-0000-0000EA150000}"/>
    <cellStyle name="20% - Ênfase2 8 2 7 9" xfId="5615" xr:uid="{00000000-0005-0000-0000-0000EB150000}"/>
    <cellStyle name="20% - Ênfase2 8 2 8" xfId="5616" xr:uid="{00000000-0005-0000-0000-0000EC150000}"/>
    <cellStyle name="20% - Ênfase2 8 2 8 10" xfId="5617" xr:uid="{00000000-0005-0000-0000-0000ED150000}"/>
    <cellStyle name="20% - Ênfase2 8 2 8 11" xfId="5618" xr:uid="{00000000-0005-0000-0000-0000EE150000}"/>
    <cellStyle name="20% - Ênfase2 8 2 8 12" xfId="5619" xr:uid="{00000000-0005-0000-0000-0000EF150000}"/>
    <cellStyle name="20% - Ênfase2 8 2 8 13" xfId="5620" xr:uid="{00000000-0005-0000-0000-0000F0150000}"/>
    <cellStyle name="20% - Ênfase2 8 2 8 2" xfId="5621" xr:uid="{00000000-0005-0000-0000-0000F1150000}"/>
    <cellStyle name="20% - Ênfase2 8 2 8 3" xfId="5622" xr:uid="{00000000-0005-0000-0000-0000F2150000}"/>
    <cellStyle name="20% - Ênfase2 8 2 8 4" xfId="5623" xr:uid="{00000000-0005-0000-0000-0000F3150000}"/>
    <cellStyle name="20% - Ênfase2 8 2 8 5" xfId="5624" xr:uid="{00000000-0005-0000-0000-0000F4150000}"/>
    <cellStyle name="20% - Ênfase2 8 2 8 6" xfId="5625" xr:uid="{00000000-0005-0000-0000-0000F5150000}"/>
    <cellStyle name="20% - Ênfase2 8 2 8 7" xfId="5626" xr:uid="{00000000-0005-0000-0000-0000F6150000}"/>
    <cellStyle name="20% - Ênfase2 8 2 8 8" xfId="5627" xr:uid="{00000000-0005-0000-0000-0000F7150000}"/>
    <cellStyle name="20% - Ênfase2 8 2 8 9" xfId="5628" xr:uid="{00000000-0005-0000-0000-0000F8150000}"/>
    <cellStyle name="20% - Ênfase2 8 2 9" xfId="5629" xr:uid="{00000000-0005-0000-0000-0000F9150000}"/>
    <cellStyle name="20% - Ênfase2 8 2 9 10" xfId="5630" xr:uid="{00000000-0005-0000-0000-0000FA150000}"/>
    <cellStyle name="20% - Ênfase2 8 2 9 11" xfId="5631" xr:uid="{00000000-0005-0000-0000-0000FB150000}"/>
    <cellStyle name="20% - Ênfase2 8 2 9 12" xfId="5632" xr:uid="{00000000-0005-0000-0000-0000FC150000}"/>
    <cellStyle name="20% - Ênfase2 8 2 9 13" xfId="5633" xr:uid="{00000000-0005-0000-0000-0000FD150000}"/>
    <cellStyle name="20% - Ênfase2 8 2 9 2" xfId="5634" xr:uid="{00000000-0005-0000-0000-0000FE150000}"/>
    <cellStyle name="20% - Ênfase2 8 2 9 3" xfId="5635" xr:uid="{00000000-0005-0000-0000-0000FF150000}"/>
    <cellStyle name="20% - Ênfase2 8 2 9 4" xfId="5636" xr:uid="{00000000-0005-0000-0000-000000160000}"/>
    <cellStyle name="20% - Ênfase2 8 2 9 5" xfId="5637" xr:uid="{00000000-0005-0000-0000-000001160000}"/>
    <cellStyle name="20% - Ênfase2 8 2 9 6" xfId="5638" xr:uid="{00000000-0005-0000-0000-000002160000}"/>
    <cellStyle name="20% - Ênfase2 8 2 9 7" xfId="5639" xr:uid="{00000000-0005-0000-0000-000003160000}"/>
    <cellStyle name="20% - Ênfase2 8 2 9 8" xfId="5640" xr:uid="{00000000-0005-0000-0000-000004160000}"/>
    <cellStyle name="20% - Ênfase2 8 2 9 9" xfId="5641" xr:uid="{00000000-0005-0000-0000-000005160000}"/>
    <cellStyle name="20% - Ênfase2 8 20" xfId="5642" xr:uid="{00000000-0005-0000-0000-000006160000}"/>
    <cellStyle name="20% - Ênfase2 8 21" xfId="5643" xr:uid="{00000000-0005-0000-0000-000007160000}"/>
    <cellStyle name="20% - Ênfase2 8 22" xfId="5644" xr:uid="{00000000-0005-0000-0000-000008160000}"/>
    <cellStyle name="20% - Ênfase2 8 23" xfId="5645" xr:uid="{00000000-0005-0000-0000-000009160000}"/>
    <cellStyle name="20% - Ênfase2 8 24" xfId="5646" xr:uid="{00000000-0005-0000-0000-00000A160000}"/>
    <cellStyle name="20% - Ênfase2 8 3" xfId="5647" xr:uid="{00000000-0005-0000-0000-00000B160000}"/>
    <cellStyle name="20% - Ênfase2 8 3 10" xfId="5648" xr:uid="{00000000-0005-0000-0000-00000C160000}"/>
    <cellStyle name="20% - Ênfase2 8 3 11" xfId="5649" xr:uid="{00000000-0005-0000-0000-00000D160000}"/>
    <cellStyle name="20% - Ênfase2 8 3 12" xfId="5650" xr:uid="{00000000-0005-0000-0000-00000E160000}"/>
    <cellStyle name="20% - Ênfase2 8 3 13" xfId="5651" xr:uid="{00000000-0005-0000-0000-00000F160000}"/>
    <cellStyle name="20% - Ênfase2 8 3 2" xfId="5652" xr:uid="{00000000-0005-0000-0000-000010160000}"/>
    <cellStyle name="20% - Ênfase2 8 3 3" xfId="5653" xr:uid="{00000000-0005-0000-0000-000011160000}"/>
    <cellStyle name="20% - Ênfase2 8 3 4" xfId="5654" xr:uid="{00000000-0005-0000-0000-000012160000}"/>
    <cellStyle name="20% - Ênfase2 8 3 5" xfId="5655" xr:uid="{00000000-0005-0000-0000-000013160000}"/>
    <cellStyle name="20% - Ênfase2 8 3 6" xfId="5656" xr:uid="{00000000-0005-0000-0000-000014160000}"/>
    <cellStyle name="20% - Ênfase2 8 3 7" xfId="5657" xr:uid="{00000000-0005-0000-0000-000015160000}"/>
    <cellStyle name="20% - Ênfase2 8 3 8" xfId="5658" xr:uid="{00000000-0005-0000-0000-000016160000}"/>
    <cellStyle name="20% - Ênfase2 8 3 9" xfId="5659" xr:uid="{00000000-0005-0000-0000-000017160000}"/>
    <cellStyle name="20% - Ênfase2 8 4" xfId="5660" xr:uid="{00000000-0005-0000-0000-000018160000}"/>
    <cellStyle name="20% - Ênfase2 8 4 10" xfId="5661" xr:uid="{00000000-0005-0000-0000-000019160000}"/>
    <cellStyle name="20% - Ênfase2 8 4 11" xfId="5662" xr:uid="{00000000-0005-0000-0000-00001A160000}"/>
    <cellStyle name="20% - Ênfase2 8 4 12" xfId="5663" xr:uid="{00000000-0005-0000-0000-00001B160000}"/>
    <cellStyle name="20% - Ênfase2 8 4 13" xfId="5664" xr:uid="{00000000-0005-0000-0000-00001C160000}"/>
    <cellStyle name="20% - Ênfase2 8 4 2" xfId="5665" xr:uid="{00000000-0005-0000-0000-00001D160000}"/>
    <cellStyle name="20% - Ênfase2 8 4 3" xfId="5666" xr:uid="{00000000-0005-0000-0000-00001E160000}"/>
    <cellStyle name="20% - Ênfase2 8 4 4" xfId="5667" xr:uid="{00000000-0005-0000-0000-00001F160000}"/>
    <cellStyle name="20% - Ênfase2 8 4 5" xfId="5668" xr:uid="{00000000-0005-0000-0000-000020160000}"/>
    <cellStyle name="20% - Ênfase2 8 4 6" xfId="5669" xr:uid="{00000000-0005-0000-0000-000021160000}"/>
    <cellStyle name="20% - Ênfase2 8 4 7" xfId="5670" xr:uid="{00000000-0005-0000-0000-000022160000}"/>
    <cellStyle name="20% - Ênfase2 8 4 8" xfId="5671" xr:uid="{00000000-0005-0000-0000-000023160000}"/>
    <cellStyle name="20% - Ênfase2 8 4 9" xfId="5672" xr:uid="{00000000-0005-0000-0000-000024160000}"/>
    <cellStyle name="20% - Ênfase2 8 5" xfId="5673" xr:uid="{00000000-0005-0000-0000-000025160000}"/>
    <cellStyle name="20% - Ênfase2 8 5 10" xfId="5674" xr:uid="{00000000-0005-0000-0000-000026160000}"/>
    <cellStyle name="20% - Ênfase2 8 5 11" xfId="5675" xr:uid="{00000000-0005-0000-0000-000027160000}"/>
    <cellStyle name="20% - Ênfase2 8 5 12" xfId="5676" xr:uid="{00000000-0005-0000-0000-000028160000}"/>
    <cellStyle name="20% - Ênfase2 8 5 13" xfId="5677" xr:uid="{00000000-0005-0000-0000-000029160000}"/>
    <cellStyle name="20% - Ênfase2 8 5 2" xfId="5678" xr:uid="{00000000-0005-0000-0000-00002A160000}"/>
    <cellStyle name="20% - Ênfase2 8 5 3" xfId="5679" xr:uid="{00000000-0005-0000-0000-00002B160000}"/>
    <cellStyle name="20% - Ênfase2 8 5 4" xfId="5680" xr:uid="{00000000-0005-0000-0000-00002C160000}"/>
    <cellStyle name="20% - Ênfase2 8 5 5" xfId="5681" xr:uid="{00000000-0005-0000-0000-00002D160000}"/>
    <cellStyle name="20% - Ênfase2 8 5 6" xfId="5682" xr:uid="{00000000-0005-0000-0000-00002E160000}"/>
    <cellStyle name="20% - Ênfase2 8 5 7" xfId="5683" xr:uid="{00000000-0005-0000-0000-00002F160000}"/>
    <cellStyle name="20% - Ênfase2 8 5 8" xfId="5684" xr:uid="{00000000-0005-0000-0000-000030160000}"/>
    <cellStyle name="20% - Ênfase2 8 5 9" xfId="5685" xr:uid="{00000000-0005-0000-0000-000031160000}"/>
    <cellStyle name="20% - Ênfase2 8 6" xfId="5686" xr:uid="{00000000-0005-0000-0000-000032160000}"/>
    <cellStyle name="20% - Ênfase2 8 6 10" xfId="5687" xr:uid="{00000000-0005-0000-0000-000033160000}"/>
    <cellStyle name="20% - Ênfase2 8 6 11" xfId="5688" xr:uid="{00000000-0005-0000-0000-000034160000}"/>
    <cellStyle name="20% - Ênfase2 8 6 12" xfId="5689" xr:uid="{00000000-0005-0000-0000-000035160000}"/>
    <cellStyle name="20% - Ênfase2 8 6 13" xfId="5690" xr:uid="{00000000-0005-0000-0000-000036160000}"/>
    <cellStyle name="20% - Ênfase2 8 6 2" xfId="5691" xr:uid="{00000000-0005-0000-0000-000037160000}"/>
    <cellStyle name="20% - Ênfase2 8 6 3" xfId="5692" xr:uid="{00000000-0005-0000-0000-000038160000}"/>
    <cellStyle name="20% - Ênfase2 8 6 4" xfId="5693" xr:uid="{00000000-0005-0000-0000-000039160000}"/>
    <cellStyle name="20% - Ênfase2 8 6 5" xfId="5694" xr:uid="{00000000-0005-0000-0000-00003A160000}"/>
    <cellStyle name="20% - Ênfase2 8 6 6" xfId="5695" xr:uid="{00000000-0005-0000-0000-00003B160000}"/>
    <cellStyle name="20% - Ênfase2 8 6 7" xfId="5696" xr:uid="{00000000-0005-0000-0000-00003C160000}"/>
    <cellStyle name="20% - Ênfase2 8 6 8" xfId="5697" xr:uid="{00000000-0005-0000-0000-00003D160000}"/>
    <cellStyle name="20% - Ênfase2 8 6 9" xfId="5698" xr:uid="{00000000-0005-0000-0000-00003E160000}"/>
    <cellStyle name="20% - Ênfase2 8 7" xfId="5699" xr:uid="{00000000-0005-0000-0000-00003F160000}"/>
    <cellStyle name="20% - Ênfase2 8 7 10" xfId="5700" xr:uid="{00000000-0005-0000-0000-000040160000}"/>
    <cellStyle name="20% - Ênfase2 8 7 11" xfId="5701" xr:uid="{00000000-0005-0000-0000-000041160000}"/>
    <cellStyle name="20% - Ênfase2 8 7 12" xfId="5702" xr:uid="{00000000-0005-0000-0000-000042160000}"/>
    <cellStyle name="20% - Ênfase2 8 7 13" xfId="5703" xr:uid="{00000000-0005-0000-0000-000043160000}"/>
    <cellStyle name="20% - Ênfase2 8 7 2" xfId="5704" xr:uid="{00000000-0005-0000-0000-000044160000}"/>
    <cellStyle name="20% - Ênfase2 8 7 3" xfId="5705" xr:uid="{00000000-0005-0000-0000-000045160000}"/>
    <cellStyle name="20% - Ênfase2 8 7 4" xfId="5706" xr:uid="{00000000-0005-0000-0000-000046160000}"/>
    <cellStyle name="20% - Ênfase2 8 7 5" xfId="5707" xr:uid="{00000000-0005-0000-0000-000047160000}"/>
    <cellStyle name="20% - Ênfase2 8 7 6" xfId="5708" xr:uid="{00000000-0005-0000-0000-000048160000}"/>
    <cellStyle name="20% - Ênfase2 8 7 7" xfId="5709" xr:uid="{00000000-0005-0000-0000-000049160000}"/>
    <cellStyle name="20% - Ênfase2 8 7 8" xfId="5710" xr:uid="{00000000-0005-0000-0000-00004A160000}"/>
    <cellStyle name="20% - Ênfase2 8 7 9" xfId="5711" xr:uid="{00000000-0005-0000-0000-00004B160000}"/>
    <cellStyle name="20% - Ênfase2 8 8" xfId="5712" xr:uid="{00000000-0005-0000-0000-00004C160000}"/>
    <cellStyle name="20% - Ênfase2 8 8 10" xfId="5713" xr:uid="{00000000-0005-0000-0000-00004D160000}"/>
    <cellStyle name="20% - Ênfase2 8 8 11" xfId="5714" xr:uid="{00000000-0005-0000-0000-00004E160000}"/>
    <cellStyle name="20% - Ênfase2 8 8 12" xfId="5715" xr:uid="{00000000-0005-0000-0000-00004F160000}"/>
    <cellStyle name="20% - Ênfase2 8 8 13" xfId="5716" xr:uid="{00000000-0005-0000-0000-000050160000}"/>
    <cellStyle name="20% - Ênfase2 8 8 2" xfId="5717" xr:uid="{00000000-0005-0000-0000-000051160000}"/>
    <cellStyle name="20% - Ênfase2 8 8 3" xfId="5718" xr:uid="{00000000-0005-0000-0000-000052160000}"/>
    <cellStyle name="20% - Ênfase2 8 8 4" xfId="5719" xr:uid="{00000000-0005-0000-0000-000053160000}"/>
    <cellStyle name="20% - Ênfase2 8 8 5" xfId="5720" xr:uid="{00000000-0005-0000-0000-000054160000}"/>
    <cellStyle name="20% - Ênfase2 8 8 6" xfId="5721" xr:uid="{00000000-0005-0000-0000-000055160000}"/>
    <cellStyle name="20% - Ênfase2 8 8 7" xfId="5722" xr:uid="{00000000-0005-0000-0000-000056160000}"/>
    <cellStyle name="20% - Ênfase2 8 8 8" xfId="5723" xr:uid="{00000000-0005-0000-0000-000057160000}"/>
    <cellStyle name="20% - Ênfase2 8 8 9" xfId="5724" xr:uid="{00000000-0005-0000-0000-000058160000}"/>
    <cellStyle name="20% - Ênfase2 8 9" xfId="5725" xr:uid="{00000000-0005-0000-0000-000059160000}"/>
    <cellStyle name="20% - Ênfase2 8 9 10" xfId="5726" xr:uid="{00000000-0005-0000-0000-00005A160000}"/>
    <cellStyle name="20% - Ênfase2 8 9 11" xfId="5727" xr:uid="{00000000-0005-0000-0000-00005B160000}"/>
    <cellStyle name="20% - Ênfase2 8 9 12" xfId="5728" xr:uid="{00000000-0005-0000-0000-00005C160000}"/>
    <cellStyle name="20% - Ênfase2 8 9 13" xfId="5729" xr:uid="{00000000-0005-0000-0000-00005D160000}"/>
    <cellStyle name="20% - Ênfase2 8 9 2" xfId="5730" xr:uid="{00000000-0005-0000-0000-00005E160000}"/>
    <cellStyle name="20% - Ênfase2 8 9 3" xfId="5731" xr:uid="{00000000-0005-0000-0000-00005F160000}"/>
    <cellStyle name="20% - Ênfase2 8 9 4" xfId="5732" xr:uid="{00000000-0005-0000-0000-000060160000}"/>
    <cellStyle name="20% - Ênfase2 8 9 5" xfId="5733" xr:uid="{00000000-0005-0000-0000-000061160000}"/>
    <cellStyle name="20% - Ênfase2 8 9 6" xfId="5734" xr:uid="{00000000-0005-0000-0000-000062160000}"/>
    <cellStyle name="20% - Ênfase2 8 9 7" xfId="5735" xr:uid="{00000000-0005-0000-0000-000063160000}"/>
    <cellStyle name="20% - Ênfase2 8 9 8" xfId="5736" xr:uid="{00000000-0005-0000-0000-000064160000}"/>
    <cellStyle name="20% - Ênfase2 8 9 9" xfId="5737" xr:uid="{00000000-0005-0000-0000-000065160000}"/>
    <cellStyle name="20% - Ênfase2 9" xfId="5738" xr:uid="{00000000-0005-0000-0000-000066160000}"/>
    <cellStyle name="20% - Ênfase2 9 10" xfId="5739" xr:uid="{00000000-0005-0000-0000-000067160000}"/>
    <cellStyle name="20% - Ênfase2 9 10 10" xfId="5740" xr:uid="{00000000-0005-0000-0000-000068160000}"/>
    <cellStyle name="20% - Ênfase2 9 10 11" xfId="5741" xr:uid="{00000000-0005-0000-0000-000069160000}"/>
    <cellStyle name="20% - Ênfase2 9 10 12" xfId="5742" xr:uid="{00000000-0005-0000-0000-00006A160000}"/>
    <cellStyle name="20% - Ênfase2 9 10 13" xfId="5743" xr:uid="{00000000-0005-0000-0000-00006B160000}"/>
    <cellStyle name="20% - Ênfase2 9 10 2" xfId="5744" xr:uid="{00000000-0005-0000-0000-00006C160000}"/>
    <cellStyle name="20% - Ênfase2 9 10 3" xfId="5745" xr:uid="{00000000-0005-0000-0000-00006D160000}"/>
    <cellStyle name="20% - Ênfase2 9 10 4" xfId="5746" xr:uid="{00000000-0005-0000-0000-00006E160000}"/>
    <cellStyle name="20% - Ênfase2 9 10 5" xfId="5747" xr:uid="{00000000-0005-0000-0000-00006F160000}"/>
    <cellStyle name="20% - Ênfase2 9 10 6" xfId="5748" xr:uid="{00000000-0005-0000-0000-000070160000}"/>
    <cellStyle name="20% - Ênfase2 9 10 7" xfId="5749" xr:uid="{00000000-0005-0000-0000-000071160000}"/>
    <cellStyle name="20% - Ênfase2 9 10 8" xfId="5750" xr:uid="{00000000-0005-0000-0000-000072160000}"/>
    <cellStyle name="20% - Ênfase2 9 10 9" xfId="5751" xr:uid="{00000000-0005-0000-0000-000073160000}"/>
    <cellStyle name="20% - Ênfase2 9 11" xfId="5752" xr:uid="{00000000-0005-0000-0000-000074160000}"/>
    <cellStyle name="20% - Ênfase2 9 11 10" xfId="5753" xr:uid="{00000000-0005-0000-0000-000075160000}"/>
    <cellStyle name="20% - Ênfase2 9 11 11" xfId="5754" xr:uid="{00000000-0005-0000-0000-000076160000}"/>
    <cellStyle name="20% - Ênfase2 9 11 12" xfId="5755" xr:uid="{00000000-0005-0000-0000-000077160000}"/>
    <cellStyle name="20% - Ênfase2 9 11 13" xfId="5756" xr:uid="{00000000-0005-0000-0000-000078160000}"/>
    <cellStyle name="20% - Ênfase2 9 11 2" xfId="5757" xr:uid="{00000000-0005-0000-0000-000079160000}"/>
    <cellStyle name="20% - Ênfase2 9 11 3" xfId="5758" xr:uid="{00000000-0005-0000-0000-00007A160000}"/>
    <cellStyle name="20% - Ênfase2 9 11 4" xfId="5759" xr:uid="{00000000-0005-0000-0000-00007B160000}"/>
    <cellStyle name="20% - Ênfase2 9 11 5" xfId="5760" xr:uid="{00000000-0005-0000-0000-00007C160000}"/>
    <cellStyle name="20% - Ênfase2 9 11 6" xfId="5761" xr:uid="{00000000-0005-0000-0000-00007D160000}"/>
    <cellStyle name="20% - Ênfase2 9 11 7" xfId="5762" xr:uid="{00000000-0005-0000-0000-00007E160000}"/>
    <cellStyle name="20% - Ênfase2 9 11 8" xfId="5763" xr:uid="{00000000-0005-0000-0000-00007F160000}"/>
    <cellStyle name="20% - Ênfase2 9 11 9" xfId="5764" xr:uid="{00000000-0005-0000-0000-000080160000}"/>
    <cellStyle name="20% - Ênfase2 9 12" xfId="5765" xr:uid="{00000000-0005-0000-0000-000081160000}"/>
    <cellStyle name="20% - Ênfase2 9 12 10" xfId="5766" xr:uid="{00000000-0005-0000-0000-000082160000}"/>
    <cellStyle name="20% - Ênfase2 9 12 11" xfId="5767" xr:uid="{00000000-0005-0000-0000-000083160000}"/>
    <cellStyle name="20% - Ênfase2 9 12 12" xfId="5768" xr:uid="{00000000-0005-0000-0000-000084160000}"/>
    <cellStyle name="20% - Ênfase2 9 12 13" xfId="5769" xr:uid="{00000000-0005-0000-0000-000085160000}"/>
    <cellStyle name="20% - Ênfase2 9 12 2" xfId="5770" xr:uid="{00000000-0005-0000-0000-000086160000}"/>
    <cellStyle name="20% - Ênfase2 9 12 3" xfId="5771" xr:uid="{00000000-0005-0000-0000-000087160000}"/>
    <cellStyle name="20% - Ênfase2 9 12 4" xfId="5772" xr:uid="{00000000-0005-0000-0000-000088160000}"/>
    <cellStyle name="20% - Ênfase2 9 12 5" xfId="5773" xr:uid="{00000000-0005-0000-0000-000089160000}"/>
    <cellStyle name="20% - Ênfase2 9 12 6" xfId="5774" xr:uid="{00000000-0005-0000-0000-00008A160000}"/>
    <cellStyle name="20% - Ênfase2 9 12 7" xfId="5775" xr:uid="{00000000-0005-0000-0000-00008B160000}"/>
    <cellStyle name="20% - Ênfase2 9 12 8" xfId="5776" xr:uid="{00000000-0005-0000-0000-00008C160000}"/>
    <cellStyle name="20% - Ênfase2 9 12 9" xfId="5777" xr:uid="{00000000-0005-0000-0000-00008D160000}"/>
    <cellStyle name="20% - Ênfase2 9 13" xfId="5778" xr:uid="{00000000-0005-0000-0000-00008E160000}"/>
    <cellStyle name="20% - Ênfase2 9 14" xfId="5779" xr:uid="{00000000-0005-0000-0000-00008F160000}"/>
    <cellStyle name="20% - Ênfase2 9 15" xfId="5780" xr:uid="{00000000-0005-0000-0000-000090160000}"/>
    <cellStyle name="20% - Ênfase2 9 16" xfId="5781" xr:uid="{00000000-0005-0000-0000-000091160000}"/>
    <cellStyle name="20% - Ênfase2 9 17" xfId="5782" xr:uid="{00000000-0005-0000-0000-000092160000}"/>
    <cellStyle name="20% - Ênfase2 9 18" xfId="5783" xr:uid="{00000000-0005-0000-0000-000093160000}"/>
    <cellStyle name="20% - Ênfase2 9 19" xfId="5784" xr:uid="{00000000-0005-0000-0000-000094160000}"/>
    <cellStyle name="20% - Ênfase2 9 2" xfId="5785" xr:uid="{00000000-0005-0000-0000-000095160000}"/>
    <cellStyle name="20% - Ênfase2 9 2 10" xfId="5786" xr:uid="{00000000-0005-0000-0000-000096160000}"/>
    <cellStyle name="20% - Ênfase2 9 2 10 10" xfId="5787" xr:uid="{00000000-0005-0000-0000-000097160000}"/>
    <cellStyle name="20% - Ênfase2 9 2 10 11" xfId="5788" xr:uid="{00000000-0005-0000-0000-000098160000}"/>
    <cellStyle name="20% - Ênfase2 9 2 10 12" xfId="5789" xr:uid="{00000000-0005-0000-0000-000099160000}"/>
    <cellStyle name="20% - Ênfase2 9 2 10 13" xfId="5790" xr:uid="{00000000-0005-0000-0000-00009A160000}"/>
    <cellStyle name="20% - Ênfase2 9 2 10 2" xfId="5791" xr:uid="{00000000-0005-0000-0000-00009B160000}"/>
    <cellStyle name="20% - Ênfase2 9 2 10 3" xfId="5792" xr:uid="{00000000-0005-0000-0000-00009C160000}"/>
    <cellStyle name="20% - Ênfase2 9 2 10 4" xfId="5793" xr:uid="{00000000-0005-0000-0000-00009D160000}"/>
    <cellStyle name="20% - Ênfase2 9 2 10 5" xfId="5794" xr:uid="{00000000-0005-0000-0000-00009E160000}"/>
    <cellStyle name="20% - Ênfase2 9 2 10 6" xfId="5795" xr:uid="{00000000-0005-0000-0000-00009F160000}"/>
    <cellStyle name="20% - Ênfase2 9 2 10 7" xfId="5796" xr:uid="{00000000-0005-0000-0000-0000A0160000}"/>
    <cellStyle name="20% - Ênfase2 9 2 10 8" xfId="5797" xr:uid="{00000000-0005-0000-0000-0000A1160000}"/>
    <cellStyle name="20% - Ênfase2 9 2 10 9" xfId="5798" xr:uid="{00000000-0005-0000-0000-0000A2160000}"/>
    <cellStyle name="20% - Ênfase2 9 2 11" xfId="5799" xr:uid="{00000000-0005-0000-0000-0000A3160000}"/>
    <cellStyle name="20% - Ênfase2 9 2 11 10" xfId="5800" xr:uid="{00000000-0005-0000-0000-0000A4160000}"/>
    <cellStyle name="20% - Ênfase2 9 2 11 11" xfId="5801" xr:uid="{00000000-0005-0000-0000-0000A5160000}"/>
    <cellStyle name="20% - Ênfase2 9 2 11 12" xfId="5802" xr:uid="{00000000-0005-0000-0000-0000A6160000}"/>
    <cellStyle name="20% - Ênfase2 9 2 11 13" xfId="5803" xr:uid="{00000000-0005-0000-0000-0000A7160000}"/>
    <cellStyle name="20% - Ênfase2 9 2 11 2" xfId="5804" xr:uid="{00000000-0005-0000-0000-0000A8160000}"/>
    <cellStyle name="20% - Ênfase2 9 2 11 3" xfId="5805" xr:uid="{00000000-0005-0000-0000-0000A9160000}"/>
    <cellStyle name="20% - Ênfase2 9 2 11 4" xfId="5806" xr:uid="{00000000-0005-0000-0000-0000AA160000}"/>
    <cellStyle name="20% - Ênfase2 9 2 11 5" xfId="5807" xr:uid="{00000000-0005-0000-0000-0000AB160000}"/>
    <cellStyle name="20% - Ênfase2 9 2 11 6" xfId="5808" xr:uid="{00000000-0005-0000-0000-0000AC160000}"/>
    <cellStyle name="20% - Ênfase2 9 2 11 7" xfId="5809" xr:uid="{00000000-0005-0000-0000-0000AD160000}"/>
    <cellStyle name="20% - Ênfase2 9 2 11 8" xfId="5810" xr:uid="{00000000-0005-0000-0000-0000AE160000}"/>
    <cellStyle name="20% - Ênfase2 9 2 11 9" xfId="5811" xr:uid="{00000000-0005-0000-0000-0000AF160000}"/>
    <cellStyle name="20% - Ênfase2 9 2 12" xfId="5812" xr:uid="{00000000-0005-0000-0000-0000B0160000}"/>
    <cellStyle name="20% - Ênfase2 9 2 13" xfId="5813" xr:uid="{00000000-0005-0000-0000-0000B1160000}"/>
    <cellStyle name="20% - Ênfase2 9 2 14" xfId="5814" xr:uid="{00000000-0005-0000-0000-0000B2160000}"/>
    <cellStyle name="20% - Ênfase2 9 2 15" xfId="5815" xr:uid="{00000000-0005-0000-0000-0000B3160000}"/>
    <cellStyle name="20% - Ênfase2 9 2 16" xfId="5816" xr:uid="{00000000-0005-0000-0000-0000B4160000}"/>
    <cellStyle name="20% - Ênfase2 9 2 17" xfId="5817" xr:uid="{00000000-0005-0000-0000-0000B5160000}"/>
    <cellStyle name="20% - Ênfase2 9 2 18" xfId="5818" xr:uid="{00000000-0005-0000-0000-0000B6160000}"/>
    <cellStyle name="20% - Ênfase2 9 2 19" xfId="5819" xr:uid="{00000000-0005-0000-0000-0000B7160000}"/>
    <cellStyle name="20% - Ênfase2 9 2 2" xfId="5820" xr:uid="{00000000-0005-0000-0000-0000B8160000}"/>
    <cellStyle name="20% - Ênfase2 9 2 2 10" xfId="5821" xr:uid="{00000000-0005-0000-0000-0000B9160000}"/>
    <cellStyle name="20% - Ênfase2 9 2 2 11" xfId="5822" xr:uid="{00000000-0005-0000-0000-0000BA160000}"/>
    <cellStyle name="20% - Ênfase2 9 2 2 12" xfId="5823" xr:uid="{00000000-0005-0000-0000-0000BB160000}"/>
    <cellStyle name="20% - Ênfase2 9 2 2 13" xfId="5824" xr:uid="{00000000-0005-0000-0000-0000BC160000}"/>
    <cellStyle name="20% - Ênfase2 9 2 2 2" xfId="5825" xr:uid="{00000000-0005-0000-0000-0000BD160000}"/>
    <cellStyle name="20% - Ênfase2 9 2 2 3" xfId="5826" xr:uid="{00000000-0005-0000-0000-0000BE160000}"/>
    <cellStyle name="20% - Ênfase2 9 2 2 4" xfId="5827" xr:uid="{00000000-0005-0000-0000-0000BF160000}"/>
    <cellStyle name="20% - Ênfase2 9 2 2 5" xfId="5828" xr:uid="{00000000-0005-0000-0000-0000C0160000}"/>
    <cellStyle name="20% - Ênfase2 9 2 2 6" xfId="5829" xr:uid="{00000000-0005-0000-0000-0000C1160000}"/>
    <cellStyle name="20% - Ênfase2 9 2 2 7" xfId="5830" xr:uid="{00000000-0005-0000-0000-0000C2160000}"/>
    <cellStyle name="20% - Ênfase2 9 2 2 8" xfId="5831" xr:uid="{00000000-0005-0000-0000-0000C3160000}"/>
    <cellStyle name="20% - Ênfase2 9 2 2 9" xfId="5832" xr:uid="{00000000-0005-0000-0000-0000C4160000}"/>
    <cellStyle name="20% - Ênfase2 9 2 20" xfId="5833" xr:uid="{00000000-0005-0000-0000-0000C5160000}"/>
    <cellStyle name="20% - Ênfase2 9 2 21" xfId="5834" xr:uid="{00000000-0005-0000-0000-0000C6160000}"/>
    <cellStyle name="20% - Ênfase2 9 2 22" xfId="5835" xr:uid="{00000000-0005-0000-0000-0000C7160000}"/>
    <cellStyle name="20% - Ênfase2 9 2 23" xfId="5836" xr:uid="{00000000-0005-0000-0000-0000C8160000}"/>
    <cellStyle name="20% - Ênfase2 9 2 3" xfId="5837" xr:uid="{00000000-0005-0000-0000-0000C9160000}"/>
    <cellStyle name="20% - Ênfase2 9 2 3 10" xfId="5838" xr:uid="{00000000-0005-0000-0000-0000CA160000}"/>
    <cellStyle name="20% - Ênfase2 9 2 3 11" xfId="5839" xr:uid="{00000000-0005-0000-0000-0000CB160000}"/>
    <cellStyle name="20% - Ênfase2 9 2 3 12" xfId="5840" xr:uid="{00000000-0005-0000-0000-0000CC160000}"/>
    <cellStyle name="20% - Ênfase2 9 2 3 13" xfId="5841" xr:uid="{00000000-0005-0000-0000-0000CD160000}"/>
    <cellStyle name="20% - Ênfase2 9 2 3 2" xfId="5842" xr:uid="{00000000-0005-0000-0000-0000CE160000}"/>
    <cellStyle name="20% - Ênfase2 9 2 3 3" xfId="5843" xr:uid="{00000000-0005-0000-0000-0000CF160000}"/>
    <cellStyle name="20% - Ênfase2 9 2 3 4" xfId="5844" xr:uid="{00000000-0005-0000-0000-0000D0160000}"/>
    <cellStyle name="20% - Ênfase2 9 2 3 5" xfId="5845" xr:uid="{00000000-0005-0000-0000-0000D1160000}"/>
    <cellStyle name="20% - Ênfase2 9 2 3 6" xfId="5846" xr:uid="{00000000-0005-0000-0000-0000D2160000}"/>
    <cellStyle name="20% - Ênfase2 9 2 3 7" xfId="5847" xr:uid="{00000000-0005-0000-0000-0000D3160000}"/>
    <cellStyle name="20% - Ênfase2 9 2 3 8" xfId="5848" xr:uid="{00000000-0005-0000-0000-0000D4160000}"/>
    <cellStyle name="20% - Ênfase2 9 2 3 9" xfId="5849" xr:uid="{00000000-0005-0000-0000-0000D5160000}"/>
    <cellStyle name="20% - Ênfase2 9 2 4" xfId="5850" xr:uid="{00000000-0005-0000-0000-0000D6160000}"/>
    <cellStyle name="20% - Ênfase2 9 2 4 10" xfId="5851" xr:uid="{00000000-0005-0000-0000-0000D7160000}"/>
    <cellStyle name="20% - Ênfase2 9 2 4 11" xfId="5852" xr:uid="{00000000-0005-0000-0000-0000D8160000}"/>
    <cellStyle name="20% - Ênfase2 9 2 4 12" xfId="5853" xr:uid="{00000000-0005-0000-0000-0000D9160000}"/>
    <cellStyle name="20% - Ênfase2 9 2 4 13" xfId="5854" xr:uid="{00000000-0005-0000-0000-0000DA160000}"/>
    <cellStyle name="20% - Ênfase2 9 2 4 2" xfId="5855" xr:uid="{00000000-0005-0000-0000-0000DB160000}"/>
    <cellStyle name="20% - Ênfase2 9 2 4 3" xfId="5856" xr:uid="{00000000-0005-0000-0000-0000DC160000}"/>
    <cellStyle name="20% - Ênfase2 9 2 4 4" xfId="5857" xr:uid="{00000000-0005-0000-0000-0000DD160000}"/>
    <cellStyle name="20% - Ênfase2 9 2 4 5" xfId="5858" xr:uid="{00000000-0005-0000-0000-0000DE160000}"/>
    <cellStyle name="20% - Ênfase2 9 2 4 6" xfId="5859" xr:uid="{00000000-0005-0000-0000-0000DF160000}"/>
    <cellStyle name="20% - Ênfase2 9 2 4 7" xfId="5860" xr:uid="{00000000-0005-0000-0000-0000E0160000}"/>
    <cellStyle name="20% - Ênfase2 9 2 4 8" xfId="5861" xr:uid="{00000000-0005-0000-0000-0000E1160000}"/>
    <cellStyle name="20% - Ênfase2 9 2 4 9" xfId="5862" xr:uid="{00000000-0005-0000-0000-0000E2160000}"/>
    <cellStyle name="20% - Ênfase2 9 2 5" xfId="5863" xr:uid="{00000000-0005-0000-0000-0000E3160000}"/>
    <cellStyle name="20% - Ênfase2 9 2 5 10" xfId="5864" xr:uid="{00000000-0005-0000-0000-0000E4160000}"/>
    <cellStyle name="20% - Ênfase2 9 2 5 11" xfId="5865" xr:uid="{00000000-0005-0000-0000-0000E5160000}"/>
    <cellStyle name="20% - Ênfase2 9 2 5 12" xfId="5866" xr:uid="{00000000-0005-0000-0000-0000E6160000}"/>
    <cellStyle name="20% - Ênfase2 9 2 5 13" xfId="5867" xr:uid="{00000000-0005-0000-0000-0000E7160000}"/>
    <cellStyle name="20% - Ênfase2 9 2 5 2" xfId="5868" xr:uid="{00000000-0005-0000-0000-0000E8160000}"/>
    <cellStyle name="20% - Ênfase2 9 2 5 3" xfId="5869" xr:uid="{00000000-0005-0000-0000-0000E9160000}"/>
    <cellStyle name="20% - Ênfase2 9 2 5 4" xfId="5870" xr:uid="{00000000-0005-0000-0000-0000EA160000}"/>
    <cellStyle name="20% - Ênfase2 9 2 5 5" xfId="5871" xr:uid="{00000000-0005-0000-0000-0000EB160000}"/>
    <cellStyle name="20% - Ênfase2 9 2 5 6" xfId="5872" xr:uid="{00000000-0005-0000-0000-0000EC160000}"/>
    <cellStyle name="20% - Ênfase2 9 2 5 7" xfId="5873" xr:uid="{00000000-0005-0000-0000-0000ED160000}"/>
    <cellStyle name="20% - Ênfase2 9 2 5 8" xfId="5874" xr:uid="{00000000-0005-0000-0000-0000EE160000}"/>
    <cellStyle name="20% - Ênfase2 9 2 5 9" xfId="5875" xr:uid="{00000000-0005-0000-0000-0000EF160000}"/>
    <cellStyle name="20% - Ênfase2 9 2 6" xfId="5876" xr:uid="{00000000-0005-0000-0000-0000F0160000}"/>
    <cellStyle name="20% - Ênfase2 9 2 6 10" xfId="5877" xr:uid="{00000000-0005-0000-0000-0000F1160000}"/>
    <cellStyle name="20% - Ênfase2 9 2 6 11" xfId="5878" xr:uid="{00000000-0005-0000-0000-0000F2160000}"/>
    <cellStyle name="20% - Ênfase2 9 2 6 12" xfId="5879" xr:uid="{00000000-0005-0000-0000-0000F3160000}"/>
    <cellStyle name="20% - Ênfase2 9 2 6 13" xfId="5880" xr:uid="{00000000-0005-0000-0000-0000F4160000}"/>
    <cellStyle name="20% - Ênfase2 9 2 6 2" xfId="5881" xr:uid="{00000000-0005-0000-0000-0000F5160000}"/>
    <cellStyle name="20% - Ênfase2 9 2 6 3" xfId="5882" xr:uid="{00000000-0005-0000-0000-0000F6160000}"/>
    <cellStyle name="20% - Ênfase2 9 2 6 4" xfId="5883" xr:uid="{00000000-0005-0000-0000-0000F7160000}"/>
    <cellStyle name="20% - Ênfase2 9 2 6 5" xfId="5884" xr:uid="{00000000-0005-0000-0000-0000F8160000}"/>
    <cellStyle name="20% - Ênfase2 9 2 6 6" xfId="5885" xr:uid="{00000000-0005-0000-0000-0000F9160000}"/>
    <cellStyle name="20% - Ênfase2 9 2 6 7" xfId="5886" xr:uid="{00000000-0005-0000-0000-0000FA160000}"/>
    <cellStyle name="20% - Ênfase2 9 2 6 8" xfId="5887" xr:uid="{00000000-0005-0000-0000-0000FB160000}"/>
    <cellStyle name="20% - Ênfase2 9 2 6 9" xfId="5888" xr:uid="{00000000-0005-0000-0000-0000FC160000}"/>
    <cellStyle name="20% - Ênfase2 9 2 7" xfId="5889" xr:uid="{00000000-0005-0000-0000-0000FD160000}"/>
    <cellStyle name="20% - Ênfase2 9 2 7 10" xfId="5890" xr:uid="{00000000-0005-0000-0000-0000FE160000}"/>
    <cellStyle name="20% - Ênfase2 9 2 7 11" xfId="5891" xr:uid="{00000000-0005-0000-0000-0000FF160000}"/>
    <cellStyle name="20% - Ênfase2 9 2 7 12" xfId="5892" xr:uid="{00000000-0005-0000-0000-000000170000}"/>
    <cellStyle name="20% - Ênfase2 9 2 7 13" xfId="5893" xr:uid="{00000000-0005-0000-0000-000001170000}"/>
    <cellStyle name="20% - Ênfase2 9 2 7 2" xfId="5894" xr:uid="{00000000-0005-0000-0000-000002170000}"/>
    <cellStyle name="20% - Ênfase2 9 2 7 3" xfId="5895" xr:uid="{00000000-0005-0000-0000-000003170000}"/>
    <cellStyle name="20% - Ênfase2 9 2 7 4" xfId="5896" xr:uid="{00000000-0005-0000-0000-000004170000}"/>
    <cellStyle name="20% - Ênfase2 9 2 7 5" xfId="5897" xr:uid="{00000000-0005-0000-0000-000005170000}"/>
    <cellStyle name="20% - Ênfase2 9 2 7 6" xfId="5898" xr:uid="{00000000-0005-0000-0000-000006170000}"/>
    <cellStyle name="20% - Ênfase2 9 2 7 7" xfId="5899" xr:uid="{00000000-0005-0000-0000-000007170000}"/>
    <cellStyle name="20% - Ênfase2 9 2 7 8" xfId="5900" xr:uid="{00000000-0005-0000-0000-000008170000}"/>
    <cellStyle name="20% - Ênfase2 9 2 7 9" xfId="5901" xr:uid="{00000000-0005-0000-0000-000009170000}"/>
    <cellStyle name="20% - Ênfase2 9 2 8" xfId="5902" xr:uid="{00000000-0005-0000-0000-00000A170000}"/>
    <cellStyle name="20% - Ênfase2 9 2 8 10" xfId="5903" xr:uid="{00000000-0005-0000-0000-00000B170000}"/>
    <cellStyle name="20% - Ênfase2 9 2 8 11" xfId="5904" xr:uid="{00000000-0005-0000-0000-00000C170000}"/>
    <cellStyle name="20% - Ênfase2 9 2 8 12" xfId="5905" xr:uid="{00000000-0005-0000-0000-00000D170000}"/>
    <cellStyle name="20% - Ênfase2 9 2 8 13" xfId="5906" xr:uid="{00000000-0005-0000-0000-00000E170000}"/>
    <cellStyle name="20% - Ênfase2 9 2 8 2" xfId="5907" xr:uid="{00000000-0005-0000-0000-00000F170000}"/>
    <cellStyle name="20% - Ênfase2 9 2 8 3" xfId="5908" xr:uid="{00000000-0005-0000-0000-000010170000}"/>
    <cellStyle name="20% - Ênfase2 9 2 8 4" xfId="5909" xr:uid="{00000000-0005-0000-0000-000011170000}"/>
    <cellStyle name="20% - Ênfase2 9 2 8 5" xfId="5910" xr:uid="{00000000-0005-0000-0000-000012170000}"/>
    <cellStyle name="20% - Ênfase2 9 2 8 6" xfId="5911" xr:uid="{00000000-0005-0000-0000-000013170000}"/>
    <cellStyle name="20% - Ênfase2 9 2 8 7" xfId="5912" xr:uid="{00000000-0005-0000-0000-000014170000}"/>
    <cellStyle name="20% - Ênfase2 9 2 8 8" xfId="5913" xr:uid="{00000000-0005-0000-0000-000015170000}"/>
    <cellStyle name="20% - Ênfase2 9 2 8 9" xfId="5914" xr:uid="{00000000-0005-0000-0000-000016170000}"/>
    <cellStyle name="20% - Ênfase2 9 2 9" xfId="5915" xr:uid="{00000000-0005-0000-0000-000017170000}"/>
    <cellStyle name="20% - Ênfase2 9 2 9 10" xfId="5916" xr:uid="{00000000-0005-0000-0000-000018170000}"/>
    <cellStyle name="20% - Ênfase2 9 2 9 11" xfId="5917" xr:uid="{00000000-0005-0000-0000-000019170000}"/>
    <cellStyle name="20% - Ênfase2 9 2 9 12" xfId="5918" xr:uid="{00000000-0005-0000-0000-00001A170000}"/>
    <cellStyle name="20% - Ênfase2 9 2 9 13" xfId="5919" xr:uid="{00000000-0005-0000-0000-00001B170000}"/>
    <cellStyle name="20% - Ênfase2 9 2 9 2" xfId="5920" xr:uid="{00000000-0005-0000-0000-00001C170000}"/>
    <cellStyle name="20% - Ênfase2 9 2 9 3" xfId="5921" xr:uid="{00000000-0005-0000-0000-00001D170000}"/>
    <cellStyle name="20% - Ênfase2 9 2 9 4" xfId="5922" xr:uid="{00000000-0005-0000-0000-00001E170000}"/>
    <cellStyle name="20% - Ênfase2 9 2 9 5" xfId="5923" xr:uid="{00000000-0005-0000-0000-00001F170000}"/>
    <cellStyle name="20% - Ênfase2 9 2 9 6" xfId="5924" xr:uid="{00000000-0005-0000-0000-000020170000}"/>
    <cellStyle name="20% - Ênfase2 9 2 9 7" xfId="5925" xr:uid="{00000000-0005-0000-0000-000021170000}"/>
    <cellStyle name="20% - Ênfase2 9 2 9 8" xfId="5926" xr:uid="{00000000-0005-0000-0000-000022170000}"/>
    <cellStyle name="20% - Ênfase2 9 2 9 9" xfId="5927" xr:uid="{00000000-0005-0000-0000-000023170000}"/>
    <cellStyle name="20% - Ênfase2 9 20" xfId="5928" xr:uid="{00000000-0005-0000-0000-000024170000}"/>
    <cellStyle name="20% - Ênfase2 9 21" xfId="5929" xr:uid="{00000000-0005-0000-0000-000025170000}"/>
    <cellStyle name="20% - Ênfase2 9 22" xfId="5930" xr:uid="{00000000-0005-0000-0000-000026170000}"/>
    <cellStyle name="20% - Ênfase2 9 23" xfId="5931" xr:uid="{00000000-0005-0000-0000-000027170000}"/>
    <cellStyle name="20% - Ênfase2 9 24" xfId="5932" xr:uid="{00000000-0005-0000-0000-000028170000}"/>
    <cellStyle name="20% - Ênfase2 9 3" xfId="5933" xr:uid="{00000000-0005-0000-0000-000029170000}"/>
    <cellStyle name="20% - Ênfase2 9 3 10" xfId="5934" xr:uid="{00000000-0005-0000-0000-00002A170000}"/>
    <cellStyle name="20% - Ênfase2 9 3 11" xfId="5935" xr:uid="{00000000-0005-0000-0000-00002B170000}"/>
    <cellStyle name="20% - Ênfase2 9 3 12" xfId="5936" xr:uid="{00000000-0005-0000-0000-00002C170000}"/>
    <cellStyle name="20% - Ênfase2 9 3 13" xfId="5937" xr:uid="{00000000-0005-0000-0000-00002D170000}"/>
    <cellStyle name="20% - Ênfase2 9 3 2" xfId="5938" xr:uid="{00000000-0005-0000-0000-00002E170000}"/>
    <cellStyle name="20% - Ênfase2 9 3 3" xfId="5939" xr:uid="{00000000-0005-0000-0000-00002F170000}"/>
    <cellStyle name="20% - Ênfase2 9 3 4" xfId="5940" xr:uid="{00000000-0005-0000-0000-000030170000}"/>
    <cellStyle name="20% - Ênfase2 9 3 5" xfId="5941" xr:uid="{00000000-0005-0000-0000-000031170000}"/>
    <cellStyle name="20% - Ênfase2 9 3 6" xfId="5942" xr:uid="{00000000-0005-0000-0000-000032170000}"/>
    <cellStyle name="20% - Ênfase2 9 3 7" xfId="5943" xr:uid="{00000000-0005-0000-0000-000033170000}"/>
    <cellStyle name="20% - Ênfase2 9 3 8" xfId="5944" xr:uid="{00000000-0005-0000-0000-000034170000}"/>
    <cellStyle name="20% - Ênfase2 9 3 9" xfId="5945" xr:uid="{00000000-0005-0000-0000-000035170000}"/>
    <cellStyle name="20% - Ênfase2 9 4" xfId="5946" xr:uid="{00000000-0005-0000-0000-000036170000}"/>
    <cellStyle name="20% - Ênfase2 9 4 10" xfId="5947" xr:uid="{00000000-0005-0000-0000-000037170000}"/>
    <cellStyle name="20% - Ênfase2 9 4 11" xfId="5948" xr:uid="{00000000-0005-0000-0000-000038170000}"/>
    <cellStyle name="20% - Ênfase2 9 4 12" xfId="5949" xr:uid="{00000000-0005-0000-0000-000039170000}"/>
    <cellStyle name="20% - Ênfase2 9 4 13" xfId="5950" xr:uid="{00000000-0005-0000-0000-00003A170000}"/>
    <cellStyle name="20% - Ênfase2 9 4 2" xfId="5951" xr:uid="{00000000-0005-0000-0000-00003B170000}"/>
    <cellStyle name="20% - Ênfase2 9 4 3" xfId="5952" xr:uid="{00000000-0005-0000-0000-00003C170000}"/>
    <cellStyle name="20% - Ênfase2 9 4 4" xfId="5953" xr:uid="{00000000-0005-0000-0000-00003D170000}"/>
    <cellStyle name="20% - Ênfase2 9 4 5" xfId="5954" xr:uid="{00000000-0005-0000-0000-00003E170000}"/>
    <cellStyle name="20% - Ênfase2 9 4 6" xfId="5955" xr:uid="{00000000-0005-0000-0000-00003F170000}"/>
    <cellStyle name="20% - Ênfase2 9 4 7" xfId="5956" xr:uid="{00000000-0005-0000-0000-000040170000}"/>
    <cellStyle name="20% - Ênfase2 9 4 8" xfId="5957" xr:uid="{00000000-0005-0000-0000-000041170000}"/>
    <cellStyle name="20% - Ênfase2 9 4 9" xfId="5958" xr:uid="{00000000-0005-0000-0000-000042170000}"/>
    <cellStyle name="20% - Ênfase2 9 5" xfId="5959" xr:uid="{00000000-0005-0000-0000-000043170000}"/>
    <cellStyle name="20% - Ênfase2 9 5 10" xfId="5960" xr:uid="{00000000-0005-0000-0000-000044170000}"/>
    <cellStyle name="20% - Ênfase2 9 5 11" xfId="5961" xr:uid="{00000000-0005-0000-0000-000045170000}"/>
    <cellStyle name="20% - Ênfase2 9 5 12" xfId="5962" xr:uid="{00000000-0005-0000-0000-000046170000}"/>
    <cellStyle name="20% - Ênfase2 9 5 13" xfId="5963" xr:uid="{00000000-0005-0000-0000-000047170000}"/>
    <cellStyle name="20% - Ênfase2 9 5 2" xfId="5964" xr:uid="{00000000-0005-0000-0000-000048170000}"/>
    <cellStyle name="20% - Ênfase2 9 5 3" xfId="5965" xr:uid="{00000000-0005-0000-0000-000049170000}"/>
    <cellStyle name="20% - Ênfase2 9 5 4" xfId="5966" xr:uid="{00000000-0005-0000-0000-00004A170000}"/>
    <cellStyle name="20% - Ênfase2 9 5 5" xfId="5967" xr:uid="{00000000-0005-0000-0000-00004B170000}"/>
    <cellStyle name="20% - Ênfase2 9 5 6" xfId="5968" xr:uid="{00000000-0005-0000-0000-00004C170000}"/>
    <cellStyle name="20% - Ênfase2 9 5 7" xfId="5969" xr:uid="{00000000-0005-0000-0000-00004D170000}"/>
    <cellStyle name="20% - Ênfase2 9 5 8" xfId="5970" xr:uid="{00000000-0005-0000-0000-00004E170000}"/>
    <cellStyle name="20% - Ênfase2 9 5 9" xfId="5971" xr:uid="{00000000-0005-0000-0000-00004F170000}"/>
    <cellStyle name="20% - Ênfase2 9 6" xfId="5972" xr:uid="{00000000-0005-0000-0000-000050170000}"/>
    <cellStyle name="20% - Ênfase2 9 6 10" xfId="5973" xr:uid="{00000000-0005-0000-0000-000051170000}"/>
    <cellStyle name="20% - Ênfase2 9 6 11" xfId="5974" xr:uid="{00000000-0005-0000-0000-000052170000}"/>
    <cellStyle name="20% - Ênfase2 9 6 12" xfId="5975" xr:uid="{00000000-0005-0000-0000-000053170000}"/>
    <cellStyle name="20% - Ênfase2 9 6 13" xfId="5976" xr:uid="{00000000-0005-0000-0000-000054170000}"/>
    <cellStyle name="20% - Ênfase2 9 6 2" xfId="5977" xr:uid="{00000000-0005-0000-0000-000055170000}"/>
    <cellStyle name="20% - Ênfase2 9 6 3" xfId="5978" xr:uid="{00000000-0005-0000-0000-000056170000}"/>
    <cellStyle name="20% - Ênfase2 9 6 4" xfId="5979" xr:uid="{00000000-0005-0000-0000-000057170000}"/>
    <cellStyle name="20% - Ênfase2 9 6 5" xfId="5980" xr:uid="{00000000-0005-0000-0000-000058170000}"/>
    <cellStyle name="20% - Ênfase2 9 6 6" xfId="5981" xr:uid="{00000000-0005-0000-0000-000059170000}"/>
    <cellStyle name="20% - Ênfase2 9 6 7" xfId="5982" xr:uid="{00000000-0005-0000-0000-00005A170000}"/>
    <cellStyle name="20% - Ênfase2 9 6 8" xfId="5983" xr:uid="{00000000-0005-0000-0000-00005B170000}"/>
    <cellStyle name="20% - Ênfase2 9 6 9" xfId="5984" xr:uid="{00000000-0005-0000-0000-00005C170000}"/>
    <cellStyle name="20% - Ênfase2 9 7" xfId="5985" xr:uid="{00000000-0005-0000-0000-00005D170000}"/>
    <cellStyle name="20% - Ênfase2 9 7 10" xfId="5986" xr:uid="{00000000-0005-0000-0000-00005E170000}"/>
    <cellStyle name="20% - Ênfase2 9 7 11" xfId="5987" xr:uid="{00000000-0005-0000-0000-00005F170000}"/>
    <cellStyle name="20% - Ênfase2 9 7 12" xfId="5988" xr:uid="{00000000-0005-0000-0000-000060170000}"/>
    <cellStyle name="20% - Ênfase2 9 7 13" xfId="5989" xr:uid="{00000000-0005-0000-0000-000061170000}"/>
    <cellStyle name="20% - Ênfase2 9 7 2" xfId="5990" xr:uid="{00000000-0005-0000-0000-000062170000}"/>
    <cellStyle name="20% - Ênfase2 9 7 3" xfId="5991" xr:uid="{00000000-0005-0000-0000-000063170000}"/>
    <cellStyle name="20% - Ênfase2 9 7 4" xfId="5992" xr:uid="{00000000-0005-0000-0000-000064170000}"/>
    <cellStyle name="20% - Ênfase2 9 7 5" xfId="5993" xr:uid="{00000000-0005-0000-0000-000065170000}"/>
    <cellStyle name="20% - Ênfase2 9 7 6" xfId="5994" xr:uid="{00000000-0005-0000-0000-000066170000}"/>
    <cellStyle name="20% - Ênfase2 9 7 7" xfId="5995" xr:uid="{00000000-0005-0000-0000-000067170000}"/>
    <cellStyle name="20% - Ênfase2 9 7 8" xfId="5996" xr:uid="{00000000-0005-0000-0000-000068170000}"/>
    <cellStyle name="20% - Ênfase2 9 7 9" xfId="5997" xr:uid="{00000000-0005-0000-0000-000069170000}"/>
    <cellStyle name="20% - Ênfase2 9 8" xfId="5998" xr:uid="{00000000-0005-0000-0000-00006A170000}"/>
    <cellStyle name="20% - Ênfase2 9 8 10" xfId="5999" xr:uid="{00000000-0005-0000-0000-00006B170000}"/>
    <cellStyle name="20% - Ênfase2 9 8 11" xfId="6000" xr:uid="{00000000-0005-0000-0000-00006C170000}"/>
    <cellStyle name="20% - Ênfase2 9 8 12" xfId="6001" xr:uid="{00000000-0005-0000-0000-00006D170000}"/>
    <cellStyle name="20% - Ênfase2 9 8 13" xfId="6002" xr:uid="{00000000-0005-0000-0000-00006E170000}"/>
    <cellStyle name="20% - Ênfase2 9 8 2" xfId="6003" xr:uid="{00000000-0005-0000-0000-00006F170000}"/>
    <cellStyle name="20% - Ênfase2 9 8 3" xfId="6004" xr:uid="{00000000-0005-0000-0000-000070170000}"/>
    <cellStyle name="20% - Ênfase2 9 8 4" xfId="6005" xr:uid="{00000000-0005-0000-0000-000071170000}"/>
    <cellStyle name="20% - Ênfase2 9 8 5" xfId="6006" xr:uid="{00000000-0005-0000-0000-000072170000}"/>
    <cellStyle name="20% - Ênfase2 9 8 6" xfId="6007" xr:uid="{00000000-0005-0000-0000-000073170000}"/>
    <cellStyle name="20% - Ênfase2 9 8 7" xfId="6008" xr:uid="{00000000-0005-0000-0000-000074170000}"/>
    <cellStyle name="20% - Ênfase2 9 8 8" xfId="6009" xr:uid="{00000000-0005-0000-0000-000075170000}"/>
    <cellStyle name="20% - Ênfase2 9 8 9" xfId="6010" xr:uid="{00000000-0005-0000-0000-000076170000}"/>
    <cellStyle name="20% - Ênfase2 9 9" xfId="6011" xr:uid="{00000000-0005-0000-0000-000077170000}"/>
    <cellStyle name="20% - Ênfase2 9 9 10" xfId="6012" xr:uid="{00000000-0005-0000-0000-000078170000}"/>
    <cellStyle name="20% - Ênfase2 9 9 11" xfId="6013" xr:uid="{00000000-0005-0000-0000-000079170000}"/>
    <cellStyle name="20% - Ênfase2 9 9 12" xfId="6014" xr:uid="{00000000-0005-0000-0000-00007A170000}"/>
    <cellStyle name="20% - Ênfase2 9 9 13" xfId="6015" xr:uid="{00000000-0005-0000-0000-00007B170000}"/>
    <cellStyle name="20% - Ênfase2 9 9 2" xfId="6016" xr:uid="{00000000-0005-0000-0000-00007C170000}"/>
    <cellStyle name="20% - Ênfase2 9 9 3" xfId="6017" xr:uid="{00000000-0005-0000-0000-00007D170000}"/>
    <cellStyle name="20% - Ênfase2 9 9 4" xfId="6018" xr:uid="{00000000-0005-0000-0000-00007E170000}"/>
    <cellStyle name="20% - Ênfase2 9 9 5" xfId="6019" xr:uid="{00000000-0005-0000-0000-00007F170000}"/>
    <cellStyle name="20% - Ênfase2 9 9 6" xfId="6020" xr:uid="{00000000-0005-0000-0000-000080170000}"/>
    <cellStyle name="20% - Ênfase2 9 9 7" xfId="6021" xr:uid="{00000000-0005-0000-0000-000081170000}"/>
    <cellStyle name="20% - Ênfase2 9 9 8" xfId="6022" xr:uid="{00000000-0005-0000-0000-000082170000}"/>
    <cellStyle name="20% - Ênfase2 9 9 9" xfId="6023" xr:uid="{00000000-0005-0000-0000-000083170000}"/>
    <cellStyle name="20% - Ênfase3 10" xfId="6024" xr:uid="{00000000-0005-0000-0000-000084170000}"/>
    <cellStyle name="20% - Ênfase3 10 10" xfId="6025" xr:uid="{00000000-0005-0000-0000-000085170000}"/>
    <cellStyle name="20% - Ênfase3 10 10 10" xfId="6026" xr:uid="{00000000-0005-0000-0000-000086170000}"/>
    <cellStyle name="20% - Ênfase3 10 10 11" xfId="6027" xr:uid="{00000000-0005-0000-0000-000087170000}"/>
    <cellStyle name="20% - Ênfase3 10 10 12" xfId="6028" xr:uid="{00000000-0005-0000-0000-000088170000}"/>
    <cellStyle name="20% - Ênfase3 10 10 13" xfId="6029" xr:uid="{00000000-0005-0000-0000-000089170000}"/>
    <cellStyle name="20% - Ênfase3 10 10 2" xfId="6030" xr:uid="{00000000-0005-0000-0000-00008A170000}"/>
    <cellStyle name="20% - Ênfase3 10 10 3" xfId="6031" xr:uid="{00000000-0005-0000-0000-00008B170000}"/>
    <cellStyle name="20% - Ênfase3 10 10 4" xfId="6032" xr:uid="{00000000-0005-0000-0000-00008C170000}"/>
    <cellStyle name="20% - Ênfase3 10 10 5" xfId="6033" xr:uid="{00000000-0005-0000-0000-00008D170000}"/>
    <cellStyle name="20% - Ênfase3 10 10 6" xfId="6034" xr:uid="{00000000-0005-0000-0000-00008E170000}"/>
    <cellStyle name="20% - Ênfase3 10 10 7" xfId="6035" xr:uid="{00000000-0005-0000-0000-00008F170000}"/>
    <cellStyle name="20% - Ênfase3 10 10 8" xfId="6036" xr:uid="{00000000-0005-0000-0000-000090170000}"/>
    <cellStyle name="20% - Ênfase3 10 10 9" xfId="6037" xr:uid="{00000000-0005-0000-0000-000091170000}"/>
    <cellStyle name="20% - Ênfase3 10 11" xfId="6038" xr:uid="{00000000-0005-0000-0000-000092170000}"/>
    <cellStyle name="20% - Ênfase3 10 11 10" xfId="6039" xr:uid="{00000000-0005-0000-0000-000093170000}"/>
    <cellStyle name="20% - Ênfase3 10 11 11" xfId="6040" xr:uid="{00000000-0005-0000-0000-000094170000}"/>
    <cellStyle name="20% - Ênfase3 10 11 12" xfId="6041" xr:uid="{00000000-0005-0000-0000-000095170000}"/>
    <cellStyle name="20% - Ênfase3 10 11 13" xfId="6042" xr:uid="{00000000-0005-0000-0000-000096170000}"/>
    <cellStyle name="20% - Ênfase3 10 11 2" xfId="6043" xr:uid="{00000000-0005-0000-0000-000097170000}"/>
    <cellStyle name="20% - Ênfase3 10 11 3" xfId="6044" xr:uid="{00000000-0005-0000-0000-000098170000}"/>
    <cellStyle name="20% - Ênfase3 10 11 4" xfId="6045" xr:uid="{00000000-0005-0000-0000-000099170000}"/>
    <cellStyle name="20% - Ênfase3 10 11 5" xfId="6046" xr:uid="{00000000-0005-0000-0000-00009A170000}"/>
    <cellStyle name="20% - Ênfase3 10 11 6" xfId="6047" xr:uid="{00000000-0005-0000-0000-00009B170000}"/>
    <cellStyle name="20% - Ênfase3 10 11 7" xfId="6048" xr:uid="{00000000-0005-0000-0000-00009C170000}"/>
    <cellStyle name="20% - Ênfase3 10 11 8" xfId="6049" xr:uid="{00000000-0005-0000-0000-00009D170000}"/>
    <cellStyle name="20% - Ênfase3 10 11 9" xfId="6050" xr:uid="{00000000-0005-0000-0000-00009E170000}"/>
    <cellStyle name="20% - Ênfase3 10 12" xfId="6051" xr:uid="{00000000-0005-0000-0000-00009F170000}"/>
    <cellStyle name="20% - Ênfase3 10 12 10" xfId="6052" xr:uid="{00000000-0005-0000-0000-0000A0170000}"/>
    <cellStyle name="20% - Ênfase3 10 12 11" xfId="6053" xr:uid="{00000000-0005-0000-0000-0000A1170000}"/>
    <cellStyle name="20% - Ênfase3 10 12 12" xfId="6054" xr:uid="{00000000-0005-0000-0000-0000A2170000}"/>
    <cellStyle name="20% - Ênfase3 10 12 13" xfId="6055" xr:uid="{00000000-0005-0000-0000-0000A3170000}"/>
    <cellStyle name="20% - Ênfase3 10 12 2" xfId="6056" xr:uid="{00000000-0005-0000-0000-0000A4170000}"/>
    <cellStyle name="20% - Ênfase3 10 12 3" xfId="6057" xr:uid="{00000000-0005-0000-0000-0000A5170000}"/>
    <cellStyle name="20% - Ênfase3 10 12 4" xfId="6058" xr:uid="{00000000-0005-0000-0000-0000A6170000}"/>
    <cellStyle name="20% - Ênfase3 10 12 5" xfId="6059" xr:uid="{00000000-0005-0000-0000-0000A7170000}"/>
    <cellStyle name="20% - Ênfase3 10 12 6" xfId="6060" xr:uid="{00000000-0005-0000-0000-0000A8170000}"/>
    <cellStyle name="20% - Ênfase3 10 12 7" xfId="6061" xr:uid="{00000000-0005-0000-0000-0000A9170000}"/>
    <cellStyle name="20% - Ênfase3 10 12 8" xfId="6062" xr:uid="{00000000-0005-0000-0000-0000AA170000}"/>
    <cellStyle name="20% - Ênfase3 10 12 9" xfId="6063" xr:uid="{00000000-0005-0000-0000-0000AB170000}"/>
    <cellStyle name="20% - Ênfase3 10 13" xfId="6064" xr:uid="{00000000-0005-0000-0000-0000AC170000}"/>
    <cellStyle name="20% - Ênfase3 10 14" xfId="6065" xr:uid="{00000000-0005-0000-0000-0000AD170000}"/>
    <cellStyle name="20% - Ênfase3 10 15" xfId="6066" xr:uid="{00000000-0005-0000-0000-0000AE170000}"/>
    <cellStyle name="20% - Ênfase3 10 16" xfId="6067" xr:uid="{00000000-0005-0000-0000-0000AF170000}"/>
    <cellStyle name="20% - Ênfase3 10 17" xfId="6068" xr:uid="{00000000-0005-0000-0000-0000B0170000}"/>
    <cellStyle name="20% - Ênfase3 10 18" xfId="6069" xr:uid="{00000000-0005-0000-0000-0000B1170000}"/>
    <cellStyle name="20% - Ênfase3 10 19" xfId="6070" xr:uid="{00000000-0005-0000-0000-0000B2170000}"/>
    <cellStyle name="20% - Ênfase3 10 2" xfId="6071" xr:uid="{00000000-0005-0000-0000-0000B3170000}"/>
    <cellStyle name="20% - Ênfase3 10 2 10" xfId="6072" xr:uid="{00000000-0005-0000-0000-0000B4170000}"/>
    <cellStyle name="20% - Ênfase3 10 2 10 10" xfId="6073" xr:uid="{00000000-0005-0000-0000-0000B5170000}"/>
    <cellStyle name="20% - Ênfase3 10 2 10 11" xfId="6074" xr:uid="{00000000-0005-0000-0000-0000B6170000}"/>
    <cellStyle name="20% - Ênfase3 10 2 10 12" xfId="6075" xr:uid="{00000000-0005-0000-0000-0000B7170000}"/>
    <cellStyle name="20% - Ênfase3 10 2 10 13" xfId="6076" xr:uid="{00000000-0005-0000-0000-0000B8170000}"/>
    <cellStyle name="20% - Ênfase3 10 2 10 2" xfId="6077" xr:uid="{00000000-0005-0000-0000-0000B9170000}"/>
    <cellStyle name="20% - Ênfase3 10 2 10 3" xfId="6078" xr:uid="{00000000-0005-0000-0000-0000BA170000}"/>
    <cellStyle name="20% - Ênfase3 10 2 10 4" xfId="6079" xr:uid="{00000000-0005-0000-0000-0000BB170000}"/>
    <cellStyle name="20% - Ênfase3 10 2 10 5" xfId="6080" xr:uid="{00000000-0005-0000-0000-0000BC170000}"/>
    <cellStyle name="20% - Ênfase3 10 2 10 6" xfId="6081" xr:uid="{00000000-0005-0000-0000-0000BD170000}"/>
    <cellStyle name="20% - Ênfase3 10 2 10 7" xfId="6082" xr:uid="{00000000-0005-0000-0000-0000BE170000}"/>
    <cellStyle name="20% - Ênfase3 10 2 10 8" xfId="6083" xr:uid="{00000000-0005-0000-0000-0000BF170000}"/>
    <cellStyle name="20% - Ênfase3 10 2 10 9" xfId="6084" xr:uid="{00000000-0005-0000-0000-0000C0170000}"/>
    <cellStyle name="20% - Ênfase3 10 2 11" xfId="6085" xr:uid="{00000000-0005-0000-0000-0000C1170000}"/>
    <cellStyle name="20% - Ênfase3 10 2 11 10" xfId="6086" xr:uid="{00000000-0005-0000-0000-0000C2170000}"/>
    <cellStyle name="20% - Ênfase3 10 2 11 11" xfId="6087" xr:uid="{00000000-0005-0000-0000-0000C3170000}"/>
    <cellStyle name="20% - Ênfase3 10 2 11 12" xfId="6088" xr:uid="{00000000-0005-0000-0000-0000C4170000}"/>
    <cellStyle name="20% - Ênfase3 10 2 11 13" xfId="6089" xr:uid="{00000000-0005-0000-0000-0000C5170000}"/>
    <cellStyle name="20% - Ênfase3 10 2 11 2" xfId="6090" xr:uid="{00000000-0005-0000-0000-0000C6170000}"/>
    <cellStyle name="20% - Ênfase3 10 2 11 3" xfId="6091" xr:uid="{00000000-0005-0000-0000-0000C7170000}"/>
    <cellStyle name="20% - Ênfase3 10 2 11 4" xfId="6092" xr:uid="{00000000-0005-0000-0000-0000C8170000}"/>
    <cellStyle name="20% - Ênfase3 10 2 11 5" xfId="6093" xr:uid="{00000000-0005-0000-0000-0000C9170000}"/>
    <cellStyle name="20% - Ênfase3 10 2 11 6" xfId="6094" xr:uid="{00000000-0005-0000-0000-0000CA170000}"/>
    <cellStyle name="20% - Ênfase3 10 2 11 7" xfId="6095" xr:uid="{00000000-0005-0000-0000-0000CB170000}"/>
    <cellStyle name="20% - Ênfase3 10 2 11 8" xfId="6096" xr:uid="{00000000-0005-0000-0000-0000CC170000}"/>
    <cellStyle name="20% - Ênfase3 10 2 11 9" xfId="6097" xr:uid="{00000000-0005-0000-0000-0000CD170000}"/>
    <cellStyle name="20% - Ênfase3 10 2 12" xfId="6098" xr:uid="{00000000-0005-0000-0000-0000CE170000}"/>
    <cellStyle name="20% - Ênfase3 10 2 13" xfId="6099" xr:uid="{00000000-0005-0000-0000-0000CF170000}"/>
    <cellStyle name="20% - Ênfase3 10 2 14" xfId="6100" xr:uid="{00000000-0005-0000-0000-0000D0170000}"/>
    <cellStyle name="20% - Ênfase3 10 2 15" xfId="6101" xr:uid="{00000000-0005-0000-0000-0000D1170000}"/>
    <cellStyle name="20% - Ênfase3 10 2 16" xfId="6102" xr:uid="{00000000-0005-0000-0000-0000D2170000}"/>
    <cellStyle name="20% - Ênfase3 10 2 17" xfId="6103" xr:uid="{00000000-0005-0000-0000-0000D3170000}"/>
    <cellStyle name="20% - Ênfase3 10 2 18" xfId="6104" xr:uid="{00000000-0005-0000-0000-0000D4170000}"/>
    <cellStyle name="20% - Ênfase3 10 2 19" xfId="6105" xr:uid="{00000000-0005-0000-0000-0000D5170000}"/>
    <cellStyle name="20% - Ênfase3 10 2 2" xfId="6106" xr:uid="{00000000-0005-0000-0000-0000D6170000}"/>
    <cellStyle name="20% - Ênfase3 10 2 2 10" xfId="6107" xr:uid="{00000000-0005-0000-0000-0000D7170000}"/>
    <cellStyle name="20% - Ênfase3 10 2 2 11" xfId="6108" xr:uid="{00000000-0005-0000-0000-0000D8170000}"/>
    <cellStyle name="20% - Ênfase3 10 2 2 12" xfId="6109" xr:uid="{00000000-0005-0000-0000-0000D9170000}"/>
    <cellStyle name="20% - Ênfase3 10 2 2 13" xfId="6110" xr:uid="{00000000-0005-0000-0000-0000DA170000}"/>
    <cellStyle name="20% - Ênfase3 10 2 2 2" xfId="6111" xr:uid="{00000000-0005-0000-0000-0000DB170000}"/>
    <cellStyle name="20% - Ênfase3 10 2 2 3" xfId="6112" xr:uid="{00000000-0005-0000-0000-0000DC170000}"/>
    <cellStyle name="20% - Ênfase3 10 2 2 4" xfId="6113" xr:uid="{00000000-0005-0000-0000-0000DD170000}"/>
    <cellStyle name="20% - Ênfase3 10 2 2 5" xfId="6114" xr:uid="{00000000-0005-0000-0000-0000DE170000}"/>
    <cellStyle name="20% - Ênfase3 10 2 2 6" xfId="6115" xr:uid="{00000000-0005-0000-0000-0000DF170000}"/>
    <cellStyle name="20% - Ênfase3 10 2 2 7" xfId="6116" xr:uid="{00000000-0005-0000-0000-0000E0170000}"/>
    <cellStyle name="20% - Ênfase3 10 2 2 8" xfId="6117" xr:uid="{00000000-0005-0000-0000-0000E1170000}"/>
    <cellStyle name="20% - Ênfase3 10 2 2 9" xfId="6118" xr:uid="{00000000-0005-0000-0000-0000E2170000}"/>
    <cellStyle name="20% - Ênfase3 10 2 20" xfId="6119" xr:uid="{00000000-0005-0000-0000-0000E3170000}"/>
    <cellStyle name="20% - Ênfase3 10 2 21" xfId="6120" xr:uid="{00000000-0005-0000-0000-0000E4170000}"/>
    <cellStyle name="20% - Ênfase3 10 2 22" xfId="6121" xr:uid="{00000000-0005-0000-0000-0000E5170000}"/>
    <cellStyle name="20% - Ênfase3 10 2 23" xfId="6122" xr:uid="{00000000-0005-0000-0000-0000E6170000}"/>
    <cellStyle name="20% - Ênfase3 10 2 3" xfId="6123" xr:uid="{00000000-0005-0000-0000-0000E7170000}"/>
    <cellStyle name="20% - Ênfase3 10 2 3 10" xfId="6124" xr:uid="{00000000-0005-0000-0000-0000E8170000}"/>
    <cellStyle name="20% - Ênfase3 10 2 3 11" xfId="6125" xr:uid="{00000000-0005-0000-0000-0000E9170000}"/>
    <cellStyle name="20% - Ênfase3 10 2 3 12" xfId="6126" xr:uid="{00000000-0005-0000-0000-0000EA170000}"/>
    <cellStyle name="20% - Ênfase3 10 2 3 13" xfId="6127" xr:uid="{00000000-0005-0000-0000-0000EB170000}"/>
    <cellStyle name="20% - Ênfase3 10 2 3 2" xfId="6128" xr:uid="{00000000-0005-0000-0000-0000EC170000}"/>
    <cellStyle name="20% - Ênfase3 10 2 3 3" xfId="6129" xr:uid="{00000000-0005-0000-0000-0000ED170000}"/>
    <cellStyle name="20% - Ênfase3 10 2 3 4" xfId="6130" xr:uid="{00000000-0005-0000-0000-0000EE170000}"/>
    <cellStyle name="20% - Ênfase3 10 2 3 5" xfId="6131" xr:uid="{00000000-0005-0000-0000-0000EF170000}"/>
    <cellStyle name="20% - Ênfase3 10 2 3 6" xfId="6132" xr:uid="{00000000-0005-0000-0000-0000F0170000}"/>
    <cellStyle name="20% - Ênfase3 10 2 3 7" xfId="6133" xr:uid="{00000000-0005-0000-0000-0000F1170000}"/>
    <cellStyle name="20% - Ênfase3 10 2 3 8" xfId="6134" xr:uid="{00000000-0005-0000-0000-0000F2170000}"/>
    <cellStyle name="20% - Ênfase3 10 2 3 9" xfId="6135" xr:uid="{00000000-0005-0000-0000-0000F3170000}"/>
    <cellStyle name="20% - Ênfase3 10 2 4" xfId="6136" xr:uid="{00000000-0005-0000-0000-0000F4170000}"/>
    <cellStyle name="20% - Ênfase3 10 2 4 10" xfId="6137" xr:uid="{00000000-0005-0000-0000-0000F5170000}"/>
    <cellStyle name="20% - Ênfase3 10 2 4 11" xfId="6138" xr:uid="{00000000-0005-0000-0000-0000F6170000}"/>
    <cellStyle name="20% - Ênfase3 10 2 4 12" xfId="6139" xr:uid="{00000000-0005-0000-0000-0000F7170000}"/>
    <cellStyle name="20% - Ênfase3 10 2 4 13" xfId="6140" xr:uid="{00000000-0005-0000-0000-0000F8170000}"/>
    <cellStyle name="20% - Ênfase3 10 2 4 2" xfId="6141" xr:uid="{00000000-0005-0000-0000-0000F9170000}"/>
    <cellStyle name="20% - Ênfase3 10 2 4 3" xfId="6142" xr:uid="{00000000-0005-0000-0000-0000FA170000}"/>
    <cellStyle name="20% - Ênfase3 10 2 4 4" xfId="6143" xr:uid="{00000000-0005-0000-0000-0000FB170000}"/>
    <cellStyle name="20% - Ênfase3 10 2 4 5" xfId="6144" xr:uid="{00000000-0005-0000-0000-0000FC170000}"/>
    <cellStyle name="20% - Ênfase3 10 2 4 6" xfId="6145" xr:uid="{00000000-0005-0000-0000-0000FD170000}"/>
    <cellStyle name="20% - Ênfase3 10 2 4 7" xfId="6146" xr:uid="{00000000-0005-0000-0000-0000FE170000}"/>
    <cellStyle name="20% - Ênfase3 10 2 4 8" xfId="6147" xr:uid="{00000000-0005-0000-0000-0000FF170000}"/>
    <cellStyle name="20% - Ênfase3 10 2 4 9" xfId="6148" xr:uid="{00000000-0005-0000-0000-000000180000}"/>
    <cellStyle name="20% - Ênfase3 10 2 5" xfId="6149" xr:uid="{00000000-0005-0000-0000-000001180000}"/>
    <cellStyle name="20% - Ênfase3 10 2 5 10" xfId="6150" xr:uid="{00000000-0005-0000-0000-000002180000}"/>
    <cellStyle name="20% - Ênfase3 10 2 5 11" xfId="6151" xr:uid="{00000000-0005-0000-0000-000003180000}"/>
    <cellStyle name="20% - Ênfase3 10 2 5 12" xfId="6152" xr:uid="{00000000-0005-0000-0000-000004180000}"/>
    <cellStyle name="20% - Ênfase3 10 2 5 13" xfId="6153" xr:uid="{00000000-0005-0000-0000-000005180000}"/>
    <cellStyle name="20% - Ênfase3 10 2 5 2" xfId="6154" xr:uid="{00000000-0005-0000-0000-000006180000}"/>
    <cellStyle name="20% - Ênfase3 10 2 5 3" xfId="6155" xr:uid="{00000000-0005-0000-0000-000007180000}"/>
    <cellStyle name="20% - Ênfase3 10 2 5 4" xfId="6156" xr:uid="{00000000-0005-0000-0000-000008180000}"/>
    <cellStyle name="20% - Ênfase3 10 2 5 5" xfId="6157" xr:uid="{00000000-0005-0000-0000-000009180000}"/>
    <cellStyle name="20% - Ênfase3 10 2 5 6" xfId="6158" xr:uid="{00000000-0005-0000-0000-00000A180000}"/>
    <cellStyle name="20% - Ênfase3 10 2 5 7" xfId="6159" xr:uid="{00000000-0005-0000-0000-00000B180000}"/>
    <cellStyle name="20% - Ênfase3 10 2 5 8" xfId="6160" xr:uid="{00000000-0005-0000-0000-00000C180000}"/>
    <cellStyle name="20% - Ênfase3 10 2 5 9" xfId="6161" xr:uid="{00000000-0005-0000-0000-00000D180000}"/>
    <cellStyle name="20% - Ênfase3 10 2 6" xfId="6162" xr:uid="{00000000-0005-0000-0000-00000E180000}"/>
    <cellStyle name="20% - Ênfase3 10 2 6 10" xfId="6163" xr:uid="{00000000-0005-0000-0000-00000F180000}"/>
    <cellStyle name="20% - Ênfase3 10 2 6 11" xfId="6164" xr:uid="{00000000-0005-0000-0000-000010180000}"/>
    <cellStyle name="20% - Ênfase3 10 2 6 12" xfId="6165" xr:uid="{00000000-0005-0000-0000-000011180000}"/>
    <cellStyle name="20% - Ênfase3 10 2 6 13" xfId="6166" xr:uid="{00000000-0005-0000-0000-000012180000}"/>
    <cellStyle name="20% - Ênfase3 10 2 6 2" xfId="6167" xr:uid="{00000000-0005-0000-0000-000013180000}"/>
    <cellStyle name="20% - Ênfase3 10 2 6 3" xfId="6168" xr:uid="{00000000-0005-0000-0000-000014180000}"/>
    <cellStyle name="20% - Ênfase3 10 2 6 4" xfId="6169" xr:uid="{00000000-0005-0000-0000-000015180000}"/>
    <cellStyle name="20% - Ênfase3 10 2 6 5" xfId="6170" xr:uid="{00000000-0005-0000-0000-000016180000}"/>
    <cellStyle name="20% - Ênfase3 10 2 6 6" xfId="6171" xr:uid="{00000000-0005-0000-0000-000017180000}"/>
    <cellStyle name="20% - Ênfase3 10 2 6 7" xfId="6172" xr:uid="{00000000-0005-0000-0000-000018180000}"/>
    <cellStyle name="20% - Ênfase3 10 2 6 8" xfId="6173" xr:uid="{00000000-0005-0000-0000-000019180000}"/>
    <cellStyle name="20% - Ênfase3 10 2 6 9" xfId="6174" xr:uid="{00000000-0005-0000-0000-00001A180000}"/>
    <cellStyle name="20% - Ênfase3 10 2 7" xfId="6175" xr:uid="{00000000-0005-0000-0000-00001B180000}"/>
    <cellStyle name="20% - Ênfase3 10 2 7 10" xfId="6176" xr:uid="{00000000-0005-0000-0000-00001C180000}"/>
    <cellStyle name="20% - Ênfase3 10 2 7 11" xfId="6177" xr:uid="{00000000-0005-0000-0000-00001D180000}"/>
    <cellStyle name="20% - Ênfase3 10 2 7 12" xfId="6178" xr:uid="{00000000-0005-0000-0000-00001E180000}"/>
    <cellStyle name="20% - Ênfase3 10 2 7 13" xfId="6179" xr:uid="{00000000-0005-0000-0000-00001F180000}"/>
    <cellStyle name="20% - Ênfase3 10 2 7 2" xfId="6180" xr:uid="{00000000-0005-0000-0000-000020180000}"/>
    <cellStyle name="20% - Ênfase3 10 2 7 3" xfId="6181" xr:uid="{00000000-0005-0000-0000-000021180000}"/>
    <cellStyle name="20% - Ênfase3 10 2 7 4" xfId="6182" xr:uid="{00000000-0005-0000-0000-000022180000}"/>
    <cellStyle name="20% - Ênfase3 10 2 7 5" xfId="6183" xr:uid="{00000000-0005-0000-0000-000023180000}"/>
    <cellStyle name="20% - Ênfase3 10 2 7 6" xfId="6184" xr:uid="{00000000-0005-0000-0000-000024180000}"/>
    <cellStyle name="20% - Ênfase3 10 2 7 7" xfId="6185" xr:uid="{00000000-0005-0000-0000-000025180000}"/>
    <cellStyle name="20% - Ênfase3 10 2 7 8" xfId="6186" xr:uid="{00000000-0005-0000-0000-000026180000}"/>
    <cellStyle name="20% - Ênfase3 10 2 7 9" xfId="6187" xr:uid="{00000000-0005-0000-0000-000027180000}"/>
    <cellStyle name="20% - Ênfase3 10 2 8" xfId="6188" xr:uid="{00000000-0005-0000-0000-000028180000}"/>
    <cellStyle name="20% - Ênfase3 10 2 8 10" xfId="6189" xr:uid="{00000000-0005-0000-0000-000029180000}"/>
    <cellStyle name="20% - Ênfase3 10 2 8 11" xfId="6190" xr:uid="{00000000-0005-0000-0000-00002A180000}"/>
    <cellStyle name="20% - Ênfase3 10 2 8 12" xfId="6191" xr:uid="{00000000-0005-0000-0000-00002B180000}"/>
    <cellStyle name="20% - Ênfase3 10 2 8 13" xfId="6192" xr:uid="{00000000-0005-0000-0000-00002C180000}"/>
    <cellStyle name="20% - Ênfase3 10 2 8 2" xfId="6193" xr:uid="{00000000-0005-0000-0000-00002D180000}"/>
    <cellStyle name="20% - Ênfase3 10 2 8 3" xfId="6194" xr:uid="{00000000-0005-0000-0000-00002E180000}"/>
    <cellStyle name="20% - Ênfase3 10 2 8 4" xfId="6195" xr:uid="{00000000-0005-0000-0000-00002F180000}"/>
    <cellStyle name="20% - Ênfase3 10 2 8 5" xfId="6196" xr:uid="{00000000-0005-0000-0000-000030180000}"/>
    <cellStyle name="20% - Ênfase3 10 2 8 6" xfId="6197" xr:uid="{00000000-0005-0000-0000-000031180000}"/>
    <cellStyle name="20% - Ênfase3 10 2 8 7" xfId="6198" xr:uid="{00000000-0005-0000-0000-000032180000}"/>
    <cellStyle name="20% - Ênfase3 10 2 8 8" xfId="6199" xr:uid="{00000000-0005-0000-0000-000033180000}"/>
    <cellStyle name="20% - Ênfase3 10 2 8 9" xfId="6200" xr:uid="{00000000-0005-0000-0000-000034180000}"/>
    <cellStyle name="20% - Ênfase3 10 2 9" xfId="6201" xr:uid="{00000000-0005-0000-0000-000035180000}"/>
    <cellStyle name="20% - Ênfase3 10 2 9 10" xfId="6202" xr:uid="{00000000-0005-0000-0000-000036180000}"/>
    <cellStyle name="20% - Ênfase3 10 2 9 11" xfId="6203" xr:uid="{00000000-0005-0000-0000-000037180000}"/>
    <cellStyle name="20% - Ênfase3 10 2 9 12" xfId="6204" xr:uid="{00000000-0005-0000-0000-000038180000}"/>
    <cellStyle name="20% - Ênfase3 10 2 9 13" xfId="6205" xr:uid="{00000000-0005-0000-0000-000039180000}"/>
    <cellStyle name="20% - Ênfase3 10 2 9 2" xfId="6206" xr:uid="{00000000-0005-0000-0000-00003A180000}"/>
    <cellStyle name="20% - Ênfase3 10 2 9 3" xfId="6207" xr:uid="{00000000-0005-0000-0000-00003B180000}"/>
    <cellStyle name="20% - Ênfase3 10 2 9 4" xfId="6208" xr:uid="{00000000-0005-0000-0000-00003C180000}"/>
    <cellStyle name="20% - Ênfase3 10 2 9 5" xfId="6209" xr:uid="{00000000-0005-0000-0000-00003D180000}"/>
    <cellStyle name="20% - Ênfase3 10 2 9 6" xfId="6210" xr:uid="{00000000-0005-0000-0000-00003E180000}"/>
    <cellStyle name="20% - Ênfase3 10 2 9 7" xfId="6211" xr:uid="{00000000-0005-0000-0000-00003F180000}"/>
    <cellStyle name="20% - Ênfase3 10 2 9 8" xfId="6212" xr:uid="{00000000-0005-0000-0000-000040180000}"/>
    <cellStyle name="20% - Ênfase3 10 2 9 9" xfId="6213" xr:uid="{00000000-0005-0000-0000-000041180000}"/>
    <cellStyle name="20% - Ênfase3 10 20" xfId="6214" xr:uid="{00000000-0005-0000-0000-000042180000}"/>
    <cellStyle name="20% - Ênfase3 10 21" xfId="6215" xr:uid="{00000000-0005-0000-0000-000043180000}"/>
    <cellStyle name="20% - Ênfase3 10 22" xfId="6216" xr:uid="{00000000-0005-0000-0000-000044180000}"/>
    <cellStyle name="20% - Ênfase3 10 23" xfId="6217" xr:uid="{00000000-0005-0000-0000-000045180000}"/>
    <cellStyle name="20% - Ênfase3 10 24" xfId="6218" xr:uid="{00000000-0005-0000-0000-000046180000}"/>
    <cellStyle name="20% - Ênfase3 10 3" xfId="6219" xr:uid="{00000000-0005-0000-0000-000047180000}"/>
    <cellStyle name="20% - Ênfase3 10 3 10" xfId="6220" xr:uid="{00000000-0005-0000-0000-000048180000}"/>
    <cellStyle name="20% - Ênfase3 10 3 11" xfId="6221" xr:uid="{00000000-0005-0000-0000-000049180000}"/>
    <cellStyle name="20% - Ênfase3 10 3 12" xfId="6222" xr:uid="{00000000-0005-0000-0000-00004A180000}"/>
    <cellStyle name="20% - Ênfase3 10 3 13" xfId="6223" xr:uid="{00000000-0005-0000-0000-00004B180000}"/>
    <cellStyle name="20% - Ênfase3 10 3 2" xfId="6224" xr:uid="{00000000-0005-0000-0000-00004C180000}"/>
    <cellStyle name="20% - Ênfase3 10 3 3" xfId="6225" xr:uid="{00000000-0005-0000-0000-00004D180000}"/>
    <cellStyle name="20% - Ênfase3 10 3 4" xfId="6226" xr:uid="{00000000-0005-0000-0000-00004E180000}"/>
    <cellStyle name="20% - Ênfase3 10 3 5" xfId="6227" xr:uid="{00000000-0005-0000-0000-00004F180000}"/>
    <cellStyle name="20% - Ênfase3 10 3 6" xfId="6228" xr:uid="{00000000-0005-0000-0000-000050180000}"/>
    <cellStyle name="20% - Ênfase3 10 3 7" xfId="6229" xr:uid="{00000000-0005-0000-0000-000051180000}"/>
    <cellStyle name="20% - Ênfase3 10 3 8" xfId="6230" xr:uid="{00000000-0005-0000-0000-000052180000}"/>
    <cellStyle name="20% - Ênfase3 10 3 9" xfId="6231" xr:uid="{00000000-0005-0000-0000-000053180000}"/>
    <cellStyle name="20% - Ênfase3 10 4" xfId="6232" xr:uid="{00000000-0005-0000-0000-000054180000}"/>
    <cellStyle name="20% - Ênfase3 10 4 10" xfId="6233" xr:uid="{00000000-0005-0000-0000-000055180000}"/>
    <cellStyle name="20% - Ênfase3 10 4 11" xfId="6234" xr:uid="{00000000-0005-0000-0000-000056180000}"/>
    <cellStyle name="20% - Ênfase3 10 4 12" xfId="6235" xr:uid="{00000000-0005-0000-0000-000057180000}"/>
    <cellStyle name="20% - Ênfase3 10 4 13" xfId="6236" xr:uid="{00000000-0005-0000-0000-000058180000}"/>
    <cellStyle name="20% - Ênfase3 10 4 2" xfId="6237" xr:uid="{00000000-0005-0000-0000-000059180000}"/>
    <cellStyle name="20% - Ênfase3 10 4 3" xfId="6238" xr:uid="{00000000-0005-0000-0000-00005A180000}"/>
    <cellStyle name="20% - Ênfase3 10 4 4" xfId="6239" xr:uid="{00000000-0005-0000-0000-00005B180000}"/>
    <cellStyle name="20% - Ênfase3 10 4 5" xfId="6240" xr:uid="{00000000-0005-0000-0000-00005C180000}"/>
    <cellStyle name="20% - Ênfase3 10 4 6" xfId="6241" xr:uid="{00000000-0005-0000-0000-00005D180000}"/>
    <cellStyle name="20% - Ênfase3 10 4 7" xfId="6242" xr:uid="{00000000-0005-0000-0000-00005E180000}"/>
    <cellStyle name="20% - Ênfase3 10 4 8" xfId="6243" xr:uid="{00000000-0005-0000-0000-00005F180000}"/>
    <cellStyle name="20% - Ênfase3 10 4 9" xfId="6244" xr:uid="{00000000-0005-0000-0000-000060180000}"/>
    <cellStyle name="20% - Ênfase3 10 5" xfId="6245" xr:uid="{00000000-0005-0000-0000-000061180000}"/>
    <cellStyle name="20% - Ênfase3 10 5 10" xfId="6246" xr:uid="{00000000-0005-0000-0000-000062180000}"/>
    <cellStyle name="20% - Ênfase3 10 5 11" xfId="6247" xr:uid="{00000000-0005-0000-0000-000063180000}"/>
    <cellStyle name="20% - Ênfase3 10 5 12" xfId="6248" xr:uid="{00000000-0005-0000-0000-000064180000}"/>
    <cellStyle name="20% - Ênfase3 10 5 13" xfId="6249" xr:uid="{00000000-0005-0000-0000-000065180000}"/>
    <cellStyle name="20% - Ênfase3 10 5 2" xfId="6250" xr:uid="{00000000-0005-0000-0000-000066180000}"/>
    <cellStyle name="20% - Ênfase3 10 5 3" xfId="6251" xr:uid="{00000000-0005-0000-0000-000067180000}"/>
    <cellStyle name="20% - Ênfase3 10 5 4" xfId="6252" xr:uid="{00000000-0005-0000-0000-000068180000}"/>
    <cellStyle name="20% - Ênfase3 10 5 5" xfId="6253" xr:uid="{00000000-0005-0000-0000-000069180000}"/>
    <cellStyle name="20% - Ênfase3 10 5 6" xfId="6254" xr:uid="{00000000-0005-0000-0000-00006A180000}"/>
    <cellStyle name="20% - Ênfase3 10 5 7" xfId="6255" xr:uid="{00000000-0005-0000-0000-00006B180000}"/>
    <cellStyle name="20% - Ênfase3 10 5 8" xfId="6256" xr:uid="{00000000-0005-0000-0000-00006C180000}"/>
    <cellStyle name="20% - Ênfase3 10 5 9" xfId="6257" xr:uid="{00000000-0005-0000-0000-00006D180000}"/>
    <cellStyle name="20% - Ênfase3 10 6" xfId="6258" xr:uid="{00000000-0005-0000-0000-00006E180000}"/>
    <cellStyle name="20% - Ênfase3 10 6 10" xfId="6259" xr:uid="{00000000-0005-0000-0000-00006F180000}"/>
    <cellStyle name="20% - Ênfase3 10 6 11" xfId="6260" xr:uid="{00000000-0005-0000-0000-000070180000}"/>
    <cellStyle name="20% - Ênfase3 10 6 12" xfId="6261" xr:uid="{00000000-0005-0000-0000-000071180000}"/>
    <cellStyle name="20% - Ênfase3 10 6 13" xfId="6262" xr:uid="{00000000-0005-0000-0000-000072180000}"/>
    <cellStyle name="20% - Ênfase3 10 6 2" xfId="6263" xr:uid="{00000000-0005-0000-0000-000073180000}"/>
    <cellStyle name="20% - Ênfase3 10 6 3" xfId="6264" xr:uid="{00000000-0005-0000-0000-000074180000}"/>
    <cellStyle name="20% - Ênfase3 10 6 4" xfId="6265" xr:uid="{00000000-0005-0000-0000-000075180000}"/>
    <cellStyle name="20% - Ênfase3 10 6 5" xfId="6266" xr:uid="{00000000-0005-0000-0000-000076180000}"/>
    <cellStyle name="20% - Ênfase3 10 6 6" xfId="6267" xr:uid="{00000000-0005-0000-0000-000077180000}"/>
    <cellStyle name="20% - Ênfase3 10 6 7" xfId="6268" xr:uid="{00000000-0005-0000-0000-000078180000}"/>
    <cellStyle name="20% - Ênfase3 10 6 8" xfId="6269" xr:uid="{00000000-0005-0000-0000-000079180000}"/>
    <cellStyle name="20% - Ênfase3 10 6 9" xfId="6270" xr:uid="{00000000-0005-0000-0000-00007A180000}"/>
    <cellStyle name="20% - Ênfase3 10 7" xfId="6271" xr:uid="{00000000-0005-0000-0000-00007B180000}"/>
    <cellStyle name="20% - Ênfase3 10 7 10" xfId="6272" xr:uid="{00000000-0005-0000-0000-00007C180000}"/>
    <cellStyle name="20% - Ênfase3 10 7 11" xfId="6273" xr:uid="{00000000-0005-0000-0000-00007D180000}"/>
    <cellStyle name="20% - Ênfase3 10 7 12" xfId="6274" xr:uid="{00000000-0005-0000-0000-00007E180000}"/>
    <cellStyle name="20% - Ênfase3 10 7 13" xfId="6275" xr:uid="{00000000-0005-0000-0000-00007F180000}"/>
    <cellStyle name="20% - Ênfase3 10 7 2" xfId="6276" xr:uid="{00000000-0005-0000-0000-000080180000}"/>
    <cellStyle name="20% - Ênfase3 10 7 3" xfId="6277" xr:uid="{00000000-0005-0000-0000-000081180000}"/>
    <cellStyle name="20% - Ênfase3 10 7 4" xfId="6278" xr:uid="{00000000-0005-0000-0000-000082180000}"/>
    <cellStyle name="20% - Ênfase3 10 7 5" xfId="6279" xr:uid="{00000000-0005-0000-0000-000083180000}"/>
    <cellStyle name="20% - Ênfase3 10 7 6" xfId="6280" xr:uid="{00000000-0005-0000-0000-000084180000}"/>
    <cellStyle name="20% - Ênfase3 10 7 7" xfId="6281" xr:uid="{00000000-0005-0000-0000-000085180000}"/>
    <cellStyle name="20% - Ênfase3 10 7 8" xfId="6282" xr:uid="{00000000-0005-0000-0000-000086180000}"/>
    <cellStyle name="20% - Ênfase3 10 7 9" xfId="6283" xr:uid="{00000000-0005-0000-0000-000087180000}"/>
    <cellStyle name="20% - Ênfase3 10 8" xfId="6284" xr:uid="{00000000-0005-0000-0000-000088180000}"/>
    <cellStyle name="20% - Ênfase3 10 8 10" xfId="6285" xr:uid="{00000000-0005-0000-0000-000089180000}"/>
    <cellStyle name="20% - Ênfase3 10 8 11" xfId="6286" xr:uid="{00000000-0005-0000-0000-00008A180000}"/>
    <cellStyle name="20% - Ênfase3 10 8 12" xfId="6287" xr:uid="{00000000-0005-0000-0000-00008B180000}"/>
    <cellStyle name="20% - Ênfase3 10 8 13" xfId="6288" xr:uid="{00000000-0005-0000-0000-00008C180000}"/>
    <cellStyle name="20% - Ênfase3 10 8 2" xfId="6289" xr:uid="{00000000-0005-0000-0000-00008D180000}"/>
    <cellStyle name="20% - Ênfase3 10 8 3" xfId="6290" xr:uid="{00000000-0005-0000-0000-00008E180000}"/>
    <cellStyle name="20% - Ênfase3 10 8 4" xfId="6291" xr:uid="{00000000-0005-0000-0000-00008F180000}"/>
    <cellStyle name="20% - Ênfase3 10 8 5" xfId="6292" xr:uid="{00000000-0005-0000-0000-000090180000}"/>
    <cellStyle name="20% - Ênfase3 10 8 6" xfId="6293" xr:uid="{00000000-0005-0000-0000-000091180000}"/>
    <cellStyle name="20% - Ênfase3 10 8 7" xfId="6294" xr:uid="{00000000-0005-0000-0000-000092180000}"/>
    <cellStyle name="20% - Ênfase3 10 8 8" xfId="6295" xr:uid="{00000000-0005-0000-0000-000093180000}"/>
    <cellStyle name="20% - Ênfase3 10 8 9" xfId="6296" xr:uid="{00000000-0005-0000-0000-000094180000}"/>
    <cellStyle name="20% - Ênfase3 10 9" xfId="6297" xr:uid="{00000000-0005-0000-0000-000095180000}"/>
    <cellStyle name="20% - Ênfase3 10 9 10" xfId="6298" xr:uid="{00000000-0005-0000-0000-000096180000}"/>
    <cellStyle name="20% - Ênfase3 10 9 11" xfId="6299" xr:uid="{00000000-0005-0000-0000-000097180000}"/>
    <cellStyle name="20% - Ênfase3 10 9 12" xfId="6300" xr:uid="{00000000-0005-0000-0000-000098180000}"/>
    <cellStyle name="20% - Ênfase3 10 9 13" xfId="6301" xr:uid="{00000000-0005-0000-0000-000099180000}"/>
    <cellStyle name="20% - Ênfase3 10 9 2" xfId="6302" xr:uid="{00000000-0005-0000-0000-00009A180000}"/>
    <cellStyle name="20% - Ênfase3 10 9 3" xfId="6303" xr:uid="{00000000-0005-0000-0000-00009B180000}"/>
    <cellStyle name="20% - Ênfase3 10 9 4" xfId="6304" xr:uid="{00000000-0005-0000-0000-00009C180000}"/>
    <cellStyle name="20% - Ênfase3 10 9 5" xfId="6305" xr:uid="{00000000-0005-0000-0000-00009D180000}"/>
    <cellStyle name="20% - Ênfase3 10 9 6" xfId="6306" xr:uid="{00000000-0005-0000-0000-00009E180000}"/>
    <cellStyle name="20% - Ênfase3 10 9 7" xfId="6307" xr:uid="{00000000-0005-0000-0000-00009F180000}"/>
    <cellStyle name="20% - Ênfase3 10 9 8" xfId="6308" xr:uid="{00000000-0005-0000-0000-0000A0180000}"/>
    <cellStyle name="20% - Ênfase3 10 9 9" xfId="6309" xr:uid="{00000000-0005-0000-0000-0000A1180000}"/>
    <cellStyle name="20% - Ênfase3 11" xfId="6310" xr:uid="{00000000-0005-0000-0000-0000A2180000}"/>
    <cellStyle name="20% - Ênfase3 11 10" xfId="6311" xr:uid="{00000000-0005-0000-0000-0000A3180000}"/>
    <cellStyle name="20% - Ênfase3 11 10 10" xfId="6312" xr:uid="{00000000-0005-0000-0000-0000A4180000}"/>
    <cellStyle name="20% - Ênfase3 11 10 11" xfId="6313" xr:uid="{00000000-0005-0000-0000-0000A5180000}"/>
    <cellStyle name="20% - Ênfase3 11 10 12" xfId="6314" xr:uid="{00000000-0005-0000-0000-0000A6180000}"/>
    <cellStyle name="20% - Ênfase3 11 10 13" xfId="6315" xr:uid="{00000000-0005-0000-0000-0000A7180000}"/>
    <cellStyle name="20% - Ênfase3 11 10 2" xfId="6316" xr:uid="{00000000-0005-0000-0000-0000A8180000}"/>
    <cellStyle name="20% - Ênfase3 11 10 3" xfId="6317" xr:uid="{00000000-0005-0000-0000-0000A9180000}"/>
    <cellStyle name="20% - Ênfase3 11 10 4" xfId="6318" xr:uid="{00000000-0005-0000-0000-0000AA180000}"/>
    <cellStyle name="20% - Ênfase3 11 10 5" xfId="6319" xr:uid="{00000000-0005-0000-0000-0000AB180000}"/>
    <cellStyle name="20% - Ênfase3 11 10 6" xfId="6320" xr:uid="{00000000-0005-0000-0000-0000AC180000}"/>
    <cellStyle name="20% - Ênfase3 11 10 7" xfId="6321" xr:uid="{00000000-0005-0000-0000-0000AD180000}"/>
    <cellStyle name="20% - Ênfase3 11 10 8" xfId="6322" xr:uid="{00000000-0005-0000-0000-0000AE180000}"/>
    <cellStyle name="20% - Ênfase3 11 10 9" xfId="6323" xr:uid="{00000000-0005-0000-0000-0000AF180000}"/>
    <cellStyle name="20% - Ênfase3 11 11" xfId="6324" xr:uid="{00000000-0005-0000-0000-0000B0180000}"/>
    <cellStyle name="20% - Ênfase3 11 11 10" xfId="6325" xr:uid="{00000000-0005-0000-0000-0000B1180000}"/>
    <cellStyle name="20% - Ênfase3 11 11 11" xfId="6326" xr:uid="{00000000-0005-0000-0000-0000B2180000}"/>
    <cellStyle name="20% - Ênfase3 11 11 12" xfId="6327" xr:uid="{00000000-0005-0000-0000-0000B3180000}"/>
    <cellStyle name="20% - Ênfase3 11 11 13" xfId="6328" xr:uid="{00000000-0005-0000-0000-0000B4180000}"/>
    <cellStyle name="20% - Ênfase3 11 11 2" xfId="6329" xr:uid="{00000000-0005-0000-0000-0000B5180000}"/>
    <cellStyle name="20% - Ênfase3 11 11 3" xfId="6330" xr:uid="{00000000-0005-0000-0000-0000B6180000}"/>
    <cellStyle name="20% - Ênfase3 11 11 4" xfId="6331" xr:uid="{00000000-0005-0000-0000-0000B7180000}"/>
    <cellStyle name="20% - Ênfase3 11 11 5" xfId="6332" xr:uid="{00000000-0005-0000-0000-0000B8180000}"/>
    <cellStyle name="20% - Ênfase3 11 11 6" xfId="6333" xr:uid="{00000000-0005-0000-0000-0000B9180000}"/>
    <cellStyle name="20% - Ênfase3 11 11 7" xfId="6334" xr:uid="{00000000-0005-0000-0000-0000BA180000}"/>
    <cellStyle name="20% - Ênfase3 11 11 8" xfId="6335" xr:uid="{00000000-0005-0000-0000-0000BB180000}"/>
    <cellStyle name="20% - Ênfase3 11 11 9" xfId="6336" xr:uid="{00000000-0005-0000-0000-0000BC180000}"/>
    <cellStyle name="20% - Ênfase3 11 12" xfId="6337" xr:uid="{00000000-0005-0000-0000-0000BD180000}"/>
    <cellStyle name="20% - Ênfase3 11 12 10" xfId="6338" xr:uid="{00000000-0005-0000-0000-0000BE180000}"/>
    <cellStyle name="20% - Ênfase3 11 12 11" xfId="6339" xr:uid="{00000000-0005-0000-0000-0000BF180000}"/>
    <cellStyle name="20% - Ênfase3 11 12 12" xfId="6340" xr:uid="{00000000-0005-0000-0000-0000C0180000}"/>
    <cellStyle name="20% - Ênfase3 11 12 13" xfId="6341" xr:uid="{00000000-0005-0000-0000-0000C1180000}"/>
    <cellStyle name="20% - Ênfase3 11 12 2" xfId="6342" xr:uid="{00000000-0005-0000-0000-0000C2180000}"/>
    <cellStyle name="20% - Ênfase3 11 12 3" xfId="6343" xr:uid="{00000000-0005-0000-0000-0000C3180000}"/>
    <cellStyle name="20% - Ênfase3 11 12 4" xfId="6344" xr:uid="{00000000-0005-0000-0000-0000C4180000}"/>
    <cellStyle name="20% - Ênfase3 11 12 5" xfId="6345" xr:uid="{00000000-0005-0000-0000-0000C5180000}"/>
    <cellStyle name="20% - Ênfase3 11 12 6" xfId="6346" xr:uid="{00000000-0005-0000-0000-0000C6180000}"/>
    <cellStyle name="20% - Ênfase3 11 12 7" xfId="6347" xr:uid="{00000000-0005-0000-0000-0000C7180000}"/>
    <cellStyle name="20% - Ênfase3 11 12 8" xfId="6348" xr:uid="{00000000-0005-0000-0000-0000C8180000}"/>
    <cellStyle name="20% - Ênfase3 11 12 9" xfId="6349" xr:uid="{00000000-0005-0000-0000-0000C9180000}"/>
    <cellStyle name="20% - Ênfase3 11 13" xfId="6350" xr:uid="{00000000-0005-0000-0000-0000CA180000}"/>
    <cellStyle name="20% - Ênfase3 11 14" xfId="6351" xr:uid="{00000000-0005-0000-0000-0000CB180000}"/>
    <cellStyle name="20% - Ênfase3 11 15" xfId="6352" xr:uid="{00000000-0005-0000-0000-0000CC180000}"/>
    <cellStyle name="20% - Ênfase3 11 16" xfId="6353" xr:uid="{00000000-0005-0000-0000-0000CD180000}"/>
    <cellStyle name="20% - Ênfase3 11 17" xfId="6354" xr:uid="{00000000-0005-0000-0000-0000CE180000}"/>
    <cellStyle name="20% - Ênfase3 11 18" xfId="6355" xr:uid="{00000000-0005-0000-0000-0000CF180000}"/>
    <cellStyle name="20% - Ênfase3 11 19" xfId="6356" xr:uid="{00000000-0005-0000-0000-0000D0180000}"/>
    <cellStyle name="20% - Ênfase3 11 2" xfId="6357" xr:uid="{00000000-0005-0000-0000-0000D1180000}"/>
    <cellStyle name="20% - Ênfase3 11 2 10" xfId="6358" xr:uid="{00000000-0005-0000-0000-0000D2180000}"/>
    <cellStyle name="20% - Ênfase3 11 2 10 10" xfId="6359" xr:uid="{00000000-0005-0000-0000-0000D3180000}"/>
    <cellStyle name="20% - Ênfase3 11 2 10 11" xfId="6360" xr:uid="{00000000-0005-0000-0000-0000D4180000}"/>
    <cellStyle name="20% - Ênfase3 11 2 10 12" xfId="6361" xr:uid="{00000000-0005-0000-0000-0000D5180000}"/>
    <cellStyle name="20% - Ênfase3 11 2 10 13" xfId="6362" xr:uid="{00000000-0005-0000-0000-0000D6180000}"/>
    <cellStyle name="20% - Ênfase3 11 2 10 2" xfId="6363" xr:uid="{00000000-0005-0000-0000-0000D7180000}"/>
    <cellStyle name="20% - Ênfase3 11 2 10 3" xfId="6364" xr:uid="{00000000-0005-0000-0000-0000D8180000}"/>
    <cellStyle name="20% - Ênfase3 11 2 10 4" xfId="6365" xr:uid="{00000000-0005-0000-0000-0000D9180000}"/>
    <cellStyle name="20% - Ênfase3 11 2 10 5" xfId="6366" xr:uid="{00000000-0005-0000-0000-0000DA180000}"/>
    <cellStyle name="20% - Ênfase3 11 2 10 6" xfId="6367" xr:uid="{00000000-0005-0000-0000-0000DB180000}"/>
    <cellStyle name="20% - Ênfase3 11 2 10 7" xfId="6368" xr:uid="{00000000-0005-0000-0000-0000DC180000}"/>
    <cellStyle name="20% - Ênfase3 11 2 10 8" xfId="6369" xr:uid="{00000000-0005-0000-0000-0000DD180000}"/>
    <cellStyle name="20% - Ênfase3 11 2 10 9" xfId="6370" xr:uid="{00000000-0005-0000-0000-0000DE180000}"/>
    <cellStyle name="20% - Ênfase3 11 2 11" xfId="6371" xr:uid="{00000000-0005-0000-0000-0000DF180000}"/>
    <cellStyle name="20% - Ênfase3 11 2 11 10" xfId="6372" xr:uid="{00000000-0005-0000-0000-0000E0180000}"/>
    <cellStyle name="20% - Ênfase3 11 2 11 11" xfId="6373" xr:uid="{00000000-0005-0000-0000-0000E1180000}"/>
    <cellStyle name="20% - Ênfase3 11 2 11 12" xfId="6374" xr:uid="{00000000-0005-0000-0000-0000E2180000}"/>
    <cellStyle name="20% - Ênfase3 11 2 11 13" xfId="6375" xr:uid="{00000000-0005-0000-0000-0000E3180000}"/>
    <cellStyle name="20% - Ênfase3 11 2 11 2" xfId="6376" xr:uid="{00000000-0005-0000-0000-0000E4180000}"/>
    <cellStyle name="20% - Ênfase3 11 2 11 3" xfId="6377" xr:uid="{00000000-0005-0000-0000-0000E5180000}"/>
    <cellStyle name="20% - Ênfase3 11 2 11 4" xfId="6378" xr:uid="{00000000-0005-0000-0000-0000E6180000}"/>
    <cellStyle name="20% - Ênfase3 11 2 11 5" xfId="6379" xr:uid="{00000000-0005-0000-0000-0000E7180000}"/>
    <cellStyle name="20% - Ênfase3 11 2 11 6" xfId="6380" xr:uid="{00000000-0005-0000-0000-0000E8180000}"/>
    <cellStyle name="20% - Ênfase3 11 2 11 7" xfId="6381" xr:uid="{00000000-0005-0000-0000-0000E9180000}"/>
    <cellStyle name="20% - Ênfase3 11 2 11 8" xfId="6382" xr:uid="{00000000-0005-0000-0000-0000EA180000}"/>
    <cellStyle name="20% - Ênfase3 11 2 11 9" xfId="6383" xr:uid="{00000000-0005-0000-0000-0000EB180000}"/>
    <cellStyle name="20% - Ênfase3 11 2 12" xfId="6384" xr:uid="{00000000-0005-0000-0000-0000EC180000}"/>
    <cellStyle name="20% - Ênfase3 11 2 13" xfId="6385" xr:uid="{00000000-0005-0000-0000-0000ED180000}"/>
    <cellStyle name="20% - Ênfase3 11 2 14" xfId="6386" xr:uid="{00000000-0005-0000-0000-0000EE180000}"/>
    <cellStyle name="20% - Ênfase3 11 2 15" xfId="6387" xr:uid="{00000000-0005-0000-0000-0000EF180000}"/>
    <cellStyle name="20% - Ênfase3 11 2 16" xfId="6388" xr:uid="{00000000-0005-0000-0000-0000F0180000}"/>
    <cellStyle name="20% - Ênfase3 11 2 17" xfId="6389" xr:uid="{00000000-0005-0000-0000-0000F1180000}"/>
    <cellStyle name="20% - Ênfase3 11 2 18" xfId="6390" xr:uid="{00000000-0005-0000-0000-0000F2180000}"/>
    <cellStyle name="20% - Ênfase3 11 2 19" xfId="6391" xr:uid="{00000000-0005-0000-0000-0000F3180000}"/>
    <cellStyle name="20% - Ênfase3 11 2 2" xfId="6392" xr:uid="{00000000-0005-0000-0000-0000F4180000}"/>
    <cellStyle name="20% - Ênfase3 11 2 2 10" xfId="6393" xr:uid="{00000000-0005-0000-0000-0000F5180000}"/>
    <cellStyle name="20% - Ênfase3 11 2 2 11" xfId="6394" xr:uid="{00000000-0005-0000-0000-0000F6180000}"/>
    <cellStyle name="20% - Ênfase3 11 2 2 12" xfId="6395" xr:uid="{00000000-0005-0000-0000-0000F7180000}"/>
    <cellStyle name="20% - Ênfase3 11 2 2 13" xfId="6396" xr:uid="{00000000-0005-0000-0000-0000F8180000}"/>
    <cellStyle name="20% - Ênfase3 11 2 2 2" xfId="6397" xr:uid="{00000000-0005-0000-0000-0000F9180000}"/>
    <cellStyle name="20% - Ênfase3 11 2 2 3" xfId="6398" xr:uid="{00000000-0005-0000-0000-0000FA180000}"/>
    <cellStyle name="20% - Ênfase3 11 2 2 4" xfId="6399" xr:uid="{00000000-0005-0000-0000-0000FB180000}"/>
    <cellStyle name="20% - Ênfase3 11 2 2 5" xfId="6400" xr:uid="{00000000-0005-0000-0000-0000FC180000}"/>
    <cellStyle name="20% - Ênfase3 11 2 2 6" xfId="6401" xr:uid="{00000000-0005-0000-0000-0000FD180000}"/>
    <cellStyle name="20% - Ênfase3 11 2 2 7" xfId="6402" xr:uid="{00000000-0005-0000-0000-0000FE180000}"/>
    <cellStyle name="20% - Ênfase3 11 2 2 8" xfId="6403" xr:uid="{00000000-0005-0000-0000-0000FF180000}"/>
    <cellStyle name="20% - Ênfase3 11 2 2 9" xfId="6404" xr:uid="{00000000-0005-0000-0000-000000190000}"/>
    <cellStyle name="20% - Ênfase3 11 2 20" xfId="6405" xr:uid="{00000000-0005-0000-0000-000001190000}"/>
    <cellStyle name="20% - Ênfase3 11 2 21" xfId="6406" xr:uid="{00000000-0005-0000-0000-000002190000}"/>
    <cellStyle name="20% - Ênfase3 11 2 22" xfId="6407" xr:uid="{00000000-0005-0000-0000-000003190000}"/>
    <cellStyle name="20% - Ênfase3 11 2 23" xfId="6408" xr:uid="{00000000-0005-0000-0000-000004190000}"/>
    <cellStyle name="20% - Ênfase3 11 2 3" xfId="6409" xr:uid="{00000000-0005-0000-0000-000005190000}"/>
    <cellStyle name="20% - Ênfase3 11 2 3 10" xfId="6410" xr:uid="{00000000-0005-0000-0000-000006190000}"/>
    <cellStyle name="20% - Ênfase3 11 2 3 11" xfId="6411" xr:uid="{00000000-0005-0000-0000-000007190000}"/>
    <cellStyle name="20% - Ênfase3 11 2 3 12" xfId="6412" xr:uid="{00000000-0005-0000-0000-000008190000}"/>
    <cellStyle name="20% - Ênfase3 11 2 3 13" xfId="6413" xr:uid="{00000000-0005-0000-0000-000009190000}"/>
    <cellStyle name="20% - Ênfase3 11 2 3 2" xfId="6414" xr:uid="{00000000-0005-0000-0000-00000A190000}"/>
    <cellStyle name="20% - Ênfase3 11 2 3 3" xfId="6415" xr:uid="{00000000-0005-0000-0000-00000B190000}"/>
    <cellStyle name="20% - Ênfase3 11 2 3 4" xfId="6416" xr:uid="{00000000-0005-0000-0000-00000C190000}"/>
    <cellStyle name="20% - Ênfase3 11 2 3 5" xfId="6417" xr:uid="{00000000-0005-0000-0000-00000D190000}"/>
    <cellStyle name="20% - Ênfase3 11 2 3 6" xfId="6418" xr:uid="{00000000-0005-0000-0000-00000E190000}"/>
    <cellStyle name="20% - Ênfase3 11 2 3 7" xfId="6419" xr:uid="{00000000-0005-0000-0000-00000F190000}"/>
    <cellStyle name="20% - Ênfase3 11 2 3 8" xfId="6420" xr:uid="{00000000-0005-0000-0000-000010190000}"/>
    <cellStyle name="20% - Ênfase3 11 2 3 9" xfId="6421" xr:uid="{00000000-0005-0000-0000-000011190000}"/>
    <cellStyle name="20% - Ênfase3 11 2 4" xfId="6422" xr:uid="{00000000-0005-0000-0000-000012190000}"/>
    <cellStyle name="20% - Ênfase3 11 2 4 10" xfId="6423" xr:uid="{00000000-0005-0000-0000-000013190000}"/>
    <cellStyle name="20% - Ênfase3 11 2 4 11" xfId="6424" xr:uid="{00000000-0005-0000-0000-000014190000}"/>
    <cellStyle name="20% - Ênfase3 11 2 4 12" xfId="6425" xr:uid="{00000000-0005-0000-0000-000015190000}"/>
    <cellStyle name="20% - Ênfase3 11 2 4 13" xfId="6426" xr:uid="{00000000-0005-0000-0000-000016190000}"/>
    <cellStyle name="20% - Ênfase3 11 2 4 2" xfId="6427" xr:uid="{00000000-0005-0000-0000-000017190000}"/>
    <cellStyle name="20% - Ênfase3 11 2 4 3" xfId="6428" xr:uid="{00000000-0005-0000-0000-000018190000}"/>
    <cellStyle name="20% - Ênfase3 11 2 4 4" xfId="6429" xr:uid="{00000000-0005-0000-0000-000019190000}"/>
    <cellStyle name="20% - Ênfase3 11 2 4 5" xfId="6430" xr:uid="{00000000-0005-0000-0000-00001A190000}"/>
    <cellStyle name="20% - Ênfase3 11 2 4 6" xfId="6431" xr:uid="{00000000-0005-0000-0000-00001B190000}"/>
    <cellStyle name="20% - Ênfase3 11 2 4 7" xfId="6432" xr:uid="{00000000-0005-0000-0000-00001C190000}"/>
    <cellStyle name="20% - Ênfase3 11 2 4 8" xfId="6433" xr:uid="{00000000-0005-0000-0000-00001D190000}"/>
    <cellStyle name="20% - Ênfase3 11 2 4 9" xfId="6434" xr:uid="{00000000-0005-0000-0000-00001E190000}"/>
    <cellStyle name="20% - Ênfase3 11 2 5" xfId="6435" xr:uid="{00000000-0005-0000-0000-00001F190000}"/>
    <cellStyle name="20% - Ênfase3 11 2 5 10" xfId="6436" xr:uid="{00000000-0005-0000-0000-000020190000}"/>
    <cellStyle name="20% - Ênfase3 11 2 5 11" xfId="6437" xr:uid="{00000000-0005-0000-0000-000021190000}"/>
    <cellStyle name="20% - Ênfase3 11 2 5 12" xfId="6438" xr:uid="{00000000-0005-0000-0000-000022190000}"/>
    <cellStyle name="20% - Ênfase3 11 2 5 13" xfId="6439" xr:uid="{00000000-0005-0000-0000-000023190000}"/>
    <cellStyle name="20% - Ênfase3 11 2 5 2" xfId="6440" xr:uid="{00000000-0005-0000-0000-000024190000}"/>
    <cellStyle name="20% - Ênfase3 11 2 5 3" xfId="6441" xr:uid="{00000000-0005-0000-0000-000025190000}"/>
    <cellStyle name="20% - Ênfase3 11 2 5 4" xfId="6442" xr:uid="{00000000-0005-0000-0000-000026190000}"/>
    <cellStyle name="20% - Ênfase3 11 2 5 5" xfId="6443" xr:uid="{00000000-0005-0000-0000-000027190000}"/>
    <cellStyle name="20% - Ênfase3 11 2 5 6" xfId="6444" xr:uid="{00000000-0005-0000-0000-000028190000}"/>
    <cellStyle name="20% - Ênfase3 11 2 5 7" xfId="6445" xr:uid="{00000000-0005-0000-0000-000029190000}"/>
    <cellStyle name="20% - Ênfase3 11 2 5 8" xfId="6446" xr:uid="{00000000-0005-0000-0000-00002A190000}"/>
    <cellStyle name="20% - Ênfase3 11 2 5 9" xfId="6447" xr:uid="{00000000-0005-0000-0000-00002B190000}"/>
    <cellStyle name="20% - Ênfase3 11 2 6" xfId="6448" xr:uid="{00000000-0005-0000-0000-00002C190000}"/>
    <cellStyle name="20% - Ênfase3 11 2 6 10" xfId="6449" xr:uid="{00000000-0005-0000-0000-00002D190000}"/>
    <cellStyle name="20% - Ênfase3 11 2 6 11" xfId="6450" xr:uid="{00000000-0005-0000-0000-00002E190000}"/>
    <cellStyle name="20% - Ênfase3 11 2 6 12" xfId="6451" xr:uid="{00000000-0005-0000-0000-00002F190000}"/>
    <cellStyle name="20% - Ênfase3 11 2 6 13" xfId="6452" xr:uid="{00000000-0005-0000-0000-000030190000}"/>
    <cellStyle name="20% - Ênfase3 11 2 6 2" xfId="6453" xr:uid="{00000000-0005-0000-0000-000031190000}"/>
    <cellStyle name="20% - Ênfase3 11 2 6 3" xfId="6454" xr:uid="{00000000-0005-0000-0000-000032190000}"/>
    <cellStyle name="20% - Ênfase3 11 2 6 4" xfId="6455" xr:uid="{00000000-0005-0000-0000-000033190000}"/>
    <cellStyle name="20% - Ênfase3 11 2 6 5" xfId="6456" xr:uid="{00000000-0005-0000-0000-000034190000}"/>
    <cellStyle name="20% - Ênfase3 11 2 6 6" xfId="6457" xr:uid="{00000000-0005-0000-0000-000035190000}"/>
    <cellStyle name="20% - Ênfase3 11 2 6 7" xfId="6458" xr:uid="{00000000-0005-0000-0000-000036190000}"/>
    <cellStyle name="20% - Ênfase3 11 2 6 8" xfId="6459" xr:uid="{00000000-0005-0000-0000-000037190000}"/>
    <cellStyle name="20% - Ênfase3 11 2 6 9" xfId="6460" xr:uid="{00000000-0005-0000-0000-000038190000}"/>
    <cellStyle name="20% - Ênfase3 11 2 7" xfId="6461" xr:uid="{00000000-0005-0000-0000-000039190000}"/>
    <cellStyle name="20% - Ênfase3 11 2 7 10" xfId="6462" xr:uid="{00000000-0005-0000-0000-00003A190000}"/>
    <cellStyle name="20% - Ênfase3 11 2 7 11" xfId="6463" xr:uid="{00000000-0005-0000-0000-00003B190000}"/>
    <cellStyle name="20% - Ênfase3 11 2 7 12" xfId="6464" xr:uid="{00000000-0005-0000-0000-00003C190000}"/>
    <cellStyle name="20% - Ênfase3 11 2 7 13" xfId="6465" xr:uid="{00000000-0005-0000-0000-00003D190000}"/>
    <cellStyle name="20% - Ênfase3 11 2 7 2" xfId="6466" xr:uid="{00000000-0005-0000-0000-00003E190000}"/>
    <cellStyle name="20% - Ênfase3 11 2 7 3" xfId="6467" xr:uid="{00000000-0005-0000-0000-00003F190000}"/>
    <cellStyle name="20% - Ênfase3 11 2 7 4" xfId="6468" xr:uid="{00000000-0005-0000-0000-000040190000}"/>
    <cellStyle name="20% - Ênfase3 11 2 7 5" xfId="6469" xr:uid="{00000000-0005-0000-0000-000041190000}"/>
    <cellStyle name="20% - Ênfase3 11 2 7 6" xfId="6470" xr:uid="{00000000-0005-0000-0000-000042190000}"/>
    <cellStyle name="20% - Ênfase3 11 2 7 7" xfId="6471" xr:uid="{00000000-0005-0000-0000-000043190000}"/>
    <cellStyle name="20% - Ênfase3 11 2 7 8" xfId="6472" xr:uid="{00000000-0005-0000-0000-000044190000}"/>
    <cellStyle name="20% - Ênfase3 11 2 7 9" xfId="6473" xr:uid="{00000000-0005-0000-0000-000045190000}"/>
    <cellStyle name="20% - Ênfase3 11 2 8" xfId="6474" xr:uid="{00000000-0005-0000-0000-000046190000}"/>
    <cellStyle name="20% - Ênfase3 11 2 8 10" xfId="6475" xr:uid="{00000000-0005-0000-0000-000047190000}"/>
    <cellStyle name="20% - Ênfase3 11 2 8 11" xfId="6476" xr:uid="{00000000-0005-0000-0000-000048190000}"/>
    <cellStyle name="20% - Ênfase3 11 2 8 12" xfId="6477" xr:uid="{00000000-0005-0000-0000-000049190000}"/>
    <cellStyle name="20% - Ênfase3 11 2 8 13" xfId="6478" xr:uid="{00000000-0005-0000-0000-00004A190000}"/>
    <cellStyle name="20% - Ênfase3 11 2 8 2" xfId="6479" xr:uid="{00000000-0005-0000-0000-00004B190000}"/>
    <cellStyle name="20% - Ênfase3 11 2 8 3" xfId="6480" xr:uid="{00000000-0005-0000-0000-00004C190000}"/>
    <cellStyle name="20% - Ênfase3 11 2 8 4" xfId="6481" xr:uid="{00000000-0005-0000-0000-00004D190000}"/>
    <cellStyle name="20% - Ênfase3 11 2 8 5" xfId="6482" xr:uid="{00000000-0005-0000-0000-00004E190000}"/>
    <cellStyle name="20% - Ênfase3 11 2 8 6" xfId="6483" xr:uid="{00000000-0005-0000-0000-00004F190000}"/>
    <cellStyle name="20% - Ênfase3 11 2 8 7" xfId="6484" xr:uid="{00000000-0005-0000-0000-000050190000}"/>
    <cellStyle name="20% - Ênfase3 11 2 8 8" xfId="6485" xr:uid="{00000000-0005-0000-0000-000051190000}"/>
    <cellStyle name="20% - Ênfase3 11 2 8 9" xfId="6486" xr:uid="{00000000-0005-0000-0000-000052190000}"/>
    <cellStyle name="20% - Ênfase3 11 2 9" xfId="6487" xr:uid="{00000000-0005-0000-0000-000053190000}"/>
    <cellStyle name="20% - Ênfase3 11 2 9 10" xfId="6488" xr:uid="{00000000-0005-0000-0000-000054190000}"/>
    <cellStyle name="20% - Ênfase3 11 2 9 11" xfId="6489" xr:uid="{00000000-0005-0000-0000-000055190000}"/>
    <cellStyle name="20% - Ênfase3 11 2 9 12" xfId="6490" xr:uid="{00000000-0005-0000-0000-000056190000}"/>
    <cellStyle name="20% - Ênfase3 11 2 9 13" xfId="6491" xr:uid="{00000000-0005-0000-0000-000057190000}"/>
    <cellStyle name="20% - Ênfase3 11 2 9 2" xfId="6492" xr:uid="{00000000-0005-0000-0000-000058190000}"/>
    <cellStyle name="20% - Ênfase3 11 2 9 3" xfId="6493" xr:uid="{00000000-0005-0000-0000-000059190000}"/>
    <cellStyle name="20% - Ênfase3 11 2 9 4" xfId="6494" xr:uid="{00000000-0005-0000-0000-00005A190000}"/>
    <cellStyle name="20% - Ênfase3 11 2 9 5" xfId="6495" xr:uid="{00000000-0005-0000-0000-00005B190000}"/>
    <cellStyle name="20% - Ênfase3 11 2 9 6" xfId="6496" xr:uid="{00000000-0005-0000-0000-00005C190000}"/>
    <cellStyle name="20% - Ênfase3 11 2 9 7" xfId="6497" xr:uid="{00000000-0005-0000-0000-00005D190000}"/>
    <cellStyle name="20% - Ênfase3 11 2 9 8" xfId="6498" xr:uid="{00000000-0005-0000-0000-00005E190000}"/>
    <cellStyle name="20% - Ênfase3 11 2 9 9" xfId="6499" xr:uid="{00000000-0005-0000-0000-00005F190000}"/>
    <cellStyle name="20% - Ênfase3 11 20" xfId="6500" xr:uid="{00000000-0005-0000-0000-000060190000}"/>
    <cellStyle name="20% - Ênfase3 11 21" xfId="6501" xr:uid="{00000000-0005-0000-0000-000061190000}"/>
    <cellStyle name="20% - Ênfase3 11 22" xfId="6502" xr:uid="{00000000-0005-0000-0000-000062190000}"/>
    <cellStyle name="20% - Ênfase3 11 23" xfId="6503" xr:uid="{00000000-0005-0000-0000-000063190000}"/>
    <cellStyle name="20% - Ênfase3 11 24" xfId="6504" xr:uid="{00000000-0005-0000-0000-000064190000}"/>
    <cellStyle name="20% - Ênfase3 11 3" xfId="6505" xr:uid="{00000000-0005-0000-0000-000065190000}"/>
    <cellStyle name="20% - Ênfase3 11 3 10" xfId="6506" xr:uid="{00000000-0005-0000-0000-000066190000}"/>
    <cellStyle name="20% - Ênfase3 11 3 11" xfId="6507" xr:uid="{00000000-0005-0000-0000-000067190000}"/>
    <cellStyle name="20% - Ênfase3 11 3 12" xfId="6508" xr:uid="{00000000-0005-0000-0000-000068190000}"/>
    <cellStyle name="20% - Ênfase3 11 3 13" xfId="6509" xr:uid="{00000000-0005-0000-0000-000069190000}"/>
    <cellStyle name="20% - Ênfase3 11 3 2" xfId="6510" xr:uid="{00000000-0005-0000-0000-00006A190000}"/>
    <cellStyle name="20% - Ênfase3 11 3 3" xfId="6511" xr:uid="{00000000-0005-0000-0000-00006B190000}"/>
    <cellStyle name="20% - Ênfase3 11 3 4" xfId="6512" xr:uid="{00000000-0005-0000-0000-00006C190000}"/>
    <cellStyle name="20% - Ênfase3 11 3 5" xfId="6513" xr:uid="{00000000-0005-0000-0000-00006D190000}"/>
    <cellStyle name="20% - Ênfase3 11 3 6" xfId="6514" xr:uid="{00000000-0005-0000-0000-00006E190000}"/>
    <cellStyle name="20% - Ênfase3 11 3 7" xfId="6515" xr:uid="{00000000-0005-0000-0000-00006F190000}"/>
    <cellStyle name="20% - Ênfase3 11 3 8" xfId="6516" xr:uid="{00000000-0005-0000-0000-000070190000}"/>
    <cellStyle name="20% - Ênfase3 11 3 9" xfId="6517" xr:uid="{00000000-0005-0000-0000-000071190000}"/>
    <cellStyle name="20% - Ênfase3 11 4" xfId="6518" xr:uid="{00000000-0005-0000-0000-000072190000}"/>
    <cellStyle name="20% - Ênfase3 11 4 10" xfId="6519" xr:uid="{00000000-0005-0000-0000-000073190000}"/>
    <cellStyle name="20% - Ênfase3 11 4 11" xfId="6520" xr:uid="{00000000-0005-0000-0000-000074190000}"/>
    <cellStyle name="20% - Ênfase3 11 4 12" xfId="6521" xr:uid="{00000000-0005-0000-0000-000075190000}"/>
    <cellStyle name="20% - Ênfase3 11 4 13" xfId="6522" xr:uid="{00000000-0005-0000-0000-000076190000}"/>
    <cellStyle name="20% - Ênfase3 11 4 2" xfId="6523" xr:uid="{00000000-0005-0000-0000-000077190000}"/>
    <cellStyle name="20% - Ênfase3 11 4 3" xfId="6524" xr:uid="{00000000-0005-0000-0000-000078190000}"/>
    <cellStyle name="20% - Ênfase3 11 4 4" xfId="6525" xr:uid="{00000000-0005-0000-0000-000079190000}"/>
    <cellStyle name="20% - Ênfase3 11 4 5" xfId="6526" xr:uid="{00000000-0005-0000-0000-00007A190000}"/>
    <cellStyle name="20% - Ênfase3 11 4 6" xfId="6527" xr:uid="{00000000-0005-0000-0000-00007B190000}"/>
    <cellStyle name="20% - Ênfase3 11 4 7" xfId="6528" xr:uid="{00000000-0005-0000-0000-00007C190000}"/>
    <cellStyle name="20% - Ênfase3 11 4 8" xfId="6529" xr:uid="{00000000-0005-0000-0000-00007D190000}"/>
    <cellStyle name="20% - Ênfase3 11 4 9" xfId="6530" xr:uid="{00000000-0005-0000-0000-00007E190000}"/>
    <cellStyle name="20% - Ênfase3 11 5" xfId="6531" xr:uid="{00000000-0005-0000-0000-00007F190000}"/>
    <cellStyle name="20% - Ênfase3 11 5 10" xfId="6532" xr:uid="{00000000-0005-0000-0000-000080190000}"/>
    <cellStyle name="20% - Ênfase3 11 5 11" xfId="6533" xr:uid="{00000000-0005-0000-0000-000081190000}"/>
    <cellStyle name="20% - Ênfase3 11 5 12" xfId="6534" xr:uid="{00000000-0005-0000-0000-000082190000}"/>
    <cellStyle name="20% - Ênfase3 11 5 13" xfId="6535" xr:uid="{00000000-0005-0000-0000-000083190000}"/>
    <cellStyle name="20% - Ênfase3 11 5 2" xfId="6536" xr:uid="{00000000-0005-0000-0000-000084190000}"/>
    <cellStyle name="20% - Ênfase3 11 5 3" xfId="6537" xr:uid="{00000000-0005-0000-0000-000085190000}"/>
    <cellStyle name="20% - Ênfase3 11 5 4" xfId="6538" xr:uid="{00000000-0005-0000-0000-000086190000}"/>
    <cellStyle name="20% - Ênfase3 11 5 5" xfId="6539" xr:uid="{00000000-0005-0000-0000-000087190000}"/>
    <cellStyle name="20% - Ênfase3 11 5 6" xfId="6540" xr:uid="{00000000-0005-0000-0000-000088190000}"/>
    <cellStyle name="20% - Ênfase3 11 5 7" xfId="6541" xr:uid="{00000000-0005-0000-0000-000089190000}"/>
    <cellStyle name="20% - Ênfase3 11 5 8" xfId="6542" xr:uid="{00000000-0005-0000-0000-00008A190000}"/>
    <cellStyle name="20% - Ênfase3 11 5 9" xfId="6543" xr:uid="{00000000-0005-0000-0000-00008B190000}"/>
    <cellStyle name="20% - Ênfase3 11 6" xfId="6544" xr:uid="{00000000-0005-0000-0000-00008C190000}"/>
    <cellStyle name="20% - Ênfase3 11 6 10" xfId="6545" xr:uid="{00000000-0005-0000-0000-00008D190000}"/>
    <cellStyle name="20% - Ênfase3 11 6 11" xfId="6546" xr:uid="{00000000-0005-0000-0000-00008E190000}"/>
    <cellStyle name="20% - Ênfase3 11 6 12" xfId="6547" xr:uid="{00000000-0005-0000-0000-00008F190000}"/>
    <cellStyle name="20% - Ênfase3 11 6 13" xfId="6548" xr:uid="{00000000-0005-0000-0000-000090190000}"/>
    <cellStyle name="20% - Ênfase3 11 6 2" xfId="6549" xr:uid="{00000000-0005-0000-0000-000091190000}"/>
    <cellStyle name="20% - Ênfase3 11 6 3" xfId="6550" xr:uid="{00000000-0005-0000-0000-000092190000}"/>
    <cellStyle name="20% - Ênfase3 11 6 4" xfId="6551" xr:uid="{00000000-0005-0000-0000-000093190000}"/>
    <cellStyle name="20% - Ênfase3 11 6 5" xfId="6552" xr:uid="{00000000-0005-0000-0000-000094190000}"/>
    <cellStyle name="20% - Ênfase3 11 6 6" xfId="6553" xr:uid="{00000000-0005-0000-0000-000095190000}"/>
    <cellStyle name="20% - Ênfase3 11 6 7" xfId="6554" xr:uid="{00000000-0005-0000-0000-000096190000}"/>
    <cellStyle name="20% - Ênfase3 11 6 8" xfId="6555" xr:uid="{00000000-0005-0000-0000-000097190000}"/>
    <cellStyle name="20% - Ênfase3 11 6 9" xfId="6556" xr:uid="{00000000-0005-0000-0000-000098190000}"/>
    <cellStyle name="20% - Ênfase3 11 7" xfId="6557" xr:uid="{00000000-0005-0000-0000-000099190000}"/>
    <cellStyle name="20% - Ênfase3 11 7 10" xfId="6558" xr:uid="{00000000-0005-0000-0000-00009A190000}"/>
    <cellStyle name="20% - Ênfase3 11 7 11" xfId="6559" xr:uid="{00000000-0005-0000-0000-00009B190000}"/>
    <cellStyle name="20% - Ênfase3 11 7 12" xfId="6560" xr:uid="{00000000-0005-0000-0000-00009C190000}"/>
    <cellStyle name="20% - Ênfase3 11 7 13" xfId="6561" xr:uid="{00000000-0005-0000-0000-00009D190000}"/>
    <cellStyle name="20% - Ênfase3 11 7 2" xfId="6562" xr:uid="{00000000-0005-0000-0000-00009E190000}"/>
    <cellStyle name="20% - Ênfase3 11 7 3" xfId="6563" xr:uid="{00000000-0005-0000-0000-00009F190000}"/>
    <cellStyle name="20% - Ênfase3 11 7 4" xfId="6564" xr:uid="{00000000-0005-0000-0000-0000A0190000}"/>
    <cellStyle name="20% - Ênfase3 11 7 5" xfId="6565" xr:uid="{00000000-0005-0000-0000-0000A1190000}"/>
    <cellStyle name="20% - Ênfase3 11 7 6" xfId="6566" xr:uid="{00000000-0005-0000-0000-0000A2190000}"/>
    <cellStyle name="20% - Ênfase3 11 7 7" xfId="6567" xr:uid="{00000000-0005-0000-0000-0000A3190000}"/>
    <cellStyle name="20% - Ênfase3 11 7 8" xfId="6568" xr:uid="{00000000-0005-0000-0000-0000A4190000}"/>
    <cellStyle name="20% - Ênfase3 11 7 9" xfId="6569" xr:uid="{00000000-0005-0000-0000-0000A5190000}"/>
    <cellStyle name="20% - Ênfase3 11 8" xfId="6570" xr:uid="{00000000-0005-0000-0000-0000A6190000}"/>
    <cellStyle name="20% - Ênfase3 11 8 10" xfId="6571" xr:uid="{00000000-0005-0000-0000-0000A7190000}"/>
    <cellStyle name="20% - Ênfase3 11 8 11" xfId="6572" xr:uid="{00000000-0005-0000-0000-0000A8190000}"/>
    <cellStyle name="20% - Ênfase3 11 8 12" xfId="6573" xr:uid="{00000000-0005-0000-0000-0000A9190000}"/>
    <cellStyle name="20% - Ênfase3 11 8 13" xfId="6574" xr:uid="{00000000-0005-0000-0000-0000AA190000}"/>
    <cellStyle name="20% - Ênfase3 11 8 2" xfId="6575" xr:uid="{00000000-0005-0000-0000-0000AB190000}"/>
    <cellStyle name="20% - Ênfase3 11 8 3" xfId="6576" xr:uid="{00000000-0005-0000-0000-0000AC190000}"/>
    <cellStyle name="20% - Ênfase3 11 8 4" xfId="6577" xr:uid="{00000000-0005-0000-0000-0000AD190000}"/>
    <cellStyle name="20% - Ênfase3 11 8 5" xfId="6578" xr:uid="{00000000-0005-0000-0000-0000AE190000}"/>
    <cellStyle name="20% - Ênfase3 11 8 6" xfId="6579" xr:uid="{00000000-0005-0000-0000-0000AF190000}"/>
    <cellStyle name="20% - Ênfase3 11 8 7" xfId="6580" xr:uid="{00000000-0005-0000-0000-0000B0190000}"/>
    <cellStyle name="20% - Ênfase3 11 8 8" xfId="6581" xr:uid="{00000000-0005-0000-0000-0000B1190000}"/>
    <cellStyle name="20% - Ênfase3 11 8 9" xfId="6582" xr:uid="{00000000-0005-0000-0000-0000B2190000}"/>
    <cellStyle name="20% - Ênfase3 11 9" xfId="6583" xr:uid="{00000000-0005-0000-0000-0000B3190000}"/>
    <cellStyle name="20% - Ênfase3 11 9 10" xfId="6584" xr:uid="{00000000-0005-0000-0000-0000B4190000}"/>
    <cellStyle name="20% - Ênfase3 11 9 11" xfId="6585" xr:uid="{00000000-0005-0000-0000-0000B5190000}"/>
    <cellStyle name="20% - Ênfase3 11 9 12" xfId="6586" xr:uid="{00000000-0005-0000-0000-0000B6190000}"/>
    <cellStyle name="20% - Ênfase3 11 9 13" xfId="6587" xr:uid="{00000000-0005-0000-0000-0000B7190000}"/>
    <cellStyle name="20% - Ênfase3 11 9 2" xfId="6588" xr:uid="{00000000-0005-0000-0000-0000B8190000}"/>
    <cellStyle name="20% - Ênfase3 11 9 3" xfId="6589" xr:uid="{00000000-0005-0000-0000-0000B9190000}"/>
    <cellStyle name="20% - Ênfase3 11 9 4" xfId="6590" xr:uid="{00000000-0005-0000-0000-0000BA190000}"/>
    <cellStyle name="20% - Ênfase3 11 9 5" xfId="6591" xr:uid="{00000000-0005-0000-0000-0000BB190000}"/>
    <cellStyle name="20% - Ênfase3 11 9 6" xfId="6592" xr:uid="{00000000-0005-0000-0000-0000BC190000}"/>
    <cellStyle name="20% - Ênfase3 11 9 7" xfId="6593" xr:uid="{00000000-0005-0000-0000-0000BD190000}"/>
    <cellStyle name="20% - Ênfase3 11 9 8" xfId="6594" xr:uid="{00000000-0005-0000-0000-0000BE190000}"/>
    <cellStyle name="20% - Ênfase3 11 9 9" xfId="6595" xr:uid="{00000000-0005-0000-0000-0000BF190000}"/>
    <cellStyle name="20% - Ênfase3 12" xfId="6596" xr:uid="{00000000-0005-0000-0000-0000C0190000}"/>
    <cellStyle name="20% - Ênfase3 12 10" xfId="6597" xr:uid="{00000000-0005-0000-0000-0000C1190000}"/>
    <cellStyle name="20% - Ênfase3 12 11" xfId="6598" xr:uid="{00000000-0005-0000-0000-0000C2190000}"/>
    <cellStyle name="20% - Ênfase3 12 12" xfId="6599" xr:uid="{00000000-0005-0000-0000-0000C3190000}"/>
    <cellStyle name="20% - Ênfase3 12 13" xfId="6600" xr:uid="{00000000-0005-0000-0000-0000C4190000}"/>
    <cellStyle name="20% - Ênfase3 12 2" xfId="6601" xr:uid="{00000000-0005-0000-0000-0000C5190000}"/>
    <cellStyle name="20% - Ênfase3 12 3" xfId="6602" xr:uid="{00000000-0005-0000-0000-0000C6190000}"/>
    <cellStyle name="20% - Ênfase3 12 4" xfId="6603" xr:uid="{00000000-0005-0000-0000-0000C7190000}"/>
    <cellStyle name="20% - Ênfase3 12 5" xfId="6604" xr:uid="{00000000-0005-0000-0000-0000C8190000}"/>
    <cellStyle name="20% - Ênfase3 12 6" xfId="6605" xr:uid="{00000000-0005-0000-0000-0000C9190000}"/>
    <cellStyle name="20% - Ênfase3 12 7" xfId="6606" xr:uid="{00000000-0005-0000-0000-0000CA190000}"/>
    <cellStyle name="20% - Ênfase3 12 8" xfId="6607" xr:uid="{00000000-0005-0000-0000-0000CB190000}"/>
    <cellStyle name="20% - Ênfase3 12 9" xfId="6608" xr:uid="{00000000-0005-0000-0000-0000CC190000}"/>
    <cellStyle name="20% - Ênfase3 13" xfId="6609" xr:uid="{00000000-0005-0000-0000-0000CD190000}"/>
    <cellStyle name="20% - Ênfase3 13 10" xfId="6610" xr:uid="{00000000-0005-0000-0000-0000CE190000}"/>
    <cellStyle name="20% - Ênfase3 13 11" xfId="6611" xr:uid="{00000000-0005-0000-0000-0000CF190000}"/>
    <cellStyle name="20% - Ênfase3 13 12" xfId="6612" xr:uid="{00000000-0005-0000-0000-0000D0190000}"/>
    <cellStyle name="20% - Ênfase3 13 13" xfId="6613" xr:uid="{00000000-0005-0000-0000-0000D1190000}"/>
    <cellStyle name="20% - Ênfase3 13 2" xfId="6614" xr:uid="{00000000-0005-0000-0000-0000D2190000}"/>
    <cellStyle name="20% - Ênfase3 13 3" xfId="6615" xr:uid="{00000000-0005-0000-0000-0000D3190000}"/>
    <cellStyle name="20% - Ênfase3 13 4" xfId="6616" xr:uid="{00000000-0005-0000-0000-0000D4190000}"/>
    <cellStyle name="20% - Ênfase3 13 5" xfId="6617" xr:uid="{00000000-0005-0000-0000-0000D5190000}"/>
    <cellStyle name="20% - Ênfase3 13 6" xfId="6618" xr:uid="{00000000-0005-0000-0000-0000D6190000}"/>
    <cellStyle name="20% - Ênfase3 13 7" xfId="6619" xr:uid="{00000000-0005-0000-0000-0000D7190000}"/>
    <cellStyle name="20% - Ênfase3 13 8" xfId="6620" xr:uid="{00000000-0005-0000-0000-0000D8190000}"/>
    <cellStyle name="20% - Ênfase3 13 9" xfId="6621" xr:uid="{00000000-0005-0000-0000-0000D9190000}"/>
    <cellStyle name="20% - Ênfase3 14" xfId="6622" xr:uid="{00000000-0005-0000-0000-0000DA190000}"/>
    <cellStyle name="20% - Ênfase3 14 10" xfId="6623" xr:uid="{00000000-0005-0000-0000-0000DB190000}"/>
    <cellStyle name="20% - Ênfase3 14 11" xfId="6624" xr:uid="{00000000-0005-0000-0000-0000DC190000}"/>
    <cellStyle name="20% - Ênfase3 14 12" xfId="6625" xr:uid="{00000000-0005-0000-0000-0000DD190000}"/>
    <cellStyle name="20% - Ênfase3 14 13" xfId="6626" xr:uid="{00000000-0005-0000-0000-0000DE190000}"/>
    <cellStyle name="20% - Ênfase3 14 2" xfId="6627" xr:uid="{00000000-0005-0000-0000-0000DF190000}"/>
    <cellStyle name="20% - Ênfase3 14 3" xfId="6628" xr:uid="{00000000-0005-0000-0000-0000E0190000}"/>
    <cellStyle name="20% - Ênfase3 14 4" xfId="6629" xr:uid="{00000000-0005-0000-0000-0000E1190000}"/>
    <cellStyle name="20% - Ênfase3 14 5" xfId="6630" xr:uid="{00000000-0005-0000-0000-0000E2190000}"/>
    <cellStyle name="20% - Ênfase3 14 6" xfId="6631" xr:uid="{00000000-0005-0000-0000-0000E3190000}"/>
    <cellStyle name="20% - Ênfase3 14 7" xfId="6632" xr:uid="{00000000-0005-0000-0000-0000E4190000}"/>
    <cellStyle name="20% - Ênfase3 14 8" xfId="6633" xr:uid="{00000000-0005-0000-0000-0000E5190000}"/>
    <cellStyle name="20% - Ênfase3 14 9" xfId="6634" xr:uid="{00000000-0005-0000-0000-0000E6190000}"/>
    <cellStyle name="20% - Ênfase3 15" xfId="6635" xr:uid="{00000000-0005-0000-0000-0000E7190000}"/>
    <cellStyle name="20% - Ênfase3 15 10" xfId="6636" xr:uid="{00000000-0005-0000-0000-0000E8190000}"/>
    <cellStyle name="20% - Ênfase3 15 11" xfId="6637" xr:uid="{00000000-0005-0000-0000-0000E9190000}"/>
    <cellStyle name="20% - Ênfase3 15 12" xfId="6638" xr:uid="{00000000-0005-0000-0000-0000EA190000}"/>
    <cellStyle name="20% - Ênfase3 15 13" xfId="6639" xr:uid="{00000000-0005-0000-0000-0000EB190000}"/>
    <cellStyle name="20% - Ênfase3 15 2" xfId="6640" xr:uid="{00000000-0005-0000-0000-0000EC190000}"/>
    <cellStyle name="20% - Ênfase3 15 3" xfId="6641" xr:uid="{00000000-0005-0000-0000-0000ED190000}"/>
    <cellStyle name="20% - Ênfase3 15 4" xfId="6642" xr:uid="{00000000-0005-0000-0000-0000EE190000}"/>
    <cellStyle name="20% - Ênfase3 15 5" xfId="6643" xr:uid="{00000000-0005-0000-0000-0000EF190000}"/>
    <cellStyle name="20% - Ênfase3 15 6" xfId="6644" xr:uid="{00000000-0005-0000-0000-0000F0190000}"/>
    <cellStyle name="20% - Ênfase3 15 7" xfId="6645" xr:uid="{00000000-0005-0000-0000-0000F1190000}"/>
    <cellStyle name="20% - Ênfase3 15 8" xfId="6646" xr:uid="{00000000-0005-0000-0000-0000F2190000}"/>
    <cellStyle name="20% - Ênfase3 15 9" xfId="6647" xr:uid="{00000000-0005-0000-0000-0000F3190000}"/>
    <cellStyle name="20% - Ênfase3 16" xfId="6648" xr:uid="{00000000-0005-0000-0000-0000F4190000}"/>
    <cellStyle name="20% - Ênfase3 16 10" xfId="6649" xr:uid="{00000000-0005-0000-0000-0000F5190000}"/>
    <cellStyle name="20% - Ênfase3 16 11" xfId="6650" xr:uid="{00000000-0005-0000-0000-0000F6190000}"/>
    <cellStyle name="20% - Ênfase3 16 12" xfId="6651" xr:uid="{00000000-0005-0000-0000-0000F7190000}"/>
    <cellStyle name="20% - Ênfase3 16 13" xfId="6652" xr:uid="{00000000-0005-0000-0000-0000F8190000}"/>
    <cellStyle name="20% - Ênfase3 16 2" xfId="6653" xr:uid="{00000000-0005-0000-0000-0000F9190000}"/>
    <cellStyle name="20% - Ênfase3 16 3" xfId="6654" xr:uid="{00000000-0005-0000-0000-0000FA190000}"/>
    <cellStyle name="20% - Ênfase3 16 4" xfId="6655" xr:uid="{00000000-0005-0000-0000-0000FB190000}"/>
    <cellStyle name="20% - Ênfase3 16 5" xfId="6656" xr:uid="{00000000-0005-0000-0000-0000FC190000}"/>
    <cellStyle name="20% - Ênfase3 16 6" xfId="6657" xr:uid="{00000000-0005-0000-0000-0000FD190000}"/>
    <cellStyle name="20% - Ênfase3 16 7" xfId="6658" xr:uid="{00000000-0005-0000-0000-0000FE190000}"/>
    <cellStyle name="20% - Ênfase3 16 8" xfId="6659" xr:uid="{00000000-0005-0000-0000-0000FF190000}"/>
    <cellStyle name="20% - Ênfase3 16 9" xfId="6660" xr:uid="{00000000-0005-0000-0000-0000001A0000}"/>
    <cellStyle name="20% - Ênfase3 17" xfId="6661" xr:uid="{00000000-0005-0000-0000-0000011A0000}"/>
    <cellStyle name="20% - Ênfase3 17 10" xfId="6662" xr:uid="{00000000-0005-0000-0000-0000021A0000}"/>
    <cellStyle name="20% - Ênfase3 17 11" xfId="6663" xr:uid="{00000000-0005-0000-0000-0000031A0000}"/>
    <cellStyle name="20% - Ênfase3 17 12" xfId="6664" xr:uid="{00000000-0005-0000-0000-0000041A0000}"/>
    <cellStyle name="20% - Ênfase3 17 13" xfId="6665" xr:uid="{00000000-0005-0000-0000-0000051A0000}"/>
    <cellStyle name="20% - Ênfase3 17 2" xfId="6666" xr:uid="{00000000-0005-0000-0000-0000061A0000}"/>
    <cellStyle name="20% - Ênfase3 17 3" xfId="6667" xr:uid="{00000000-0005-0000-0000-0000071A0000}"/>
    <cellStyle name="20% - Ênfase3 17 4" xfId="6668" xr:uid="{00000000-0005-0000-0000-0000081A0000}"/>
    <cellStyle name="20% - Ênfase3 17 5" xfId="6669" xr:uid="{00000000-0005-0000-0000-0000091A0000}"/>
    <cellStyle name="20% - Ênfase3 17 6" xfId="6670" xr:uid="{00000000-0005-0000-0000-00000A1A0000}"/>
    <cellStyle name="20% - Ênfase3 17 7" xfId="6671" xr:uid="{00000000-0005-0000-0000-00000B1A0000}"/>
    <cellStyle name="20% - Ênfase3 17 8" xfId="6672" xr:uid="{00000000-0005-0000-0000-00000C1A0000}"/>
    <cellStyle name="20% - Ênfase3 17 9" xfId="6673" xr:uid="{00000000-0005-0000-0000-00000D1A0000}"/>
    <cellStyle name="20% - Ênfase3 18" xfId="6674" xr:uid="{00000000-0005-0000-0000-00000E1A0000}"/>
    <cellStyle name="20% - Ênfase3 18 10" xfId="6675" xr:uid="{00000000-0005-0000-0000-00000F1A0000}"/>
    <cellStyle name="20% - Ênfase3 18 11" xfId="6676" xr:uid="{00000000-0005-0000-0000-0000101A0000}"/>
    <cellStyle name="20% - Ênfase3 18 12" xfId="6677" xr:uid="{00000000-0005-0000-0000-0000111A0000}"/>
    <cellStyle name="20% - Ênfase3 18 13" xfId="6678" xr:uid="{00000000-0005-0000-0000-0000121A0000}"/>
    <cellStyle name="20% - Ênfase3 18 2" xfId="6679" xr:uid="{00000000-0005-0000-0000-0000131A0000}"/>
    <cellStyle name="20% - Ênfase3 18 3" xfId="6680" xr:uid="{00000000-0005-0000-0000-0000141A0000}"/>
    <cellStyle name="20% - Ênfase3 18 4" xfId="6681" xr:uid="{00000000-0005-0000-0000-0000151A0000}"/>
    <cellStyle name="20% - Ênfase3 18 5" xfId="6682" xr:uid="{00000000-0005-0000-0000-0000161A0000}"/>
    <cellStyle name="20% - Ênfase3 18 6" xfId="6683" xr:uid="{00000000-0005-0000-0000-0000171A0000}"/>
    <cellStyle name="20% - Ênfase3 18 7" xfId="6684" xr:uid="{00000000-0005-0000-0000-0000181A0000}"/>
    <cellStyle name="20% - Ênfase3 18 8" xfId="6685" xr:uid="{00000000-0005-0000-0000-0000191A0000}"/>
    <cellStyle name="20% - Ênfase3 18 9" xfId="6686" xr:uid="{00000000-0005-0000-0000-00001A1A0000}"/>
    <cellStyle name="20% - Ênfase3 19" xfId="6687" xr:uid="{00000000-0005-0000-0000-00001B1A0000}"/>
    <cellStyle name="20% - Ênfase3 19 10" xfId="6688" xr:uid="{00000000-0005-0000-0000-00001C1A0000}"/>
    <cellStyle name="20% - Ênfase3 19 11" xfId="6689" xr:uid="{00000000-0005-0000-0000-00001D1A0000}"/>
    <cellStyle name="20% - Ênfase3 19 12" xfId="6690" xr:uid="{00000000-0005-0000-0000-00001E1A0000}"/>
    <cellStyle name="20% - Ênfase3 19 13" xfId="6691" xr:uid="{00000000-0005-0000-0000-00001F1A0000}"/>
    <cellStyle name="20% - Ênfase3 19 2" xfId="6692" xr:uid="{00000000-0005-0000-0000-0000201A0000}"/>
    <cellStyle name="20% - Ênfase3 19 3" xfId="6693" xr:uid="{00000000-0005-0000-0000-0000211A0000}"/>
    <cellStyle name="20% - Ênfase3 19 4" xfId="6694" xr:uid="{00000000-0005-0000-0000-0000221A0000}"/>
    <cellStyle name="20% - Ênfase3 19 5" xfId="6695" xr:uid="{00000000-0005-0000-0000-0000231A0000}"/>
    <cellStyle name="20% - Ênfase3 19 6" xfId="6696" xr:uid="{00000000-0005-0000-0000-0000241A0000}"/>
    <cellStyle name="20% - Ênfase3 19 7" xfId="6697" xr:uid="{00000000-0005-0000-0000-0000251A0000}"/>
    <cellStyle name="20% - Ênfase3 19 8" xfId="6698" xr:uid="{00000000-0005-0000-0000-0000261A0000}"/>
    <cellStyle name="20% - Ênfase3 19 9" xfId="6699" xr:uid="{00000000-0005-0000-0000-0000271A0000}"/>
    <cellStyle name="20% - Ênfase3 2" xfId="6700" xr:uid="{00000000-0005-0000-0000-0000281A0000}"/>
    <cellStyle name="20% - Ênfase3 2 10" xfId="6701" xr:uid="{00000000-0005-0000-0000-0000291A0000}"/>
    <cellStyle name="20% - Ênfase3 2 10 10" xfId="6702" xr:uid="{00000000-0005-0000-0000-00002A1A0000}"/>
    <cellStyle name="20% - Ênfase3 2 10 11" xfId="6703" xr:uid="{00000000-0005-0000-0000-00002B1A0000}"/>
    <cellStyle name="20% - Ênfase3 2 10 12" xfId="6704" xr:uid="{00000000-0005-0000-0000-00002C1A0000}"/>
    <cellStyle name="20% - Ênfase3 2 10 13" xfId="6705" xr:uid="{00000000-0005-0000-0000-00002D1A0000}"/>
    <cellStyle name="20% - Ênfase3 2 10 2" xfId="6706" xr:uid="{00000000-0005-0000-0000-00002E1A0000}"/>
    <cellStyle name="20% - Ênfase3 2 10 3" xfId="6707" xr:uid="{00000000-0005-0000-0000-00002F1A0000}"/>
    <cellStyle name="20% - Ênfase3 2 10 4" xfId="6708" xr:uid="{00000000-0005-0000-0000-0000301A0000}"/>
    <cellStyle name="20% - Ênfase3 2 10 5" xfId="6709" xr:uid="{00000000-0005-0000-0000-0000311A0000}"/>
    <cellStyle name="20% - Ênfase3 2 10 6" xfId="6710" xr:uid="{00000000-0005-0000-0000-0000321A0000}"/>
    <cellStyle name="20% - Ênfase3 2 10 7" xfId="6711" xr:uid="{00000000-0005-0000-0000-0000331A0000}"/>
    <cellStyle name="20% - Ênfase3 2 10 8" xfId="6712" xr:uid="{00000000-0005-0000-0000-0000341A0000}"/>
    <cellStyle name="20% - Ênfase3 2 10 9" xfId="6713" xr:uid="{00000000-0005-0000-0000-0000351A0000}"/>
    <cellStyle name="20% - Ênfase3 2 11" xfId="6714" xr:uid="{00000000-0005-0000-0000-0000361A0000}"/>
    <cellStyle name="20% - Ênfase3 2 11 10" xfId="6715" xr:uid="{00000000-0005-0000-0000-0000371A0000}"/>
    <cellStyle name="20% - Ênfase3 2 11 11" xfId="6716" xr:uid="{00000000-0005-0000-0000-0000381A0000}"/>
    <cellStyle name="20% - Ênfase3 2 11 12" xfId="6717" xr:uid="{00000000-0005-0000-0000-0000391A0000}"/>
    <cellStyle name="20% - Ênfase3 2 11 13" xfId="6718" xr:uid="{00000000-0005-0000-0000-00003A1A0000}"/>
    <cellStyle name="20% - Ênfase3 2 11 2" xfId="6719" xr:uid="{00000000-0005-0000-0000-00003B1A0000}"/>
    <cellStyle name="20% - Ênfase3 2 11 3" xfId="6720" xr:uid="{00000000-0005-0000-0000-00003C1A0000}"/>
    <cellStyle name="20% - Ênfase3 2 11 4" xfId="6721" xr:uid="{00000000-0005-0000-0000-00003D1A0000}"/>
    <cellStyle name="20% - Ênfase3 2 11 5" xfId="6722" xr:uid="{00000000-0005-0000-0000-00003E1A0000}"/>
    <cellStyle name="20% - Ênfase3 2 11 6" xfId="6723" xr:uid="{00000000-0005-0000-0000-00003F1A0000}"/>
    <cellStyle name="20% - Ênfase3 2 11 7" xfId="6724" xr:uid="{00000000-0005-0000-0000-0000401A0000}"/>
    <cellStyle name="20% - Ênfase3 2 11 8" xfId="6725" xr:uid="{00000000-0005-0000-0000-0000411A0000}"/>
    <cellStyle name="20% - Ênfase3 2 11 9" xfId="6726" xr:uid="{00000000-0005-0000-0000-0000421A0000}"/>
    <cellStyle name="20% - Ênfase3 2 12" xfId="6727" xr:uid="{00000000-0005-0000-0000-0000431A0000}"/>
    <cellStyle name="20% - Ênfase3 2 12 10" xfId="6728" xr:uid="{00000000-0005-0000-0000-0000441A0000}"/>
    <cellStyle name="20% - Ênfase3 2 12 11" xfId="6729" xr:uid="{00000000-0005-0000-0000-0000451A0000}"/>
    <cellStyle name="20% - Ênfase3 2 12 12" xfId="6730" xr:uid="{00000000-0005-0000-0000-0000461A0000}"/>
    <cellStyle name="20% - Ênfase3 2 12 13" xfId="6731" xr:uid="{00000000-0005-0000-0000-0000471A0000}"/>
    <cellStyle name="20% - Ênfase3 2 12 2" xfId="6732" xr:uid="{00000000-0005-0000-0000-0000481A0000}"/>
    <cellStyle name="20% - Ênfase3 2 12 3" xfId="6733" xr:uid="{00000000-0005-0000-0000-0000491A0000}"/>
    <cellStyle name="20% - Ênfase3 2 12 4" xfId="6734" xr:uid="{00000000-0005-0000-0000-00004A1A0000}"/>
    <cellStyle name="20% - Ênfase3 2 12 5" xfId="6735" xr:uid="{00000000-0005-0000-0000-00004B1A0000}"/>
    <cellStyle name="20% - Ênfase3 2 12 6" xfId="6736" xr:uid="{00000000-0005-0000-0000-00004C1A0000}"/>
    <cellStyle name="20% - Ênfase3 2 12 7" xfId="6737" xr:uid="{00000000-0005-0000-0000-00004D1A0000}"/>
    <cellStyle name="20% - Ênfase3 2 12 8" xfId="6738" xr:uid="{00000000-0005-0000-0000-00004E1A0000}"/>
    <cellStyle name="20% - Ênfase3 2 12 9" xfId="6739" xr:uid="{00000000-0005-0000-0000-00004F1A0000}"/>
    <cellStyle name="20% - Ênfase3 2 13" xfId="6740" xr:uid="{00000000-0005-0000-0000-0000501A0000}"/>
    <cellStyle name="20% - Ênfase3 2 14" xfId="6741" xr:uid="{00000000-0005-0000-0000-0000511A0000}"/>
    <cellStyle name="20% - Ênfase3 2 15" xfId="6742" xr:uid="{00000000-0005-0000-0000-0000521A0000}"/>
    <cellStyle name="20% - Ênfase3 2 16" xfId="6743" xr:uid="{00000000-0005-0000-0000-0000531A0000}"/>
    <cellStyle name="20% - Ênfase3 2 17" xfId="6744" xr:uid="{00000000-0005-0000-0000-0000541A0000}"/>
    <cellStyle name="20% - Ênfase3 2 18" xfId="6745" xr:uid="{00000000-0005-0000-0000-0000551A0000}"/>
    <cellStyle name="20% - Ênfase3 2 19" xfId="6746" xr:uid="{00000000-0005-0000-0000-0000561A0000}"/>
    <cellStyle name="20% - Ênfase3 2 2" xfId="6747" xr:uid="{00000000-0005-0000-0000-0000571A0000}"/>
    <cellStyle name="20% - Ênfase3 2 2 10" xfId="6748" xr:uid="{00000000-0005-0000-0000-0000581A0000}"/>
    <cellStyle name="20% - Ênfase3 2 2 10 10" xfId="6749" xr:uid="{00000000-0005-0000-0000-0000591A0000}"/>
    <cellStyle name="20% - Ênfase3 2 2 10 11" xfId="6750" xr:uid="{00000000-0005-0000-0000-00005A1A0000}"/>
    <cellStyle name="20% - Ênfase3 2 2 10 12" xfId="6751" xr:uid="{00000000-0005-0000-0000-00005B1A0000}"/>
    <cellStyle name="20% - Ênfase3 2 2 10 13" xfId="6752" xr:uid="{00000000-0005-0000-0000-00005C1A0000}"/>
    <cellStyle name="20% - Ênfase3 2 2 10 2" xfId="6753" xr:uid="{00000000-0005-0000-0000-00005D1A0000}"/>
    <cellStyle name="20% - Ênfase3 2 2 10 3" xfId="6754" xr:uid="{00000000-0005-0000-0000-00005E1A0000}"/>
    <cellStyle name="20% - Ênfase3 2 2 10 4" xfId="6755" xr:uid="{00000000-0005-0000-0000-00005F1A0000}"/>
    <cellStyle name="20% - Ênfase3 2 2 10 5" xfId="6756" xr:uid="{00000000-0005-0000-0000-0000601A0000}"/>
    <cellStyle name="20% - Ênfase3 2 2 10 6" xfId="6757" xr:uid="{00000000-0005-0000-0000-0000611A0000}"/>
    <cellStyle name="20% - Ênfase3 2 2 10 7" xfId="6758" xr:uid="{00000000-0005-0000-0000-0000621A0000}"/>
    <cellStyle name="20% - Ênfase3 2 2 10 8" xfId="6759" xr:uid="{00000000-0005-0000-0000-0000631A0000}"/>
    <cellStyle name="20% - Ênfase3 2 2 10 9" xfId="6760" xr:uid="{00000000-0005-0000-0000-0000641A0000}"/>
    <cellStyle name="20% - Ênfase3 2 2 11" xfId="6761" xr:uid="{00000000-0005-0000-0000-0000651A0000}"/>
    <cellStyle name="20% - Ênfase3 2 2 11 10" xfId="6762" xr:uid="{00000000-0005-0000-0000-0000661A0000}"/>
    <cellStyle name="20% - Ênfase3 2 2 11 11" xfId="6763" xr:uid="{00000000-0005-0000-0000-0000671A0000}"/>
    <cellStyle name="20% - Ênfase3 2 2 11 12" xfId="6764" xr:uid="{00000000-0005-0000-0000-0000681A0000}"/>
    <cellStyle name="20% - Ênfase3 2 2 11 13" xfId="6765" xr:uid="{00000000-0005-0000-0000-0000691A0000}"/>
    <cellStyle name="20% - Ênfase3 2 2 11 2" xfId="6766" xr:uid="{00000000-0005-0000-0000-00006A1A0000}"/>
    <cellStyle name="20% - Ênfase3 2 2 11 3" xfId="6767" xr:uid="{00000000-0005-0000-0000-00006B1A0000}"/>
    <cellStyle name="20% - Ênfase3 2 2 11 4" xfId="6768" xr:uid="{00000000-0005-0000-0000-00006C1A0000}"/>
    <cellStyle name="20% - Ênfase3 2 2 11 5" xfId="6769" xr:uid="{00000000-0005-0000-0000-00006D1A0000}"/>
    <cellStyle name="20% - Ênfase3 2 2 11 6" xfId="6770" xr:uid="{00000000-0005-0000-0000-00006E1A0000}"/>
    <cellStyle name="20% - Ênfase3 2 2 11 7" xfId="6771" xr:uid="{00000000-0005-0000-0000-00006F1A0000}"/>
    <cellStyle name="20% - Ênfase3 2 2 11 8" xfId="6772" xr:uid="{00000000-0005-0000-0000-0000701A0000}"/>
    <cellStyle name="20% - Ênfase3 2 2 11 9" xfId="6773" xr:uid="{00000000-0005-0000-0000-0000711A0000}"/>
    <cellStyle name="20% - Ênfase3 2 2 12" xfId="6774" xr:uid="{00000000-0005-0000-0000-0000721A0000}"/>
    <cellStyle name="20% - Ênfase3 2 2 13" xfId="6775" xr:uid="{00000000-0005-0000-0000-0000731A0000}"/>
    <cellStyle name="20% - Ênfase3 2 2 14" xfId="6776" xr:uid="{00000000-0005-0000-0000-0000741A0000}"/>
    <cellStyle name="20% - Ênfase3 2 2 15" xfId="6777" xr:uid="{00000000-0005-0000-0000-0000751A0000}"/>
    <cellStyle name="20% - Ênfase3 2 2 16" xfId="6778" xr:uid="{00000000-0005-0000-0000-0000761A0000}"/>
    <cellStyle name="20% - Ênfase3 2 2 17" xfId="6779" xr:uid="{00000000-0005-0000-0000-0000771A0000}"/>
    <cellStyle name="20% - Ênfase3 2 2 18" xfId="6780" xr:uid="{00000000-0005-0000-0000-0000781A0000}"/>
    <cellStyle name="20% - Ênfase3 2 2 19" xfId="6781" xr:uid="{00000000-0005-0000-0000-0000791A0000}"/>
    <cellStyle name="20% - Ênfase3 2 2 2" xfId="6782" xr:uid="{00000000-0005-0000-0000-00007A1A0000}"/>
    <cellStyle name="20% - Ênfase3 2 2 2 10" xfId="6783" xr:uid="{00000000-0005-0000-0000-00007B1A0000}"/>
    <cellStyle name="20% - Ênfase3 2 2 2 11" xfId="6784" xr:uid="{00000000-0005-0000-0000-00007C1A0000}"/>
    <cellStyle name="20% - Ênfase3 2 2 2 12" xfId="6785" xr:uid="{00000000-0005-0000-0000-00007D1A0000}"/>
    <cellStyle name="20% - Ênfase3 2 2 2 13" xfId="6786" xr:uid="{00000000-0005-0000-0000-00007E1A0000}"/>
    <cellStyle name="20% - Ênfase3 2 2 2 2" xfId="6787" xr:uid="{00000000-0005-0000-0000-00007F1A0000}"/>
    <cellStyle name="20% - Ênfase3 2 2 2 3" xfId="6788" xr:uid="{00000000-0005-0000-0000-0000801A0000}"/>
    <cellStyle name="20% - Ênfase3 2 2 2 4" xfId="6789" xr:uid="{00000000-0005-0000-0000-0000811A0000}"/>
    <cellStyle name="20% - Ênfase3 2 2 2 5" xfId="6790" xr:uid="{00000000-0005-0000-0000-0000821A0000}"/>
    <cellStyle name="20% - Ênfase3 2 2 2 6" xfId="6791" xr:uid="{00000000-0005-0000-0000-0000831A0000}"/>
    <cellStyle name="20% - Ênfase3 2 2 2 7" xfId="6792" xr:uid="{00000000-0005-0000-0000-0000841A0000}"/>
    <cellStyle name="20% - Ênfase3 2 2 2 8" xfId="6793" xr:uid="{00000000-0005-0000-0000-0000851A0000}"/>
    <cellStyle name="20% - Ênfase3 2 2 2 9" xfId="6794" xr:uid="{00000000-0005-0000-0000-0000861A0000}"/>
    <cellStyle name="20% - Ênfase3 2 2 20" xfId="6795" xr:uid="{00000000-0005-0000-0000-0000871A0000}"/>
    <cellStyle name="20% - Ênfase3 2 2 21" xfId="6796" xr:uid="{00000000-0005-0000-0000-0000881A0000}"/>
    <cellStyle name="20% - Ênfase3 2 2 22" xfId="6797" xr:uid="{00000000-0005-0000-0000-0000891A0000}"/>
    <cellStyle name="20% - Ênfase3 2 2 23" xfId="6798" xr:uid="{00000000-0005-0000-0000-00008A1A0000}"/>
    <cellStyle name="20% - Ênfase3 2 2 3" xfId="6799" xr:uid="{00000000-0005-0000-0000-00008B1A0000}"/>
    <cellStyle name="20% - Ênfase3 2 2 3 10" xfId="6800" xr:uid="{00000000-0005-0000-0000-00008C1A0000}"/>
    <cellStyle name="20% - Ênfase3 2 2 3 11" xfId="6801" xr:uid="{00000000-0005-0000-0000-00008D1A0000}"/>
    <cellStyle name="20% - Ênfase3 2 2 3 12" xfId="6802" xr:uid="{00000000-0005-0000-0000-00008E1A0000}"/>
    <cellStyle name="20% - Ênfase3 2 2 3 13" xfId="6803" xr:uid="{00000000-0005-0000-0000-00008F1A0000}"/>
    <cellStyle name="20% - Ênfase3 2 2 3 2" xfId="6804" xr:uid="{00000000-0005-0000-0000-0000901A0000}"/>
    <cellStyle name="20% - Ênfase3 2 2 3 3" xfId="6805" xr:uid="{00000000-0005-0000-0000-0000911A0000}"/>
    <cellStyle name="20% - Ênfase3 2 2 3 4" xfId="6806" xr:uid="{00000000-0005-0000-0000-0000921A0000}"/>
    <cellStyle name="20% - Ênfase3 2 2 3 5" xfId="6807" xr:uid="{00000000-0005-0000-0000-0000931A0000}"/>
    <cellStyle name="20% - Ênfase3 2 2 3 6" xfId="6808" xr:uid="{00000000-0005-0000-0000-0000941A0000}"/>
    <cellStyle name="20% - Ênfase3 2 2 3 7" xfId="6809" xr:uid="{00000000-0005-0000-0000-0000951A0000}"/>
    <cellStyle name="20% - Ênfase3 2 2 3 8" xfId="6810" xr:uid="{00000000-0005-0000-0000-0000961A0000}"/>
    <cellStyle name="20% - Ênfase3 2 2 3 9" xfId="6811" xr:uid="{00000000-0005-0000-0000-0000971A0000}"/>
    <cellStyle name="20% - Ênfase3 2 2 4" xfId="6812" xr:uid="{00000000-0005-0000-0000-0000981A0000}"/>
    <cellStyle name="20% - Ênfase3 2 2 4 10" xfId="6813" xr:uid="{00000000-0005-0000-0000-0000991A0000}"/>
    <cellStyle name="20% - Ênfase3 2 2 4 11" xfId="6814" xr:uid="{00000000-0005-0000-0000-00009A1A0000}"/>
    <cellStyle name="20% - Ênfase3 2 2 4 12" xfId="6815" xr:uid="{00000000-0005-0000-0000-00009B1A0000}"/>
    <cellStyle name="20% - Ênfase3 2 2 4 13" xfId="6816" xr:uid="{00000000-0005-0000-0000-00009C1A0000}"/>
    <cellStyle name="20% - Ênfase3 2 2 4 2" xfId="6817" xr:uid="{00000000-0005-0000-0000-00009D1A0000}"/>
    <cellStyle name="20% - Ênfase3 2 2 4 3" xfId="6818" xr:uid="{00000000-0005-0000-0000-00009E1A0000}"/>
    <cellStyle name="20% - Ênfase3 2 2 4 4" xfId="6819" xr:uid="{00000000-0005-0000-0000-00009F1A0000}"/>
    <cellStyle name="20% - Ênfase3 2 2 4 5" xfId="6820" xr:uid="{00000000-0005-0000-0000-0000A01A0000}"/>
    <cellStyle name="20% - Ênfase3 2 2 4 6" xfId="6821" xr:uid="{00000000-0005-0000-0000-0000A11A0000}"/>
    <cellStyle name="20% - Ênfase3 2 2 4 7" xfId="6822" xr:uid="{00000000-0005-0000-0000-0000A21A0000}"/>
    <cellStyle name="20% - Ênfase3 2 2 4 8" xfId="6823" xr:uid="{00000000-0005-0000-0000-0000A31A0000}"/>
    <cellStyle name="20% - Ênfase3 2 2 4 9" xfId="6824" xr:uid="{00000000-0005-0000-0000-0000A41A0000}"/>
    <cellStyle name="20% - Ênfase3 2 2 5" xfId="6825" xr:uid="{00000000-0005-0000-0000-0000A51A0000}"/>
    <cellStyle name="20% - Ênfase3 2 2 5 10" xfId="6826" xr:uid="{00000000-0005-0000-0000-0000A61A0000}"/>
    <cellStyle name="20% - Ênfase3 2 2 5 11" xfId="6827" xr:uid="{00000000-0005-0000-0000-0000A71A0000}"/>
    <cellStyle name="20% - Ênfase3 2 2 5 12" xfId="6828" xr:uid="{00000000-0005-0000-0000-0000A81A0000}"/>
    <cellStyle name="20% - Ênfase3 2 2 5 13" xfId="6829" xr:uid="{00000000-0005-0000-0000-0000A91A0000}"/>
    <cellStyle name="20% - Ênfase3 2 2 5 2" xfId="6830" xr:uid="{00000000-0005-0000-0000-0000AA1A0000}"/>
    <cellStyle name="20% - Ênfase3 2 2 5 3" xfId="6831" xr:uid="{00000000-0005-0000-0000-0000AB1A0000}"/>
    <cellStyle name="20% - Ênfase3 2 2 5 4" xfId="6832" xr:uid="{00000000-0005-0000-0000-0000AC1A0000}"/>
    <cellStyle name="20% - Ênfase3 2 2 5 5" xfId="6833" xr:uid="{00000000-0005-0000-0000-0000AD1A0000}"/>
    <cellStyle name="20% - Ênfase3 2 2 5 6" xfId="6834" xr:uid="{00000000-0005-0000-0000-0000AE1A0000}"/>
    <cellStyle name="20% - Ênfase3 2 2 5 7" xfId="6835" xr:uid="{00000000-0005-0000-0000-0000AF1A0000}"/>
    <cellStyle name="20% - Ênfase3 2 2 5 8" xfId="6836" xr:uid="{00000000-0005-0000-0000-0000B01A0000}"/>
    <cellStyle name="20% - Ênfase3 2 2 5 9" xfId="6837" xr:uid="{00000000-0005-0000-0000-0000B11A0000}"/>
    <cellStyle name="20% - Ênfase3 2 2 6" xfId="6838" xr:uid="{00000000-0005-0000-0000-0000B21A0000}"/>
    <cellStyle name="20% - Ênfase3 2 2 6 10" xfId="6839" xr:uid="{00000000-0005-0000-0000-0000B31A0000}"/>
    <cellStyle name="20% - Ênfase3 2 2 6 11" xfId="6840" xr:uid="{00000000-0005-0000-0000-0000B41A0000}"/>
    <cellStyle name="20% - Ênfase3 2 2 6 12" xfId="6841" xr:uid="{00000000-0005-0000-0000-0000B51A0000}"/>
    <cellStyle name="20% - Ênfase3 2 2 6 13" xfId="6842" xr:uid="{00000000-0005-0000-0000-0000B61A0000}"/>
    <cellStyle name="20% - Ênfase3 2 2 6 2" xfId="6843" xr:uid="{00000000-0005-0000-0000-0000B71A0000}"/>
    <cellStyle name="20% - Ênfase3 2 2 6 3" xfId="6844" xr:uid="{00000000-0005-0000-0000-0000B81A0000}"/>
    <cellStyle name="20% - Ênfase3 2 2 6 4" xfId="6845" xr:uid="{00000000-0005-0000-0000-0000B91A0000}"/>
    <cellStyle name="20% - Ênfase3 2 2 6 5" xfId="6846" xr:uid="{00000000-0005-0000-0000-0000BA1A0000}"/>
    <cellStyle name="20% - Ênfase3 2 2 6 6" xfId="6847" xr:uid="{00000000-0005-0000-0000-0000BB1A0000}"/>
    <cellStyle name="20% - Ênfase3 2 2 6 7" xfId="6848" xr:uid="{00000000-0005-0000-0000-0000BC1A0000}"/>
    <cellStyle name="20% - Ênfase3 2 2 6 8" xfId="6849" xr:uid="{00000000-0005-0000-0000-0000BD1A0000}"/>
    <cellStyle name="20% - Ênfase3 2 2 6 9" xfId="6850" xr:uid="{00000000-0005-0000-0000-0000BE1A0000}"/>
    <cellStyle name="20% - Ênfase3 2 2 7" xfId="6851" xr:uid="{00000000-0005-0000-0000-0000BF1A0000}"/>
    <cellStyle name="20% - Ênfase3 2 2 7 10" xfId="6852" xr:uid="{00000000-0005-0000-0000-0000C01A0000}"/>
    <cellStyle name="20% - Ênfase3 2 2 7 11" xfId="6853" xr:uid="{00000000-0005-0000-0000-0000C11A0000}"/>
    <cellStyle name="20% - Ênfase3 2 2 7 12" xfId="6854" xr:uid="{00000000-0005-0000-0000-0000C21A0000}"/>
    <cellStyle name="20% - Ênfase3 2 2 7 13" xfId="6855" xr:uid="{00000000-0005-0000-0000-0000C31A0000}"/>
    <cellStyle name="20% - Ênfase3 2 2 7 2" xfId="6856" xr:uid="{00000000-0005-0000-0000-0000C41A0000}"/>
    <cellStyle name="20% - Ênfase3 2 2 7 3" xfId="6857" xr:uid="{00000000-0005-0000-0000-0000C51A0000}"/>
    <cellStyle name="20% - Ênfase3 2 2 7 4" xfId="6858" xr:uid="{00000000-0005-0000-0000-0000C61A0000}"/>
    <cellStyle name="20% - Ênfase3 2 2 7 5" xfId="6859" xr:uid="{00000000-0005-0000-0000-0000C71A0000}"/>
    <cellStyle name="20% - Ênfase3 2 2 7 6" xfId="6860" xr:uid="{00000000-0005-0000-0000-0000C81A0000}"/>
    <cellStyle name="20% - Ênfase3 2 2 7 7" xfId="6861" xr:uid="{00000000-0005-0000-0000-0000C91A0000}"/>
    <cellStyle name="20% - Ênfase3 2 2 7 8" xfId="6862" xr:uid="{00000000-0005-0000-0000-0000CA1A0000}"/>
    <cellStyle name="20% - Ênfase3 2 2 7 9" xfId="6863" xr:uid="{00000000-0005-0000-0000-0000CB1A0000}"/>
    <cellStyle name="20% - Ênfase3 2 2 8" xfId="6864" xr:uid="{00000000-0005-0000-0000-0000CC1A0000}"/>
    <cellStyle name="20% - Ênfase3 2 2 8 10" xfId="6865" xr:uid="{00000000-0005-0000-0000-0000CD1A0000}"/>
    <cellStyle name="20% - Ênfase3 2 2 8 11" xfId="6866" xr:uid="{00000000-0005-0000-0000-0000CE1A0000}"/>
    <cellStyle name="20% - Ênfase3 2 2 8 12" xfId="6867" xr:uid="{00000000-0005-0000-0000-0000CF1A0000}"/>
    <cellStyle name="20% - Ênfase3 2 2 8 13" xfId="6868" xr:uid="{00000000-0005-0000-0000-0000D01A0000}"/>
    <cellStyle name="20% - Ênfase3 2 2 8 2" xfId="6869" xr:uid="{00000000-0005-0000-0000-0000D11A0000}"/>
    <cellStyle name="20% - Ênfase3 2 2 8 3" xfId="6870" xr:uid="{00000000-0005-0000-0000-0000D21A0000}"/>
    <cellStyle name="20% - Ênfase3 2 2 8 4" xfId="6871" xr:uid="{00000000-0005-0000-0000-0000D31A0000}"/>
    <cellStyle name="20% - Ênfase3 2 2 8 5" xfId="6872" xr:uid="{00000000-0005-0000-0000-0000D41A0000}"/>
    <cellStyle name="20% - Ênfase3 2 2 8 6" xfId="6873" xr:uid="{00000000-0005-0000-0000-0000D51A0000}"/>
    <cellStyle name="20% - Ênfase3 2 2 8 7" xfId="6874" xr:uid="{00000000-0005-0000-0000-0000D61A0000}"/>
    <cellStyle name="20% - Ênfase3 2 2 8 8" xfId="6875" xr:uid="{00000000-0005-0000-0000-0000D71A0000}"/>
    <cellStyle name="20% - Ênfase3 2 2 8 9" xfId="6876" xr:uid="{00000000-0005-0000-0000-0000D81A0000}"/>
    <cellStyle name="20% - Ênfase3 2 2 9" xfId="6877" xr:uid="{00000000-0005-0000-0000-0000D91A0000}"/>
    <cellStyle name="20% - Ênfase3 2 2 9 10" xfId="6878" xr:uid="{00000000-0005-0000-0000-0000DA1A0000}"/>
    <cellStyle name="20% - Ênfase3 2 2 9 11" xfId="6879" xr:uid="{00000000-0005-0000-0000-0000DB1A0000}"/>
    <cellStyle name="20% - Ênfase3 2 2 9 12" xfId="6880" xr:uid="{00000000-0005-0000-0000-0000DC1A0000}"/>
    <cellStyle name="20% - Ênfase3 2 2 9 13" xfId="6881" xr:uid="{00000000-0005-0000-0000-0000DD1A0000}"/>
    <cellStyle name="20% - Ênfase3 2 2 9 2" xfId="6882" xr:uid="{00000000-0005-0000-0000-0000DE1A0000}"/>
    <cellStyle name="20% - Ênfase3 2 2 9 3" xfId="6883" xr:uid="{00000000-0005-0000-0000-0000DF1A0000}"/>
    <cellStyle name="20% - Ênfase3 2 2 9 4" xfId="6884" xr:uid="{00000000-0005-0000-0000-0000E01A0000}"/>
    <cellStyle name="20% - Ênfase3 2 2 9 5" xfId="6885" xr:uid="{00000000-0005-0000-0000-0000E11A0000}"/>
    <cellStyle name="20% - Ênfase3 2 2 9 6" xfId="6886" xr:uid="{00000000-0005-0000-0000-0000E21A0000}"/>
    <cellStyle name="20% - Ênfase3 2 2 9 7" xfId="6887" xr:uid="{00000000-0005-0000-0000-0000E31A0000}"/>
    <cellStyle name="20% - Ênfase3 2 2 9 8" xfId="6888" xr:uid="{00000000-0005-0000-0000-0000E41A0000}"/>
    <cellStyle name="20% - Ênfase3 2 2 9 9" xfId="6889" xr:uid="{00000000-0005-0000-0000-0000E51A0000}"/>
    <cellStyle name="20% - Ênfase3 2 20" xfId="6890" xr:uid="{00000000-0005-0000-0000-0000E61A0000}"/>
    <cellStyle name="20% - Ênfase3 2 21" xfId="6891" xr:uid="{00000000-0005-0000-0000-0000E71A0000}"/>
    <cellStyle name="20% - Ênfase3 2 22" xfId="6892" xr:uid="{00000000-0005-0000-0000-0000E81A0000}"/>
    <cellStyle name="20% - Ênfase3 2 23" xfId="6893" xr:uid="{00000000-0005-0000-0000-0000E91A0000}"/>
    <cellStyle name="20% - Ênfase3 2 24" xfId="6894" xr:uid="{00000000-0005-0000-0000-0000EA1A0000}"/>
    <cellStyle name="20% - Ênfase3 2 3" xfId="6895" xr:uid="{00000000-0005-0000-0000-0000EB1A0000}"/>
    <cellStyle name="20% - Ênfase3 2 3 10" xfId="6896" xr:uid="{00000000-0005-0000-0000-0000EC1A0000}"/>
    <cellStyle name="20% - Ênfase3 2 3 11" xfId="6897" xr:uid="{00000000-0005-0000-0000-0000ED1A0000}"/>
    <cellStyle name="20% - Ênfase3 2 3 12" xfId="6898" xr:uid="{00000000-0005-0000-0000-0000EE1A0000}"/>
    <cellStyle name="20% - Ênfase3 2 3 13" xfId="6899" xr:uid="{00000000-0005-0000-0000-0000EF1A0000}"/>
    <cellStyle name="20% - Ênfase3 2 3 2" xfId="6900" xr:uid="{00000000-0005-0000-0000-0000F01A0000}"/>
    <cellStyle name="20% - Ênfase3 2 3 3" xfId="6901" xr:uid="{00000000-0005-0000-0000-0000F11A0000}"/>
    <cellStyle name="20% - Ênfase3 2 3 4" xfId="6902" xr:uid="{00000000-0005-0000-0000-0000F21A0000}"/>
    <cellStyle name="20% - Ênfase3 2 3 5" xfId="6903" xr:uid="{00000000-0005-0000-0000-0000F31A0000}"/>
    <cellStyle name="20% - Ênfase3 2 3 6" xfId="6904" xr:uid="{00000000-0005-0000-0000-0000F41A0000}"/>
    <cellStyle name="20% - Ênfase3 2 3 7" xfId="6905" xr:uid="{00000000-0005-0000-0000-0000F51A0000}"/>
    <cellStyle name="20% - Ênfase3 2 3 8" xfId="6906" xr:uid="{00000000-0005-0000-0000-0000F61A0000}"/>
    <cellStyle name="20% - Ênfase3 2 3 9" xfId="6907" xr:uid="{00000000-0005-0000-0000-0000F71A0000}"/>
    <cellStyle name="20% - Ênfase3 2 4" xfId="6908" xr:uid="{00000000-0005-0000-0000-0000F81A0000}"/>
    <cellStyle name="20% - Ênfase3 2 4 10" xfId="6909" xr:uid="{00000000-0005-0000-0000-0000F91A0000}"/>
    <cellStyle name="20% - Ênfase3 2 4 11" xfId="6910" xr:uid="{00000000-0005-0000-0000-0000FA1A0000}"/>
    <cellStyle name="20% - Ênfase3 2 4 12" xfId="6911" xr:uid="{00000000-0005-0000-0000-0000FB1A0000}"/>
    <cellStyle name="20% - Ênfase3 2 4 13" xfId="6912" xr:uid="{00000000-0005-0000-0000-0000FC1A0000}"/>
    <cellStyle name="20% - Ênfase3 2 4 2" xfId="6913" xr:uid="{00000000-0005-0000-0000-0000FD1A0000}"/>
    <cellStyle name="20% - Ênfase3 2 4 3" xfId="6914" xr:uid="{00000000-0005-0000-0000-0000FE1A0000}"/>
    <cellStyle name="20% - Ênfase3 2 4 4" xfId="6915" xr:uid="{00000000-0005-0000-0000-0000FF1A0000}"/>
    <cellStyle name="20% - Ênfase3 2 4 5" xfId="6916" xr:uid="{00000000-0005-0000-0000-0000001B0000}"/>
    <cellStyle name="20% - Ênfase3 2 4 6" xfId="6917" xr:uid="{00000000-0005-0000-0000-0000011B0000}"/>
    <cellStyle name="20% - Ênfase3 2 4 7" xfId="6918" xr:uid="{00000000-0005-0000-0000-0000021B0000}"/>
    <cellStyle name="20% - Ênfase3 2 4 8" xfId="6919" xr:uid="{00000000-0005-0000-0000-0000031B0000}"/>
    <cellStyle name="20% - Ênfase3 2 4 9" xfId="6920" xr:uid="{00000000-0005-0000-0000-0000041B0000}"/>
    <cellStyle name="20% - Ênfase3 2 5" xfId="6921" xr:uid="{00000000-0005-0000-0000-0000051B0000}"/>
    <cellStyle name="20% - Ênfase3 2 5 10" xfId="6922" xr:uid="{00000000-0005-0000-0000-0000061B0000}"/>
    <cellStyle name="20% - Ênfase3 2 5 11" xfId="6923" xr:uid="{00000000-0005-0000-0000-0000071B0000}"/>
    <cellStyle name="20% - Ênfase3 2 5 12" xfId="6924" xr:uid="{00000000-0005-0000-0000-0000081B0000}"/>
    <cellStyle name="20% - Ênfase3 2 5 13" xfId="6925" xr:uid="{00000000-0005-0000-0000-0000091B0000}"/>
    <cellStyle name="20% - Ênfase3 2 5 2" xfId="6926" xr:uid="{00000000-0005-0000-0000-00000A1B0000}"/>
    <cellStyle name="20% - Ênfase3 2 5 3" xfId="6927" xr:uid="{00000000-0005-0000-0000-00000B1B0000}"/>
    <cellStyle name="20% - Ênfase3 2 5 4" xfId="6928" xr:uid="{00000000-0005-0000-0000-00000C1B0000}"/>
    <cellStyle name="20% - Ênfase3 2 5 5" xfId="6929" xr:uid="{00000000-0005-0000-0000-00000D1B0000}"/>
    <cellStyle name="20% - Ênfase3 2 5 6" xfId="6930" xr:uid="{00000000-0005-0000-0000-00000E1B0000}"/>
    <cellStyle name="20% - Ênfase3 2 5 7" xfId="6931" xr:uid="{00000000-0005-0000-0000-00000F1B0000}"/>
    <cellStyle name="20% - Ênfase3 2 5 8" xfId="6932" xr:uid="{00000000-0005-0000-0000-0000101B0000}"/>
    <cellStyle name="20% - Ênfase3 2 5 9" xfId="6933" xr:uid="{00000000-0005-0000-0000-0000111B0000}"/>
    <cellStyle name="20% - Ênfase3 2 6" xfId="6934" xr:uid="{00000000-0005-0000-0000-0000121B0000}"/>
    <cellStyle name="20% - Ênfase3 2 6 10" xfId="6935" xr:uid="{00000000-0005-0000-0000-0000131B0000}"/>
    <cellStyle name="20% - Ênfase3 2 6 11" xfId="6936" xr:uid="{00000000-0005-0000-0000-0000141B0000}"/>
    <cellStyle name="20% - Ênfase3 2 6 12" xfId="6937" xr:uid="{00000000-0005-0000-0000-0000151B0000}"/>
    <cellStyle name="20% - Ênfase3 2 6 13" xfId="6938" xr:uid="{00000000-0005-0000-0000-0000161B0000}"/>
    <cellStyle name="20% - Ênfase3 2 6 2" xfId="6939" xr:uid="{00000000-0005-0000-0000-0000171B0000}"/>
    <cellStyle name="20% - Ênfase3 2 6 3" xfId="6940" xr:uid="{00000000-0005-0000-0000-0000181B0000}"/>
    <cellStyle name="20% - Ênfase3 2 6 4" xfId="6941" xr:uid="{00000000-0005-0000-0000-0000191B0000}"/>
    <cellStyle name="20% - Ênfase3 2 6 5" xfId="6942" xr:uid="{00000000-0005-0000-0000-00001A1B0000}"/>
    <cellStyle name="20% - Ênfase3 2 6 6" xfId="6943" xr:uid="{00000000-0005-0000-0000-00001B1B0000}"/>
    <cellStyle name="20% - Ênfase3 2 6 7" xfId="6944" xr:uid="{00000000-0005-0000-0000-00001C1B0000}"/>
    <cellStyle name="20% - Ênfase3 2 6 8" xfId="6945" xr:uid="{00000000-0005-0000-0000-00001D1B0000}"/>
    <cellStyle name="20% - Ênfase3 2 6 9" xfId="6946" xr:uid="{00000000-0005-0000-0000-00001E1B0000}"/>
    <cellStyle name="20% - Ênfase3 2 7" xfId="6947" xr:uid="{00000000-0005-0000-0000-00001F1B0000}"/>
    <cellStyle name="20% - Ênfase3 2 7 10" xfId="6948" xr:uid="{00000000-0005-0000-0000-0000201B0000}"/>
    <cellStyle name="20% - Ênfase3 2 7 11" xfId="6949" xr:uid="{00000000-0005-0000-0000-0000211B0000}"/>
    <cellStyle name="20% - Ênfase3 2 7 12" xfId="6950" xr:uid="{00000000-0005-0000-0000-0000221B0000}"/>
    <cellStyle name="20% - Ênfase3 2 7 13" xfId="6951" xr:uid="{00000000-0005-0000-0000-0000231B0000}"/>
    <cellStyle name="20% - Ênfase3 2 7 2" xfId="6952" xr:uid="{00000000-0005-0000-0000-0000241B0000}"/>
    <cellStyle name="20% - Ênfase3 2 7 3" xfId="6953" xr:uid="{00000000-0005-0000-0000-0000251B0000}"/>
    <cellStyle name="20% - Ênfase3 2 7 4" xfId="6954" xr:uid="{00000000-0005-0000-0000-0000261B0000}"/>
    <cellStyle name="20% - Ênfase3 2 7 5" xfId="6955" xr:uid="{00000000-0005-0000-0000-0000271B0000}"/>
    <cellStyle name="20% - Ênfase3 2 7 6" xfId="6956" xr:uid="{00000000-0005-0000-0000-0000281B0000}"/>
    <cellStyle name="20% - Ênfase3 2 7 7" xfId="6957" xr:uid="{00000000-0005-0000-0000-0000291B0000}"/>
    <cellStyle name="20% - Ênfase3 2 7 8" xfId="6958" xr:uid="{00000000-0005-0000-0000-00002A1B0000}"/>
    <cellStyle name="20% - Ênfase3 2 7 9" xfId="6959" xr:uid="{00000000-0005-0000-0000-00002B1B0000}"/>
    <cellStyle name="20% - Ênfase3 2 8" xfId="6960" xr:uid="{00000000-0005-0000-0000-00002C1B0000}"/>
    <cellStyle name="20% - Ênfase3 2 8 10" xfId="6961" xr:uid="{00000000-0005-0000-0000-00002D1B0000}"/>
    <cellStyle name="20% - Ênfase3 2 8 11" xfId="6962" xr:uid="{00000000-0005-0000-0000-00002E1B0000}"/>
    <cellStyle name="20% - Ênfase3 2 8 12" xfId="6963" xr:uid="{00000000-0005-0000-0000-00002F1B0000}"/>
    <cellStyle name="20% - Ênfase3 2 8 13" xfId="6964" xr:uid="{00000000-0005-0000-0000-0000301B0000}"/>
    <cellStyle name="20% - Ênfase3 2 8 2" xfId="6965" xr:uid="{00000000-0005-0000-0000-0000311B0000}"/>
    <cellStyle name="20% - Ênfase3 2 8 3" xfId="6966" xr:uid="{00000000-0005-0000-0000-0000321B0000}"/>
    <cellStyle name="20% - Ênfase3 2 8 4" xfId="6967" xr:uid="{00000000-0005-0000-0000-0000331B0000}"/>
    <cellStyle name="20% - Ênfase3 2 8 5" xfId="6968" xr:uid="{00000000-0005-0000-0000-0000341B0000}"/>
    <cellStyle name="20% - Ênfase3 2 8 6" xfId="6969" xr:uid="{00000000-0005-0000-0000-0000351B0000}"/>
    <cellStyle name="20% - Ênfase3 2 8 7" xfId="6970" xr:uid="{00000000-0005-0000-0000-0000361B0000}"/>
    <cellStyle name="20% - Ênfase3 2 8 8" xfId="6971" xr:uid="{00000000-0005-0000-0000-0000371B0000}"/>
    <cellStyle name="20% - Ênfase3 2 8 9" xfId="6972" xr:uid="{00000000-0005-0000-0000-0000381B0000}"/>
    <cellStyle name="20% - Ênfase3 2 9" xfId="6973" xr:uid="{00000000-0005-0000-0000-0000391B0000}"/>
    <cellStyle name="20% - Ênfase3 2 9 10" xfId="6974" xr:uid="{00000000-0005-0000-0000-00003A1B0000}"/>
    <cellStyle name="20% - Ênfase3 2 9 11" xfId="6975" xr:uid="{00000000-0005-0000-0000-00003B1B0000}"/>
    <cellStyle name="20% - Ênfase3 2 9 12" xfId="6976" xr:uid="{00000000-0005-0000-0000-00003C1B0000}"/>
    <cellStyle name="20% - Ênfase3 2 9 13" xfId="6977" xr:uid="{00000000-0005-0000-0000-00003D1B0000}"/>
    <cellStyle name="20% - Ênfase3 2 9 2" xfId="6978" xr:uid="{00000000-0005-0000-0000-00003E1B0000}"/>
    <cellStyle name="20% - Ênfase3 2 9 3" xfId="6979" xr:uid="{00000000-0005-0000-0000-00003F1B0000}"/>
    <cellStyle name="20% - Ênfase3 2 9 4" xfId="6980" xr:uid="{00000000-0005-0000-0000-0000401B0000}"/>
    <cellStyle name="20% - Ênfase3 2 9 5" xfId="6981" xr:uid="{00000000-0005-0000-0000-0000411B0000}"/>
    <cellStyle name="20% - Ênfase3 2 9 6" xfId="6982" xr:uid="{00000000-0005-0000-0000-0000421B0000}"/>
    <cellStyle name="20% - Ênfase3 2 9 7" xfId="6983" xr:uid="{00000000-0005-0000-0000-0000431B0000}"/>
    <cellStyle name="20% - Ênfase3 2 9 8" xfId="6984" xr:uid="{00000000-0005-0000-0000-0000441B0000}"/>
    <cellStyle name="20% - Ênfase3 2 9 9" xfId="6985" xr:uid="{00000000-0005-0000-0000-0000451B0000}"/>
    <cellStyle name="20% - Ênfase3 20" xfId="6986" xr:uid="{00000000-0005-0000-0000-0000461B0000}"/>
    <cellStyle name="20% - Ênfase3 20 10" xfId="6987" xr:uid="{00000000-0005-0000-0000-0000471B0000}"/>
    <cellStyle name="20% - Ênfase3 20 11" xfId="6988" xr:uid="{00000000-0005-0000-0000-0000481B0000}"/>
    <cellStyle name="20% - Ênfase3 20 12" xfId="6989" xr:uid="{00000000-0005-0000-0000-0000491B0000}"/>
    <cellStyle name="20% - Ênfase3 20 13" xfId="6990" xr:uid="{00000000-0005-0000-0000-00004A1B0000}"/>
    <cellStyle name="20% - Ênfase3 20 2" xfId="6991" xr:uid="{00000000-0005-0000-0000-00004B1B0000}"/>
    <cellStyle name="20% - Ênfase3 20 3" xfId="6992" xr:uid="{00000000-0005-0000-0000-00004C1B0000}"/>
    <cellStyle name="20% - Ênfase3 20 4" xfId="6993" xr:uid="{00000000-0005-0000-0000-00004D1B0000}"/>
    <cellStyle name="20% - Ênfase3 20 5" xfId="6994" xr:uid="{00000000-0005-0000-0000-00004E1B0000}"/>
    <cellStyle name="20% - Ênfase3 20 6" xfId="6995" xr:uid="{00000000-0005-0000-0000-00004F1B0000}"/>
    <cellStyle name="20% - Ênfase3 20 7" xfId="6996" xr:uid="{00000000-0005-0000-0000-0000501B0000}"/>
    <cellStyle name="20% - Ênfase3 20 8" xfId="6997" xr:uid="{00000000-0005-0000-0000-0000511B0000}"/>
    <cellStyle name="20% - Ênfase3 20 9" xfId="6998" xr:uid="{00000000-0005-0000-0000-0000521B0000}"/>
    <cellStyle name="20% - Ênfase3 21" xfId="6999" xr:uid="{00000000-0005-0000-0000-0000531B0000}"/>
    <cellStyle name="20% - Ênfase3 21 10" xfId="7000" xr:uid="{00000000-0005-0000-0000-0000541B0000}"/>
    <cellStyle name="20% - Ênfase3 21 11" xfId="7001" xr:uid="{00000000-0005-0000-0000-0000551B0000}"/>
    <cellStyle name="20% - Ênfase3 21 12" xfId="7002" xr:uid="{00000000-0005-0000-0000-0000561B0000}"/>
    <cellStyle name="20% - Ênfase3 21 13" xfId="7003" xr:uid="{00000000-0005-0000-0000-0000571B0000}"/>
    <cellStyle name="20% - Ênfase3 21 2" xfId="7004" xr:uid="{00000000-0005-0000-0000-0000581B0000}"/>
    <cellStyle name="20% - Ênfase3 21 3" xfId="7005" xr:uid="{00000000-0005-0000-0000-0000591B0000}"/>
    <cellStyle name="20% - Ênfase3 21 4" xfId="7006" xr:uid="{00000000-0005-0000-0000-00005A1B0000}"/>
    <cellStyle name="20% - Ênfase3 21 5" xfId="7007" xr:uid="{00000000-0005-0000-0000-00005B1B0000}"/>
    <cellStyle name="20% - Ênfase3 21 6" xfId="7008" xr:uid="{00000000-0005-0000-0000-00005C1B0000}"/>
    <cellStyle name="20% - Ênfase3 21 7" xfId="7009" xr:uid="{00000000-0005-0000-0000-00005D1B0000}"/>
    <cellStyle name="20% - Ênfase3 21 8" xfId="7010" xr:uid="{00000000-0005-0000-0000-00005E1B0000}"/>
    <cellStyle name="20% - Ênfase3 21 9" xfId="7011" xr:uid="{00000000-0005-0000-0000-00005F1B0000}"/>
    <cellStyle name="20% - Ênfase3 22" xfId="7012" xr:uid="{00000000-0005-0000-0000-0000601B0000}"/>
    <cellStyle name="20% - Ênfase3 23" xfId="7013" xr:uid="{00000000-0005-0000-0000-0000611B0000}"/>
    <cellStyle name="20% - Ênfase3 24" xfId="7014" xr:uid="{00000000-0005-0000-0000-0000621B0000}"/>
    <cellStyle name="20% - Ênfase3 25" xfId="7015" xr:uid="{00000000-0005-0000-0000-0000631B0000}"/>
    <cellStyle name="20% - Ênfase3 26" xfId="7016" xr:uid="{00000000-0005-0000-0000-0000641B0000}"/>
    <cellStyle name="20% - Ênfase3 27" xfId="7017" xr:uid="{00000000-0005-0000-0000-0000651B0000}"/>
    <cellStyle name="20% - Ênfase3 28" xfId="7018" xr:uid="{00000000-0005-0000-0000-0000661B0000}"/>
    <cellStyle name="20% - Ênfase3 29" xfId="7019" xr:uid="{00000000-0005-0000-0000-0000671B0000}"/>
    <cellStyle name="20% - Ênfase3 3" xfId="7020" xr:uid="{00000000-0005-0000-0000-0000681B0000}"/>
    <cellStyle name="20% - Ênfase3 3 10" xfId="7021" xr:uid="{00000000-0005-0000-0000-0000691B0000}"/>
    <cellStyle name="20% - Ênfase3 3 10 10" xfId="7022" xr:uid="{00000000-0005-0000-0000-00006A1B0000}"/>
    <cellStyle name="20% - Ênfase3 3 10 11" xfId="7023" xr:uid="{00000000-0005-0000-0000-00006B1B0000}"/>
    <cellStyle name="20% - Ênfase3 3 10 12" xfId="7024" xr:uid="{00000000-0005-0000-0000-00006C1B0000}"/>
    <cellStyle name="20% - Ênfase3 3 10 13" xfId="7025" xr:uid="{00000000-0005-0000-0000-00006D1B0000}"/>
    <cellStyle name="20% - Ênfase3 3 10 2" xfId="7026" xr:uid="{00000000-0005-0000-0000-00006E1B0000}"/>
    <cellStyle name="20% - Ênfase3 3 10 3" xfId="7027" xr:uid="{00000000-0005-0000-0000-00006F1B0000}"/>
    <cellStyle name="20% - Ênfase3 3 10 4" xfId="7028" xr:uid="{00000000-0005-0000-0000-0000701B0000}"/>
    <cellStyle name="20% - Ênfase3 3 10 5" xfId="7029" xr:uid="{00000000-0005-0000-0000-0000711B0000}"/>
    <cellStyle name="20% - Ênfase3 3 10 6" xfId="7030" xr:uid="{00000000-0005-0000-0000-0000721B0000}"/>
    <cellStyle name="20% - Ênfase3 3 10 7" xfId="7031" xr:uid="{00000000-0005-0000-0000-0000731B0000}"/>
    <cellStyle name="20% - Ênfase3 3 10 8" xfId="7032" xr:uid="{00000000-0005-0000-0000-0000741B0000}"/>
    <cellStyle name="20% - Ênfase3 3 10 9" xfId="7033" xr:uid="{00000000-0005-0000-0000-0000751B0000}"/>
    <cellStyle name="20% - Ênfase3 3 11" xfId="7034" xr:uid="{00000000-0005-0000-0000-0000761B0000}"/>
    <cellStyle name="20% - Ênfase3 3 11 10" xfId="7035" xr:uid="{00000000-0005-0000-0000-0000771B0000}"/>
    <cellStyle name="20% - Ênfase3 3 11 11" xfId="7036" xr:uid="{00000000-0005-0000-0000-0000781B0000}"/>
    <cellStyle name="20% - Ênfase3 3 11 12" xfId="7037" xr:uid="{00000000-0005-0000-0000-0000791B0000}"/>
    <cellStyle name="20% - Ênfase3 3 11 13" xfId="7038" xr:uid="{00000000-0005-0000-0000-00007A1B0000}"/>
    <cellStyle name="20% - Ênfase3 3 11 2" xfId="7039" xr:uid="{00000000-0005-0000-0000-00007B1B0000}"/>
    <cellStyle name="20% - Ênfase3 3 11 3" xfId="7040" xr:uid="{00000000-0005-0000-0000-00007C1B0000}"/>
    <cellStyle name="20% - Ênfase3 3 11 4" xfId="7041" xr:uid="{00000000-0005-0000-0000-00007D1B0000}"/>
    <cellStyle name="20% - Ênfase3 3 11 5" xfId="7042" xr:uid="{00000000-0005-0000-0000-00007E1B0000}"/>
    <cellStyle name="20% - Ênfase3 3 11 6" xfId="7043" xr:uid="{00000000-0005-0000-0000-00007F1B0000}"/>
    <cellStyle name="20% - Ênfase3 3 11 7" xfId="7044" xr:uid="{00000000-0005-0000-0000-0000801B0000}"/>
    <cellStyle name="20% - Ênfase3 3 11 8" xfId="7045" xr:uid="{00000000-0005-0000-0000-0000811B0000}"/>
    <cellStyle name="20% - Ênfase3 3 11 9" xfId="7046" xr:uid="{00000000-0005-0000-0000-0000821B0000}"/>
    <cellStyle name="20% - Ênfase3 3 12" xfId="7047" xr:uid="{00000000-0005-0000-0000-0000831B0000}"/>
    <cellStyle name="20% - Ênfase3 3 12 10" xfId="7048" xr:uid="{00000000-0005-0000-0000-0000841B0000}"/>
    <cellStyle name="20% - Ênfase3 3 12 11" xfId="7049" xr:uid="{00000000-0005-0000-0000-0000851B0000}"/>
    <cellStyle name="20% - Ênfase3 3 12 12" xfId="7050" xr:uid="{00000000-0005-0000-0000-0000861B0000}"/>
    <cellStyle name="20% - Ênfase3 3 12 13" xfId="7051" xr:uid="{00000000-0005-0000-0000-0000871B0000}"/>
    <cellStyle name="20% - Ênfase3 3 12 2" xfId="7052" xr:uid="{00000000-0005-0000-0000-0000881B0000}"/>
    <cellStyle name="20% - Ênfase3 3 12 3" xfId="7053" xr:uid="{00000000-0005-0000-0000-0000891B0000}"/>
    <cellStyle name="20% - Ênfase3 3 12 4" xfId="7054" xr:uid="{00000000-0005-0000-0000-00008A1B0000}"/>
    <cellStyle name="20% - Ênfase3 3 12 5" xfId="7055" xr:uid="{00000000-0005-0000-0000-00008B1B0000}"/>
    <cellStyle name="20% - Ênfase3 3 12 6" xfId="7056" xr:uid="{00000000-0005-0000-0000-00008C1B0000}"/>
    <cellStyle name="20% - Ênfase3 3 12 7" xfId="7057" xr:uid="{00000000-0005-0000-0000-00008D1B0000}"/>
    <cellStyle name="20% - Ênfase3 3 12 8" xfId="7058" xr:uid="{00000000-0005-0000-0000-00008E1B0000}"/>
    <cellStyle name="20% - Ênfase3 3 12 9" xfId="7059" xr:uid="{00000000-0005-0000-0000-00008F1B0000}"/>
    <cellStyle name="20% - Ênfase3 3 13" xfId="7060" xr:uid="{00000000-0005-0000-0000-0000901B0000}"/>
    <cellStyle name="20% - Ênfase3 3 14" xfId="7061" xr:uid="{00000000-0005-0000-0000-0000911B0000}"/>
    <cellStyle name="20% - Ênfase3 3 15" xfId="7062" xr:uid="{00000000-0005-0000-0000-0000921B0000}"/>
    <cellStyle name="20% - Ênfase3 3 16" xfId="7063" xr:uid="{00000000-0005-0000-0000-0000931B0000}"/>
    <cellStyle name="20% - Ênfase3 3 17" xfId="7064" xr:uid="{00000000-0005-0000-0000-0000941B0000}"/>
    <cellStyle name="20% - Ênfase3 3 18" xfId="7065" xr:uid="{00000000-0005-0000-0000-0000951B0000}"/>
    <cellStyle name="20% - Ênfase3 3 19" xfId="7066" xr:uid="{00000000-0005-0000-0000-0000961B0000}"/>
    <cellStyle name="20% - Ênfase3 3 2" xfId="7067" xr:uid="{00000000-0005-0000-0000-0000971B0000}"/>
    <cellStyle name="20% - Ênfase3 3 2 10" xfId="7068" xr:uid="{00000000-0005-0000-0000-0000981B0000}"/>
    <cellStyle name="20% - Ênfase3 3 2 10 10" xfId="7069" xr:uid="{00000000-0005-0000-0000-0000991B0000}"/>
    <cellStyle name="20% - Ênfase3 3 2 10 11" xfId="7070" xr:uid="{00000000-0005-0000-0000-00009A1B0000}"/>
    <cellStyle name="20% - Ênfase3 3 2 10 12" xfId="7071" xr:uid="{00000000-0005-0000-0000-00009B1B0000}"/>
    <cellStyle name="20% - Ênfase3 3 2 10 13" xfId="7072" xr:uid="{00000000-0005-0000-0000-00009C1B0000}"/>
    <cellStyle name="20% - Ênfase3 3 2 10 2" xfId="7073" xr:uid="{00000000-0005-0000-0000-00009D1B0000}"/>
    <cellStyle name="20% - Ênfase3 3 2 10 3" xfId="7074" xr:uid="{00000000-0005-0000-0000-00009E1B0000}"/>
    <cellStyle name="20% - Ênfase3 3 2 10 4" xfId="7075" xr:uid="{00000000-0005-0000-0000-00009F1B0000}"/>
    <cellStyle name="20% - Ênfase3 3 2 10 5" xfId="7076" xr:uid="{00000000-0005-0000-0000-0000A01B0000}"/>
    <cellStyle name="20% - Ênfase3 3 2 10 6" xfId="7077" xr:uid="{00000000-0005-0000-0000-0000A11B0000}"/>
    <cellStyle name="20% - Ênfase3 3 2 10 7" xfId="7078" xr:uid="{00000000-0005-0000-0000-0000A21B0000}"/>
    <cellStyle name="20% - Ênfase3 3 2 10 8" xfId="7079" xr:uid="{00000000-0005-0000-0000-0000A31B0000}"/>
    <cellStyle name="20% - Ênfase3 3 2 10 9" xfId="7080" xr:uid="{00000000-0005-0000-0000-0000A41B0000}"/>
    <cellStyle name="20% - Ênfase3 3 2 11" xfId="7081" xr:uid="{00000000-0005-0000-0000-0000A51B0000}"/>
    <cellStyle name="20% - Ênfase3 3 2 11 10" xfId="7082" xr:uid="{00000000-0005-0000-0000-0000A61B0000}"/>
    <cellStyle name="20% - Ênfase3 3 2 11 11" xfId="7083" xr:uid="{00000000-0005-0000-0000-0000A71B0000}"/>
    <cellStyle name="20% - Ênfase3 3 2 11 12" xfId="7084" xr:uid="{00000000-0005-0000-0000-0000A81B0000}"/>
    <cellStyle name="20% - Ênfase3 3 2 11 13" xfId="7085" xr:uid="{00000000-0005-0000-0000-0000A91B0000}"/>
    <cellStyle name="20% - Ênfase3 3 2 11 2" xfId="7086" xr:uid="{00000000-0005-0000-0000-0000AA1B0000}"/>
    <cellStyle name="20% - Ênfase3 3 2 11 3" xfId="7087" xr:uid="{00000000-0005-0000-0000-0000AB1B0000}"/>
    <cellStyle name="20% - Ênfase3 3 2 11 4" xfId="7088" xr:uid="{00000000-0005-0000-0000-0000AC1B0000}"/>
    <cellStyle name="20% - Ênfase3 3 2 11 5" xfId="7089" xr:uid="{00000000-0005-0000-0000-0000AD1B0000}"/>
    <cellStyle name="20% - Ênfase3 3 2 11 6" xfId="7090" xr:uid="{00000000-0005-0000-0000-0000AE1B0000}"/>
    <cellStyle name="20% - Ênfase3 3 2 11 7" xfId="7091" xr:uid="{00000000-0005-0000-0000-0000AF1B0000}"/>
    <cellStyle name="20% - Ênfase3 3 2 11 8" xfId="7092" xr:uid="{00000000-0005-0000-0000-0000B01B0000}"/>
    <cellStyle name="20% - Ênfase3 3 2 11 9" xfId="7093" xr:uid="{00000000-0005-0000-0000-0000B11B0000}"/>
    <cellStyle name="20% - Ênfase3 3 2 12" xfId="7094" xr:uid="{00000000-0005-0000-0000-0000B21B0000}"/>
    <cellStyle name="20% - Ênfase3 3 2 13" xfId="7095" xr:uid="{00000000-0005-0000-0000-0000B31B0000}"/>
    <cellStyle name="20% - Ênfase3 3 2 14" xfId="7096" xr:uid="{00000000-0005-0000-0000-0000B41B0000}"/>
    <cellStyle name="20% - Ênfase3 3 2 15" xfId="7097" xr:uid="{00000000-0005-0000-0000-0000B51B0000}"/>
    <cellStyle name="20% - Ênfase3 3 2 16" xfId="7098" xr:uid="{00000000-0005-0000-0000-0000B61B0000}"/>
    <cellStyle name="20% - Ênfase3 3 2 17" xfId="7099" xr:uid="{00000000-0005-0000-0000-0000B71B0000}"/>
    <cellStyle name="20% - Ênfase3 3 2 18" xfId="7100" xr:uid="{00000000-0005-0000-0000-0000B81B0000}"/>
    <cellStyle name="20% - Ênfase3 3 2 19" xfId="7101" xr:uid="{00000000-0005-0000-0000-0000B91B0000}"/>
    <cellStyle name="20% - Ênfase3 3 2 2" xfId="7102" xr:uid="{00000000-0005-0000-0000-0000BA1B0000}"/>
    <cellStyle name="20% - Ênfase3 3 2 2 10" xfId="7103" xr:uid="{00000000-0005-0000-0000-0000BB1B0000}"/>
    <cellStyle name="20% - Ênfase3 3 2 2 11" xfId="7104" xr:uid="{00000000-0005-0000-0000-0000BC1B0000}"/>
    <cellStyle name="20% - Ênfase3 3 2 2 12" xfId="7105" xr:uid="{00000000-0005-0000-0000-0000BD1B0000}"/>
    <cellStyle name="20% - Ênfase3 3 2 2 13" xfId="7106" xr:uid="{00000000-0005-0000-0000-0000BE1B0000}"/>
    <cellStyle name="20% - Ênfase3 3 2 2 2" xfId="7107" xr:uid="{00000000-0005-0000-0000-0000BF1B0000}"/>
    <cellStyle name="20% - Ênfase3 3 2 2 3" xfId="7108" xr:uid="{00000000-0005-0000-0000-0000C01B0000}"/>
    <cellStyle name="20% - Ênfase3 3 2 2 4" xfId="7109" xr:uid="{00000000-0005-0000-0000-0000C11B0000}"/>
    <cellStyle name="20% - Ênfase3 3 2 2 5" xfId="7110" xr:uid="{00000000-0005-0000-0000-0000C21B0000}"/>
    <cellStyle name="20% - Ênfase3 3 2 2 6" xfId="7111" xr:uid="{00000000-0005-0000-0000-0000C31B0000}"/>
    <cellStyle name="20% - Ênfase3 3 2 2 7" xfId="7112" xr:uid="{00000000-0005-0000-0000-0000C41B0000}"/>
    <cellStyle name="20% - Ênfase3 3 2 2 8" xfId="7113" xr:uid="{00000000-0005-0000-0000-0000C51B0000}"/>
    <cellStyle name="20% - Ênfase3 3 2 2 9" xfId="7114" xr:uid="{00000000-0005-0000-0000-0000C61B0000}"/>
    <cellStyle name="20% - Ênfase3 3 2 20" xfId="7115" xr:uid="{00000000-0005-0000-0000-0000C71B0000}"/>
    <cellStyle name="20% - Ênfase3 3 2 21" xfId="7116" xr:uid="{00000000-0005-0000-0000-0000C81B0000}"/>
    <cellStyle name="20% - Ênfase3 3 2 22" xfId="7117" xr:uid="{00000000-0005-0000-0000-0000C91B0000}"/>
    <cellStyle name="20% - Ênfase3 3 2 23" xfId="7118" xr:uid="{00000000-0005-0000-0000-0000CA1B0000}"/>
    <cellStyle name="20% - Ênfase3 3 2 3" xfId="7119" xr:uid="{00000000-0005-0000-0000-0000CB1B0000}"/>
    <cellStyle name="20% - Ênfase3 3 2 3 10" xfId="7120" xr:uid="{00000000-0005-0000-0000-0000CC1B0000}"/>
    <cellStyle name="20% - Ênfase3 3 2 3 11" xfId="7121" xr:uid="{00000000-0005-0000-0000-0000CD1B0000}"/>
    <cellStyle name="20% - Ênfase3 3 2 3 12" xfId="7122" xr:uid="{00000000-0005-0000-0000-0000CE1B0000}"/>
    <cellStyle name="20% - Ênfase3 3 2 3 13" xfId="7123" xr:uid="{00000000-0005-0000-0000-0000CF1B0000}"/>
    <cellStyle name="20% - Ênfase3 3 2 3 2" xfId="7124" xr:uid="{00000000-0005-0000-0000-0000D01B0000}"/>
    <cellStyle name="20% - Ênfase3 3 2 3 3" xfId="7125" xr:uid="{00000000-0005-0000-0000-0000D11B0000}"/>
    <cellStyle name="20% - Ênfase3 3 2 3 4" xfId="7126" xr:uid="{00000000-0005-0000-0000-0000D21B0000}"/>
    <cellStyle name="20% - Ênfase3 3 2 3 5" xfId="7127" xr:uid="{00000000-0005-0000-0000-0000D31B0000}"/>
    <cellStyle name="20% - Ênfase3 3 2 3 6" xfId="7128" xr:uid="{00000000-0005-0000-0000-0000D41B0000}"/>
    <cellStyle name="20% - Ênfase3 3 2 3 7" xfId="7129" xr:uid="{00000000-0005-0000-0000-0000D51B0000}"/>
    <cellStyle name="20% - Ênfase3 3 2 3 8" xfId="7130" xr:uid="{00000000-0005-0000-0000-0000D61B0000}"/>
    <cellStyle name="20% - Ênfase3 3 2 3 9" xfId="7131" xr:uid="{00000000-0005-0000-0000-0000D71B0000}"/>
    <cellStyle name="20% - Ênfase3 3 2 4" xfId="7132" xr:uid="{00000000-0005-0000-0000-0000D81B0000}"/>
    <cellStyle name="20% - Ênfase3 3 2 4 10" xfId="7133" xr:uid="{00000000-0005-0000-0000-0000D91B0000}"/>
    <cellStyle name="20% - Ênfase3 3 2 4 11" xfId="7134" xr:uid="{00000000-0005-0000-0000-0000DA1B0000}"/>
    <cellStyle name="20% - Ênfase3 3 2 4 12" xfId="7135" xr:uid="{00000000-0005-0000-0000-0000DB1B0000}"/>
    <cellStyle name="20% - Ênfase3 3 2 4 13" xfId="7136" xr:uid="{00000000-0005-0000-0000-0000DC1B0000}"/>
    <cellStyle name="20% - Ênfase3 3 2 4 2" xfId="7137" xr:uid="{00000000-0005-0000-0000-0000DD1B0000}"/>
    <cellStyle name="20% - Ênfase3 3 2 4 3" xfId="7138" xr:uid="{00000000-0005-0000-0000-0000DE1B0000}"/>
    <cellStyle name="20% - Ênfase3 3 2 4 4" xfId="7139" xr:uid="{00000000-0005-0000-0000-0000DF1B0000}"/>
    <cellStyle name="20% - Ênfase3 3 2 4 5" xfId="7140" xr:uid="{00000000-0005-0000-0000-0000E01B0000}"/>
    <cellStyle name="20% - Ênfase3 3 2 4 6" xfId="7141" xr:uid="{00000000-0005-0000-0000-0000E11B0000}"/>
    <cellStyle name="20% - Ênfase3 3 2 4 7" xfId="7142" xr:uid="{00000000-0005-0000-0000-0000E21B0000}"/>
    <cellStyle name="20% - Ênfase3 3 2 4 8" xfId="7143" xr:uid="{00000000-0005-0000-0000-0000E31B0000}"/>
    <cellStyle name="20% - Ênfase3 3 2 4 9" xfId="7144" xr:uid="{00000000-0005-0000-0000-0000E41B0000}"/>
    <cellStyle name="20% - Ênfase3 3 2 5" xfId="7145" xr:uid="{00000000-0005-0000-0000-0000E51B0000}"/>
    <cellStyle name="20% - Ênfase3 3 2 5 10" xfId="7146" xr:uid="{00000000-0005-0000-0000-0000E61B0000}"/>
    <cellStyle name="20% - Ênfase3 3 2 5 11" xfId="7147" xr:uid="{00000000-0005-0000-0000-0000E71B0000}"/>
    <cellStyle name="20% - Ênfase3 3 2 5 12" xfId="7148" xr:uid="{00000000-0005-0000-0000-0000E81B0000}"/>
    <cellStyle name="20% - Ênfase3 3 2 5 13" xfId="7149" xr:uid="{00000000-0005-0000-0000-0000E91B0000}"/>
    <cellStyle name="20% - Ênfase3 3 2 5 2" xfId="7150" xr:uid="{00000000-0005-0000-0000-0000EA1B0000}"/>
    <cellStyle name="20% - Ênfase3 3 2 5 3" xfId="7151" xr:uid="{00000000-0005-0000-0000-0000EB1B0000}"/>
    <cellStyle name="20% - Ênfase3 3 2 5 4" xfId="7152" xr:uid="{00000000-0005-0000-0000-0000EC1B0000}"/>
    <cellStyle name="20% - Ênfase3 3 2 5 5" xfId="7153" xr:uid="{00000000-0005-0000-0000-0000ED1B0000}"/>
    <cellStyle name="20% - Ênfase3 3 2 5 6" xfId="7154" xr:uid="{00000000-0005-0000-0000-0000EE1B0000}"/>
    <cellStyle name="20% - Ênfase3 3 2 5 7" xfId="7155" xr:uid="{00000000-0005-0000-0000-0000EF1B0000}"/>
    <cellStyle name="20% - Ênfase3 3 2 5 8" xfId="7156" xr:uid="{00000000-0005-0000-0000-0000F01B0000}"/>
    <cellStyle name="20% - Ênfase3 3 2 5 9" xfId="7157" xr:uid="{00000000-0005-0000-0000-0000F11B0000}"/>
    <cellStyle name="20% - Ênfase3 3 2 6" xfId="7158" xr:uid="{00000000-0005-0000-0000-0000F21B0000}"/>
    <cellStyle name="20% - Ênfase3 3 2 6 10" xfId="7159" xr:uid="{00000000-0005-0000-0000-0000F31B0000}"/>
    <cellStyle name="20% - Ênfase3 3 2 6 11" xfId="7160" xr:uid="{00000000-0005-0000-0000-0000F41B0000}"/>
    <cellStyle name="20% - Ênfase3 3 2 6 12" xfId="7161" xr:uid="{00000000-0005-0000-0000-0000F51B0000}"/>
    <cellStyle name="20% - Ênfase3 3 2 6 13" xfId="7162" xr:uid="{00000000-0005-0000-0000-0000F61B0000}"/>
    <cellStyle name="20% - Ênfase3 3 2 6 2" xfId="7163" xr:uid="{00000000-0005-0000-0000-0000F71B0000}"/>
    <cellStyle name="20% - Ênfase3 3 2 6 3" xfId="7164" xr:uid="{00000000-0005-0000-0000-0000F81B0000}"/>
    <cellStyle name="20% - Ênfase3 3 2 6 4" xfId="7165" xr:uid="{00000000-0005-0000-0000-0000F91B0000}"/>
    <cellStyle name="20% - Ênfase3 3 2 6 5" xfId="7166" xr:uid="{00000000-0005-0000-0000-0000FA1B0000}"/>
    <cellStyle name="20% - Ênfase3 3 2 6 6" xfId="7167" xr:uid="{00000000-0005-0000-0000-0000FB1B0000}"/>
    <cellStyle name="20% - Ênfase3 3 2 6 7" xfId="7168" xr:uid="{00000000-0005-0000-0000-0000FC1B0000}"/>
    <cellStyle name="20% - Ênfase3 3 2 6 8" xfId="7169" xr:uid="{00000000-0005-0000-0000-0000FD1B0000}"/>
    <cellStyle name="20% - Ênfase3 3 2 6 9" xfId="7170" xr:uid="{00000000-0005-0000-0000-0000FE1B0000}"/>
    <cellStyle name="20% - Ênfase3 3 2 7" xfId="7171" xr:uid="{00000000-0005-0000-0000-0000FF1B0000}"/>
    <cellStyle name="20% - Ênfase3 3 2 7 10" xfId="7172" xr:uid="{00000000-0005-0000-0000-0000001C0000}"/>
    <cellStyle name="20% - Ênfase3 3 2 7 11" xfId="7173" xr:uid="{00000000-0005-0000-0000-0000011C0000}"/>
    <cellStyle name="20% - Ênfase3 3 2 7 12" xfId="7174" xr:uid="{00000000-0005-0000-0000-0000021C0000}"/>
    <cellStyle name="20% - Ênfase3 3 2 7 13" xfId="7175" xr:uid="{00000000-0005-0000-0000-0000031C0000}"/>
    <cellStyle name="20% - Ênfase3 3 2 7 2" xfId="7176" xr:uid="{00000000-0005-0000-0000-0000041C0000}"/>
    <cellStyle name="20% - Ênfase3 3 2 7 3" xfId="7177" xr:uid="{00000000-0005-0000-0000-0000051C0000}"/>
    <cellStyle name="20% - Ênfase3 3 2 7 4" xfId="7178" xr:uid="{00000000-0005-0000-0000-0000061C0000}"/>
    <cellStyle name="20% - Ênfase3 3 2 7 5" xfId="7179" xr:uid="{00000000-0005-0000-0000-0000071C0000}"/>
    <cellStyle name="20% - Ênfase3 3 2 7 6" xfId="7180" xr:uid="{00000000-0005-0000-0000-0000081C0000}"/>
    <cellStyle name="20% - Ênfase3 3 2 7 7" xfId="7181" xr:uid="{00000000-0005-0000-0000-0000091C0000}"/>
    <cellStyle name="20% - Ênfase3 3 2 7 8" xfId="7182" xr:uid="{00000000-0005-0000-0000-00000A1C0000}"/>
    <cellStyle name="20% - Ênfase3 3 2 7 9" xfId="7183" xr:uid="{00000000-0005-0000-0000-00000B1C0000}"/>
    <cellStyle name="20% - Ênfase3 3 2 8" xfId="7184" xr:uid="{00000000-0005-0000-0000-00000C1C0000}"/>
    <cellStyle name="20% - Ênfase3 3 2 8 10" xfId="7185" xr:uid="{00000000-0005-0000-0000-00000D1C0000}"/>
    <cellStyle name="20% - Ênfase3 3 2 8 11" xfId="7186" xr:uid="{00000000-0005-0000-0000-00000E1C0000}"/>
    <cellStyle name="20% - Ênfase3 3 2 8 12" xfId="7187" xr:uid="{00000000-0005-0000-0000-00000F1C0000}"/>
    <cellStyle name="20% - Ênfase3 3 2 8 13" xfId="7188" xr:uid="{00000000-0005-0000-0000-0000101C0000}"/>
    <cellStyle name="20% - Ênfase3 3 2 8 2" xfId="7189" xr:uid="{00000000-0005-0000-0000-0000111C0000}"/>
    <cellStyle name="20% - Ênfase3 3 2 8 3" xfId="7190" xr:uid="{00000000-0005-0000-0000-0000121C0000}"/>
    <cellStyle name="20% - Ênfase3 3 2 8 4" xfId="7191" xr:uid="{00000000-0005-0000-0000-0000131C0000}"/>
    <cellStyle name="20% - Ênfase3 3 2 8 5" xfId="7192" xr:uid="{00000000-0005-0000-0000-0000141C0000}"/>
    <cellStyle name="20% - Ênfase3 3 2 8 6" xfId="7193" xr:uid="{00000000-0005-0000-0000-0000151C0000}"/>
    <cellStyle name="20% - Ênfase3 3 2 8 7" xfId="7194" xr:uid="{00000000-0005-0000-0000-0000161C0000}"/>
    <cellStyle name="20% - Ênfase3 3 2 8 8" xfId="7195" xr:uid="{00000000-0005-0000-0000-0000171C0000}"/>
    <cellStyle name="20% - Ênfase3 3 2 8 9" xfId="7196" xr:uid="{00000000-0005-0000-0000-0000181C0000}"/>
    <cellStyle name="20% - Ênfase3 3 2 9" xfId="7197" xr:uid="{00000000-0005-0000-0000-0000191C0000}"/>
    <cellStyle name="20% - Ênfase3 3 2 9 10" xfId="7198" xr:uid="{00000000-0005-0000-0000-00001A1C0000}"/>
    <cellStyle name="20% - Ênfase3 3 2 9 11" xfId="7199" xr:uid="{00000000-0005-0000-0000-00001B1C0000}"/>
    <cellStyle name="20% - Ênfase3 3 2 9 12" xfId="7200" xr:uid="{00000000-0005-0000-0000-00001C1C0000}"/>
    <cellStyle name="20% - Ênfase3 3 2 9 13" xfId="7201" xr:uid="{00000000-0005-0000-0000-00001D1C0000}"/>
    <cellStyle name="20% - Ênfase3 3 2 9 2" xfId="7202" xr:uid="{00000000-0005-0000-0000-00001E1C0000}"/>
    <cellStyle name="20% - Ênfase3 3 2 9 3" xfId="7203" xr:uid="{00000000-0005-0000-0000-00001F1C0000}"/>
    <cellStyle name="20% - Ênfase3 3 2 9 4" xfId="7204" xr:uid="{00000000-0005-0000-0000-0000201C0000}"/>
    <cellStyle name="20% - Ênfase3 3 2 9 5" xfId="7205" xr:uid="{00000000-0005-0000-0000-0000211C0000}"/>
    <cellStyle name="20% - Ênfase3 3 2 9 6" xfId="7206" xr:uid="{00000000-0005-0000-0000-0000221C0000}"/>
    <cellStyle name="20% - Ênfase3 3 2 9 7" xfId="7207" xr:uid="{00000000-0005-0000-0000-0000231C0000}"/>
    <cellStyle name="20% - Ênfase3 3 2 9 8" xfId="7208" xr:uid="{00000000-0005-0000-0000-0000241C0000}"/>
    <cellStyle name="20% - Ênfase3 3 2 9 9" xfId="7209" xr:uid="{00000000-0005-0000-0000-0000251C0000}"/>
    <cellStyle name="20% - Ênfase3 3 20" xfId="7210" xr:uid="{00000000-0005-0000-0000-0000261C0000}"/>
    <cellStyle name="20% - Ênfase3 3 21" xfId="7211" xr:uid="{00000000-0005-0000-0000-0000271C0000}"/>
    <cellStyle name="20% - Ênfase3 3 22" xfId="7212" xr:uid="{00000000-0005-0000-0000-0000281C0000}"/>
    <cellStyle name="20% - Ênfase3 3 23" xfId="7213" xr:uid="{00000000-0005-0000-0000-0000291C0000}"/>
    <cellStyle name="20% - Ênfase3 3 24" xfId="7214" xr:uid="{00000000-0005-0000-0000-00002A1C0000}"/>
    <cellStyle name="20% - Ênfase3 3 3" xfId="7215" xr:uid="{00000000-0005-0000-0000-00002B1C0000}"/>
    <cellStyle name="20% - Ênfase3 3 3 10" xfId="7216" xr:uid="{00000000-0005-0000-0000-00002C1C0000}"/>
    <cellStyle name="20% - Ênfase3 3 3 11" xfId="7217" xr:uid="{00000000-0005-0000-0000-00002D1C0000}"/>
    <cellStyle name="20% - Ênfase3 3 3 12" xfId="7218" xr:uid="{00000000-0005-0000-0000-00002E1C0000}"/>
    <cellStyle name="20% - Ênfase3 3 3 13" xfId="7219" xr:uid="{00000000-0005-0000-0000-00002F1C0000}"/>
    <cellStyle name="20% - Ênfase3 3 3 2" xfId="7220" xr:uid="{00000000-0005-0000-0000-0000301C0000}"/>
    <cellStyle name="20% - Ênfase3 3 3 3" xfId="7221" xr:uid="{00000000-0005-0000-0000-0000311C0000}"/>
    <cellStyle name="20% - Ênfase3 3 3 4" xfId="7222" xr:uid="{00000000-0005-0000-0000-0000321C0000}"/>
    <cellStyle name="20% - Ênfase3 3 3 5" xfId="7223" xr:uid="{00000000-0005-0000-0000-0000331C0000}"/>
    <cellStyle name="20% - Ênfase3 3 3 6" xfId="7224" xr:uid="{00000000-0005-0000-0000-0000341C0000}"/>
    <cellStyle name="20% - Ênfase3 3 3 7" xfId="7225" xr:uid="{00000000-0005-0000-0000-0000351C0000}"/>
    <cellStyle name="20% - Ênfase3 3 3 8" xfId="7226" xr:uid="{00000000-0005-0000-0000-0000361C0000}"/>
    <cellStyle name="20% - Ênfase3 3 3 9" xfId="7227" xr:uid="{00000000-0005-0000-0000-0000371C0000}"/>
    <cellStyle name="20% - Ênfase3 3 4" xfId="7228" xr:uid="{00000000-0005-0000-0000-0000381C0000}"/>
    <cellStyle name="20% - Ênfase3 3 4 10" xfId="7229" xr:uid="{00000000-0005-0000-0000-0000391C0000}"/>
    <cellStyle name="20% - Ênfase3 3 4 11" xfId="7230" xr:uid="{00000000-0005-0000-0000-00003A1C0000}"/>
    <cellStyle name="20% - Ênfase3 3 4 12" xfId="7231" xr:uid="{00000000-0005-0000-0000-00003B1C0000}"/>
    <cellStyle name="20% - Ênfase3 3 4 13" xfId="7232" xr:uid="{00000000-0005-0000-0000-00003C1C0000}"/>
    <cellStyle name="20% - Ênfase3 3 4 2" xfId="7233" xr:uid="{00000000-0005-0000-0000-00003D1C0000}"/>
    <cellStyle name="20% - Ênfase3 3 4 3" xfId="7234" xr:uid="{00000000-0005-0000-0000-00003E1C0000}"/>
    <cellStyle name="20% - Ênfase3 3 4 4" xfId="7235" xr:uid="{00000000-0005-0000-0000-00003F1C0000}"/>
    <cellStyle name="20% - Ênfase3 3 4 5" xfId="7236" xr:uid="{00000000-0005-0000-0000-0000401C0000}"/>
    <cellStyle name="20% - Ênfase3 3 4 6" xfId="7237" xr:uid="{00000000-0005-0000-0000-0000411C0000}"/>
    <cellStyle name="20% - Ênfase3 3 4 7" xfId="7238" xr:uid="{00000000-0005-0000-0000-0000421C0000}"/>
    <cellStyle name="20% - Ênfase3 3 4 8" xfId="7239" xr:uid="{00000000-0005-0000-0000-0000431C0000}"/>
    <cellStyle name="20% - Ênfase3 3 4 9" xfId="7240" xr:uid="{00000000-0005-0000-0000-0000441C0000}"/>
    <cellStyle name="20% - Ênfase3 3 5" xfId="7241" xr:uid="{00000000-0005-0000-0000-0000451C0000}"/>
    <cellStyle name="20% - Ênfase3 3 5 10" xfId="7242" xr:uid="{00000000-0005-0000-0000-0000461C0000}"/>
    <cellStyle name="20% - Ênfase3 3 5 11" xfId="7243" xr:uid="{00000000-0005-0000-0000-0000471C0000}"/>
    <cellStyle name="20% - Ênfase3 3 5 12" xfId="7244" xr:uid="{00000000-0005-0000-0000-0000481C0000}"/>
    <cellStyle name="20% - Ênfase3 3 5 13" xfId="7245" xr:uid="{00000000-0005-0000-0000-0000491C0000}"/>
    <cellStyle name="20% - Ênfase3 3 5 2" xfId="7246" xr:uid="{00000000-0005-0000-0000-00004A1C0000}"/>
    <cellStyle name="20% - Ênfase3 3 5 3" xfId="7247" xr:uid="{00000000-0005-0000-0000-00004B1C0000}"/>
    <cellStyle name="20% - Ênfase3 3 5 4" xfId="7248" xr:uid="{00000000-0005-0000-0000-00004C1C0000}"/>
    <cellStyle name="20% - Ênfase3 3 5 5" xfId="7249" xr:uid="{00000000-0005-0000-0000-00004D1C0000}"/>
    <cellStyle name="20% - Ênfase3 3 5 6" xfId="7250" xr:uid="{00000000-0005-0000-0000-00004E1C0000}"/>
    <cellStyle name="20% - Ênfase3 3 5 7" xfId="7251" xr:uid="{00000000-0005-0000-0000-00004F1C0000}"/>
    <cellStyle name="20% - Ênfase3 3 5 8" xfId="7252" xr:uid="{00000000-0005-0000-0000-0000501C0000}"/>
    <cellStyle name="20% - Ênfase3 3 5 9" xfId="7253" xr:uid="{00000000-0005-0000-0000-0000511C0000}"/>
    <cellStyle name="20% - Ênfase3 3 6" xfId="7254" xr:uid="{00000000-0005-0000-0000-0000521C0000}"/>
    <cellStyle name="20% - Ênfase3 3 6 10" xfId="7255" xr:uid="{00000000-0005-0000-0000-0000531C0000}"/>
    <cellStyle name="20% - Ênfase3 3 6 11" xfId="7256" xr:uid="{00000000-0005-0000-0000-0000541C0000}"/>
    <cellStyle name="20% - Ênfase3 3 6 12" xfId="7257" xr:uid="{00000000-0005-0000-0000-0000551C0000}"/>
    <cellStyle name="20% - Ênfase3 3 6 13" xfId="7258" xr:uid="{00000000-0005-0000-0000-0000561C0000}"/>
    <cellStyle name="20% - Ênfase3 3 6 2" xfId="7259" xr:uid="{00000000-0005-0000-0000-0000571C0000}"/>
    <cellStyle name="20% - Ênfase3 3 6 3" xfId="7260" xr:uid="{00000000-0005-0000-0000-0000581C0000}"/>
    <cellStyle name="20% - Ênfase3 3 6 4" xfId="7261" xr:uid="{00000000-0005-0000-0000-0000591C0000}"/>
    <cellStyle name="20% - Ênfase3 3 6 5" xfId="7262" xr:uid="{00000000-0005-0000-0000-00005A1C0000}"/>
    <cellStyle name="20% - Ênfase3 3 6 6" xfId="7263" xr:uid="{00000000-0005-0000-0000-00005B1C0000}"/>
    <cellStyle name="20% - Ênfase3 3 6 7" xfId="7264" xr:uid="{00000000-0005-0000-0000-00005C1C0000}"/>
    <cellStyle name="20% - Ênfase3 3 6 8" xfId="7265" xr:uid="{00000000-0005-0000-0000-00005D1C0000}"/>
    <cellStyle name="20% - Ênfase3 3 6 9" xfId="7266" xr:uid="{00000000-0005-0000-0000-00005E1C0000}"/>
    <cellStyle name="20% - Ênfase3 3 7" xfId="7267" xr:uid="{00000000-0005-0000-0000-00005F1C0000}"/>
    <cellStyle name="20% - Ênfase3 3 7 10" xfId="7268" xr:uid="{00000000-0005-0000-0000-0000601C0000}"/>
    <cellStyle name="20% - Ênfase3 3 7 11" xfId="7269" xr:uid="{00000000-0005-0000-0000-0000611C0000}"/>
    <cellStyle name="20% - Ênfase3 3 7 12" xfId="7270" xr:uid="{00000000-0005-0000-0000-0000621C0000}"/>
    <cellStyle name="20% - Ênfase3 3 7 13" xfId="7271" xr:uid="{00000000-0005-0000-0000-0000631C0000}"/>
    <cellStyle name="20% - Ênfase3 3 7 2" xfId="7272" xr:uid="{00000000-0005-0000-0000-0000641C0000}"/>
    <cellStyle name="20% - Ênfase3 3 7 3" xfId="7273" xr:uid="{00000000-0005-0000-0000-0000651C0000}"/>
    <cellStyle name="20% - Ênfase3 3 7 4" xfId="7274" xr:uid="{00000000-0005-0000-0000-0000661C0000}"/>
    <cellStyle name="20% - Ênfase3 3 7 5" xfId="7275" xr:uid="{00000000-0005-0000-0000-0000671C0000}"/>
    <cellStyle name="20% - Ênfase3 3 7 6" xfId="7276" xr:uid="{00000000-0005-0000-0000-0000681C0000}"/>
    <cellStyle name="20% - Ênfase3 3 7 7" xfId="7277" xr:uid="{00000000-0005-0000-0000-0000691C0000}"/>
    <cellStyle name="20% - Ênfase3 3 7 8" xfId="7278" xr:uid="{00000000-0005-0000-0000-00006A1C0000}"/>
    <cellStyle name="20% - Ênfase3 3 7 9" xfId="7279" xr:uid="{00000000-0005-0000-0000-00006B1C0000}"/>
    <cellStyle name="20% - Ênfase3 3 8" xfId="7280" xr:uid="{00000000-0005-0000-0000-00006C1C0000}"/>
    <cellStyle name="20% - Ênfase3 3 8 10" xfId="7281" xr:uid="{00000000-0005-0000-0000-00006D1C0000}"/>
    <cellStyle name="20% - Ênfase3 3 8 11" xfId="7282" xr:uid="{00000000-0005-0000-0000-00006E1C0000}"/>
    <cellStyle name="20% - Ênfase3 3 8 12" xfId="7283" xr:uid="{00000000-0005-0000-0000-00006F1C0000}"/>
    <cellStyle name="20% - Ênfase3 3 8 13" xfId="7284" xr:uid="{00000000-0005-0000-0000-0000701C0000}"/>
    <cellStyle name="20% - Ênfase3 3 8 2" xfId="7285" xr:uid="{00000000-0005-0000-0000-0000711C0000}"/>
    <cellStyle name="20% - Ênfase3 3 8 3" xfId="7286" xr:uid="{00000000-0005-0000-0000-0000721C0000}"/>
    <cellStyle name="20% - Ênfase3 3 8 4" xfId="7287" xr:uid="{00000000-0005-0000-0000-0000731C0000}"/>
    <cellStyle name="20% - Ênfase3 3 8 5" xfId="7288" xr:uid="{00000000-0005-0000-0000-0000741C0000}"/>
    <cellStyle name="20% - Ênfase3 3 8 6" xfId="7289" xr:uid="{00000000-0005-0000-0000-0000751C0000}"/>
    <cellStyle name="20% - Ênfase3 3 8 7" xfId="7290" xr:uid="{00000000-0005-0000-0000-0000761C0000}"/>
    <cellStyle name="20% - Ênfase3 3 8 8" xfId="7291" xr:uid="{00000000-0005-0000-0000-0000771C0000}"/>
    <cellStyle name="20% - Ênfase3 3 8 9" xfId="7292" xr:uid="{00000000-0005-0000-0000-0000781C0000}"/>
    <cellStyle name="20% - Ênfase3 3 9" xfId="7293" xr:uid="{00000000-0005-0000-0000-0000791C0000}"/>
    <cellStyle name="20% - Ênfase3 3 9 10" xfId="7294" xr:uid="{00000000-0005-0000-0000-00007A1C0000}"/>
    <cellStyle name="20% - Ênfase3 3 9 11" xfId="7295" xr:uid="{00000000-0005-0000-0000-00007B1C0000}"/>
    <cellStyle name="20% - Ênfase3 3 9 12" xfId="7296" xr:uid="{00000000-0005-0000-0000-00007C1C0000}"/>
    <cellStyle name="20% - Ênfase3 3 9 13" xfId="7297" xr:uid="{00000000-0005-0000-0000-00007D1C0000}"/>
    <cellStyle name="20% - Ênfase3 3 9 2" xfId="7298" xr:uid="{00000000-0005-0000-0000-00007E1C0000}"/>
    <cellStyle name="20% - Ênfase3 3 9 3" xfId="7299" xr:uid="{00000000-0005-0000-0000-00007F1C0000}"/>
    <cellStyle name="20% - Ênfase3 3 9 4" xfId="7300" xr:uid="{00000000-0005-0000-0000-0000801C0000}"/>
    <cellStyle name="20% - Ênfase3 3 9 5" xfId="7301" xr:uid="{00000000-0005-0000-0000-0000811C0000}"/>
    <cellStyle name="20% - Ênfase3 3 9 6" xfId="7302" xr:uid="{00000000-0005-0000-0000-0000821C0000}"/>
    <cellStyle name="20% - Ênfase3 3 9 7" xfId="7303" xr:uid="{00000000-0005-0000-0000-0000831C0000}"/>
    <cellStyle name="20% - Ênfase3 3 9 8" xfId="7304" xr:uid="{00000000-0005-0000-0000-0000841C0000}"/>
    <cellStyle name="20% - Ênfase3 3 9 9" xfId="7305" xr:uid="{00000000-0005-0000-0000-0000851C0000}"/>
    <cellStyle name="20% - Ênfase3 30" xfId="7306" xr:uid="{00000000-0005-0000-0000-0000861C0000}"/>
    <cellStyle name="20% - Ênfase3 31" xfId="7307" xr:uid="{00000000-0005-0000-0000-0000871C0000}"/>
    <cellStyle name="20% - Ênfase3 32" xfId="7308" xr:uid="{00000000-0005-0000-0000-0000881C0000}"/>
    <cellStyle name="20% - Ênfase3 33" xfId="7309" xr:uid="{00000000-0005-0000-0000-0000891C0000}"/>
    <cellStyle name="20% - Ênfase3 34" xfId="7310" xr:uid="{00000000-0005-0000-0000-00008A1C0000}"/>
    <cellStyle name="20% - Ênfase3 35" xfId="7311" xr:uid="{00000000-0005-0000-0000-00008B1C0000}"/>
    <cellStyle name="20% - Ênfase3 36" xfId="7312" xr:uid="{00000000-0005-0000-0000-00008C1C0000}"/>
    <cellStyle name="20% - Ênfase3 37" xfId="7313" xr:uid="{00000000-0005-0000-0000-00008D1C0000}"/>
    <cellStyle name="20% - Ênfase3 38" xfId="7314" xr:uid="{00000000-0005-0000-0000-00008E1C0000}"/>
    <cellStyle name="20% - Ênfase3 39" xfId="7315" xr:uid="{00000000-0005-0000-0000-00008F1C0000}"/>
    <cellStyle name="20% - Ênfase3 4" xfId="7316" xr:uid="{00000000-0005-0000-0000-0000901C0000}"/>
    <cellStyle name="20% - Ênfase3 4 10" xfId="7317" xr:uid="{00000000-0005-0000-0000-0000911C0000}"/>
    <cellStyle name="20% - Ênfase3 4 10 10" xfId="7318" xr:uid="{00000000-0005-0000-0000-0000921C0000}"/>
    <cellStyle name="20% - Ênfase3 4 10 11" xfId="7319" xr:uid="{00000000-0005-0000-0000-0000931C0000}"/>
    <cellStyle name="20% - Ênfase3 4 10 12" xfId="7320" xr:uid="{00000000-0005-0000-0000-0000941C0000}"/>
    <cellStyle name="20% - Ênfase3 4 10 13" xfId="7321" xr:uid="{00000000-0005-0000-0000-0000951C0000}"/>
    <cellStyle name="20% - Ênfase3 4 10 2" xfId="7322" xr:uid="{00000000-0005-0000-0000-0000961C0000}"/>
    <cellStyle name="20% - Ênfase3 4 10 3" xfId="7323" xr:uid="{00000000-0005-0000-0000-0000971C0000}"/>
    <cellStyle name="20% - Ênfase3 4 10 4" xfId="7324" xr:uid="{00000000-0005-0000-0000-0000981C0000}"/>
    <cellStyle name="20% - Ênfase3 4 10 5" xfId="7325" xr:uid="{00000000-0005-0000-0000-0000991C0000}"/>
    <cellStyle name="20% - Ênfase3 4 10 6" xfId="7326" xr:uid="{00000000-0005-0000-0000-00009A1C0000}"/>
    <cellStyle name="20% - Ênfase3 4 10 7" xfId="7327" xr:uid="{00000000-0005-0000-0000-00009B1C0000}"/>
    <cellStyle name="20% - Ênfase3 4 10 8" xfId="7328" xr:uid="{00000000-0005-0000-0000-00009C1C0000}"/>
    <cellStyle name="20% - Ênfase3 4 10 9" xfId="7329" xr:uid="{00000000-0005-0000-0000-00009D1C0000}"/>
    <cellStyle name="20% - Ênfase3 4 11" xfId="7330" xr:uid="{00000000-0005-0000-0000-00009E1C0000}"/>
    <cellStyle name="20% - Ênfase3 4 11 10" xfId="7331" xr:uid="{00000000-0005-0000-0000-00009F1C0000}"/>
    <cellStyle name="20% - Ênfase3 4 11 11" xfId="7332" xr:uid="{00000000-0005-0000-0000-0000A01C0000}"/>
    <cellStyle name="20% - Ênfase3 4 11 12" xfId="7333" xr:uid="{00000000-0005-0000-0000-0000A11C0000}"/>
    <cellStyle name="20% - Ênfase3 4 11 13" xfId="7334" xr:uid="{00000000-0005-0000-0000-0000A21C0000}"/>
    <cellStyle name="20% - Ênfase3 4 11 2" xfId="7335" xr:uid="{00000000-0005-0000-0000-0000A31C0000}"/>
    <cellStyle name="20% - Ênfase3 4 11 3" xfId="7336" xr:uid="{00000000-0005-0000-0000-0000A41C0000}"/>
    <cellStyle name="20% - Ênfase3 4 11 4" xfId="7337" xr:uid="{00000000-0005-0000-0000-0000A51C0000}"/>
    <cellStyle name="20% - Ênfase3 4 11 5" xfId="7338" xr:uid="{00000000-0005-0000-0000-0000A61C0000}"/>
    <cellStyle name="20% - Ênfase3 4 11 6" xfId="7339" xr:uid="{00000000-0005-0000-0000-0000A71C0000}"/>
    <cellStyle name="20% - Ênfase3 4 11 7" xfId="7340" xr:uid="{00000000-0005-0000-0000-0000A81C0000}"/>
    <cellStyle name="20% - Ênfase3 4 11 8" xfId="7341" xr:uid="{00000000-0005-0000-0000-0000A91C0000}"/>
    <cellStyle name="20% - Ênfase3 4 11 9" xfId="7342" xr:uid="{00000000-0005-0000-0000-0000AA1C0000}"/>
    <cellStyle name="20% - Ênfase3 4 12" xfId="7343" xr:uid="{00000000-0005-0000-0000-0000AB1C0000}"/>
    <cellStyle name="20% - Ênfase3 4 12 10" xfId="7344" xr:uid="{00000000-0005-0000-0000-0000AC1C0000}"/>
    <cellStyle name="20% - Ênfase3 4 12 11" xfId="7345" xr:uid="{00000000-0005-0000-0000-0000AD1C0000}"/>
    <cellStyle name="20% - Ênfase3 4 12 12" xfId="7346" xr:uid="{00000000-0005-0000-0000-0000AE1C0000}"/>
    <cellStyle name="20% - Ênfase3 4 12 13" xfId="7347" xr:uid="{00000000-0005-0000-0000-0000AF1C0000}"/>
    <cellStyle name="20% - Ênfase3 4 12 2" xfId="7348" xr:uid="{00000000-0005-0000-0000-0000B01C0000}"/>
    <cellStyle name="20% - Ênfase3 4 12 3" xfId="7349" xr:uid="{00000000-0005-0000-0000-0000B11C0000}"/>
    <cellStyle name="20% - Ênfase3 4 12 4" xfId="7350" xr:uid="{00000000-0005-0000-0000-0000B21C0000}"/>
    <cellStyle name="20% - Ênfase3 4 12 5" xfId="7351" xr:uid="{00000000-0005-0000-0000-0000B31C0000}"/>
    <cellStyle name="20% - Ênfase3 4 12 6" xfId="7352" xr:uid="{00000000-0005-0000-0000-0000B41C0000}"/>
    <cellStyle name="20% - Ênfase3 4 12 7" xfId="7353" xr:uid="{00000000-0005-0000-0000-0000B51C0000}"/>
    <cellStyle name="20% - Ênfase3 4 12 8" xfId="7354" xr:uid="{00000000-0005-0000-0000-0000B61C0000}"/>
    <cellStyle name="20% - Ênfase3 4 12 9" xfId="7355" xr:uid="{00000000-0005-0000-0000-0000B71C0000}"/>
    <cellStyle name="20% - Ênfase3 4 13" xfId="7356" xr:uid="{00000000-0005-0000-0000-0000B81C0000}"/>
    <cellStyle name="20% - Ênfase3 4 14" xfId="7357" xr:uid="{00000000-0005-0000-0000-0000B91C0000}"/>
    <cellStyle name="20% - Ênfase3 4 15" xfId="7358" xr:uid="{00000000-0005-0000-0000-0000BA1C0000}"/>
    <cellStyle name="20% - Ênfase3 4 16" xfId="7359" xr:uid="{00000000-0005-0000-0000-0000BB1C0000}"/>
    <cellStyle name="20% - Ênfase3 4 17" xfId="7360" xr:uid="{00000000-0005-0000-0000-0000BC1C0000}"/>
    <cellStyle name="20% - Ênfase3 4 18" xfId="7361" xr:uid="{00000000-0005-0000-0000-0000BD1C0000}"/>
    <cellStyle name="20% - Ênfase3 4 19" xfId="7362" xr:uid="{00000000-0005-0000-0000-0000BE1C0000}"/>
    <cellStyle name="20% - Ênfase3 4 2" xfId="7363" xr:uid="{00000000-0005-0000-0000-0000BF1C0000}"/>
    <cellStyle name="20% - Ênfase3 4 2 10" xfId="7364" xr:uid="{00000000-0005-0000-0000-0000C01C0000}"/>
    <cellStyle name="20% - Ênfase3 4 2 10 10" xfId="7365" xr:uid="{00000000-0005-0000-0000-0000C11C0000}"/>
    <cellStyle name="20% - Ênfase3 4 2 10 11" xfId="7366" xr:uid="{00000000-0005-0000-0000-0000C21C0000}"/>
    <cellStyle name="20% - Ênfase3 4 2 10 12" xfId="7367" xr:uid="{00000000-0005-0000-0000-0000C31C0000}"/>
    <cellStyle name="20% - Ênfase3 4 2 10 13" xfId="7368" xr:uid="{00000000-0005-0000-0000-0000C41C0000}"/>
    <cellStyle name="20% - Ênfase3 4 2 10 2" xfId="7369" xr:uid="{00000000-0005-0000-0000-0000C51C0000}"/>
    <cellStyle name="20% - Ênfase3 4 2 10 3" xfId="7370" xr:uid="{00000000-0005-0000-0000-0000C61C0000}"/>
    <cellStyle name="20% - Ênfase3 4 2 10 4" xfId="7371" xr:uid="{00000000-0005-0000-0000-0000C71C0000}"/>
    <cellStyle name="20% - Ênfase3 4 2 10 5" xfId="7372" xr:uid="{00000000-0005-0000-0000-0000C81C0000}"/>
    <cellStyle name="20% - Ênfase3 4 2 10 6" xfId="7373" xr:uid="{00000000-0005-0000-0000-0000C91C0000}"/>
    <cellStyle name="20% - Ênfase3 4 2 10 7" xfId="7374" xr:uid="{00000000-0005-0000-0000-0000CA1C0000}"/>
    <cellStyle name="20% - Ênfase3 4 2 10 8" xfId="7375" xr:uid="{00000000-0005-0000-0000-0000CB1C0000}"/>
    <cellStyle name="20% - Ênfase3 4 2 10 9" xfId="7376" xr:uid="{00000000-0005-0000-0000-0000CC1C0000}"/>
    <cellStyle name="20% - Ênfase3 4 2 11" xfId="7377" xr:uid="{00000000-0005-0000-0000-0000CD1C0000}"/>
    <cellStyle name="20% - Ênfase3 4 2 11 10" xfId="7378" xr:uid="{00000000-0005-0000-0000-0000CE1C0000}"/>
    <cellStyle name="20% - Ênfase3 4 2 11 11" xfId="7379" xr:uid="{00000000-0005-0000-0000-0000CF1C0000}"/>
    <cellStyle name="20% - Ênfase3 4 2 11 12" xfId="7380" xr:uid="{00000000-0005-0000-0000-0000D01C0000}"/>
    <cellStyle name="20% - Ênfase3 4 2 11 13" xfId="7381" xr:uid="{00000000-0005-0000-0000-0000D11C0000}"/>
    <cellStyle name="20% - Ênfase3 4 2 11 2" xfId="7382" xr:uid="{00000000-0005-0000-0000-0000D21C0000}"/>
    <cellStyle name="20% - Ênfase3 4 2 11 3" xfId="7383" xr:uid="{00000000-0005-0000-0000-0000D31C0000}"/>
    <cellStyle name="20% - Ênfase3 4 2 11 4" xfId="7384" xr:uid="{00000000-0005-0000-0000-0000D41C0000}"/>
    <cellStyle name="20% - Ênfase3 4 2 11 5" xfId="7385" xr:uid="{00000000-0005-0000-0000-0000D51C0000}"/>
    <cellStyle name="20% - Ênfase3 4 2 11 6" xfId="7386" xr:uid="{00000000-0005-0000-0000-0000D61C0000}"/>
    <cellStyle name="20% - Ênfase3 4 2 11 7" xfId="7387" xr:uid="{00000000-0005-0000-0000-0000D71C0000}"/>
    <cellStyle name="20% - Ênfase3 4 2 11 8" xfId="7388" xr:uid="{00000000-0005-0000-0000-0000D81C0000}"/>
    <cellStyle name="20% - Ênfase3 4 2 11 9" xfId="7389" xr:uid="{00000000-0005-0000-0000-0000D91C0000}"/>
    <cellStyle name="20% - Ênfase3 4 2 12" xfId="7390" xr:uid="{00000000-0005-0000-0000-0000DA1C0000}"/>
    <cellStyle name="20% - Ênfase3 4 2 13" xfId="7391" xr:uid="{00000000-0005-0000-0000-0000DB1C0000}"/>
    <cellStyle name="20% - Ênfase3 4 2 14" xfId="7392" xr:uid="{00000000-0005-0000-0000-0000DC1C0000}"/>
    <cellStyle name="20% - Ênfase3 4 2 15" xfId="7393" xr:uid="{00000000-0005-0000-0000-0000DD1C0000}"/>
    <cellStyle name="20% - Ênfase3 4 2 16" xfId="7394" xr:uid="{00000000-0005-0000-0000-0000DE1C0000}"/>
    <cellStyle name="20% - Ênfase3 4 2 17" xfId="7395" xr:uid="{00000000-0005-0000-0000-0000DF1C0000}"/>
    <cellStyle name="20% - Ênfase3 4 2 18" xfId="7396" xr:uid="{00000000-0005-0000-0000-0000E01C0000}"/>
    <cellStyle name="20% - Ênfase3 4 2 19" xfId="7397" xr:uid="{00000000-0005-0000-0000-0000E11C0000}"/>
    <cellStyle name="20% - Ênfase3 4 2 2" xfId="7398" xr:uid="{00000000-0005-0000-0000-0000E21C0000}"/>
    <cellStyle name="20% - Ênfase3 4 2 2 10" xfId="7399" xr:uid="{00000000-0005-0000-0000-0000E31C0000}"/>
    <cellStyle name="20% - Ênfase3 4 2 2 11" xfId="7400" xr:uid="{00000000-0005-0000-0000-0000E41C0000}"/>
    <cellStyle name="20% - Ênfase3 4 2 2 12" xfId="7401" xr:uid="{00000000-0005-0000-0000-0000E51C0000}"/>
    <cellStyle name="20% - Ênfase3 4 2 2 13" xfId="7402" xr:uid="{00000000-0005-0000-0000-0000E61C0000}"/>
    <cellStyle name="20% - Ênfase3 4 2 2 2" xfId="7403" xr:uid="{00000000-0005-0000-0000-0000E71C0000}"/>
    <cellStyle name="20% - Ênfase3 4 2 2 3" xfId="7404" xr:uid="{00000000-0005-0000-0000-0000E81C0000}"/>
    <cellStyle name="20% - Ênfase3 4 2 2 4" xfId="7405" xr:uid="{00000000-0005-0000-0000-0000E91C0000}"/>
    <cellStyle name="20% - Ênfase3 4 2 2 5" xfId="7406" xr:uid="{00000000-0005-0000-0000-0000EA1C0000}"/>
    <cellStyle name="20% - Ênfase3 4 2 2 6" xfId="7407" xr:uid="{00000000-0005-0000-0000-0000EB1C0000}"/>
    <cellStyle name="20% - Ênfase3 4 2 2 7" xfId="7408" xr:uid="{00000000-0005-0000-0000-0000EC1C0000}"/>
    <cellStyle name="20% - Ênfase3 4 2 2 8" xfId="7409" xr:uid="{00000000-0005-0000-0000-0000ED1C0000}"/>
    <cellStyle name="20% - Ênfase3 4 2 2 9" xfId="7410" xr:uid="{00000000-0005-0000-0000-0000EE1C0000}"/>
    <cellStyle name="20% - Ênfase3 4 2 20" xfId="7411" xr:uid="{00000000-0005-0000-0000-0000EF1C0000}"/>
    <cellStyle name="20% - Ênfase3 4 2 21" xfId="7412" xr:uid="{00000000-0005-0000-0000-0000F01C0000}"/>
    <cellStyle name="20% - Ênfase3 4 2 22" xfId="7413" xr:uid="{00000000-0005-0000-0000-0000F11C0000}"/>
    <cellStyle name="20% - Ênfase3 4 2 23" xfId="7414" xr:uid="{00000000-0005-0000-0000-0000F21C0000}"/>
    <cellStyle name="20% - Ênfase3 4 2 3" xfId="7415" xr:uid="{00000000-0005-0000-0000-0000F31C0000}"/>
    <cellStyle name="20% - Ênfase3 4 2 3 10" xfId="7416" xr:uid="{00000000-0005-0000-0000-0000F41C0000}"/>
    <cellStyle name="20% - Ênfase3 4 2 3 11" xfId="7417" xr:uid="{00000000-0005-0000-0000-0000F51C0000}"/>
    <cellStyle name="20% - Ênfase3 4 2 3 12" xfId="7418" xr:uid="{00000000-0005-0000-0000-0000F61C0000}"/>
    <cellStyle name="20% - Ênfase3 4 2 3 13" xfId="7419" xr:uid="{00000000-0005-0000-0000-0000F71C0000}"/>
    <cellStyle name="20% - Ênfase3 4 2 3 2" xfId="7420" xr:uid="{00000000-0005-0000-0000-0000F81C0000}"/>
    <cellStyle name="20% - Ênfase3 4 2 3 3" xfId="7421" xr:uid="{00000000-0005-0000-0000-0000F91C0000}"/>
    <cellStyle name="20% - Ênfase3 4 2 3 4" xfId="7422" xr:uid="{00000000-0005-0000-0000-0000FA1C0000}"/>
    <cellStyle name="20% - Ênfase3 4 2 3 5" xfId="7423" xr:uid="{00000000-0005-0000-0000-0000FB1C0000}"/>
    <cellStyle name="20% - Ênfase3 4 2 3 6" xfId="7424" xr:uid="{00000000-0005-0000-0000-0000FC1C0000}"/>
    <cellStyle name="20% - Ênfase3 4 2 3 7" xfId="7425" xr:uid="{00000000-0005-0000-0000-0000FD1C0000}"/>
    <cellStyle name="20% - Ênfase3 4 2 3 8" xfId="7426" xr:uid="{00000000-0005-0000-0000-0000FE1C0000}"/>
    <cellStyle name="20% - Ênfase3 4 2 3 9" xfId="7427" xr:uid="{00000000-0005-0000-0000-0000FF1C0000}"/>
    <cellStyle name="20% - Ênfase3 4 2 4" xfId="7428" xr:uid="{00000000-0005-0000-0000-0000001D0000}"/>
    <cellStyle name="20% - Ênfase3 4 2 4 10" xfId="7429" xr:uid="{00000000-0005-0000-0000-0000011D0000}"/>
    <cellStyle name="20% - Ênfase3 4 2 4 11" xfId="7430" xr:uid="{00000000-0005-0000-0000-0000021D0000}"/>
    <cellStyle name="20% - Ênfase3 4 2 4 12" xfId="7431" xr:uid="{00000000-0005-0000-0000-0000031D0000}"/>
    <cellStyle name="20% - Ênfase3 4 2 4 13" xfId="7432" xr:uid="{00000000-0005-0000-0000-0000041D0000}"/>
    <cellStyle name="20% - Ênfase3 4 2 4 2" xfId="7433" xr:uid="{00000000-0005-0000-0000-0000051D0000}"/>
    <cellStyle name="20% - Ênfase3 4 2 4 3" xfId="7434" xr:uid="{00000000-0005-0000-0000-0000061D0000}"/>
    <cellStyle name="20% - Ênfase3 4 2 4 4" xfId="7435" xr:uid="{00000000-0005-0000-0000-0000071D0000}"/>
    <cellStyle name="20% - Ênfase3 4 2 4 5" xfId="7436" xr:uid="{00000000-0005-0000-0000-0000081D0000}"/>
    <cellStyle name="20% - Ênfase3 4 2 4 6" xfId="7437" xr:uid="{00000000-0005-0000-0000-0000091D0000}"/>
    <cellStyle name="20% - Ênfase3 4 2 4 7" xfId="7438" xr:uid="{00000000-0005-0000-0000-00000A1D0000}"/>
    <cellStyle name="20% - Ênfase3 4 2 4 8" xfId="7439" xr:uid="{00000000-0005-0000-0000-00000B1D0000}"/>
    <cellStyle name="20% - Ênfase3 4 2 4 9" xfId="7440" xr:uid="{00000000-0005-0000-0000-00000C1D0000}"/>
    <cellStyle name="20% - Ênfase3 4 2 5" xfId="7441" xr:uid="{00000000-0005-0000-0000-00000D1D0000}"/>
    <cellStyle name="20% - Ênfase3 4 2 5 10" xfId="7442" xr:uid="{00000000-0005-0000-0000-00000E1D0000}"/>
    <cellStyle name="20% - Ênfase3 4 2 5 11" xfId="7443" xr:uid="{00000000-0005-0000-0000-00000F1D0000}"/>
    <cellStyle name="20% - Ênfase3 4 2 5 12" xfId="7444" xr:uid="{00000000-0005-0000-0000-0000101D0000}"/>
    <cellStyle name="20% - Ênfase3 4 2 5 13" xfId="7445" xr:uid="{00000000-0005-0000-0000-0000111D0000}"/>
    <cellStyle name="20% - Ênfase3 4 2 5 2" xfId="7446" xr:uid="{00000000-0005-0000-0000-0000121D0000}"/>
    <cellStyle name="20% - Ênfase3 4 2 5 3" xfId="7447" xr:uid="{00000000-0005-0000-0000-0000131D0000}"/>
    <cellStyle name="20% - Ênfase3 4 2 5 4" xfId="7448" xr:uid="{00000000-0005-0000-0000-0000141D0000}"/>
    <cellStyle name="20% - Ênfase3 4 2 5 5" xfId="7449" xr:uid="{00000000-0005-0000-0000-0000151D0000}"/>
    <cellStyle name="20% - Ênfase3 4 2 5 6" xfId="7450" xr:uid="{00000000-0005-0000-0000-0000161D0000}"/>
    <cellStyle name="20% - Ênfase3 4 2 5 7" xfId="7451" xr:uid="{00000000-0005-0000-0000-0000171D0000}"/>
    <cellStyle name="20% - Ênfase3 4 2 5 8" xfId="7452" xr:uid="{00000000-0005-0000-0000-0000181D0000}"/>
    <cellStyle name="20% - Ênfase3 4 2 5 9" xfId="7453" xr:uid="{00000000-0005-0000-0000-0000191D0000}"/>
    <cellStyle name="20% - Ênfase3 4 2 6" xfId="7454" xr:uid="{00000000-0005-0000-0000-00001A1D0000}"/>
    <cellStyle name="20% - Ênfase3 4 2 6 10" xfId="7455" xr:uid="{00000000-0005-0000-0000-00001B1D0000}"/>
    <cellStyle name="20% - Ênfase3 4 2 6 11" xfId="7456" xr:uid="{00000000-0005-0000-0000-00001C1D0000}"/>
    <cellStyle name="20% - Ênfase3 4 2 6 12" xfId="7457" xr:uid="{00000000-0005-0000-0000-00001D1D0000}"/>
    <cellStyle name="20% - Ênfase3 4 2 6 13" xfId="7458" xr:uid="{00000000-0005-0000-0000-00001E1D0000}"/>
    <cellStyle name="20% - Ênfase3 4 2 6 2" xfId="7459" xr:uid="{00000000-0005-0000-0000-00001F1D0000}"/>
    <cellStyle name="20% - Ênfase3 4 2 6 3" xfId="7460" xr:uid="{00000000-0005-0000-0000-0000201D0000}"/>
    <cellStyle name="20% - Ênfase3 4 2 6 4" xfId="7461" xr:uid="{00000000-0005-0000-0000-0000211D0000}"/>
    <cellStyle name="20% - Ênfase3 4 2 6 5" xfId="7462" xr:uid="{00000000-0005-0000-0000-0000221D0000}"/>
    <cellStyle name="20% - Ênfase3 4 2 6 6" xfId="7463" xr:uid="{00000000-0005-0000-0000-0000231D0000}"/>
    <cellStyle name="20% - Ênfase3 4 2 6 7" xfId="7464" xr:uid="{00000000-0005-0000-0000-0000241D0000}"/>
    <cellStyle name="20% - Ênfase3 4 2 6 8" xfId="7465" xr:uid="{00000000-0005-0000-0000-0000251D0000}"/>
    <cellStyle name="20% - Ênfase3 4 2 6 9" xfId="7466" xr:uid="{00000000-0005-0000-0000-0000261D0000}"/>
    <cellStyle name="20% - Ênfase3 4 2 7" xfId="7467" xr:uid="{00000000-0005-0000-0000-0000271D0000}"/>
    <cellStyle name="20% - Ênfase3 4 2 7 10" xfId="7468" xr:uid="{00000000-0005-0000-0000-0000281D0000}"/>
    <cellStyle name="20% - Ênfase3 4 2 7 11" xfId="7469" xr:uid="{00000000-0005-0000-0000-0000291D0000}"/>
    <cellStyle name="20% - Ênfase3 4 2 7 12" xfId="7470" xr:uid="{00000000-0005-0000-0000-00002A1D0000}"/>
    <cellStyle name="20% - Ênfase3 4 2 7 13" xfId="7471" xr:uid="{00000000-0005-0000-0000-00002B1D0000}"/>
    <cellStyle name="20% - Ênfase3 4 2 7 2" xfId="7472" xr:uid="{00000000-0005-0000-0000-00002C1D0000}"/>
    <cellStyle name="20% - Ênfase3 4 2 7 3" xfId="7473" xr:uid="{00000000-0005-0000-0000-00002D1D0000}"/>
    <cellStyle name="20% - Ênfase3 4 2 7 4" xfId="7474" xr:uid="{00000000-0005-0000-0000-00002E1D0000}"/>
    <cellStyle name="20% - Ênfase3 4 2 7 5" xfId="7475" xr:uid="{00000000-0005-0000-0000-00002F1D0000}"/>
    <cellStyle name="20% - Ênfase3 4 2 7 6" xfId="7476" xr:uid="{00000000-0005-0000-0000-0000301D0000}"/>
    <cellStyle name="20% - Ênfase3 4 2 7 7" xfId="7477" xr:uid="{00000000-0005-0000-0000-0000311D0000}"/>
    <cellStyle name="20% - Ênfase3 4 2 7 8" xfId="7478" xr:uid="{00000000-0005-0000-0000-0000321D0000}"/>
    <cellStyle name="20% - Ênfase3 4 2 7 9" xfId="7479" xr:uid="{00000000-0005-0000-0000-0000331D0000}"/>
    <cellStyle name="20% - Ênfase3 4 2 8" xfId="7480" xr:uid="{00000000-0005-0000-0000-0000341D0000}"/>
    <cellStyle name="20% - Ênfase3 4 2 8 10" xfId="7481" xr:uid="{00000000-0005-0000-0000-0000351D0000}"/>
    <cellStyle name="20% - Ênfase3 4 2 8 11" xfId="7482" xr:uid="{00000000-0005-0000-0000-0000361D0000}"/>
    <cellStyle name="20% - Ênfase3 4 2 8 12" xfId="7483" xr:uid="{00000000-0005-0000-0000-0000371D0000}"/>
    <cellStyle name="20% - Ênfase3 4 2 8 13" xfId="7484" xr:uid="{00000000-0005-0000-0000-0000381D0000}"/>
    <cellStyle name="20% - Ênfase3 4 2 8 2" xfId="7485" xr:uid="{00000000-0005-0000-0000-0000391D0000}"/>
    <cellStyle name="20% - Ênfase3 4 2 8 3" xfId="7486" xr:uid="{00000000-0005-0000-0000-00003A1D0000}"/>
    <cellStyle name="20% - Ênfase3 4 2 8 4" xfId="7487" xr:uid="{00000000-0005-0000-0000-00003B1D0000}"/>
    <cellStyle name="20% - Ênfase3 4 2 8 5" xfId="7488" xr:uid="{00000000-0005-0000-0000-00003C1D0000}"/>
    <cellStyle name="20% - Ênfase3 4 2 8 6" xfId="7489" xr:uid="{00000000-0005-0000-0000-00003D1D0000}"/>
    <cellStyle name="20% - Ênfase3 4 2 8 7" xfId="7490" xr:uid="{00000000-0005-0000-0000-00003E1D0000}"/>
    <cellStyle name="20% - Ênfase3 4 2 8 8" xfId="7491" xr:uid="{00000000-0005-0000-0000-00003F1D0000}"/>
    <cellStyle name="20% - Ênfase3 4 2 8 9" xfId="7492" xr:uid="{00000000-0005-0000-0000-0000401D0000}"/>
    <cellStyle name="20% - Ênfase3 4 2 9" xfId="7493" xr:uid="{00000000-0005-0000-0000-0000411D0000}"/>
    <cellStyle name="20% - Ênfase3 4 2 9 10" xfId="7494" xr:uid="{00000000-0005-0000-0000-0000421D0000}"/>
    <cellStyle name="20% - Ênfase3 4 2 9 11" xfId="7495" xr:uid="{00000000-0005-0000-0000-0000431D0000}"/>
    <cellStyle name="20% - Ênfase3 4 2 9 12" xfId="7496" xr:uid="{00000000-0005-0000-0000-0000441D0000}"/>
    <cellStyle name="20% - Ênfase3 4 2 9 13" xfId="7497" xr:uid="{00000000-0005-0000-0000-0000451D0000}"/>
    <cellStyle name="20% - Ênfase3 4 2 9 2" xfId="7498" xr:uid="{00000000-0005-0000-0000-0000461D0000}"/>
    <cellStyle name="20% - Ênfase3 4 2 9 3" xfId="7499" xr:uid="{00000000-0005-0000-0000-0000471D0000}"/>
    <cellStyle name="20% - Ênfase3 4 2 9 4" xfId="7500" xr:uid="{00000000-0005-0000-0000-0000481D0000}"/>
    <cellStyle name="20% - Ênfase3 4 2 9 5" xfId="7501" xr:uid="{00000000-0005-0000-0000-0000491D0000}"/>
    <cellStyle name="20% - Ênfase3 4 2 9 6" xfId="7502" xr:uid="{00000000-0005-0000-0000-00004A1D0000}"/>
    <cellStyle name="20% - Ênfase3 4 2 9 7" xfId="7503" xr:uid="{00000000-0005-0000-0000-00004B1D0000}"/>
    <cellStyle name="20% - Ênfase3 4 2 9 8" xfId="7504" xr:uid="{00000000-0005-0000-0000-00004C1D0000}"/>
    <cellStyle name="20% - Ênfase3 4 2 9 9" xfId="7505" xr:uid="{00000000-0005-0000-0000-00004D1D0000}"/>
    <cellStyle name="20% - Ênfase3 4 20" xfId="7506" xr:uid="{00000000-0005-0000-0000-00004E1D0000}"/>
    <cellStyle name="20% - Ênfase3 4 21" xfId="7507" xr:uid="{00000000-0005-0000-0000-00004F1D0000}"/>
    <cellStyle name="20% - Ênfase3 4 22" xfId="7508" xr:uid="{00000000-0005-0000-0000-0000501D0000}"/>
    <cellStyle name="20% - Ênfase3 4 23" xfId="7509" xr:uid="{00000000-0005-0000-0000-0000511D0000}"/>
    <cellStyle name="20% - Ênfase3 4 24" xfId="7510" xr:uid="{00000000-0005-0000-0000-0000521D0000}"/>
    <cellStyle name="20% - Ênfase3 4 3" xfId="7511" xr:uid="{00000000-0005-0000-0000-0000531D0000}"/>
    <cellStyle name="20% - Ênfase3 4 3 10" xfId="7512" xr:uid="{00000000-0005-0000-0000-0000541D0000}"/>
    <cellStyle name="20% - Ênfase3 4 3 11" xfId="7513" xr:uid="{00000000-0005-0000-0000-0000551D0000}"/>
    <cellStyle name="20% - Ênfase3 4 3 12" xfId="7514" xr:uid="{00000000-0005-0000-0000-0000561D0000}"/>
    <cellStyle name="20% - Ênfase3 4 3 13" xfId="7515" xr:uid="{00000000-0005-0000-0000-0000571D0000}"/>
    <cellStyle name="20% - Ênfase3 4 3 2" xfId="7516" xr:uid="{00000000-0005-0000-0000-0000581D0000}"/>
    <cellStyle name="20% - Ênfase3 4 3 3" xfId="7517" xr:uid="{00000000-0005-0000-0000-0000591D0000}"/>
    <cellStyle name="20% - Ênfase3 4 3 4" xfId="7518" xr:uid="{00000000-0005-0000-0000-00005A1D0000}"/>
    <cellStyle name="20% - Ênfase3 4 3 5" xfId="7519" xr:uid="{00000000-0005-0000-0000-00005B1D0000}"/>
    <cellStyle name="20% - Ênfase3 4 3 6" xfId="7520" xr:uid="{00000000-0005-0000-0000-00005C1D0000}"/>
    <cellStyle name="20% - Ênfase3 4 3 7" xfId="7521" xr:uid="{00000000-0005-0000-0000-00005D1D0000}"/>
    <cellStyle name="20% - Ênfase3 4 3 8" xfId="7522" xr:uid="{00000000-0005-0000-0000-00005E1D0000}"/>
    <cellStyle name="20% - Ênfase3 4 3 9" xfId="7523" xr:uid="{00000000-0005-0000-0000-00005F1D0000}"/>
    <cellStyle name="20% - Ênfase3 4 4" xfId="7524" xr:uid="{00000000-0005-0000-0000-0000601D0000}"/>
    <cellStyle name="20% - Ênfase3 4 4 10" xfId="7525" xr:uid="{00000000-0005-0000-0000-0000611D0000}"/>
    <cellStyle name="20% - Ênfase3 4 4 11" xfId="7526" xr:uid="{00000000-0005-0000-0000-0000621D0000}"/>
    <cellStyle name="20% - Ênfase3 4 4 12" xfId="7527" xr:uid="{00000000-0005-0000-0000-0000631D0000}"/>
    <cellStyle name="20% - Ênfase3 4 4 13" xfId="7528" xr:uid="{00000000-0005-0000-0000-0000641D0000}"/>
    <cellStyle name="20% - Ênfase3 4 4 2" xfId="7529" xr:uid="{00000000-0005-0000-0000-0000651D0000}"/>
    <cellStyle name="20% - Ênfase3 4 4 3" xfId="7530" xr:uid="{00000000-0005-0000-0000-0000661D0000}"/>
    <cellStyle name="20% - Ênfase3 4 4 4" xfId="7531" xr:uid="{00000000-0005-0000-0000-0000671D0000}"/>
    <cellStyle name="20% - Ênfase3 4 4 5" xfId="7532" xr:uid="{00000000-0005-0000-0000-0000681D0000}"/>
    <cellStyle name="20% - Ênfase3 4 4 6" xfId="7533" xr:uid="{00000000-0005-0000-0000-0000691D0000}"/>
    <cellStyle name="20% - Ênfase3 4 4 7" xfId="7534" xr:uid="{00000000-0005-0000-0000-00006A1D0000}"/>
    <cellStyle name="20% - Ênfase3 4 4 8" xfId="7535" xr:uid="{00000000-0005-0000-0000-00006B1D0000}"/>
    <cellStyle name="20% - Ênfase3 4 4 9" xfId="7536" xr:uid="{00000000-0005-0000-0000-00006C1D0000}"/>
    <cellStyle name="20% - Ênfase3 4 5" xfId="7537" xr:uid="{00000000-0005-0000-0000-00006D1D0000}"/>
    <cellStyle name="20% - Ênfase3 4 5 10" xfId="7538" xr:uid="{00000000-0005-0000-0000-00006E1D0000}"/>
    <cellStyle name="20% - Ênfase3 4 5 11" xfId="7539" xr:uid="{00000000-0005-0000-0000-00006F1D0000}"/>
    <cellStyle name="20% - Ênfase3 4 5 12" xfId="7540" xr:uid="{00000000-0005-0000-0000-0000701D0000}"/>
    <cellStyle name="20% - Ênfase3 4 5 13" xfId="7541" xr:uid="{00000000-0005-0000-0000-0000711D0000}"/>
    <cellStyle name="20% - Ênfase3 4 5 2" xfId="7542" xr:uid="{00000000-0005-0000-0000-0000721D0000}"/>
    <cellStyle name="20% - Ênfase3 4 5 3" xfId="7543" xr:uid="{00000000-0005-0000-0000-0000731D0000}"/>
    <cellStyle name="20% - Ênfase3 4 5 4" xfId="7544" xr:uid="{00000000-0005-0000-0000-0000741D0000}"/>
    <cellStyle name="20% - Ênfase3 4 5 5" xfId="7545" xr:uid="{00000000-0005-0000-0000-0000751D0000}"/>
    <cellStyle name="20% - Ênfase3 4 5 6" xfId="7546" xr:uid="{00000000-0005-0000-0000-0000761D0000}"/>
    <cellStyle name="20% - Ênfase3 4 5 7" xfId="7547" xr:uid="{00000000-0005-0000-0000-0000771D0000}"/>
    <cellStyle name="20% - Ênfase3 4 5 8" xfId="7548" xr:uid="{00000000-0005-0000-0000-0000781D0000}"/>
    <cellStyle name="20% - Ênfase3 4 5 9" xfId="7549" xr:uid="{00000000-0005-0000-0000-0000791D0000}"/>
    <cellStyle name="20% - Ênfase3 4 6" xfId="7550" xr:uid="{00000000-0005-0000-0000-00007A1D0000}"/>
    <cellStyle name="20% - Ênfase3 4 6 10" xfId="7551" xr:uid="{00000000-0005-0000-0000-00007B1D0000}"/>
    <cellStyle name="20% - Ênfase3 4 6 11" xfId="7552" xr:uid="{00000000-0005-0000-0000-00007C1D0000}"/>
    <cellStyle name="20% - Ênfase3 4 6 12" xfId="7553" xr:uid="{00000000-0005-0000-0000-00007D1D0000}"/>
    <cellStyle name="20% - Ênfase3 4 6 13" xfId="7554" xr:uid="{00000000-0005-0000-0000-00007E1D0000}"/>
    <cellStyle name="20% - Ênfase3 4 6 2" xfId="7555" xr:uid="{00000000-0005-0000-0000-00007F1D0000}"/>
    <cellStyle name="20% - Ênfase3 4 6 3" xfId="7556" xr:uid="{00000000-0005-0000-0000-0000801D0000}"/>
    <cellStyle name="20% - Ênfase3 4 6 4" xfId="7557" xr:uid="{00000000-0005-0000-0000-0000811D0000}"/>
    <cellStyle name="20% - Ênfase3 4 6 5" xfId="7558" xr:uid="{00000000-0005-0000-0000-0000821D0000}"/>
    <cellStyle name="20% - Ênfase3 4 6 6" xfId="7559" xr:uid="{00000000-0005-0000-0000-0000831D0000}"/>
    <cellStyle name="20% - Ênfase3 4 6 7" xfId="7560" xr:uid="{00000000-0005-0000-0000-0000841D0000}"/>
    <cellStyle name="20% - Ênfase3 4 6 8" xfId="7561" xr:uid="{00000000-0005-0000-0000-0000851D0000}"/>
    <cellStyle name="20% - Ênfase3 4 6 9" xfId="7562" xr:uid="{00000000-0005-0000-0000-0000861D0000}"/>
    <cellStyle name="20% - Ênfase3 4 7" xfId="7563" xr:uid="{00000000-0005-0000-0000-0000871D0000}"/>
    <cellStyle name="20% - Ênfase3 4 7 10" xfId="7564" xr:uid="{00000000-0005-0000-0000-0000881D0000}"/>
    <cellStyle name="20% - Ênfase3 4 7 11" xfId="7565" xr:uid="{00000000-0005-0000-0000-0000891D0000}"/>
    <cellStyle name="20% - Ênfase3 4 7 12" xfId="7566" xr:uid="{00000000-0005-0000-0000-00008A1D0000}"/>
    <cellStyle name="20% - Ênfase3 4 7 13" xfId="7567" xr:uid="{00000000-0005-0000-0000-00008B1D0000}"/>
    <cellStyle name="20% - Ênfase3 4 7 2" xfId="7568" xr:uid="{00000000-0005-0000-0000-00008C1D0000}"/>
    <cellStyle name="20% - Ênfase3 4 7 3" xfId="7569" xr:uid="{00000000-0005-0000-0000-00008D1D0000}"/>
    <cellStyle name="20% - Ênfase3 4 7 4" xfId="7570" xr:uid="{00000000-0005-0000-0000-00008E1D0000}"/>
    <cellStyle name="20% - Ênfase3 4 7 5" xfId="7571" xr:uid="{00000000-0005-0000-0000-00008F1D0000}"/>
    <cellStyle name="20% - Ênfase3 4 7 6" xfId="7572" xr:uid="{00000000-0005-0000-0000-0000901D0000}"/>
    <cellStyle name="20% - Ênfase3 4 7 7" xfId="7573" xr:uid="{00000000-0005-0000-0000-0000911D0000}"/>
    <cellStyle name="20% - Ênfase3 4 7 8" xfId="7574" xr:uid="{00000000-0005-0000-0000-0000921D0000}"/>
    <cellStyle name="20% - Ênfase3 4 7 9" xfId="7575" xr:uid="{00000000-0005-0000-0000-0000931D0000}"/>
    <cellStyle name="20% - Ênfase3 4 8" xfId="7576" xr:uid="{00000000-0005-0000-0000-0000941D0000}"/>
    <cellStyle name="20% - Ênfase3 4 8 10" xfId="7577" xr:uid="{00000000-0005-0000-0000-0000951D0000}"/>
    <cellStyle name="20% - Ênfase3 4 8 11" xfId="7578" xr:uid="{00000000-0005-0000-0000-0000961D0000}"/>
    <cellStyle name="20% - Ênfase3 4 8 12" xfId="7579" xr:uid="{00000000-0005-0000-0000-0000971D0000}"/>
    <cellStyle name="20% - Ênfase3 4 8 13" xfId="7580" xr:uid="{00000000-0005-0000-0000-0000981D0000}"/>
    <cellStyle name="20% - Ênfase3 4 8 2" xfId="7581" xr:uid="{00000000-0005-0000-0000-0000991D0000}"/>
    <cellStyle name="20% - Ênfase3 4 8 3" xfId="7582" xr:uid="{00000000-0005-0000-0000-00009A1D0000}"/>
    <cellStyle name="20% - Ênfase3 4 8 4" xfId="7583" xr:uid="{00000000-0005-0000-0000-00009B1D0000}"/>
    <cellStyle name="20% - Ênfase3 4 8 5" xfId="7584" xr:uid="{00000000-0005-0000-0000-00009C1D0000}"/>
    <cellStyle name="20% - Ênfase3 4 8 6" xfId="7585" xr:uid="{00000000-0005-0000-0000-00009D1D0000}"/>
    <cellStyle name="20% - Ênfase3 4 8 7" xfId="7586" xr:uid="{00000000-0005-0000-0000-00009E1D0000}"/>
    <cellStyle name="20% - Ênfase3 4 8 8" xfId="7587" xr:uid="{00000000-0005-0000-0000-00009F1D0000}"/>
    <cellStyle name="20% - Ênfase3 4 8 9" xfId="7588" xr:uid="{00000000-0005-0000-0000-0000A01D0000}"/>
    <cellStyle name="20% - Ênfase3 4 9" xfId="7589" xr:uid="{00000000-0005-0000-0000-0000A11D0000}"/>
    <cellStyle name="20% - Ênfase3 4 9 10" xfId="7590" xr:uid="{00000000-0005-0000-0000-0000A21D0000}"/>
    <cellStyle name="20% - Ênfase3 4 9 11" xfId="7591" xr:uid="{00000000-0005-0000-0000-0000A31D0000}"/>
    <cellStyle name="20% - Ênfase3 4 9 12" xfId="7592" xr:uid="{00000000-0005-0000-0000-0000A41D0000}"/>
    <cellStyle name="20% - Ênfase3 4 9 13" xfId="7593" xr:uid="{00000000-0005-0000-0000-0000A51D0000}"/>
    <cellStyle name="20% - Ênfase3 4 9 2" xfId="7594" xr:uid="{00000000-0005-0000-0000-0000A61D0000}"/>
    <cellStyle name="20% - Ênfase3 4 9 3" xfId="7595" xr:uid="{00000000-0005-0000-0000-0000A71D0000}"/>
    <cellStyle name="20% - Ênfase3 4 9 4" xfId="7596" xr:uid="{00000000-0005-0000-0000-0000A81D0000}"/>
    <cellStyle name="20% - Ênfase3 4 9 5" xfId="7597" xr:uid="{00000000-0005-0000-0000-0000A91D0000}"/>
    <cellStyle name="20% - Ênfase3 4 9 6" xfId="7598" xr:uid="{00000000-0005-0000-0000-0000AA1D0000}"/>
    <cellStyle name="20% - Ênfase3 4 9 7" xfId="7599" xr:uid="{00000000-0005-0000-0000-0000AB1D0000}"/>
    <cellStyle name="20% - Ênfase3 4 9 8" xfId="7600" xr:uid="{00000000-0005-0000-0000-0000AC1D0000}"/>
    <cellStyle name="20% - Ênfase3 4 9 9" xfId="7601" xr:uid="{00000000-0005-0000-0000-0000AD1D0000}"/>
    <cellStyle name="20% - Ênfase3 40" xfId="7602" xr:uid="{00000000-0005-0000-0000-0000AE1D0000}"/>
    <cellStyle name="20% - Ênfase3 41" xfId="7603" xr:uid="{00000000-0005-0000-0000-0000AF1D0000}"/>
    <cellStyle name="20% - Ênfase3 5" xfId="7604" xr:uid="{00000000-0005-0000-0000-0000B01D0000}"/>
    <cellStyle name="20% - Ênfase3 5 10" xfId="7605" xr:uid="{00000000-0005-0000-0000-0000B11D0000}"/>
    <cellStyle name="20% - Ênfase3 5 10 10" xfId="7606" xr:uid="{00000000-0005-0000-0000-0000B21D0000}"/>
    <cellStyle name="20% - Ênfase3 5 10 11" xfId="7607" xr:uid="{00000000-0005-0000-0000-0000B31D0000}"/>
    <cellStyle name="20% - Ênfase3 5 10 12" xfId="7608" xr:uid="{00000000-0005-0000-0000-0000B41D0000}"/>
    <cellStyle name="20% - Ênfase3 5 10 13" xfId="7609" xr:uid="{00000000-0005-0000-0000-0000B51D0000}"/>
    <cellStyle name="20% - Ênfase3 5 10 2" xfId="7610" xr:uid="{00000000-0005-0000-0000-0000B61D0000}"/>
    <cellStyle name="20% - Ênfase3 5 10 3" xfId="7611" xr:uid="{00000000-0005-0000-0000-0000B71D0000}"/>
    <cellStyle name="20% - Ênfase3 5 10 4" xfId="7612" xr:uid="{00000000-0005-0000-0000-0000B81D0000}"/>
    <cellStyle name="20% - Ênfase3 5 10 5" xfId="7613" xr:uid="{00000000-0005-0000-0000-0000B91D0000}"/>
    <cellStyle name="20% - Ênfase3 5 10 6" xfId="7614" xr:uid="{00000000-0005-0000-0000-0000BA1D0000}"/>
    <cellStyle name="20% - Ênfase3 5 10 7" xfId="7615" xr:uid="{00000000-0005-0000-0000-0000BB1D0000}"/>
    <cellStyle name="20% - Ênfase3 5 10 8" xfId="7616" xr:uid="{00000000-0005-0000-0000-0000BC1D0000}"/>
    <cellStyle name="20% - Ênfase3 5 10 9" xfId="7617" xr:uid="{00000000-0005-0000-0000-0000BD1D0000}"/>
    <cellStyle name="20% - Ênfase3 5 11" xfId="7618" xr:uid="{00000000-0005-0000-0000-0000BE1D0000}"/>
    <cellStyle name="20% - Ênfase3 5 11 10" xfId="7619" xr:uid="{00000000-0005-0000-0000-0000BF1D0000}"/>
    <cellStyle name="20% - Ênfase3 5 11 11" xfId="7620" xr:uid="{00000000-0005-0000-0000-0000C01D0000}"/>
    <cellStyle name="20% - Ênfase3 5 11 12" xfId="7621" xr:uid="{00000000-0005-0000-0000-0000C11D0000}"/>
    <cellStyle name="20% - Ênfase3 5 11 13" xfId="7622" xr:uid="{00000000-0005-0000-0000-0000C21D0000}"/>
    <cellStyle name="20% - Ênfase3 5 11 2" xfId="7623" xr:uid="{00000000-0005-0000-0000-0000C31D0000}"/>
    <cellStyle name="20% - Ênfase3 5 11 3" xfId="7624" xr:uid="{00000000-0005-0000-0000-0000C41D0000}"/>
    <cellStyle name="20% - Ênfase3 5 11 4" xfId="7625" xr:uid="{00000000-0005-0000-0000-0000C51D0000}"/>
    <cellStyle name="20% - Ênfase3 5 11 5" xfId="7626" xr:uid="{00000000-0005-0000-0000-0000C61D0000}"/>
    <cellStyle name="20% - Ênfase3 5 11 6" xfId="7627" xr:uid="{00000000-0005-0000-0000-0000C71D0000}"/>
    <cellStyle name="20% - Ênfase3 5 11 7" xfId="7628" xr:uid="{00000000-0005-0000-0000-0000C81D0000}"/>
    <cellStyle name="20% - Ênfase3 5 11 8" xfId="7629" xr:uid="{00000000-0005-0000-0000-0000C91D0000}"/>
    <cellStyle name="20% - Ênfase3 5 11 9" xfId="7630" xr:uid="{00000000-0005-0000-0000-0000CA1D0000}"/>
    <cellStyle name="20% - Ênfase3 5 12" xfId="7631" xr:uid="{00000000-0005-0000-0000-0000CB1D0000}"/>
    <cellStyle name="20% - Ênfase3 5 12 10" xfId="7632" xr:uid="{00000000-0005-0000-0000-0000CC1D0000}"/>
    <cellStyle name="20% - Ênfase3 5 12 11" xfId="7633" xr:uid="{00000000-0005-0000-0000-0000CD1D0000}"/>
    <cellStyle name="20% - Ênfase3 5 12 12" xfId="7634" xr:uid="{00000000-0005-0000-0000-0000CE1D0000}"/>
    <cellStyle name="20% - Ênfase3 5 12 13" xfId="7635" xr:uid="{00000000-0005-0000-0000-0000CF1D0000}"/>
    <cellStyle name="20% - Ênfase3 5 12 2" xfId="7636" xr:uid="{00000000-0005-0000-0000-0000D01D0000}"/>
    <cellStyle name="20% - Ênfase3 5 12 3" xfId="7637" xr:uid="{00000000-0005-0000-0000-0000D11D0000}"/>
    <cellStyle name="20% - Ênfase3 5 12 4" xfId="7638" xr:uid="{00000000-0005-0000-0000-0000D21D0000}"/>
    <cellStyle name="20% - Ênfase3 5 12 5" xfId="7639" xr:uid="{00000000-0005-0000-0000-0000D31D0000}"/>
    <cellStyle name="20% - Ênfase3 5 12 6" xfId="7640" xr:uid="{00000000-0005-0000-0000-0000D41D0000}"/>
    <cellStyle name="20% - Ênfase3 5 12 7" xfId="7641" xr:uid="{00000000-0005-0000-0000-0000D51D0000}"/>
    <cellStyle name="20% - Ênfase3 5 12 8" xfId="7642" xr:uid="{00000000-0005-0000-0000-0000D61D0000}"/>
    <cellStyle name="20% - Ênfase3 5 12 9" xfId="7643" xr:uid="{00000000-0005-0000-0000-0000D71D0000}"/>
    <cellStyle name="20% - Ênfase3 5 13" xfId="7644" xr:uid="{00000000-0005-0000-0000-0000D81D0000}"/>
    <cellStyle name="20% - Ênfase3 5 14" xfId="7645" xr:uid="{00000000-0005-0000-0000-0000D91D0000}"/>
    <cellStyle name="20% - Ênfase3 5 15" xfId="7646" xr:uid="{00000000-0005-0000-0000-0000DA1D0000}"/>
    <cellStyle name="20% - Ênfase3 5 16" xfId="7647" xr:uid="{00000000-0005-0000-0000-0000DB1D0000}"/>
    <cellStyle name="20% - Ênfase3 5 17" xfId="7648" xr:uid="{00000000-0005-0000-0000-0000DC1D0000}"/>
    <cellStyle name="20% - Ênfase3 5 18" xfId="7649" xr:uid="{00000000-0005-0000-0000-0000DD1D0000}"/>
    <cellStyle name="20% - Ênfase3 5 19" xfId="7650" xr:uid="{00000000-0005-0000-0000-0000DE1D0000}"/>
    <cellStyle name="20% - Ênfase3 5 2" xfId="7651" xr:uid="{00000000-0005-0000-0000-0000DF1D0000}"/>
    <cellStyle name="20% - Ênfase3 5 2 10" xfId="7652" xr:uid="{00000000-0005-0000-0000-0000E01D0000}"/>
    <cellStyle name="20% - Ênfase3 5 2 10 10" xfId="7653" xr:uid="{00000000-0005-0000-0000-0000E11D0000}"/>
    <cellStyle name="20% - Ênfase3 5 2 10 11" xfId="7654" xr:uid="{00000000-0005-0000-0000-0000E21D0000}"/>
    <cellStyle name="20% - Ênfase3 5 2 10 12" xfId="7655" xr:uid="{00000000-0005-0000-0000-0000E31D0000}"/>
    <cellStyle name="20% - Ênfase3 5 2 10 13" xfId="7656" xr:uid="{00000000-0005-0000-0000-0000E41D0000}"/>
    <cellStyle name="20% - Ênfase3 5 2 10 2" xfId="7657" xr:uid="{00000000-0005-0000-0000-0000E51D0000}"/>
    <cellStyle name="20% - Ênfase3 5 2 10 3" xfId="7658" xr:uid="{00000000-0005-0000-0000-0000E61D0000}"/>
    <cellStyle name="20% - Ênfase3 5 2 10 4" xfId="7659" xr:uid="{00000000-0005-0000-0000-0000E71D0000}"/>
    <cellStyle name="20% - Ênfase3 5 2 10 5" xfId="7660" xr:uid="{00000000-0005-0000-0000-0000E81D0000}"/>
    <cellStyle name="20% - Ênfase3 5 2 10 6" xfId="7661" xr:uid="{00000000-0005-0000-0000-0000E91D0000}"/>
    <cellStyle name="20% - Ênfase3 5 2 10 7" xfId="7662" xr:uid="{00000000-0005-0000-0000-0000EA1D0000}"/>
    <cellStyle name="20% - Ênfase3 5 2 10 8" xfId="7663" xr:uid="{00000000-0005-0000-0000-0000EB1D0000}"/>
    <cellStyle name="20% - Ênfase3 5 2 10 9" xfId="7664" xr:uid="{00000000-0005-0000-0000-0000EC1D0000}"/>
    <cellStyle name="20% - Ênfase3 5 2 11" xfId="7665" xr:uid="{00000000-0005-0000-0000-0000ED1D0000}"/>
    <cellStyle name="20% - Ênfase3 5 2 11 10" xfId="7666" xr:uid="{00000000-0005-0000-0000-0000EE1D0000}"/>
    <cellStyle name="20% - Ênfase3 5 2 11 11" xfId="7667" xr:uid="{00000000-0005-0000-0000-0000EF1D0000}"/>
    <cellStyle name="20% - Ênfase3 5 2 11 12" xfId="7668" xr:uid="{00000000-0005-0000-0000-0000F01D0000}"/>
    <cellStyle name="20% - Ênfase3 5 2 11 13" xfId="7669" xr:uid="{00000000-0005-0000-0000-0000F11D0000}"/>
    <cellStyle name="20% - Ênfase3 5 2 11 2" xfId="7670" xr:uid="{00000000-0005-0000-0000-0000F21D0000}"/>
    <cellStyle name="20% - Ênfase3 5 2 11 3" xfId="7671" xr:uid="{00000000-0005-0000-0000-0000F31D0000}"/>
    <cellStyle name="20% - Ênfase3 5 2 11 4" xfId="7672" xr:uid="{00000000-0005-0000-0000-0000F41D0000}"/>
    <cellStyle name="20% - Ênfase3 5 2 11 5" xfId="7673" xr:uid="{00000000-0005-0000-0000-0000F51D0000}"/>
    <cellStyle name="20% - Ênfase3 5 2 11 6" xfId="7674" xr:uid="{00000000-0005-0000-0000-0000F61D0000}"/>
    <cellStyle name="20% - Ênfase3 5 2 11 7" xfId="7675" xr:uid="{00000000-0005-0000-0000-0000F71D0000}"/>
    <cellStyle name="20% - Ênfase3 5 2 11 8" xfId="7676" xr:uid="{00000000-0005-0000-0000-0000F81D0000}"/>
    <cellStyle name="20% - Ênfase3 5 2 11 9" xfId="7677" xr:uid="{00000000-0005-0000-0000-0000F91D0000}"/>
    <cellStyle name="20% - Ênfase3 5 2 12" xfId="7678" xr:uid="{00000000-0005-0000-0000-0000FA1D0000}"/>
    <cellStyle name="20% - Ênfase3 5 2 13" xfId="7679" xr:uid="{00000000-0005-0000-0000-0000FB1D0000}"/>
    <cellStyle name="20% - Ênfase3 5 2 14" xfId="7680" xr:uid="{00000000-0005-0000-0000-0000FC1D0000}"/>
    <cellStyle name="20% - Ênfase3 5 2 15" xfId="7681" xr:uid="{00000000-0005-0000-0000-0000FD1D0000}"/>
    <cellStyle name="20% - Ênfase3 5 2 16" xfId="7682" xr:uid="{00000000-0005-0000-0000-0000FE1D0000}"/>
    <cellStyle name="20% - Ênfase3 5 2 17" xfId="7683" xr:uid="{00000000-0005-0000-0000-0000FF1D0000}"/>
    <cellStyle name="20% - Ênfase3 5 2 18" xfId="7684" xr:uid="{00000000-0005-0000-0000-0000001E0000}"/>
    <cellStyle name="20% - Ênfase3 5 2 19" xfId="7685" xr:uid="{00000000-0005-0000-0000-0000011E0000}"/>
    <cellStyle name="20% - Ênfase3 5 2 2" xfId="7686" xr:uid="{00000000-0005-0000-0000-0000021E0000}"/>
    <cellStyle name="20% - Ênfase3 5 2 2 10" xfId="7687" xr:uid="{00000000-0005-0000-0000-0000031E0000}"/>
    <cellStyle name="20% - Ênfase3 5 2 2 11" xfId="7688" xr:uid="{00000000-0005-0000-0000-0000041E0000}"/>
    <cellStyle name="20% - Ênfase3 5 2 2 12" xfId="7689" xr:uid="{00000000-0005-0000-0000-0000051E0000}"/>
    <cellStyle name="20% - Ênfase3 5 2 2 13" xfId="7690" xr:uid="{00000000-0005-0000-0000-0000061E0000}"/>
    <cellStyle name="20% - Ênfase3 5 2 2 2" xfId="7691" xr:uid="{00000000-0005-0000-0000-0000071E0000}"/>
    <cellStyle name="20% - Ênfase3 5 2 2 3" xfId="7692" xr:uid="{00000000-0005-0000-0000-0000081E0000}"/>
    <cellStyle name="20% - Ênfase3 5 2 2 4" xfId="7693" xr:uid="{00000000-0005-0000-0000-0000091E0000}"/>
    <cellStyle name="20% - Ênfase3 5 2 2 5" xfId="7694" xr:uid="{00000000-0005-0000-0000-00000A1E0000}"/>
    <cellStyle name="20% - Ênfase3 5 2 2 6" xfId="7695" xr:uid="{00000000-0005-0000-0000-00000B1E0000}"/>
    <cellStyle name="20% - Ênfase3 5 2 2 7" xfId="7696" xr:uid="{00000000-0005-0000-0000-00000C1E0000}"/>
    <cellStyle name="20% - Ênfase3 5 2 2 8" xfId="7697" xr:uid="{00000000-0005-0000-0000-00000D1E0000}"/>
    <cellStyle name="20% - Ênfase3 5 2 2 9" xfId="7698" xr:uid="{00000000-0005-0000-0000-00000E1E0000}"/>
    <cellStyle name="20% - Ênfase3 5 2 20" xfId="7699" xr:uid="{00000000-0005-0000-0000-00000F1E0000}"/>
    <cellStyle name="20% - Ênfase3 5 2 21" xfId="7700" xr:uid="{00000000-0005-0000-0000-0000101E0000}"/>
    <cellStyle name="20% - Ênfase3 5 2 22" xfId="7701" xr:uid="{00000000-0005-0000-0000-0000111E0000}"/>
    <cellStyle name="20% - Ênfase3 5 2 23" xfId="7702" xr:uid="{00000000-0005-0000-0000-0000121E0000}"/>
    <cellStyle name="20% - Ênfase3 5 2 3" xfId="7703" xr:uid="{00000000-0005-0000-0000-0000131E0000}"/>
    <cellStyle name="20% - Ênfase3 5 2 3 10" xfId="7704" xr:uid="{00000000-0005-0000-0000-0000141E0000}"/>
    <cellStyle name="20% - Ênfase3 5 2 3 11" xfId="7705" xr:uid="{00000000-0005-0000-0000-0000151E0000}"/>
    <cellStyle name="20% - Ênfase3 5 2 3 12" xfId="7706" xr:uid="{00000000-0005-0000-0000-0000161E0000}"/>
    <cellStyle name="20% - Ênfase3 5 2 3 13" xfId="7707" xr:uid="{00000000-0005-0000-0000-0000171E0000}"/>
    <cellStyle name="20% - Ênfase3 5 2 3 2" xfId="7708" xr:uid="{00000000-0005-0000-0000-0000181E0000}"/>
    <cellStyle name="20% - Ênfase3 5 2 3 3" xfId="7709" xr:uid="{00000000-0005-0000-0000-0000191E0000}"/>
    <cellStyle name="20% - Ênfase3 5 2 3 4" xfId="7710" xr:uid="{00000000-0005-0000-0000-00001A1E0000}"/>
    <cellStyle name="20% - Ênfase3 5 2 3 5" xfId="7711" xr:uid="{00000000-0005-0000-0000-00001B1E0000}"/>
    <cellStyle name="20% - Ênfase3 5 2 3 6" xfId="7712" xr:uid="{00000000-0005-0000-0000-00001C1E0000}"/>
    <cellStyle name="20% - Ênfase3 5 2 3 7" xfId="7713" xr:uid="{00000000-0005-0000-0000-00001D1E0000}"/>
    <cellStyle name="20% - Ênfase3 5 2 3 8" xfId="7714" xr:uid="{00000000-0005-0000-0000-00001E1E0000}"/>
    <cellStyle name="20% - Ênfase3 5 2 3 9" xfId="7715" xr:uid="{00000000-0005-0000-0000-00001F1E0000}"/>
    <cellStyle name="20% - Ênfase3 5 2 4" xfId="7716" xr:uid="{00000000-0005-0000-0000-0000201E0000}"/>
    <cellStyle name="20% - Ênfase3 5 2 4 10" xfId="7717" xr:uid="{00000000-0005-0000-0000-0000211E0000}"/>
    <cellStyle name="20% - Ênfase3 5 2 4 11" xfId="7718" xr:uid="{00000000-0005-0000-0000-0000221E0000}"/>
    <cellStyle name="20% - Ênfase3 5 2 4 12" xfId="7719" xr:uid="{00000000-0005-0000-0000-0000231E0000}"/>
    <cellStyle name="20% - Ênfase3 5 2 4 13" xfId="7720" xr:uid="{00000000-0005-0000-0000-0000241E0000}"/>
    <cellStyle name="20% - Ênfase3 5 2 4 2" xfId="7721" xr:uid="{00000000-0005-0000-0000-0000251E0000}"/>
    <cellStyle name="20% - Ênfase3 5 2 4 3" xfId="7722" xr:uid="{00000000-0005-0000-0000-0000261E0000}"/>
    <cellStyle name="20% - Ênfase3 5 2 4 4" xfId="7723" xr:uid="{00000000-0005-0000-0000-0000271E0000}"/>
    <cellStyle name="20% - Ênfase3 5 2 4 5" xfId="7724" xr:uid="{00000000-0005-0000-0000-0000281E0000}"/>
    <cellStyle name="20% - Ênfase3 5 2 4 6" xfId="7725" xr:uid="{00000000-0005-0000-0000-0000291E0000}"/>
    <cellStyle name="20% - Ênfase3 5 2 4 7" xfId="7726" xr:uid="{00000000-0005-0000-0000-00002A1E0000}"/>
    <cellStyle name="20% - Ênfase3 5 2 4 8" xfId="7727" xr:uid="{00000000-0005-0000-0000-00002B1E0000}"/>
    <cellStyle name="20% - Ênfase3 5 2 4 9" xfId="7728" xr:uid="{00000000-0005-0000-0000-00002C1E0000}"/>
    <cellStyle name="20% - Ênfase3 5 2 5" xfId="7729" xr:uid="{00000000-0005-0000-0000-00002D1E0000}"/>
    <cellStyle name="20% - Ênfase3 5 2 5 10" xfId="7730" xr:uid="{00000000-0005-0000-0000-00002E1E0000}"/>
    <cellStyle name="20% - Ênfase3 5 2 5 11" xfId="7731" xr:uid="{00000000-0005-0000-0000-00002F1E0000}"/>
    <cellStyle name="20% - Ênfase3 5 2 5 12" xfId="7732" xr:uid="{00000000-0005-0000-0000-0000301E0000}"/>
    <cellStyle name="20% - Ênfase3 5 2 5 13" xfId="7733" xr:uid="{00000000-0005-0000-0000-0000311E0000}"/>
    <cellStyle name="20% - Ênfase3 5 2 5 2" xfId="7734" xr:uid="{00000000-0005-0000-0000-0000321E0000}"/>
    <cellStyle name="20% - Ênfase3 5 2 5 3" xfId="7735" xr:uid="{00000000-0005-0000-0000-0000331E0000}"/>
    <cellStyle name="20% - Ênfase3 5 2 5 4" xfId="7736" xr:uid="{00000000-0005-0000-0000-0000341E0000}"/>
    <cellStyle name="20% - Ênfase3 5 2 5 5" xfId="7737" xr:uid="{00000000-0005-0000-0000-0000351E0000}"/>
    <cellStyle name="20% - Ênfase3 5 2 5 6" xfId="7738" xr:uid="{00000000-0005-0000-0000-0000361E0000}"/>
    <cellStyle name="20% - Ênfase3 5 2 5 7" xfId="7739" xr:uid="{00000000-0005-0000-0000-0000371E0000}"/>
    <cellStyle name="20% - Ênfase3 5 2 5 8" xfId="7740" xr:uid="{00000000-0005-0000-0000-0000381E0000}"/>
    <cellStyle name="20% - Ênfase3 5 2 5 9" xfId="7741" xr:uid="{00000000-0005-0000-0000-0000391E0000}"/>
    <cellStyle name="20% - Ênfase3 5 2 6" xfId="7742" xr:uid="{00000000-0005-0000-0000-00003A1E0000}"/>
    <cellStyle name="20% - Ênfase3 5 2 6 10" xfId="7743" xr:uid="{00000000-0005-0000-0000-00003B1E0000}"/>
    <cellStyle name="20% - Ênfase3 5 2 6 11" xfId="7744" xr:uid="{00000000-0005-0000-0000-00003C1E0000}"/>
    <cellStyle name="20% - Ênfase3 5 2 6 12" xfId="7745" xr:uid="{00000000-0005-0000-0000-00003D1E0000}"/>
    <cellStyle name="20% - Ênfase3 5 2 6 13" xfId="7746" xr:uid="{00000000-0005-0000-0000-00003E1E0000}"/>
    <cellStyle name="20% - Ênfase3 5 2 6 2" xfId="7747" xr:uid="{00000000-0005-0000-0000-00003F1E0000}"/>
    <cellStyle name="20% - Ênfase3 5 2 6 3" xfId="7748" xr:uid="{00000000-0005-0000-0000-0000401E0000}"/>
    <cellStyle name="20% - Ênfase3 5 2 6 4" xfId="7749" xr:uid="{00000000-0005-0000-0000-0000411E0000}"/>
    <cellStyle name="20% - Ênfase3 5 2 6 5" xfId="7750" xr:uid="{00000000-0005-0000-0000-0000421E0000}"/>
    <cellStyle name="20% - Ênfase3 5 2 6 6" xfId="7751" xr:uid="{00000000-0005-0000-0000-0000431E0000}"/>
    <cellStyle name="20% - Ênfase3 5 2 6 7" xfId="7752" xr:uid="{00000000-0005-0000-0000-0000441E0000}"/>
    <cellStyle name="20% - Ênfase3 5 2 6 8" xfId="7753" xr:uid="{00000000-0005-0000-0000-0000451E0000}"/>
    <cellStyle name="20% - Ênfase3 5 2 6 9" xfId="7754" xr:uid="{00000000-0005-0000-0000-0000461E0000}"/>
    <cellStyle name="20% - Ênfase3 5 2 7" xfId="7755" xr:uid="{00000000-0005-0000-0000-0000471E0000}"/>
    <cellStyle name="20% - Ênfase3 5 2 7 10" xfId="7756" xr:uid="{00000000-0005-0000-0000-0000481E0000}"/>
    <cellStyle name="20% - Ênfase3 5 2 7 11" xfId="7757" xr:uid="{00000000-0005-0000-0000-0000491E0000}"/>
    <cellStyle name="20% - Ênfase3 5 2 7 12" xfId="7758" xr:uid="{00000000-0005-0000-0000-00004A1E0000}"/>
    <cellStyle name="20% - Ênfase3 5 2 7 13" xfId="7759" xr:uid="{00000000-0005-0000-0000-00004B1E0000}"/>
    <cellStyle name="20% - Ênfase3 5 2 7 2" xfId="7760" xr:uid="{00000000-0005-0000-0000-00004C1E0000}"/>
    <cellStyle name="20% - Ênfase3 5 2 7 3" xfId="7761" xr:uid="{00000000-0005-0000-0000-00004D1E0000}"/>
    <cellStyle name="20% - Ênfase3 5 2 7 4" xfId="7762" xr:uid="{00000000-0005-0000-0000-00004E1E0000}"/>
    <cellStyle name="20% - Ênfase3 5 2 7 5" xfId="7763" xr:uid="{00000000-0005-0000-0000-00004F1E0000}"/>
    <cellStyle name="20% - Ênfase3 5 2 7 6" xfId="7764" xr:uid="{00000000-0005-0000-0000-0000501E0000}"/>
    <cellStyle name="20% - Ênfase3 5 2 7 7" xfId="7765" xr:uid="{00000000-0005-0000-0000-0000511E0000}"/>
    <cellStyle name="20% - Ênfase3 5 2 7 8" xfId="7766" xr:uid="{00000000-0005-0000-0000-0000521E0000}"/>
    <cellStyle name="20% - Ênfase3 5 2 7 9" xfId="7767" xr:uid="{00000000-0005-0000-0000-0000531E0000}"/>
    <cellStyle name="20% - Ênfase3 5 2 8" xfId="7768" xr:uid="{00000000-0005-0000-0000-0000541E0000}"/>
    <cellStyle name="20% - Ênfase3 5 2 8 10" xfId="7769" xr:uid="{00000000-0005-0000-0000-0000551E0000}"/>
    <cellStyle name="20% - Ênfase3 5 2 8 11" xfId="7770" xr:uid="{00000000-0005-0000-0000-0000561E0000}"/>
    <cellStyle name="20% - Ênfase3 5 2 8 12" xfId="7771" xr:uid="{00000000-0005-0000-0000-0000571E0000}"/>
    <cellStyle name="20% - Ênfase3 5 2 8 13" xfId="7772" xr:uid="{00000000-0005-0000-0000-0000581E0000}"/>
    <cellStyle name="20% - Ênfase3 5 2 8 2" xfId="7773" xr:uid="{00000000-0005-0000-0000-0000591E0000}"/>
    <cellStyle name="20% - Ênfase3 5 2 8 3" xfId="7774" xr:uid="{00000000-0005-0000-0000-00005A1E0000}"/>
    <cellStyle name="20% - Ênfase3 5 2 8 4" xfId="7775" xr:uid="{00000000-0005-0000-0000-00005B1E0000}"/>
    <cellStyle name="20% - Ênfase3 5 2 8 5" xfId="7776" xr:uid="{00000000-0005-0000-0000-00005C1E0000}"/>
    <cellStyle name="20% - Ênfase3 5 2 8 6" xfId="7777" xr:uid="{00000000-0005-0000-0000-00005D1E0000}"/>
    <cellStyle name="20% - Ênfase3 5 2 8 7" xfId="7778" xr:uid="{00000000-0005-0000-0000-00005E1E0000}"/>
    <cellStyle name="20% - Ênfase3 5 2 8 8" xfId="7779" xr:uid="{00000000-0005-0000-0000-00005F1E0000}"/>
    <cellStyle name="20% - Ênfase3 5 2 8 9" xfId="7780" xr:uid="{00000000-0005-0000-0000-0000601E0000}"/>
    <cellStyle name="20% - Ênfase3 5 2 9" xfId="7781" xr:uid="{00000000-0005-0000-0000-0000611E0000}"/>
    <cellStyle name="20% - Ênfase3 5 2 9 10" xfId="7782" xr:uid="{00000000-0005-0000-0000-0000621E0000}"/>
    <cellStyle name="20% - Ênfase3 5 2 9 11" xfId="7783" xr:uid="{00000000-0005-0000-0000-0000631E0000}"/>
    <cellStyle name="20% - Ênfase3 5 2 9 12" xfId="7784" xr:uid="{00000000-0005-0000-0000-0000641E0000}"/>
    <cellStyle name="20% - Ênfase3 5 2 9 13" xfId="7785" xr:uid="{00000000-0005-0000-0000-0000651E0000}"/>
    <cellStyle name="20% - Ênfase3 5 2 9 2" xfId="7786" xr:uid="{00000000-0005-0000-0000-0000661E0000}"/>
    <cellStyle name="20% - Ênfase3 5 2 9 3" xfId="7787" xr:uid="{00000000-0005-0000-0000-0000671E0000}"/>
    <cellStyle name="20% - Ênfase3 5 2 9 4" xfId="7788" xr:uid="{00000000-0005-0000-0000-0000681E0000}"/>
    <cellStyle name="20% - Ênfase3 5 2 9 5" xfId="7789" xr:uid="{00000000-0005-0000-0000-0000691E0000}"/>
    <cellStyle name="20% - Ênfase3 5 2 9 6" xfId="7790" xr:uid="{00000000-0005-0000-0000-00006A1E0000}"/>
    <cellStyle name="20% - Ênfase3 5 2 9 7" xfId="7791" xr:uid="{00000000-0005-0000-0000-00006B1E0000}"/>
    <cellStyle name="20% - Ênfase3 5 2 9 8" xfId="7792" xr:uid="{00000000-0005-0000-0000-00006C1E0000}"/>
    <cellStyle name="20% - Ênfase3 5 2 9 9" xfId="7793" xr:uid="{00000000-0005-0000-0000-00006D1E0000}"/>
    <cellStyle name="20% - Ênfase3 5 20" xfId="7794" xr:uid="{00000000-0005-0000-0000-00006E1E0000}"/>
    <cellStyle name="20% - Ênfase3 5 21" xfId="7795" xr:uid="{00000000-0005-0000-0000-00006F1E0000}"/>
    <cellStyle name="20% - Ênfase3 5 22" xfId="7796" xr:uid="{00000000-0005-0000-0000-0000701E0000}"/>
    <cellStyle name="20% - Ênfase3 5 23" xfId="7797" xr:uid="{00000000-0005-0000-0000-0000711E0000}"/>
    <cellStyle name="20% - Ênfase3 5 24" xfId="7798" xr:uid="{00000000-0005-0000-0000-0000721E0000}"/>
    <cellStyle name="20% - Ênfase3 5 3" xfId="7799" xr:uid="{00000000-0005-0000-0000-0000731E0000}"/>
    <cellStyle name="20% - Ênfase3 5 3 10" xfId="7800" xr:uid="{00000000-0005-0000-0000-0000741E0000}"/>
    <cellStyle name="20% - Ênfase3 5 3 11" xfId="7801" xr:uid="{00000000-0005-0000-0000-0000751E0000}"/>
    <cellStyle name="20% - Ênfase3 5 3 12" xfId="7802" xr:uid="{00000000-0005-0000-0000-0000761E0000}"/>
    <cellStyle name="20% - Ênfase3 5 3 13" xfId="7803" xr:uid="{00000000-0005-0000-0000-0000771E0000}"/>
    <cellStyle name="20% - Ênfase3 5 3 2" xfId="7804" xr:uid="{00000000-0005-0000-0000-0000781E0000}"/>
    <cellStyle name="20% - Ênfase3 5 3 3" xfId="7805" xr:uid="{00000000-0005-0000-0000-0000791E0000}"/>
    <cellStyle name="20% - Ênfase3 5 3 4" xfId="7806" xr:uid="{00000000-0005-0000-0000-00007A1E0000}"/>
    <cellStyle name="20% - Ênfase3 5 3 5" xfId="7807" xr:uid="{00000000-0005-0000-0000-00007B1E0000}"/>
    <cellStyle name="20% - Ênfase3 5 3 6" xfId="7808" xr:uid="{00000000-0005-0000-0000-00007C1E0000}"/>
    <cellStyle name="20% - Ênfase3 5 3 7" xfId="7809" xr:uid="{00000000-0005-0000-0000-00007D1E0000}"/>
    <cellStyle name="20% - Ênfase3 5 3 8" xfId="7810" xr:uid="{00000000-0005-0000-0000-00007E1E0000}"/>
    <cellStyle name="20% - Ênfase3 5 3 9" xfId="7811" xr:uid="{00000000-0005-0000-0000-00007F1E0000}"/>
    <cellStyle name="20% - Ênfase3 5 4" xfId="7812" xr:uid="{00000000-0005-0000-0000-0000801E0000}"/>
    <cellStyle name="20% - Ênfase3 5 4 10" xfId="7813" xr:uid="{00000000-0005-0000-0000-0000811E0000}"/>
    <cellStyle name="20% - Ênfase3 5 4 11" xfId="7814" xr:uid="{00000000-0005-0000-0000-0000821E0000}"/>
    <cellStyle name="20% - Ênfase3 5 4 12" xfId="7815" xr:uid="{00000000-0005-0000-0000-0000831E0000}"/>
    <cellStyle name="20% - Ênfase3 5 4 13" xfId="7816" xr:uid="{00000000-0005-0000-0000-0000841E0000}"/>
    <cellStyle name="20% - Ênfase3 5 4 2" xfId="7817" xr:uid="{00000000-0005-0000-0000-0000851E0000}"/>
    <cellStyle name="20% - Ênfase3 5 4 3" xfId="7818" xr:uid="{00000000-0005-0000-0000-0000861E0000}"/>
    <cellStyle name="20% - Ênfase3 5 4 4" xfId="7819" xr:uid="{00000000-0005-0000-0000-0000871E0000}"/>
    <cellStyle name="20% - Ênfase3 5 4 5" xfId="7820" xr:uid="{00000000-0005-0000-0000-0000881E0000}"/>
    <cellStyle name="20% - Ênfase3 5 4 6" xfId="7821" xr:uid="{00000000-0005-0000-0000-0000891E0000}"/>
    <cellStyle name="20% - Ênfase3 5 4 7" xfId="7822" xr:uid="{00000000-0005-0000-0000-00008A1E0000}"/>
    <cellStyle name="20% - Ênfase3 5 4 8" xfId="7823" xr:uid="{00000000-0005-0000-0000-00008B1E0000}"/>
    <cellStyle name="20% - Ênfase3 5 4 9" xfId="7824" xr:uid="{00000000-0005-0000-0000-00008C1E0000}"/>
    <cellStyle name="20% - Ênfase3 5 5" xfId="7825" xr:uid="{00000000-0005-0000-0000-00008D1E0000}"/>
    <cellStyle name="20% - Ênfase3 5 5 10" xfId="7826" xr:uid="{00000000-0005-0000-0000-00008E1E0000}"/>
    <cellStyle name="20% - Ênfase3 5 5 11" xfId="7827" xr:uid="{00000000-0005-0000-0000-00008F1E0000}"/>
    <cellStyle name="20% - Ênfase3 5 5 12" xfId="7828" xr:uid="{00000000-0005-0000-0000-0000901E0000}"/>
    <cellStyle name="20% - Ênfase3 5 5 13" xfId="7829" xr:uid="{00000000-0005-0000-0000-0000911E0000}"/>
    <cellStyle name="20% - Ênfase3 5 5 2" xfId="7830" xr:uid="{00000000-0005-0000-0000-0000921E0000}"/>
    <cellStyle name="20% - Ênfase3 5 5 3" xfId="7831" xr:uid="{00000000-0005-0000-0000-0000931E0000}"/>
    <cellStyle name="20% - Ênfase3 5 5 4" xfId="7832" xr:uid="{00000000-0005-0000-0000-0000941E0000}"/>
    <cellStyle name="20% - Ênfase3 5 5 5" xfId="7833" xr:uid="{00000000-0005-0000-0000-0000951E0000}"/>
    <cellStyle name="20% - Ênfase3 5 5 6" xfId="7834" xr:uid="{00000000-0005-0000-0000-0000961E0000}"/>
    <cellStyle name="20% - Ênfase3 5 5 7" xfId="7835" xr:uid="{00000000-0005-0000-0000-0000971E0000}"/>
    <cellStyle name="20% - Ênfase3 5 5 8" xfId="7836" xr:uid="{00000000-0005-0000-0000-0000981E0000}"/>
    <cellStyle name="20% - Ênfase3 5 5 9" xfId="7837" xr:uid="{00000000-0005-0000-0000-0000991E0000}"/>
    <cellStyle name="20% - Ênfase3 5 6" xfId="7838" xr:uid="{00000000-0005-0000-0000-00009A1E0000}"/>
    <cellStyle name="20% - Ênfase3 5 6 10" xfId="7839" xr:uid="{00000000-0005-0000-0000-00009B1E0000}"/>
    <cellStyle name="20% - Ênfase3 5 6 11" xfId="7840" xr:uid="{00000000-0005-0000-0000-00009C1E0000}"/>
    <cellStyle name="20% - Ênfase3 5 6 12" xfId="7841" xr:uid="{00000000-0005-0000-0000-00009D1E0000}"/>
    <cellStyle name="20% - Ênfase3 5 6 13" xfId="7842" xr:uid="{00000000-0005-0000-0000-00009E1E0000}"/>
    <cellStyle name="20% - Ênfase3 5 6 2" xfId="7843" xr:uid="{00000000-0005-0000-0000-00009F1E0000}"/>
    <cellStyle name="20% - Ênfase3 5 6 3" xfId="7844" xr:uid="{00000000-0005-0000-0000-0000A01E0000}"/>
    <cellStyle name="20% - Ênfase3 5 6 4" xfId="7845" xr:uid="{00000000-0005-0000-0000-0000A11E0000}"/>
    <cellStyle name="20% - Ênfase3 5 6 5" xfId="7846" xr:uid="{00000000-0005-0000-0000-0000A21E0000}"/>
    <cellStyle name="20% - Ênfase3 5 6 6" xfId="7847" xr:uid="{00000000-0005-0000-0000-0000A31E0000}"/>
    <cellStyle name="20% - Ênfase3 5 6 7" xfId="7848" xr:uid="{00000000-0005-0000-0000-0000A41E0000}"/>
    <cellStyle name="20% - Ênfase3 5 6 8" xfId="7849" xr:uid="{00000000-0005-0000-0000-0000A51E0000}"/>
    <cellStyle name="20% - Ênfase3 5 6 9" xfId="7850" xr:uid="{00000000-0005-0000-0000-0000A61E0000}"/>
    <cellStyle name="20% - Ênfase3 5 7" xfId="7851" xr:uid="{00000000-0005-0000-0000-0000A71E0000}"/>
    <cellStyle name="20% - Ênfase3 5 7 10" xfId="7852" xr:uid="{00000000-0005-0000-0000-0000A81E0000}"/>
    <cellStyle name="20% - Ênfase3 5 7 11" xfId="7853" xr:uid="{00000000-0005-0000-0000-0000A91E0000}"/>
    <cellStyle name="20% - Ênfase3 5 7 12" xfId="7854" xr:uid="{00000000-0005-0000-0000-0000AA1E0000}"/>
    <cellStyle name="20% - Ênfase3 5 7 13" xfId="7855" xr:uid="{00000000-0005-0000-0000-0000AB1E0000}"/>
    <cellStyle name="20% - Ênfase3 5 7 2" xfId="7856" xr:uid="{00000000-0005-0000-0000-0000AC1E0000}"/>
    <cellStyle name="20% - Ênfase3 5 7 3" xfId="7857" xr:uid="{00000000-0005-0000-0000-0000AD1E0000}"/>
    <cellStyle name="20% - Ênfase3 5 7 4" xfId="7858" xr:uid="{00000000-0005-0000-0000-0000AE1E0000}"/>
    <cellStyle name="20% - Ênfase3 5 7 5" xfId="7859" xr:uid="{00000000-0005-0000-0000-0000AF1E0000}"/>
    <cellStyle name="20% - Ênfase3 5 7 6" xfId="7860" xr:uid="{00000000-0005-0000-0000-0000B01E0000}"/>
    <cellStyle name="20% - Ênfase3 5 7 7" xfId="7861" xr:uid="{00000000-0005-0000-0000-0000B11E0000}"/>
    <cellStyle name="20% - Ênfase3 5 7 8" xfId="7862" xr:uid="{00000000-0005-0000-0000-0000B21E0000}"/>
    <cellStyle name="20% - Ênfase3 5 7 9" xfId="7863" xr:uid="{00000000-0005-0000-0000-0000B31E0000}"/>
    <cellStyle name="20% - Ênfase3 5 8" xfId="7864" xr:uid="{00000000-0005-0000-0000-0000B41E0000}"/>
    <cellStyle name="20% - Ênfase3 5 8 10" xfId="7865" xr:uid="{00000000-0005-0000-0000-0000B51E0000}"/>
    <cellStyle name="20% - Ênfase3 5 8 11" xfId="7866" xr:uid="{00000000-0005-0000-0000-0000B61E0000}"/>
    <cellStyle name="20% - Ênfase3 5 8 12" xfId="7867" xr:uid="{00000000-0005-0000-0000-0000B71E0000}"/>
    <cellStyle name="20% - Ênfase3 5 8 13" xfId="7868" xr:uid="{00000000-0005-0000-0000-0000B81E0000}"/>
    <cellStyle name="20% - Ênfase3 5 8 2" xfId="7869" xr:uid="{00000000-0005-0000-0000-0000B91E0000}"/>
    <cellStyle name="20% - Ênfase3 5 8 3" xfId="7870" xr:uid="{00000000-0005-0000-0000-0000BA1E0000}"/>
    <cellStyle name="20% - Ênfase3 5 8 4" xfId="7871" xr:uid="{00000000-0005-0000-0000-0000BB1E0000}"/>
    <cellStyle name="20% - Ênfase3 5 8 5" xfId="7872" xr:uid="{00000000-0005-0000-0000-0000BC1E0000}"/>
    <cellStyle name="20% - Ênfase3 5 8 6" xfId="7873" xr:uid="{00000000-0005-0000-0000-0000BD1E0000}"/>
    <cellStyle name="20% - Ênfase3 5 8 7" xfId="7874" xr:uid="{00000000-0005-0000-0000-0000BE1E0000}"/>
    <cellStyle name="20% - Ênfase3 5 8 8" xfId="7875" xr:uid="{00000000-0005-0000-0000-0000BF1E0000}"/>
    <cellStyle name="20% - Ênfase3 5 8 9" xfId="7876" xr:uid="{00000000-0005-0000-0000-0000C01E0000}"/>
    <cellStyle name="20% - Ênfase3 5 9" xfId="7877" xr:uid="{00000000-0005-0000-0000-0000C11E0000}"/>
    <cellStyle name="20% - Ênfase3 5 9 10" xfId="7878" xr:uid="{00000000-0005-0000-0000-0000C21E0000}"/>
    <cellStyle name="20% - Ênfase3 5 9 11" xfId="7879" xr:uid="{00000000-0005-0000-0000-0000C31E0000}"/>
    <cellStyle name="20% - Ênfase3 5 9 12" xfId="7880" xr:uid="{00000000-0005-0000-0000-0000C41E0000}"/>
    <cellStyle name="20% - Ênfase3 5 9 13" xfId="7881" xr:uid="{00000000-0005-0000-0000-0000C51E0000}"/>
    <cellStyle name="20% - Ênfase3 5 9 2" xfId="7882" xr:uid="{00000000-0005-0000-0000-0000C61E0000}"/>
    <cellStyle name="20% - Ênfase3 5 9 3" xfId="7883" xr:uid="{00000000-0005-0000-0000-0000C71E0000}"/>
    <cellStyle name="20% - Ênfase3 5 9 4" xfId="7884" xr:uid="{00000000-0005-0000-0000-0000C81E0000}"/>
    <cellStyle name="20% - Ênfase3 5 9 5" xfId="7885" xr:uid="{00000000-0005-0000-0000-0000C91E0000}"/>
    <cellStyle name="20% - Ênfase3 5 9 6" xfId="7886" xr:uid="{00000000-0005-0000-0000-0000CA1E0000}"/>
    <cellStyle name="20% - Ênfase3 5 9 7" xfId="7887" xr:uid="{00000000-0005-0000-0000-0000CB1E0000}"/>
    <cellStyle name="20% - Ênfase3 5 9 8" xfId="7888" xr:uid="{00000000-0005-0000-0000-0000CC1E0000}"/>
    <cellStyle name="20% - Ênfase3 5 9 9" xfId="7889" xr:uid="{00000000-0005-0000-0000-0000CD1E0000}"/>
    <cellStyle name="20% - Ênfase3 6" xfId="7890" xr:uid="{00000000-0005-0000-0000-0000CE1E0000}"/>
    <cellStyle name="20% - Ênfase3 6 10" xfId="7891" xr:uid="{00000000-0005-0000-0000-0000CF1E0000}"/>
    <cellStyle name="20% - Ênfase3 6 10 10" xfId="7892" xr:uid="{00000000-0005-0000-0000-0000D01E0000}"/>
    <cellStyle name="20% - Ênfase3 6 10 11" xfId="7893" xr:uid="{00000000-0005-0000-0000-0000D11E0000}"/>
    <cellStyle name="20% - Ênfase3 6 10 12" xfId="7894" xr:uid="{00000000-0005-0000-0000-0000D21E0000}"/>
    <cellStyle name="20% - Ênfase3 6 10 13" xfId="7895" xr:uid="{00000000-0005-0000-0000-0000D31E0000}"/>
    <cellStyle name="20% - Ênfase3 6 10 2" xfId="7896" xr:uid="{00000000-0005-0000-0000-0000D41E0000}"/>
    <cellStyle name="20% - Ênfase3 6 10 3" xfId="7897" xr:uid="{00000000-0005-0000-0000-0000D51E0000}"/>
    <cellStyle name="20% - Ênfase3 6 10 4" xfId="7898" xr:uid="{00000000-0005-0000-0000-0000D61E0000}"/>
    <cellStyle name="20% - Ênfase3 6 10 5" xfId="7899" xr:uid="{00000000-0005-0000-0000-0000D71E0000}"/>
    <cellStyle name="20% - Ênfase3 6 10 6" xfId="7900" xr:uid="{00000000-0005-0000-0000-0000D81E0000}"/>
    <cellStyle name="20% - Ênfase3 6 10 7" xfId="7901" xr:uid="{00000000-0005-0000-0000-0000D91E0000}"/>
    <cellStyle name="20% - Ênfase3 6 10 8" xfId="7902" xr:uid="{00000000-0005-0000-0000-0000DA1E0000}"/>
    <cellStyle name="20% - Ênfase3 6 10 9" xfId="7903" xr:uid="{00000000-0005-0000-0000-0000DB1E0000}"/>
    <cellStyle name="20% - Ênfase3 6 11" xfId="7904" xr:uid="{00000000-0005-0000-0000-0000DC1E0000}"/>
    <cellStyle name="20% - Ênfase3 6 11 10" xfId="7905" xr:uid="{00000000-0005-0000-0000-0000DD1E0000}"/>
    <cellStyle name="20% - Ênfase3 6 11 11" xfId="7906" xr:uid="{00000000-0005-0000-0000-0000DE1E0000}"/>
    <cellStyle name="20% - Ênfase3 6 11 12" xfId="7907" xr:uid="{00000000-0005-0000-0000-0000DF1E0000}"/>
    <cellStyle name="20% - Ênfase3 6 11 13" xfId="7908" xr:uid="{00000000-0005-0000-0000-0000E01E0000}"/>
    <cellStyle name="20% - Ênfase3 6 11 2" xfId="7909" xr:uid="{00000000-0005-0000-0000-0000E11E0000}"/>
    <cellStyle name="20% - Ênfase3 6 11 3" xfId="7910" xr:uid="{00000000-0005-0000-0000-0000E21E0000}"/>
    <cellStyle name="20% - Ênfase3 6 11 4" xfId="7911" xr:uid="{00000000-0005-0000-0000-0000E31E0000}"/>
    <cellStyle name="20% - Ênfase3 6 11 5" xfId="7912" xr:uid="{00000000-0005-0000-0000-0000E41E0000}"/>
    <cellStyle name="20% - Ênfase3 6 11 6" xfId="7913" xr:uid="{00000000-0005-0000-0000-0000E51E0000}"/>
    <cellStyle name="20% - Ênfase3 6 11 7" xfId="7914" xr:uid="{00000000-0005-0000-0000-0000E61E0000}"/>
    <cellStyle name="20% - Ênfase3 6 11 8" xfId="7915" xr:uid="{00000000-0005-0000-0000-0000E71E0000}"/>
    <cellStyle name="20% - Ênfase3 6 11 9" xfId="7916" xr:uid="{00000000-0005-0000-0000-0000E81E0000}"/>
    <cellStyle name="20% - Ênfase3 6 12" xfId="7917" xr:uid="{00000000-0005-0000-0000-0000E91E0000}"/>
    <cellStyle name="20% - Ênfase3 6 12 10" xfId="7918" xr:uid="{00000000-0005-0000-0000-0000EA1E0000}"/>
    <cellStyle name="20% - Ênfase3 6 12 11" xfId="7919" xr:uid="{00000000-0005-0000-0000-0000EB1E0000}"/>
    <cellStyle name="20% - Ênfase3 6 12 12" xfId="7920" xr:uid="{00000000-0005-0000-0000-0000EC1E0000}"/>
    <cellStyle name="20% - Ênfase3 6 12 13" xfId="7921" xr:uid="{00000000-0005-0000-0000-0000ED1E0000}"/>
    <cellStyle name="20% - Ênfase3 6 12 2" xfId="7922" xr:uid="{00000000-0005-0000-0000-0000EE1E0000}"/>
    <cellStyle name="20% - Ênfase3 6 12 3" xfId="7923" xr:uid="{00000000-0005-0000-0000-0000EF1E0000}"/>
    <cellStyle name="20% - Ênfase3 6 12 4" xfId="7924" xr:uid="{00000000-0005-0000-0000-0000F01E0000}"/>
    <cellStyle name="20% - Ênfase3 6 12 5" xfId="7925" xr:uid="{00000000-0005-0000-0000-0000F11E0000}"/>
    <cellStyle name="20% - Ênfase3 6 12 6" xfId="7926" xr:uid="{00000000-0005-0000-0000-0000F21E0000}"/>
    <cellStyle name="20% - Ênfase3 6 12 7" xfId="7927" xr:uid="{00000000-0005-0000-0000-0000F31E0000}"/>
    <cellStyle name="20% - Ênfase3 6 12 8" xfId="7928" xr:uid="{00000000-0005-0000-0000-0000F41E0000}"/>
    <cellStyle name="20% - Ênfase3 6 12 9" xfId="7929" xr:uid="{00000000-0005-0000-0000-0000F51E0000}"/>
    <cellStyle name="20% - Ênfase3 6 13" xfId="7930" xr:uid="{00000000-0005-0000-0000-0000F61E0000}"/>
    <cellStyle name="20% - Ênfase3 6 14" xfId="7931" xr:uid="{00000000-0005-0000-0000-0000F71E0000}"/>
    <cellStyle name="20% - Ênfase3 6 15" xfId="7932" xr:uid="{00000000-0005-0000-0000-0000F81E0000}"/>
    <cellStyle name="20% - Ênfase3 6 16" xfId="7933" xr:uid="{00000000-0005-0000-0000-0000F91E0000}"/>
    <cellStyle name="20% - Ênfase3 6 17" xfId="7934" xr:uid="{00000000-0005-0000-0000-0000FA1E0000}"/>
    <cellStyle name="20% - Ênfase3 6 18" xfId="7935" xr:uid="{00000000-0005-0000-0000-0000FB1E0000}"/>
    <cellStyle name="20% - Ênfase3 6 19" xfId="7936" xr:uid="{00000000-0005-0000-0000-0000FC1E0000}"/>
    <cellStyle name="20% - Ênfase3 6 2" xfId="7937" xr:uid="{00000000-0005-0000-0000-0000FD1E0000}"/>
    <cellStyle name="20% - Ênfase3 6 2 10" xfId="7938" xr:uid="{00000000-0005-0000-0000-0000FE1E0000}"/>
    <cellStyle name="20% - Ênfase3 6 2 10 10" xfId="7939" xr:uid="{00000000-0005-0000-0000-0000FF1E0000}"/>
    <cellStyle name="20% - Ênfase3 6 2 10 11" xfId="7940" xr:uid="{00000000-0005-0000-0000-0000001F0000}"/>
    <cellStyle name="20% - Ênfase3 6 2 10 12" xfId="7941" xr:uid="{00000000-0005-0000-0000-0000011F0000}"/>
    <cellStyle name="20% - Ênfase3 6 2 10 13" xfId="7942" xr:uid="{00000000-0005-0000-0000-0000021F0000}"/>
    <cellStyle name="20% - Ênfase3 6 2 10 2" xfId="7943" xr:uid="{00000000-0005-0000-0000-0000031F0000}"/>
    <cellStyle name="20% - Ênfase3 6 2 10 3" xfId="7944" xr:uid="{00000000-0005-0000-0000-0000041F0000}"/>
    <cellStyle name="20% - Ênfase3 6 2 10 4" xfId="7945" xr:uid="{00000000-0005-0000-0000-0000051F0000}"/>
    <cellStyle name="20% - Ênfase3 6 2 10 5" xfId="7946" xr:uid="{00000000-0005-0000-0000-0000061F0000}"/>
    <cellStyle name="20% - Ênfase3 6 2 10 6" xfId="7947" xr:uid="{00000000-0005-0000-0000-0000071F0000}"/>
    <cellStyle name="20% - Ênfase3 6 2 10 7" xfId="7948" xr:uid="{00000000-0005-0000-0000-0000081F0000}"/>
    <cellStyle name="20% - Ênfase3 6 2 10 8" xfId="7949" xr:uid="{00000000-0005-0000-0000-0000091F0000}"/>
    <cellStyle name="20% - Ênfase3 6 2 10 9" xfId="7950" xr:uid="{00000000-0005-0000-0000-00000A1F0000}"/>
    <cellStyle name="20% - Ênfase3 6 2 11" xfId="7951" xr:uid="{00000000-0005-0000-0000-00000B1F0000}"/>
    <cellStyle name="20% - Ênfase3 6 2 11 10" xfId="7952" xr:uid="{00000000-0005-0000-0000-00000C1F0000}"/>
    <cellStyle name="20% - Ênfase3 6 2 11 11" xfId="7953" xr:uid="{00000000-0005-0000-0000-00000D1F0000}"/>
    <cellStyle name="20% - Ênfase3 6 2 11 12" xfId="7954" xr:uid="{00000000-0005-0000-0000-00000E1F0000}"/>
    <cellStyle name="20% - Ênfase3 6 2 11 13" xfId="7955" xr:uid="{00000000-0005-0000-0000-00000F1F0000}"/>
    <cellStyle name="20% - Ênfase3 6 2 11 2" xfId="7956" xr:uid="{00000000-0005-0000-0000-0000101F0000}"/>
    <cellStyle name="20% - Ênfase3 6 2 11 3" xfId="7957" xr:uid="{00000000-0005-0000-0000-0000111F0000}"/>
    <cellStyle name="20% - Ênfase3 6 2 11 4" xfId="7958" xr:uid="{00000000-0005-0000-0000-0000121F0000}"/>
    <cellStyle name="20% - Ênfase3 6 2 11 5" xfId="7959" xr:uid="{00000000-0005-0000-0000-0000131F0000}"/>
    <cellStyle name="20% - Ênfase3 6 2 11 6" xfId="7960" xr:uid="{00000000-0005-0000-0000-0000141F0000}"/>
    <cellStyle name="20% - Ênfase3 6 2 11 7" xfId="7961" xr:uid="{00000000-0005-0000-0000-0000151F0000}"/>
    <cellStyle name="20% - Ênfase3 6 2 11 8" xfId="7962" xr:uid="{00000000-0005-0000-0000-0000161F0000}"/>
    <cellStyle name="20% - Ênfase3 6 2 11 9" xfId="7963" xr:uid="{00000000-0005-0000-0000-0000171F0000}"/>
    <cellStyle name="20% - Ênfase3 6 2 12" xfId="7964" xr:uid="{00000000-0005-0000-0000-0000181F0000}"/>
    <cellStyle name="20% - Ênfase3 6 2 13" xfId="7965" xr:uid="{00000000-0005-0000-0000-0000191F0000}"/>
    <cellStyle name="20% - Ênfase3 6 2 14" xfId="7966" xr:uid="{00000000-0005-0000-0000-00001A1F0000}"/>
    <cellStyle name="20% - Ênfase3 6 2 15" xfId="7967" xr:uid="{00000000-0005-0000-0000-00001B1F0000}"/>
    <cellStyle name="20% - Ênfase3 6 2 16" xfId="7968" xr:uid="{00000000-0005-0000-0000-00001C1F0000}"/>
    <cellStyle name="20% - Ênfase3 6 2 17" xfId="7969" xr:uid="{00000000-0005-0000-0000-00001D1F0000}"/>
    <cellStyle name="20% - Ênfase3 6 2 18" xfId="7970" xr:uid="{00000000-0005-0000-0000-00001E1F0000}"/>
    <cellStyle name="20% - Ênfase3 6 2 19" xfId="7971" xr:uid="{00000000-0005-0000-0000-00001F1F0000}"/>
    <cellStyle name="20% - Ênfase3 6 2 2" xfId="7972" xr:uid="{00000000-0005-0000-0000-0000201F0000}"/>
    <cellStyle name="20% - Ênfase3 6 2 2 10" xfId="7973" xr:uid="{00000000-0005-0000-0000-0000211F0000}"/>
    <cellStyle name="20% - Ênfase3 6 2 2 11" xfId="7974" xr:uid="{00000000-0005-0000-0000-0000221F0000}"/>
    <cellStyle name="20% - Ênfase3 6 2 2 12" xfId="7975" xr:uid="{00000000-0005-0000-0000-0000231F0000}"/>
    <cellStyle name="20% - Ênfase3 6 2 2 13" xfId="7976" xr:uid="{00000000-0005-0000-0000-0000241F0000}"/>
    <cellStyle name="20% - Ênfase3 6 2 2 2" xfId="7977" xr:uid="{00000000-0005-0000-0000-0000251F0000}"/>
    <cellStyle name="20% - Ênfase3 6 2 2 3" xfId="7978" xr:uid="{00000000-0005-0000-0000-0000261F0000}"/>
    <cellStyle name="20% - Ênfase3 6 2 2 4" xfId="7979" xr:uid="{00000000-0005-0000-0000-0000271F0000}"/>
    <cellStyle name="20% - Ênfase3 6 2 2 5" xfId="7980" xr:uid="{00000000-0005-0000-0000-0000281F0000}"/>
    <cellStyle name="20% - Ênfase3 6 2 2 6" xfId="7981" xr:uid="{00000000-0005-0000-0000-0000291F0000}"/>
    <cellStyle name="20% - Ênfase3 6 2 2 7" xfId="7982" xr:uid="{00000000-0005-0000-0000-00002A1F0000}"/>
    <cellStyle name="20% - Ênfase3 6 2 2 8" xfId="7983" xr:uid="{00000000-0005-0000-0000-00002B1F0000}"/>
    <cellStyle name="20% - Ênfase3 6 2 2 9" xfId="7984" xr:uid="{00000000-0005-0000-0000-00002C1F0000}"/>
    <cellStyle name="20% - Ênfase3 6 2 20" xfId="7985" xr:uid="{00000000-0005-0000-0000-00002D1F0000}"/>
    <cellStyle name="20% - Ênfase3 6 2 21" xfId="7986" xr:uid="{00000000-0005-0000-0000-00002E1F0000}"/>
    <cellStyle name="20% - Ênfase3 6 2 22" xfId="7987" xr:uid="{00000000-0005-0000-0000-00002F1F0000}"/>
    <cellStyle name="20% - Ênfase3 6 2 23" xfId="7988" xr:uid="{00000000-0005-0000-0000-0000301F0000}"/>
    <cellStyle name="20% - Ênfase3 6 2 3" xfId="7989" xr:uid="{00000000-0005-0000-0000-0000311F0000}"/>
    <cellStyle name="20% - Ênfase3 6 2 3 10" xfId="7990" xr:uid="{00000000-0005-0000-0000-0000321F0000}"/>
    <cellStyle name="20% - Ênfase3 6 2 3 11" xfId="7991" xr:uid="{00000000-0005-0000-0000-0000331F0000}"/>
    <cellStyle name="20% - Ênfase3 6 2 3 12" xfId="7992" xr:uid="{00000000-0005-0000-0000-0000341F0000}"/>
    <cellStyle name="20% - Ênfase3 6 2 3 13" xfId="7993" xr:uid="{00000000-0005-0000-0000-0000351F0000}"/>
    <cellStyle name="20% - Ênfase3 6 2 3 2" xfId="7994" xr:uid="{00000000-0005-0000-0000-0000361F0000}"/>
    <cellStyle name="20% - Ênfase3 6 2 3 3" xfId="7995" xr:uid="{00000000-0005-0000-0000-0000371F0000}"/>
    <cellStyle name="20% - Ênfase3 6 2 3 4" xfId="7996" xr:uid="{00000000-0005-0000-0000-0000381F0000}"/>
    <cellStyle name="20% - Ênfase3 6 2 3 5" xfId="7997" xr:uid="{00000000-0005-0000-0000-0000391F0000}"/>
    <cellStyle name="20% - Ênfase3 6 2 3 6" xfId="7998" xr:uid="{00000000-0005-0000-0000-00003A1F0000}"/>
    <cellStyle name="20% - Ênfase3 6 2 3 7" xfId="7999" xr:uid="{00000000-0005-0000-0000-00003B1F0000}"/>
    <cellStyle name="20% - Ênfase3 6 2 3 8" xfId="8000" xr:uid="{00000000-0005-0000-0000-00003C1F0000}"/>
    <cellStyle name="20% - Ênfase3 6 2 3 9" xfId="8001" xr:uid="{00000000-0005-0000-0000-00003D1F0000}"/>
    <cellStyle name="20% - Ênfase3 6 2 4" xfId="8002" xr:uid="{00000000-0005-0000-0000-00003E1F0000}"/>
    <cellStyle name="20% - Ênfase3 6 2 4 10" xfId="8003" xr:uid="{00000000-0005-0000-0000-00003F1F0000}"/>
    <cellStyle name="20% - Ênfase3 6 2 4 11" xfId="8004" xr:uid="{00000000-0005-0000-0000-0000401F0000}"/>
    <cellStyle name="20% - Ênfase3 6 2 4 12" xfId="8005" xr:uid="{00000000-0005-0000-0000-0000411F0000}"/>
    <cellStyle name="20% - Ênfase3 6 2 4 13" xfId="8006" xr:uid="{00000000-0005-0000-0000-0000421F0000}"/>
    <cellStyle name="20% - Ênfase3 6 2 4 2" xfId="8007" xr:uid="{00000000-0005-0000-0000-0000431F0000}"/>
    <cellStyle name="20% - Ênfase3 6 2 4 3" xfId="8008" xr:uid="{00000000-0005-0000-0000-0000441F0000}"/>
    <cellStyle name="20% - Ênfase3 6 2 4 4" xfId="8009" xr:uid="{00000000-0005-0000-0000-0000451F0000}"/>
    <cellStyle name="20% - Ênfase3 6 2 4 5" xfId="8010" xr:uid="{00000000-0005-0000-0000-0000461F0000}"/>
    <cellStyle name="20% - Ênfase3 6 2 4 6" xfId="8011" xr:uid="{00000000-0005-0000-0000-0000471F0000}"/>
    <cellStyle name="20% - Ênfase3 6 2 4 7" xfId="8012" xr:uid="{00000000-0005-0000-0000-0000481F0000}"/>
    <cellStyle name="20% - Ênfase3 6 2 4 8" xfId="8013" xr:uid="{00000000-0005-0000-0000-0000491F0000}"/>
    <cellStyle name="20% - Ênfase3 6 2 4 9" xfId="8014" xr:uid="{00000000-0005-0000-0000-00004A1F0000}"/>
    <cellStyle name="20% - Ênfase3 6 2 5" xfId="8015" xr:uid="{00000000-0005-0000-0000-00004B1F0000}"/>
    <cellStyle name="20% - Ênfase3 6 2 5 10" xfId="8016" xr:uid="{00000000-0005-0000-0000-00004C1F0000}"/>
    <cellStyle name="20% - Ênfase3 6 2 5 11" xfId="8017" xr:uid="{00000000-0005-0000-0000-00004D1F0000}"/>
    <cellStyle name="20% - Ênfase3 6 2 5 12" xfId="8018" xr:uid="{00000000-0005-0000-0000-00004E1F0000}"/>
    <cellStyle name="20% - Ênfase3 6 2 5 13" xfId="8019" xr:uid="{00000000-0005-0000-0000-00004F1F0000}"/>
    <cellStyle name="20% - Ênfase3 6 2 5 2" xfId="8020" xr:uid="{00000000-0005-0000-0000-0000501F0000}"/>
    <cellStyle name="20% - Ênfase3 6 2 5 3" xfId="8021" xr:uid="{00000000-0005-0000-0000-0000511F0000}"/>
    <cellStyle name="20% - Ênfase3 6 2 5 4" xfId="8022" xr:uid="{00000000-0005-0000-0000-0000521F0000}"/>
    <cellStyle name="20% - Ênfase3 6 2 5 5" xfId="8023" xr:uid="{00000000-0005-0000-0000-0000531F0000}"/>
    <cellStyle name="20% - Ênfase3 6 2 5 6" xfId="8024" xr:uid="{00000000-0005-0000-0000-0000541F0000}"/>
    <cellStyle name="20% - Ênfase3 6 2 5 7" xfId="8025" xr:uid="{00000000-0005-0000-0000-0000551F0000}"/>
    <cellStyle name="20% - Ênfase3 6 2 5 8" xfId="8026" xr:uid="{00000000-0005-0000-0000-0000561F0000}"/>
    <cellStyle name="20% - Ênfase3 6 2 5 9" xfId="8027" xr:uid="{00000000-0005-0000-0000-0000571F0000}"/>
    <cellStyle name="20% - Ênfase3 6 2 6" xfId="8028" xr:uid="{00000000-0005-0000-0000-0000581F0000}"/>
    <cellStyle name="20% - Ênfase3 6 2 6 10" xfId="8029" xr:uid="{00000000-0005-0000-0000-0000591F0000}"/>
    <cellStyle name="20% - Ênfase3 6 2 6 11" xfId="8030" xr:uid="{00000000-0005-0000-0000-00005A1F0000}"/>
    <cellStyle name="20% - Ênfase3 6 2 6 12" xfId="8031" xr:uid="{00000000-0005-0000-0000-00005B1F0000}"/>
    <cellStyle name="20% - Ênfase3 6 2 6 13" xfId="8032" xr:uid="{00000000-0005-0000-0000-00005C1F0000}"/>
    <cellStyle name="20% - Ênfase3 6 2 6 2" xfId="8033" xr:uid="{00000000-0005-0000-0000-00005D1F0000}"/>
    <cellStyle name="20% - Ênfase3 6 2 6 3" xfId="8034" xr:uid="{00000000-0005-0000-0000-00005E1F0000}"/>
    <cellStyle name="20% - Ênfase3 6 2 6 4" xfId="8035" xr:uid="{00000000-0005-0000-0000-00005F1F0000}"/>
    <cellStyle name="20% - Ênfase3 6 2 6 5" xfId="8036" xr:uid="{00000000-0005-0000-0000-0000601F0000}"/>
    <cellStyle name="20% - Ênfase3 6 2 6 6" xfId="8037" xr:uid="{00000000-0005-0000-0000-0000611F0000}"/>
    <cellStyle name="20% - Ênfase3 6 2 6 7" xfId="8038" xr:uid="{00000000-0005-0000-0000-0000621F0000}"/>
    <cellStyle name="20% - Ênfase3 6 2 6 8" xfId="8039" xr:uid="{00000000-0005-0000-0000-0000631F0000}"/>
    <cellStyle name="20% - Ênfase3 6 2 6 9" xfId="8040" xr:uid="{00000000-0005-0000-0000-0000641F0000}"/>
    <cellStyle name="20% - Ênfase3 6 2 7" xfId="8041" xr:uid="{00000000-0005-0000-0000-0000651F0000}"/>
    <cellStyle name="20% - Ênfase3 6 2 7 10" xfId="8042" xr:uid="{00000000-0005-0000-0000-0000661F0000}"/>
    <cellStyle name="20% - Ênfase3 6 2 7 11" xfId="8043" xr:uid="{00000000-0005-0000-0000-0000671F0000}"/>
    <cellStyle name="20% - Ênfase3 6 2 7 12" xfId="8044" xr:uid="{00000000-0005-0000-0000-0000681F0000}"/>
    <cellStyle name="20% - Ênfase3 6 2 7 13" xfId="8045" xr:uid="{00000000-0005-0000-0000-0000691F0000}"/>
    <cellStyle name="20% - Ênfase3 6 2 7 2" xfId="8046" xr:uid="{00000000-0005-0000-0000-00006A1F0000}"/>
    <cellStyle name="20% - Ênfase3 6 2 7 3" xfId="8047" xr:uid="{00000000-0005-0000-0000-00006B1F0000}"/>
    <cellStyle name="20% - Ênfase3 6 2 7 4" xfId="8048" xr:uid="{00000000-0005-0000-0000-00006C1F0000}"/>
    <cellStyle name="20% - Ênfase3 6 2 7 5" xfId="8049" xr:uid="{00000000-0005-0000-0000-00006D1F0000}"/>
    <cellStyle name="20% - Ênfase3 6 2 7 6" xfId="8050" xr:uid="{00000000-0005-0000-0000-00006E1F0000}"/>
    <cellStyle name="20% - Ênfase3 6 2 7 7" xfId="8051" xr:uid="{00000000-0005-0000-0000-00006F1F0000}"/>
    <cellStyle name="20% - Ênfase3 6 2 7 8" xfId="8052" xr:uid="{00000000-0005-0000-0000-0000701F0000}"/>
    <cellStyle name="20% - Ênfase3 6 2 7 9" xfId="8053" xr:uid="{00000000-0005-0000-0000-0000711F0000}"/>
    <cellStyle name="20% - Ênfase3 6 2 8" xfId="8054" xr:uid="{00000000-0005-0000-0000-0000721F0000}"/>
    <cellStyle name="20% - Ênfase3 6 2 8 10" xfId="8055" xr:uid="{00000000-0005-0000-0000-0000731F0000}"/>
    <cellStyle name="20% - Ênfase3 6 2 8 11" xfId="8056" xr:uid="{00000000-0005-0000-0000-0000741F0000}"/>
    <cellStyle name="20% - Ênfase3 6 2 8 12" xfId="8057" xr:uid="{00000000-0005-0000-0000-0000751F0000}"/>
    <cellStyle name="20% - Ênfase3 6 2 8 13" xfId="8058" xr:uid="{00000000-0005-0000-0000-0000761F0000}"/>
    <cellStyle name="20% - Ênfase3 6 2 8 2" xfId="8059" xr:uid="{00000000-0005-0000-0000-0000771F0000}"/>
    <cellStyle name="20% - Ênfase3 6 2 8 3" xfId="8060" xr:uid="{00000000-0005-0000-0000-0000781F0000}"/>
    <cellStyle name="20% - Ênfase3 6 2 8 4" xfId="8061" xr:uid="{00000000-0005-0000-0000-0000791F0000}"/>
    <cellStyle name="20% - Ênfase3 6 2 8 5" xfId="8062" xr:uid="{00000000-0005-0000-0000-00007A1F0000}"/>
    <cellStyle name="20% - Ênfase3 6 2 8 6" xfId="8063" xr:uid="{00000000-0005-0000-0000-00007B1F0000}"/>
    <cellStyle name="20% - Ênfase3 6 2 8 7" xfId="8064" xr:uid="{00000000-0005-0000-0000-00007C1F0000}"/>
    <cellStyle name="20% - Ênfase3 6 2 8 8" xfId="8065" xr:uid="{00000000-0005-0000-0000-00007D1F0000}"/>
    <cellStyle name="20% - Ênfase3 6 2 8 9" xfId="8066" xr:uid="{00000000-0005-0000-0000-00007E1F0000}"/>
    <cellStyle name="20% - Ênfase3 6 2 9" xfId="8067" xr:uid="{00000000-0005-0000-0000-00007F1F0000}"/>
    <cellStyle name="20% - Ênfase3 6 2 9 10" xfId="8068" xr:uid="{00000000-0005-0000-0000-0000801F0000}"/>
    <cellStyle name="20% - Ênfase3 6 2 9 11" xfId="8069" xr:uid="{00000000-0005-0000-0000-0000811F0000}"/>
    <cellStyle name="20% - Ênfase3 6 2 9 12" xfId="8070" xr:uid="{00000000-0005-0000-0000-0000821F0000}"/>
    <cellStyle name="20% - Ênfase3 6 2 9 13" xfId="8071" xr:uid="{00000000-0005-0000-0000-0000831F0000}"/>
    <cellStyle name="20% - Ênfase3 6 2 9 2" xfId="8072" xr:uid="{00000000-0005-0000-0000-0000841F0000}"/>
    <cellStyle name="20% - Ênfase3 6 2 9 3" xfId="8073" xr:uid="{00000000-0005-0000-0000-0000851F0000}"/>
    <cellStyle name="20% - Ênfase3 6 2 9 4" xfId="8074" xr:uid="{00000000-0005-0000-0000-0000861F0000}"/>
    <cellStyle name="20% - Ênfase3 6 2 9 5" xfId="8075" xr:uid="{00000000-0005-0000-0000-0000871F0000}"/>
    <cellStyle name="20% - Ênfase3 6 2 9 6" xfId="8076" xr:uid="{00000000-0005-0000-0000-0000881F0000}"/>
    <cellStyle name="20% - Ênfase3 6 2 9 7" xfId="8077" xr:uid="{00000000-0005-0000-0000-0000891F0000}"/>
    <cellStyle name="20% - Ênfase3 6 2 9 8" xfId="8078" xr:uid="{00000000-0005-0000-0000-00008A1F0000}"/>
    <cellStyle name="20% - Ênfase3 6 2 9 9" xfId="8079" xr:uid="{00000000-0005-0000-0000-00008B1F0000}"/>
    <cellStyle name="20% - Ênfase3 6 20" xfId="8080" xr:uid="{00000000-0005-0000-0000-00008C1F0000}"/>
    <cellStyle name="20% - Ênfase3 6 21" xfId="8081" xr:uid="{00000000-0005-0000-0000-00008D1F0000}"/>
    <cellStyle name="20% - Ênfase3 6 22" xfId="8082" xr:uid="{00000000-0005-0000-0000-00008E1F0000}"/>
    <cellStyle name="20% - Ênfase3 6 23" xfId="8083" xr:uid="{00000000-0005-0000-0000-00008F1F0000}"/>
    <cellStyle name="20% - Ênfase3 6 24" xfId="8084" xr:uid="{00000000-0005-0000-0000-0000901F0000}"/>
    <cellStyle name="20% - Ênfase3 6 3" xfId="8085" xr:uid="{00000000-0005-0000-0000-0000911F0000}"/>
    <cellStyle name="20% - Ênfase3 6 3 10" xfId="8086" xr:uid="{00000000-0005-0000-0000-0000921F0000}"/>
    <cellStyle name="20% - Ênfase3 6 3 11" xfId="8087" xr:uid="{00000000-0005-0000-0000-0000931F0000}"/>
    <cellStyle name="20% - Ênfase3 6 3 12" xfId="8088" xr:uid="{00000000-0005-0000-0000-0000941F0000}"/>
    <cellStyle name="20% - Ênfase3 6 3 13" xfId="8089" xr:uid="{00000000-0005-0000-0000-0000951F0000}"/>
    <cellStyle name="20% - Ênfase3 6 3 2" xfId="8090" xr:uid="{00000000-0005-0000-0000-0000961F0000}"/>
    <cellStyle name="20% - Ênfase3 6 3 3" xfId="8091" xr:uid="{00000000-0005-0000-0000-0000971F0000}"/>
    <cellStyle name="20% - Ênfase3 6 3 4" xfId="8092" xr:uid="{00000000-0005-0000-0000-0000981F0000}"/>
    <cellStyle name="20% - Ênfase3 6 3 5" xfId="8093" xr:uid="{00000000-0005-0000-0000-0000991F0000}"/>
    <cellStyle name="20% - Ênfase3 6 3 6" xfId="8094" xr:uid="{00000000-0005-0000-0000-00009A1F0000}"/>
    <cellStyle name="20% - Ênfase3 6 3 7" xfId="8095" xr:uid="{00000000-0005-0000-0000-00009B1F0000}"/>
    <cellStyle name="20% - Ênfase3 6 3 8" xfId="8096" xr:uid="{00000000-0005-0000-0000-00009C1F0000}"/>
    <cellStyle name="20% - Ênfase3 6 3 9" xfId="8097" xr:uid="{00000000-0005-0000-0000-00009D1F0000}"/>
    <cellStyle name="20% - Ênfase3 6 4" xfId="8098" xr:uid="{00000000-0005-0000-0000-00009E1F0000}"/>
    <cellStyle name="20% - Ênfase3 6 4 10" xfId="8099" xr:uid="{00000000-0005-0000-0000-00009F1F0000}"/>
    <cellStyle name="20% - Ênfase3 6 4 11" xfId="8100" xr:uid="{00000000-0005-0000-0000-0000A01F0000}"/>
    <cellStyle name="20% - Ênfase3 6 4 12" xfId="8101" xr:uid="{00000000-0005-0000-0000-0000A11F0000}"/>
    <cellStyle name="20% - Ênfase3 6 4 13" xfId="8102" xr:uid="{00000000-0005-0000-0000-0000A21F0000}"/>
    <cellStyle name="20% - Ênfase3 6 4 2" xfId="8103" xr:uid="{00000000-0005-0000-0000-0000A31F0000}"/>
    <cellStyle name="20% - Ênfase3 6 4 3" xfId="8104" xr:uid="{00000000-0005-0000-0000-0000A41F0000}"/>
    <cellStyle name="20% - Ênfase3 6 4 4" xfId="8105" xr:uid="{00000000-0005-0000-0000-0000A51F0000}"/>
    <cellStyle name="20% - Ênfase3 6 4 5" xfId="8106" xr:uid="{00000000-0005-0000-0000-0000A61F0000}"/>
    <cellStyle name="20% - Ênfase3 6 4 6" xfId="8107" xr:uid="{00000000-0005-0000-0000-0000A71F0000}"/>
    <cellStyle name="20% - Ênfase3 6 4 7" xfId="8108" xr:uid="{00000000-0005-0000-0000-0000A81F0000}"/>
    <cellStyle name="20% - Ênfase3 6 4 8" xfId="8109" xr:uid="{00000000-0005-0000-0000-0000A91F0000}"/>
    <cellStyle name="20% - Ênfase3 6 4 9" xfId="8110" xr:uid="{00000000-0005-0000-0000-0000AA1F0000}"/>
    <cellStyle name="20% - Ênfase3 6 5" xfId="8111" xr:uid="{00000000-0005-0000-0000-0000AB1F0000}"/>
    <cellStyle name="20% - Ênfase3 6 5 10" xfId="8112" xr:uid="{00000000-0005-0000-0000-0000AC1F0000}"/>
    <cellStyle name="20% - Ênfase3 6 5 11" xfId="8113" xr:uid="{00000000-0005-0000-0000-0000AD1F0000}"/>
    <cellStyle name="20% - Ênfase3 6 5 12" xfId="8114" xr:uid="{00000000-0005-0000-0000-0000AE1F0000}"/>
    <cellStyle name="20% - Ênfase3 6 5 13" xfId="8115" xr:uid="{00000000-0005-0000-0000-0000AF1F0000}"/>
    <cellStyle name="20% - Ênfase3 6 5 2" xfId="8116" xr:uid="{00000000-0005-0000-0000-0000B01F0000}"/>
    <cellStyle name="20% - Ênfase3 6 5 3" xfId="8117" xr:uid="{00000000-0005-0000-0000-0000B11F0000}"/>
    <cellStyle name="20% - Ênfase3 6 5 4" xfId="8118" xr:uid="{00000000-0005-0000-0000-0000B21F0000}"/>
    <cellStyle name="20% - Ênfase3 6 5 5" xfId="8119" xr:uid="{00000000-0005-0000-0000-0000B31F0000}"/>
    <cellStyle name="20% - Ênfase3 6 5 6" xfId="8120" xr:uid="{00000000-0005-0000-0000-0000B41F0000}"/>
    <cellStyle name="20% - Ênfase3 6 5 7" xfId="8121" xr:uid="{00000000-0005-0000-0000-0000B51F0000}"/>
    <cellStyle name="20% - Ênfase3 6 5 8" xfId="8122" xr:uid="{00000000-0005-0000-0000-0000B61F0000}"/>
    <cellStyle name="20% - Ênfase3 6 5 9" xfId="8123" xr:uid="{00000000-0005-0000-0000-0000B71F0000}"/>
    <cellStyle name="20% - Ênfase3 6 6" xfId="8124" xr:uid="{00000000-0005-0000-0000-0000B81F0000}"/>
    <cellStyle name="20% - Ênfase3 6 6 10" xfId="8125" xr:uid="{00000000-0005-0000-0000-0000B91F0000}"/>
    <cellStyle name="20% - Ênfase3 6 6 11" xfId="8126" xr:uid="{00000000-0005-0000-0000-0000BA1F0000}"/>
    <cellStyle name="20% - Ênfase3 6 6 12" xfId="8127" xr:uid="{00000000-0005-0000-0000-0000BB1F0000}"/>
    <cellStyle name="20% - Ênfase3 6 6 13" xfId="8128" xr:uid="{00000000-0005-0000-0000-0000BC1F0000}"/>
    <cellStyle name="20% - Ênfase3 6 6 2" xfId="8129" xr:uid="{00000000-0005-0000-0000-0000BD1F0000}"/>
    <cellStyle name="20% - Ênfase3 6 6 3" xfId="8130" xr:uid="{00000000-0005-0000-0000-0000BE1F0000}"/>
    <cellStyle name="20% - Ênfase3 6 6 4" xfId="8131" xr:uid="{00000000-0005-0000-0000-0000BF1F0000}"/>
    <cellStyle name="20% - Ênfase3 6 6 5" xfId="8132" xr:uid="{00000000-0005-0000-0000-0000C01F0000}"/>
    <cellStyle name="20% - Ênfase3 6 6 6" xfId="8133" xr:uid="{00000000-0005-0000-0000-0000C11F0000}"/>
    <cellStyle name="20% - Ênfase3 6 6 7" xfId="8134" xr:uid="{00000000-0005-0000-0000-0000C21F0000}"/>
    <cellStyle name="20% - Ênfase3 6 6 8" xfId="8135" xr:uid="{00000000-0005-0000-0000-0000C31F0000}"/>
    <cellStyle name="20% - Ênfase3 6 6 9" xfId="8136" xr:uid="{00000000-0005-0000-0000-0000C41F0000}"/>
    <cellStyle name="20% - Ênfase3 6 7" xfId="8137" xr:uid="{00000000-0005-0000-0000-0000C51F0000}"/>
    <cellStyle name="20% - Ênfase3 6 7 10" xfId="8138" xr:uid="{00000000-0005-0000-0000-0000C61F0000}"/>
    <cellStyle name="20% - Ênfase3 6 7 11" xfId="8139" xr:uid="{00000000-0005-0000-0000-0000C71F0000}"/>
    <cellStyle name="20% - Ênfase3 6 7 12" xfId="8140" xr:uid="{00000000-0005-0000-0000-0000C81F0000}"/>
    <cellStyle name="20% - Ênfase3 6 7 13" xfId="8141" xr:uid="{00000000-0005-0000-0000-0000C91F0000}"/>
    <cellStyle name="20% - Ênfase3 6 7 2" xfId="8142" xr:uid="{00000000-0005-0000-0000-0000CA1F0000}"/>
    <cellStyle name="20% - Ênfase3 6 7 3" xfId="8143" xr:uid="{00000000-0005-0000-0000-0000CB1F0000}"/>
    <cellStyle name="20% - Ênfase3 6 7 4" xfId="8144" xr:uid="{00000000-0005-0000-0000-0000CC1F0000}"/>
    <cellStyle name="20% - Ênfase3 6 7 5" xfId="8145" xr:uid="{00000000-0005-0000-0000-0000CD1F0000}"/>
    <cellStyle name="20% - Ênfase3 6 7 6" xfId="8146" xr:uid="{00000000-0005-0000-0000-0000CE1F0000}"/>
    <cellStyle name="20% - Ênfase3 6 7 7" xfId="8147" xr:uid="{00000000-0005-0000-0000-0000CF1F0000}"/>
    <cellStyle name="20% - Ênfase3 6 7 8" xfId="8148" xr:uid="{00000000-0005-0000-0000-0000D01F0000}"/>
    <cellStyle name="20% - Ênfase3 6 7 9" xfId="8149" xr:uid="{00000000-0005-0000-0000-0000D11F0000}"/>
    <cellStyle name="20% - Ênfase3 6 8" xfId="8150" xr:uid="{00000000-0005-0000-0000-0000D21F0000}"/>
    <cellStyle name="20% - Ênfase3 6 8 10" xfId="8151" xr:uid="{00000000-0005-0000-0000-0000D31F0000}"/>
    <cellStyle name="20% - Ênfase3 6 8 11" xfId="8152" xr:uid="{00000000-0005-0000-0000-0000D41F0000}"/>
    <cellStyle name="20% - Ênfase3 6 8 12" xfId="8153" xr:uid="{00000000-0005-0000-0000-0000D51F0000}"/>
    <cellStyle name="20% - Ênfase3 6 8 13" xfId="8154" xr:uid="{00000000-0005-0000-0000-0000D61F0000}"/>
    <cellStyle name="20% - Ênfase3 6 8 2" xfId="8155" xr:uid="{00000000-0005-0000-0000-0000D71F0000}"/>
    <cellStyle name="20% - Ênfase3 6 8 3" xfId="8156" xr:uid="{00000000-0005-0000-0000-0000D81F0000}"/>
    <cellStyle name="20% - Ênfase3 6 8 4" xfId="8157" xr:uid="{00000000-0005-0000-0000-0000D91F0000}"/>
    <cellStyle name="20% - Ênfase3 6 8 5" xfId="8158" xr:uid="{00000000-0005-0000-0000-0000DA1F0000}"/>
    <cellStyle name="20% - Ênfase3 6 8 6" xfId="8159" xr:uid="{00000000-0005-0000-0000-0000DB1F0000}"/>
    <cellStyle name="20% - Ênfase3 6 8 7" xfId="8160" xr:uid="{00000000-0005-0000-0000-0000DC1F0000}"/>
    <cellStyle name="20% - Ênfase3 6 8 8" xfId="8161" xr:uid="{00000000-0005-0000-0000-0000DD1F0000}"/>
    <cellStyle name="20% - Ênfase3 6 8 9" xfId="8162" xr:uid="{00000000-0005-0000-0000-0000DE1F0000}"/>
    <cellStyle name="20% - Ênfase3 6 9" xfId="8163" xr:uid="{00000000-0005-0000-0000-0000DF1F0000}"/>
    <cellStyle name="20% - Ênfase3 6 9 10" xfId="8164" xr:uid="{00000000-0005-0000-0000-0000E01F0000}"/>
    <cellStyle name="20% - Ênfase3 6 9 11" xfId="8165" xr:uid="{00000000-0005-0000-0000-0000E11F0000}"/>
    <cellStyle name="20% - Ênfase3 6 9 12" xfId="8166" xr:uid="{00000000-0005-0000-0000-0000E21F0000}"/>
    <cellStyle name="20% - Ênfase3 6 9 13" xfId="8167" xr:uid="{00000000-0005-0000-0000-0000E31F0000}"/>
    <cellStyle name="20% - Ênfase3 6 9 2" xfId="8168" xr:uid="{00000000-0005-0000-0000-0000E41F0000}"/>
    <cellStyle name="20% - Ênfase3 6 9 3" xfId="8169" xr:uid="{00000000-0005-0000-0000-0000E51F0000}"/>
    <cellStyle name="20% - Ênfase3 6 9 4" xfId="8170" xr:uid="{00000000-0005-0000-0000-0000E61F0000}"/>
    <cellStyle name="20% - Ênfase3 6 9 5" xfId="8171" xr:uid="{00000000-0005-0000-0000-0000E71F0000}"/>
    <cellStyle name="20% - Ênfase3 6 9 6" xfId="8172" xr:uid="{00000000-0005-0000-0000-0000E81F0000}"/>
    <cellStyle name="20% - Ênfase3 6 9 7" xfId="8173" xr:uid="{00000000-0005-0000-0000-0000E91F0000}"/>
    <cellStyle name="20% - Ênfase3 6 9 8" xfId="8174" xr:uid="{00000000-0005-0000-0000-0000EA1F0000}"/>
    <cellStyle name="20% - Ênfase3 6 9 9" xfId="8175" xr:uid="{00000000-0005-0000-0000-0000EB1F0000}"/>
    <cellStyle name="20% - Ênfase3 7" xfId="8176" xr:uid="{00000000-0005-0000-0000-0000EC1F0000}"/>
    <cellStyle name="20% - Ênfase3 7 10" xfId="8177" xr:uid="{00000000-0005-0000-0000-0000ED1F0000}"/>
    <cellStyle name="20% - Ênfase3 7 10 10" xfId="8178" xr:uid="{00000000-0005-0000-0000-0000EE1F0000}"/>
    <cellStyle name="20% - Ênfase3 7 10 11" xfId="8179" xr:uid="{00000000-0005-0000-0000-0000EF1F0000}"/>
    <cellStyle name="20% - Ênfase3 7 10 12" xfId="8180" xr:uid="{00000000-0005-0000-0000-0000F01F0000}"/>
    <cellStyle name="20% - Ênfase3 7 10 13" xfId="8181" xr:uid="{00000000-0005-0000-0000-0000F11F0000}"/>
    <cellStyle name="20% - Ênfase3 7 10 2" xfId="8182" xr:uid="{00000000-0005-0000-0000-0000F21F0000}"/>
    <cellStyle name="20% - Ênfase3 7 10 3" xfId="8183" xr:uid="{00000000-0005-0000-0000-0000F31F0000}"/>
    <cellStyle name="20% - Ênfase3 7 10 4" xfId="8184" xr:uid="{00000000-0005-0000-0000-0000F41F0000}"/>
    <cellStyle name="20% - Ênfase3 7 10 5" xfId="8185" xr:uid="{00000000-0005-0000-0000-0000F51F0000}"/>
    <cellStyle name="20% - Ênfase3 7 10 6" xfId="8186" xr:uid="{00000000-0005-0000-0000-0000F61F0000}"/>
    <cellStyle name="20% - Ênfase3 7 10 7" xfId="8187" xr:uid="{00000000-0005-0000-0000-0000F71F0000}"/>
    <cellStyle name="20% - Ênfase3 7 10 8" xfId="8188" xr:uid="{00000000-0005-0000-0000-0000F81F0000}"/>
    <cellStyle name="20% - Ênfase3 7 10 9" xfId="8189" xr:uid="{00000000-0005-0000-0000-0000F91F0000}"/>
    <cellStyle name="20% - Ênfase3 7 11" xfId="8190" xr:uid="{00000000-0005-0000-0000-0000FA1F0000}"/>
    <cellStyle name="20% - Ênfase3 7 11 10" xfId="8191" xr:uid="{00000000-0005-0000-0000-0000FB1F0000}"/>
    <cellStyle name="20% - Ênfase3 7 11 11" xfId="8192" xr:uid="{00000000-0005-0000-0000-0000FC1F0000}"/>
    <cellStyle name="20% - Ênfase3 7 11 12" xfId="8193" xr:uid="{00000000-0005-0000-0000-0000FD1F0000}"/>
    <cellStyle name="20% - Ênfase3 7 11 13" xfId="8194" xr:uid="{00000000-0005-0000-0000-0000FE1F0000}"/>
    <cellStyle name="20% - Ênfase3 7 11 2" xfId="8195" xr:uid="{00000000-0005-0000-0000-0000FF1F0000}"/>
    <cellStyle name="20% - Ênfase3 7 11 3" xfId="8196" xr:uid="{00000000-0005-0000-0000-000000200000}"/>
    <cellStyle name="20% - Ênfase3 7 11 4" xfId="8197" xr:uid="{00000000-0005-0000-0000-000001200000}"/>
    <cellStyle name="20% - Ênfase3 7 11 5" xfId="8198" xr:uid="{00000000-0005-0000-0000-000002200000}"/>
    <cellStyle name="20% - Ênfase3 7 11 6" xfId="8199" xr:uid="{00000000-0005-0000-0000-000003200000}"/>
    <cellStyle name="20% - Ênfase3 7 11 7" xfId="8200" xr:uid="{00000000-0005-0000-0000-000004200000}"/>
    <cellStyle name="20% - Ênfase3 7 11 8" xfId="8201" xr:uid="{00000000-0005-0000-0000-000005200000}"/>
    <cellStyle name="20% - Ênfase3 7 11 9" xfId="8202" xr:uid="{00000000-0005-0000-0000-000006200000}"/>
    <cellStyle name="20% - Ênfase3 7 12" xfId="8203" xr:uid="{00000000-0005-0000-0000-000007200000}"/>
    <cellStyle name="20% - Ênfase3 7 12 10" xfId="8204" xr:uid="{00000000-0005-0000-0000-000008200000}"/>
    <cellStyle name="20% - Ênfase3 7 12 11" xfId="8205" xr:uid="{00000000-0005-0000-0000-000009200000}"/>
    <cellStyle name="20% - Ênfase3 7 12 12" xfId="8206" xr:uid="{00000000-0005-0000-0000-00000A200000}"/>
    <cellStyle name="20% - Ênfase3 7 12 13" xfId="8207" xr:uid="{00000000-0005-0000-0000-00000B200000}"/>
    <cellStyle name="20% - Ênfase3 7 12 2" xfId="8208" xr:uid="{00000000-0005-0000-0000-00000C200000}"/>
    <cellStyle name="20% - Ênfase3 7 12 3" xfId="8209" xr:uid="{00000000-0005-0000-0000-00000D200000}"/>
    <cellStyle name="20% - Ênfase3 7 12 4" xfId="8210" xr:uid="{00000000-0005-0000-0000-00000E200000}"/>
    <cellStyle name="20% - Ênfase3 7 12 5" xfId="8211" xr:uid="{00000000-0005-0000-0000-00000F200000}"/>
    <cellStyle name="20% - Ênfase3 7 12 6" xfId="8212" xr:uid="{00000000-0005-0000-0000-000010200000}"/>
    <cellStyle name="20% - Ênfase3 7 12 7" xfId="8213" xr:uid="{00000000-0005-0000-0000-000011200000}"/>
    <cellStyle name="20% - Ênfase3 7 12 8" xfId="8214" xr:uid="{00000000-0005-0000-0000-000012200000}"/>
    <cellStyle name="20% - Ênfase3 7 12 9" xfId="8215" xr:uid="{00000000-0005-0000-0000-000013200000}"/>
    <cellStyle name="20% - Ênfase3 7 13" xfId="8216" xr:uid="{00000000-0005-0000-0000-000014200000}"/>
    <cellStyle name="20% - Ênfase3 7 14" xfId="8217" xr:uid="{00000000-0005-0000-0000-000015200000}"/>
    <cellStyle name="20% - Ênfase3 7 15" xfId="8218" xr:uid="{00000000-0005-0000-0000-000016200000}"/>
    <cellStyle name="20% - Ênfase3 7 16" xfId="8219" xr:uid="{00000000-0005-0000-0000-000017200000}"/>
    <cellStyle name="20% - Ênfase3 7 17" xfId="8220" xr:uid="{00000000-0005-0000-0000-000018200000}"/>
    <cellStyle name="20% - Ênfase3 7 18" xfId="8221" xr:uid="{00000000-0005-0000-0000-000019200000}"/>
    <cellStyle name="20% - Ênfase3 7 19" xfId="8222" xr:uid="{00000000-0005-0000-0000-00001A200000}"/>
    <cellStyle name="20% - Ênfase3 7 2" xfId="8223" xr:uid="{00000000-0005-0000-0000-00001B200000}"/>
    <cellStyle name="20% - Ênfase3 7 2 10" xfId="8224" xr:uid="{00000000-0005-0000-0000-00001C200000}"/>
    <cellStyle name="20% - Ênfase3 7 2 10 10" xfId="8225" xr:uid="{00000000-0005-0000-0000-00001D200000}"/>
    <cellStyle name="20% - Ênfase3 7 2 10 11" xfId="8226" xr:uid="{00000000-0005-0000-0000-00001E200000}"/>
    <cellStyle name="20% - Ênfase3 7 2 10 12" xfId="8227" xr:uid="{00000000-0005-0000-0000-00001F200000}"/>
    <cellStyle name="20% - Ênfase3 7 2 10 13" xfId="8228" xr:uid="{00000000-0005-0000-0000-000020200000}"/>
    <cellStyle name="20% - Ênfase3 7 2 10 2" xfId="8229" xr:uid="{00000000-0005-0000-0000-000021200000}"/>
    <cellStyle name="20% - Ênfase3 7 2 10 3" xfId="8230" xr:uid="{00000000-0005-0000-0000-000022200000}"/>
    <cellStyle name="20% - Ênfase3 7 2 10 4" xfId="8231" xr:uid="{00000000-0005-0000-0000-000023200000}"/>
    <cellStyle name="20% - Ênfase3 7 2 10 5" xfId="8232" xr:uid="{00000000-0005-0000-0000-000024200000}"/>
    <cellStyle name="20% - Ênfase3 7 2 10 6" xfId="8233" xr:uid="{00000000-0005-0000-0000-000025200000}"/>
    <cellStyle name="20% - Ênfase3 7 2 10 7" xfId="8234" xr:uid="{00000000-0005-0000-0000-000026200000}"/>
    <cellStyle name="20% - Ênfase3 7 2 10 8" xfId="8235" xr:uid="{00000000-0005-0000-0000-000027200000}"/>
    <cellStyle name="20% - Ênfase3 7 2 10 9" xfId="8236" xr:uid="{00000000-0005-0000-0000-000028200000}"/>
    <cellStyle name="20% - Ênfase3 7 2 11" xfId="8237" xr:uid="{00000000-0005-0000-0000-000029200000}"/>
    <cellStyle name="20% - Ênfase3 7 2 11 10" xfId="8238" xr:uid="{00000000-0005-0000-0000-00002A200000}"/>
    <cellStyle name="20% - Ênfase3 7 2 11 11" xfId="8239" xr:uid="{00000000-0005-0000-0000-00002B200000}"/>
    <cellStyle name="20% - Ênfase3 7 2 11 12" xfId="8240" xr:uid="{00000000-0005-0000-0000-00002C200000}"/>
    <cellStyle name="20% - Ênfase3 7 2 11 13" xfId="8241" xr:uid="{00000000-0005-0000-0000-00002D200000}"/>
    <cellStyle name="20% - Ênfase3 7 2 11 2" xfId="8242" xr:uid="{00000000-0005-0000-0000-00002E200000}"/>
    <cellStyle name="20% - Ênfase3 7 2 11 3" xfId="8243" xr:uid="{00000000-0005-0000-0000-00002F200000}"/>
    <cellStyle name="20% - Ênfase3 7 2 11 4" xfId="8244" xr:uid="{00000000-0005-0000-0000-000030200000}"/>
    <cellStyle name="20% - Ênfase3 7 2 11 5" xfId="8245" xr:uid="{00000000-0005-0000-0000-000031200000}"/>
    <cellStyle name="20% - Ênfase3 7 2 11 6" xfId="8246" xr:uid="{00000000-0005-0000-0000-000032200000}"/>
    <cellStyle name="20% - Ênfase3 7 2 11 7" xfId="8247" xr:uid="{00000000-0005-0000-0000-000033200000}"/>
    <cellStyle name="20% - Ênfase3 7 2 11 8" xfId="8248" xr:uid="{00000000-0005-0000-0000-000034200000}"/>
    <cellStyle name="20% - Ênfase3 7 2 11 9" xfId="8249" xr:uid="{00000000-0005-0000-0000-000035200000}"/>
    <cellStyle name="20% - Ênfase3 7 2 12" xfId="8250" xr:uid="{00000000-0005-0000-0000-000036200000}"/>
    <cellStyle name="20% - Ênfase3 7 2 13" xfId="8251" xr:uid="{00000000-0005-0000-0000-000037200000}"/>
    <cellStyle name="20% - Ênfase3 7 2 14" xfId="8252" xr:uid="{00000000-0005-0000-0000-000038200000}"/>
    <cellStyle name="20% - Ênfase3 7 2 15" xfId="8253" xr:uid="{00000000-0005-0000-0000-000039200000}"/>
    <cellStyle name="20% - Ênfase3 7 2 16" xfId="8254" xr:uid="{00000000-0005-0000-0000-00003A200000}"/>
    <cellStyle name="20% - Ênfase3 7 2 17" xfId="8255" xr:uid="{00000000-0005-0000-0000-00003B200000}"/>
    <cellStyle name="20% - Ênfase3 7 2 18" xfId="8256" xr:uid="{00000000-0005-0000-0000-00003C200000}"/>
    <cellStyle name="20% - Ênfase3 7 2 19" xfId="8257" xr:uid="{00000000-0005-0000-0000-00003D200000}"/>
    <cellStyle name="20% - Ênfase3 7 2 2" xfId="8258" xr:uid="{00000000-0005-0000-0000-00003E200000}"/>
    <cellStyle name="20% - Ênfase3 7 2 2 10" xfId="8259" xr:uid="{00000000-0005-0000-0000-00003F200000}"/>
    <cellStyle name="20% - Ênfase3 7 2 2 11" xfId="8260" xr:uid="{00000000-0005-0000-0000-000040200000}"/>
    <cellStyle name="20% - Ênfase3 7 2 2 12" xfId="8261" xr:uid="{00000000-0005-0000-0000-000041200000}"/>
    <cellStyle name="20% - Ênfase3 7 2 2 13" xfId="8262" xr:uid="{00000000-0005-0000-0000-000042200000}"/>
    <cellStyle name="20% - Ênfase3 7 2 2 2" xfId="8263" xr:uid="{00000000-0005-0000-0000-000043200000}"/>
    <cellStyle name="20% - Ênfase3 7 2 2 3" xfId="8264" xr:uid="{00000000-0005-0000-0000-000044200000}"/>
    <cellStyle name="20% - Ênfase3 7 2 2 4" xfId="8265" xr:uid="{00000000-0005-0000-0000-000045200000}"/>
    <cellStyle name="20% - Ênfase3 7 2 2 5" xfId="8266" xr:uid="{00000000-0005-0000-0000-000046200000}"/>
    <cellStyle name="20% - Ênfase3 7 2 2 6" xfId="8267" xr:uid="{00000000-0005-0000-0000-000047200000}"/>
    <cellStyle name="20% - Ênfase3 7 2 2 7" xfId="8268" xr:uid="{00000000-0005-0000-0000-000048200000}"/>
    <cellStyle name="20% - Ênfase3 7 2 2 8" xfId="8269" xr:uid="{00000000-0005-0000-0000-000049200000}"/>
    <cellStyle name="20% - Ênfase3 7 2 2 9" xfId="8270" xr:uid="{00000000-0005-0000-0000-00004A200000}"/>
    <cellStyle name="20% - Ênfase3 7 2 20" xfId="8271" xr:uid="{00000000-0005-0000-0000-00004B200000}"/>
    <cellStyle name="20% - Ênfase3 7 2 21" xfId="8272" xr:uid="{00000000-0005-0000-0000-00004C200000}"/>
    <cellStyle name="20% - Ênfase3 7 2 22" xfId="8273" xr:uid="{00000000-0005-0000-0000-00004D200000}"/>
    <cellStyle name="20% - Ênfase3 7 2 23" xfId="8274" xr:uid="{00000000-0005-0000-0000-00004E200000}"/>
    <cellStyle name="20% - Ênfase3 7 2 3" xfId="8275" xr:uid="{00000000-0005-0000-0000-00004F200000}"/>
    <cellStyle name="20% - Ênfase3 7 2 3 10" xfId="8276" xr:uid="{00000000-0005-0000-0000-000050200000}"/>
    <cellStyle name="20% - Ênfase3 7 2 3 11" xfId="8277" xr:uid="{00000000-0005-0000-0000-000051200000}"/>
    <cellStyle name="20% - Ênfase3 7 2 3 12" xfId="8278" xr:uid="{00000000-0005-0000-0000-000052200000}"/>
    <cellStyle name="20% - Ênfase3 7 2 3 13" xfId="8279" xr:uid="{00000000-0005-0000-0000-000053200000}"/>
    <cellStyle name="20% - Ênfase3 7 2 3 2" xfId="8280" xr:uid="{00000000-0005-0000-0000-000054200000}"/>
    <cellStyle name="20% - Ênfase3 7 2 3 3" xfId="8281" xr:uid="{00000000-0005-0000-0000-000055200000}"/>
    <cellStyle name="20% - Ênfase3 7 2 3 4" xfId="8282" xr:uid="{00000000-0005-0000-0000-000056200000}"/>
    <cellStyle name="20% - Ênfase3 7 2 3 5" xfId="8283" xr:uid="{00000000-0005-0000-0000-000057200000}"/>
    <cellStyle name="20% - Ênfase3 7 2 3 6" xfId="8284" xr:uid="{00000000-0005-0000-0000-000058200000}"/>
    <cellStyle name="20% - Ênfase3 7 2 3 7" xfId="8285" xr:uid="{00000000-0005-0000-0000-000059200000}"/>
    <cellStyle name="20% - Ênfase3 7 2 3 8" xfId="8286" xr:uid="{00000000-0005-0000-0000-00005A200000}"/>
    <cellStyle name="20% - Ênfase3 7 2 3 9" xfId="8287" xr:uid="{00000000-0005-0000-0000-00005B200000}"/>
    <cellStyle name="20% - Ênfase3 7 2 4" xfId="8288" xr:uid="{00000000-0005-0000-0000-00005C200000}"/>
    <cellStyle name="20% - Ênfase3 7 2 4 10" xfId="8289" xr:uid="{00000000-0005-0000-0000-00005D200000}"/>
    <cellStyle name="20% - Ênfase3 7 2 4 11" xfId="8290" xr:uid="{00000000-0005-0000-0000-00005E200000}"/>
    <cellStyle name="20% - Ênfase3 7 2 4 12" xfId="8291" xr:uid="{00000000-0005-0000-0000-00005F200000}"/>
    <cellStyle name="20% - Ênfase3 7 2 4 13" xfId="8292" xr:uid="{00000000-0005-0000-0000-000060200000}"/>
    <cellStyle name="20% - Ênfase3 7 2 4 2" xfId="8293" xr:uid="{00000000-0005-0000-0000-000061200000}"/>
    <cellStyle name="20% - Ênfase3 7 2 4 3" xfId="8294" xr:uid="{00000000-0005-0000-0000-000062200000}"/>
    <cellStyle name="20% - Ênfase3 7 2 4 4" xfId="8295" xr:uid="{00000000-0005-0000-0000-000063200000}"/>
    <cellStyle name="20% - Ênfase3 7 2 4 5" xfId="8296" xr:uid="{00000000-0005-0000-0000-000064200000}"/>
    <cellStyle name="20% - Ênfase3 7 2 4 6" xfId="8297" xr:uid="{00000000-0005-0000-0000-000065200000}"/>
    <cellStyle name="20% - Ênfase3 7 2 4 7" xfId="8298" xr:uid="{00000000-0005-0000-0000-000066200000}"/>
    <cellStyle name="20% - Ênfase3 7 2 4 8" xfId="8299" xr:uid="{00000000-0005-0000-0000-000067200000}"/>
    <cellStyle name="20% - Ênfase3 7 2 4 9" xfId="8300" xr:uid="{00000000-0005-0000-0000-000068200000}"/>
    <cellStyle name="20% - Ênfase3 7 2 5" xfId="8301" xr:uid="{00000000-0005-0000-0000-000069200000}"/>
    <cellStyle name="20% - Ênfase3 7 2 5 10" xfId="8302" xr:uid="{00000000-0005-0000-0000-00006A200000}"/>
    <cellStyle name="20% - Ênfase3 7 2 5 11" xfId="8303" xr:uid="{00000000-0005-0000-0000-00006B200000}"/>
    <cellStyle name="20% - Ênfase3 7 2 5 12" xfId="8304" xr:uid="{00000000-0005-0000-0000-00006C200000}"/>
    <cellStyle name="20% - Ênfase3 7 2 5 13" xfId="8305" xr:uid="{00000000-0005-0000-0000-00006D200000}"/>
    <cellStyle name="20% - Ênfase3 7 2 5 2" xfId="8306" xr:uid="{00000000-0005-0000-0000-00006E200000}"/>
    <cellStyle name="20% - Ênfase3 7 2 5 3" xfId="8307" xr:uid="{00000000-0005-0000-0000-00006F200000}"/>
    <cellStyle name="20% - Ênfase3 7 2 5 4" xfId="8308" xr:uid="{00000000-0005-0000-0000-000070200000}"/>
    <cellStyle name="20% - Ênfase3 7 2 5 5" xfId="8309" xr:uid="{00000000-0005-0000-0000-000071200000}"/>
    <cellStyle name="20% - Ênfase3 7 2 5 6" xfId="8310" xr:uid="{00000000-0005-0000-0000-000072200000}"/>
    <cellStyle name="20% - Ênfase3 7 2 5 7" xfId="8311" xr:uid="{00000000-0005-0000-0000-000073200000}"/>
    <cellStyle name="20% - Ênfase3 7 2 5 8" xfId="8312" xr:uid="{00000000-0005-0000-0000-000074200000}"/>
    <cellStyle name="20% - Ênfase3 7 2 5 9" xfId="8313" xr:uid="{00000000-0005-0000-0000-000075200000}"/>
    <cellStyle name="20% - Ênfase3 7 2 6" xfId="8314" xr:uid="{00000000-0005-0000-0000-000076200000}"/>
    <cellStyle name="20% - Ênfase3 7 2 6 10" xfId="8315" xr:uid="{00000000-0005-0000-0000-000077200000}"/>
    <cellStyle name="20% - Ênfase3 7 2 6 11" xfId="8316" xr:uid="{00000000-0005-0000-0000-000078200000}"/>
    <cellStyle name="20% - Ênfase3 7 2 6 12" xfId="8317" xr:uid="{00000000-0005-0000-0000-000079200000}"/>
    <cellStyle name="20% - Ênfase3 7 2 6 13" xfId="8318" xr:uid="{00000000-0005-0000-0000-00007A200000}"/>
    <cellStyle name="20% - Ênfase3 7 2 6 2" xfId="8319" xr:uid="{00000000-0005-0000-0000-00007B200000}"/>
    <cellStyle name="20% - Ênfase3 7 2 6 3" xfId="8320" xr:uid="{00000000-0005-0000-0000-00007C200000}"/>
    <cellStyle name="20% - Ênfase3 7 2 6 4" xfId="8321" xr:uid="{00000000-0005-0000-0000-00007D200000}"/>
    <cellStyle name="20% - Ênfase3 7 2 6 5" xfId="8322" xr:uid="{00000000-0005-0000-0000-00007E200000}"/>
    <cellStyle name="20% - Ênfase3 7 2 6 6" xfId="8323" xr:uid="{00000000-0005-0000-0000-00007F200000}"/>
    <cellStyle name="20% - Ênfase3 7 2 6 7" xfId="8324" xr:uid="{00000000-0005-0000-0000-000080200000}"/>
    <cellStyle name="20% - Ênfase3 7 2 6 8" xfId="8325" xr:uid="{00000000-0005-0000-0000-000081200000}"/>
    <cellStyle name="20% - Ênfase3 7 2 6 9" xfId="8326" xr:uid="{00000000-0005-0000-0000-000082200000}"/>
    <cellStyle name="20% - Ênfase3 7 2 7" xfId="8327" xr:uid="{00000000-0005-0000-0000-000083200000}"/>
    <cellStyle name="20% - Ênfase3 7 2 7 10" xfId="8328" xr:uid="{00000000-0005-0000-0000-000084200000}"/>
    <cellStyle name="20% - Ênfase3 7 2 7 11" xfId="8329" xr:uid="{00000000-0005-0000-0000-000085200000}"/>
    <cellStyle name="20% - Ênfase3 7 2 7 12" xfId="8330" xr:uid="{00000000-0005-0000-0000-000086200000}"/>
    <cellStyle name="20% - Ênfase3 7 2 7 13" xfId="8331" xr:uid="{00000000-0005-0000-0000-000087200000}"/>
    <cellStyle name="20% - Ênfase3 7 2 7 2" xfId="8332" xr:uid="{00000000-0005-0000-0000-000088200000}"/>
    <cellStyle name="20% - Ênfase3 7 2 7 3" xfId="8333" xr:uid="{00000000-0005-0000-0000-000089200000}"/>
    <cellStyle name="20% - Ênfase3 7 2 7 4" xfId="8334" xr:uid="{00000000-0005-0000-0000-00008A200000}"/>
    <cellStyle name="20% - Ênfase3 7 2 7 5" xfId="8335" xr:uid="{00000000-0005-0000-0000-00008B200000}"/>
    <cellStyle name="20% - Ênfase3 7 2 7 6" xfId="8336" xr:uid="{00000000-0005-0000-0000-00008C200000}"/>
    <cellStyle name="20% - Ênfase3 7 2 7 7" xfId="8337" xr:uid="{00000000-0005-0000-0000-00008D200000}"/>
    <cellStyle name="20% - Ênfase3 7 2 7 8" xfId="8338" xr:uid="{00000000-0005-0000-0000-00008E200000}"/>
    <cellStyle name="20% - Ênfase3 7 2 7 9" xfId="8339" xr:uid="{00000000-0005-0000-0000-00008F200000}"/>
    <cellStyle name="20% - Ênfase3 7 2 8" xfId="8340" xr:uid="{00000000-0005-0000-0000-000090200000}"/>
    <cellStyle name="20% - Ênfase3 7 2 8 10" xfId="8341" xr:uid="{00000000-0005-0000-0000-000091200000}"/>
    <cellStyle name="20% - Ênfase3 7 2 8 11" xfId="8342" xr:uid="{00000000-0005-0000-0000-000092200000}"/>
    <cellStyle name="20% - Ênfase3 7 2 8 12" xfId="8343" xr:uid="{00000000-0005-0000-0000-000093200000}"/>
    <cellStyle name="20% - Ênfase3 7 2 8 13" xfId="8344" xr:uid="{00000000-0005-0000-0000-000094200000}"/>
    <cellStyle name="20% - Ênfase3 7 2 8 2" xfId="8345" xr:uid="{00000000-0005-0000-0000-000095200000}"/>
    <cellStyle name="20% - Ênfase3 7 2 8 3" xfId="8346" xr:uid="{00000000-0005-0000-0000-000096200000}"/>
    <cellStyle name="20% - Ênfase3 7 2 8 4" xfId="8347" xr:uid="{00000000-0005-0000-0000-000097200000}"/>
    <cellStyle name="20% - Ênfase3 7 2 8 5" xfId="8348" xr:uid="{00000000-0005-0000-0000-000098200000}"/>
    <cellStyle name="20% - Ênfase3 7 2 8 6" xfId="8349" xr:uid="{00000000-0005-0000-0000-000099200000}"/>
    <cellStyle name="20% - Ênfase3 7 2 8 7" xfId="8350" xr:uid="{00000000-0005-0000-0000-00009A200000}"/>
    <cellStyle name="20% - Ênfase3 7 2 8 8" xfId="8351" xr:uid="{00000000-0005-0000-0000-00009B200000}"/>
    <cellStyle name="20% - Ênfase3 7 2 8 9" xfId="8352" xr:uid="{00000000-0005-0000-0000-00009C200000}"/>
    <cellStyle name="20% - Ênfase3 7 2 9" xfId="8353" xr:uid="{00000000-0005-0000-0000-00009D200000}"/>
    <cellStyle name="20% - Ênfase3 7 2 9 10" xfId="8354" xr:uid="{00000000-0005-0000-0000-00009E200000}"/>
    <cellStyle name="20% - Ênfase3 7 2 9 11" xfId="8355" xr:uid="{00000000-0005-0000-0000-00009F200000}"/>
    <cellStyle name="20% - Ênfase3 7 2 9 12" xfId="8356" xr:uid="{00000000-0005-0000-0000-0000A0200000}"/>
    <cellStyle name="20% - Ênfase3 7 2 9 13" xfId="8357" xr:uid="{00000000-0005-0000-0000-0000A1200000}"/>
    <cellStyle name="20% - Ênfase3 7 2 9 2" xfId="8358" xr:uid="{00000000-0005-0000-0000-0000A2200000}"/>
    <cellStyle name="20% - Ênfase3 7 2 9 3" xfId="8359" xr:uid="{00000000-0005-0000-0000-0000A3200000}"/>
    <cellStyle name="20% - Ênfase3 7 2 9 4" xfId="8360" xr:uid="{00000000-0005-0000-0000-0000A4200000}"/>
    <cellStyle name="20% - Ênfase3 7 2 9 5" xfId="8361" xr:uid="{00000000-0005-0000-0000-0000A5200000}"/>
    <cellStyle name="20% - Ênfase3 7 2 9 6" xfId="8362" xr:uid="{00000000-0005-0000-0000-0000A6200000}"/>
    <cellStyle name="20% - Ênfase3 7 2 9 7" xfId="8363" xr:uid="{00000000-0005-0000-0000-0000A7200000}"/>
    <cellStyle name="20% - Ênfase3 7 2 9 8" xfId="8364" xr:uid="{00000000-0005-0000-0000-0000A8200000}"/>
    <cellStyle name="20% - Ênfase3 7 2 9 9" xfId="8365" xr:uid="{00000000-0005-0000-0000-0000A9200000}"/>
    <cellStyle name="20% - Ênfase3 7 20" xfId="8366" xr:uid="{00000000-0005-0000-0000-0000AA200000}"/>
    <cellStyle name="20% - Ênfase3 7 21" xfId="8367" xr:uid="{00000000-0005-0000-0000-0000AB200000}"/>
    <cellStyle name="20% - Ênfase3 7 22" xfId="8368" xr:uid="{00000000-0005-0000-0000-0000AC200000}"/>
    <cellStyle name="20% - Ênfase3 7 23" xfId="8369" xr:uid="{00000000-0005-0000-0000-0000AD200000}"/>
    <cellStyle name="20% - Ênfase3 7 24" xfId="8370" xr:uid="{00000000-0005-0000-0000-0000AE200000}"/>
    <cellStyle name="20% - Ênfase3 7 3" xfId="8371" xr:uid="{00000000-0005-0000-0000-0000AF200000}"/>
    <cellStyle name="20% - Ênfase3 7 3 10" xfId="8372" xr:uid="{00000000-0005-0000-0000-0000B0200000}"/>
    <cellStyle name="20% - Ênfase3 7 3 11" xfId="8373" xr:uid="{00000000-0005-0000-0000-0000B1200000}"/>
    <cellStyle name="20% - Ênfase3 7 3 12" xfId="8374" xr:uid="{00000000-0005-0000-0000-0000B2200000}"/>
    <cellStyle name="20% - Ênfase3 7 3 13" xfId="8375" xr:uid="{00000000-0005-0000-0000-0000B3200000}"/>
    <cellStyle name="20% - Ênfase3 7 3 2" xfId="8376" xr:uid="{00000000-0005-0000-0000-0000B4200000}"/>
    <cellStyle name="20% - Ênfase3 7 3 3" xfId="8377" xr:uid="{00000000-0005-0000-0000-0000B5200000}"/>
    <cellStyle name="20% - Ênfase3 7 3 4" xfId="8378" xr:uid="{00000000-0005-0000-0000-0000B6200000}"/>
    <cellStyle name="20% - Ênfase3 7 3 5" xfId="8379" xr:uid="{00000000-0005-0000-0000-0000B7200000}"/>
    <cellStyle name="20% - Ênfase3 7 3 6" xfId="8380" xr:uid="{00000000-0005-0000-0000-0000B8200000}"/>
    <cellStyle name="20% - Ênfase3 7 3 7" xfId="8381" xr:uid="{00000000-0005-0000-0000-0000B9200000}"/>
    <cellStyle name="20% - Ênfase3 7 3 8" xfId="8382" xr:uid="{00000000-0005-0000-0000-0000BA200000}"/>
    <cellStyle name="20% - Ênfase3 7 3 9" xfId="8383" xr:uid="{00000000-0005-0000-0000-0000BB200000}"/>
    <cellStyle name="20% - Ênfase3 7 4" xfId="8384" xr:uid="{00000000-0005-0000-0000-0000BC200000}"/>
    <cellStyle name="20% - Ênfase3 7 4 10" xfId="8385" xr:uid="{00000000-0005-0000-0000-0000BD200000}"/>
    <cellStyle name="20% - Ênfase3 7 4 11" xfId="8386" xr:uid="{00000000-0005-0000-0000-0000BE200000}"/>
    <cellStyle name="20% - Ênfase3 7 4 12" xfId="8387" xr:uid="{00000000-0005-0000-0000-0000BF200000}"/>
    <cellStyle name="20% - Ênfase3 7 4 13" xfId="8388" xr:uid="{00000000-0005-0000-0000-0000C0200000}"/>
    <cellStyle name="20% - Ênfase3 7 4 2" xfId="8389" xr:uid="{00000000-0005-0000-0000-0000C1200000}"/>
    <cellStyle name="20% - Ênfase3 7 4 3" xfId="8390" xr:uid="{00000000-0005-0000-0000-0000C2200000}"/>
    <cellStyle name="20% - Ênfase3 7 4 4" xfId="8391" xr:uid="{00000000-0005-0000-0000-0000C3200000}"/>
    <cellStyle name="20% - Ênfase3 7 4 5" xfId="8392" xr:uid="{00000000-0005-0000-0000-0000C4200000}"/>
    <cellStyle name="20% - Ênfase3 7 4 6" xfId="8393" xr:uid="{00000000-0005-0000-0000-0000C5200000}"/>
    <cellStyle name="20% - Ênfase3 7 4 7" xfId="8394" xr:uid="{00000000-0005-0000-0000-0000C6200000}"/>
    <cellStyle name="20% - Ênfase3 7 4 8" xfId="8395" xr:uid="{00000000-0005-0000-0000-0000C7200000}"/>
    <cellStyle name="20% - Ênfase3 7 4 9" xfId="8396" xr:uid="{00000000-0005-0000-0000-0000C8200000}"/>
    <cellStyle name="20% - Ênfase3 7 5" xfId="8397" xr:uid="{00000000-0005-0000-0000-0000C9200000}"/>
    <cellStyle name="20% - Ênfase3 7 5 10" xfId="8398" xr:uid="{00000000-0005-0000-0000-0000CA200000}"/>
    <cellStyle name="20% - Ênfase3 7 5 11" xfId="8399" xr:uid="{00000000-0005-0000-0000-0000CB200000}"/>
    <cellStyle name="20% - Ênfase3 7 5 12" xfId="8400" xr:uid="{00000000-0005-0000-0000-0000CC200000}"/>
    <cellStyle name="20% - Ênfase3 7 5 13" xfId="8401" xr:uid="{00000000-0005-0000-0000-0000CD200000}"/>
    <cellStyle name="20% - Ênfase3 7 5 2" xfId="8402" xr:uid="{00000000-0005-0000-0000-0000CE200000}"/>
    <cellStyle name="20% - Ênfase3 7 5 3" xfId="8403" xr:uid="{00000000-0005-0000-0000-0000CF200000}"/>
    <cellStyle name="20% - Ênfase3 7 5 4" xfId="8404" xr:uid="{00000000-0005-0000-0000-0000D0200000}"/>
    <cellStyle name="20% - Ênfase3 7 5 5" xfId="8405" xr:uid="{00000000-0005-0000-0000-0000D1200000}"/>
    <cellStyle name="20% - Ênfase3 7 5 6" xfId="8406" xr:uid="{00000000-0005-0000-0000-0000D2200000}"/>
    <cellStyle name="20% - Ênfase3 7 5 7" xfId="8407" xr:uid="{00000000-0005-0000-0000-0000D3200000}"/>
    <cellStyle name="20% - Ênfase3 7 5 8" xfId="8408" xr:uid="{00000000-0005-0000-0000-0000D4200000}"/>
    <cellStyle name="20% - Ênfase3 7 5 9" xfId="8409" xr:uid="{00000000-0005-0000-0000-0000D5200000}"/>
    <cellStyle name="20% - Ênfase3 7 6" xfId="8410" xr:uid="{00000000-0005-0000-0000-0000D6200000}"/>
    <cellStyle name="20% - Ênfase3 7 6 10" xfId="8411" xr:uid="{00000000-0005-0000-0000-0000D7200000}"/>
    <cellStyle name="20% - Ênfase3 7 6 11" xfId="8412" xr:uid="{00000000-0005-0000-0000-0000D8200000}"/>
    <cellStyle name="20% - Ênfase3 7 6 12" xfId="8413" xr:uid="{00000000-0005-0000-0000-0000D9200000}"/>
    <cellStyle name="20% - Ênfase3 7 6 13" xfId="8414" xr:uid="{00000000-0005-0000-0000-0000DA200000}"/>
    <cellStyle name="20% - Ênfase3 7 6 2" xfId="8415" xr:uid="{00000000-0005-0000-0000-0000DB200000}"/>
    <cellStyle name="20% - Ênfase3 7 6 3" xfId="8416" xr:uid="{00000000-0005-0000-0000-0000DC200000}"/>
    <cellStyle name="20% - Ênfase3 7 6 4" xfId="8417" xr:uid="{00000000-0005-0000-0000-0000DD200000}"/>
    <cellStyle name="20% - Ênfase3 7 6 5" xfId="8418" xr:uid="{00000000-0005-0000-0000-0000DE200000}"/>
    <cellStyle name="20% - Ênfase3 7 6 6" xfId="8419" xr:uid="{00000000-0005-0000-0000-0000DF200000}"/>
    <cellStyle name="20% - Ênfase3 7 6 7" xfId="8420" xr:uid="{00000000-0005-0000-0000-0000E0200000}"/>
    <cellStyle name="20% - Ênfase3 7 6 8" xfId="8421" xr:uid="{00000000-0005-0000-0000-0000E1200000}"/>
    <cellStyle name="20% - Ênfase3 7 6 9" xfId="8422" xr:uid="{00000000-0005-0000-0000-0000E2200000}"/>
    <cellStyle name="20% - Ênfase3 7 7" xfId="8423" xr:uid="{00000000-0005-0000-0000-0000E3200000}"/>
    <cellStyle name="20% - Ênfase3 7 7 10" xfId="8424" xr:uid="{00000000-0005-0000-0000-0000E4200000}"/>
    <cellStyle name="20% - Ênfase3 7 7 11" xfId="8425" xr:uid="{00000000-0005-0000-0000-0000E5200000}"/>
    <cellStyle name="20% - Ênfase3 7 7 12" xfId="8426" xr:uid="{00000000-0005-0000-0000-0000E6200000}"/>
    <cellStyle name="20% - Ênfase3 7 7 13" xfId="8427" xr:uid="{00000000-0005-0000-0000-0000E7200000}"/>
    <cellStyle name="20% - Ênfase3 7 7 2" xfId="8428" xr:uid="{00000000-0005-0000-0000-0000E8200000}"/>
    <cellStyle name="20% - Ênfase3 7 7 3" xfId="8429" xr:uid="{00000000-0005-0000-0000-0000E9200000}"/>
    <cellStyle name="20% - Ênfase3 7 7 4" xfId="8430" xr:uid="{00000000-0005-0000-0000-0000EA200000}"/>
    <cellStyle name="20% - Ênfase3 7 7 5" xfId="8431" xr:uid="{00000000-0005-0000-0000-0000EB200000}"/>
    <cellStyle name="20% - Ênfase3 7 7 6" xfId="8432" xr:uid="{00000000-0005-0000-0000-0000EC200000}"/>
    <cellStyle name="20% - Ênfase3 7 7 7" xfId="8433" xr:uid="{00000000-0005-0000-0000-0000ED200000}"/>
    <cellStyle name="20% - Ênfase3 7 7 8" xfId="8434" xr:uid="{00000000-0005-0000-0000-0000EE200000}"/>
    <cellStyle name="20% - Ênfase3 7 7 9" xfId="8435" xr:uid="{00000000-0005-0000-0000-0000EF200000}"/>
    <cellStyle name="20% - Ênfase3 7 8" xfId="8436" xr:uid="{00000000-0005-0000-0000-0000F0200000}"/>
    <cellStyle name="20% - Ênfase3 7 8 10" xfId="8437" xr:uid="{00000000-0005-0000-0000-0000F1200000}"/>
    <cellStyle name="20% - Ênfase3 7 8 11" xfId="8438" xr:uid="{00000000-0005-0000-0000-0000F2200000}"/>
    <cellStyle name="20% - Ênfase3 7 8 12" xfId="8439" xr:uid="{00000000-0005-0000-0000-0000F3200000}"/>
    <cellStyle name="20% - Ênfase3 7 8 13" xfId="8440" xr:uid="{00000000-0005-0000-0000-0000F4200000}"/>
    <cellStyle name="20% - Ênfase3 7 8 2" xfId="8441" xr:uid="{00000000-0005-0000-0000-0000F5200000}"/>
    <cellStyle name="20% - Ênfase3 7 8 3" xfId="8442" xr:uid="{00000000-0005-0000-0000-0000F6200000}"/>
    <cellStyle name="20% - Ênfase3 7 8 4" xfId="8443" xr:uid="{00000000-0005-0000-0000-0000F7200000}"/>
    <cellStyle name="20% - Ênfase3 7 8 5" xfId="8444" xr:uid="{00000000-0005-0000-0000-0000F8200000}"/>
    <cellStyle name="20% - Ênfase3 7 8 6" xfId="8445" xr:uid="{00000000-0005-0000-0000-0000F9200000}"/>
    <cellStyle name="20% - Ênfase3 7 8 7" xfId="8446" xr:uid="{00000000-0005-0000-0000-0000FA200000}"/>
    <cellStyle name="20% - Ênfase3 7 8 8" xfId="8447" xr:uid="{00000000-0005-0000-0000-0000FB200000}"/>
    <cellStyle name="20% - Ênfase3 7 8 9" xfId="8448" xr:uid="{00000000-0005-0000-0000-0000FC200000}"/>
    <cellStyle name="20% - Ênfase3 7 9" xfId="8449" xr:uid="{00000000-0005-0000-0000-0000FD200000}"/>
    <cellStyle name="20% - Ênfase3 7 9 10" xfId="8450" xr:uid="{00000000-0005-0000-0000-0000FE200000}"/>
    <cellStyle name="20% - Ênfase3 7 9 11" xfId="8451" xr:uid="{00000000-0005-0000-0000-0000FF200000}"/>
    <cellStyle name="20% - Ênfase3 7 9 12" xfId="8452" xr:uid="{00000000-0005-0000-0000-000000210000}"/>
    <cellStyle name="20% - Ênfase3 7 9 13" xfId="8453" xr:uid="{00000000-0005-0000-0000-000001210000}"/>
    <cellStyle name="20% - Ênfase3 7 9 2" xfId="8454" xr:uid="{00000000-0005-0000-0000-000002210000}"/>
    <cellStyle name="20% - Ênfase3 7 9 3" xfId="8455" xr:uid="{00000000-0005-0000-0000-000003210000}"/>
    <cellStyle name="20% - Ênfase3 7 9 4" xfId="8456" xr:uid="{00000000-0005-0000-0000-000004210000}"/>
    <cellStyle name="20% - Ênfase3 7 9 5" xfId="8457" xr:uid="{00000000-0005-0000-0000-000005210000}"/>
    <cellStyle name="20% - Ênfase3 7 9 6" xfId="8458" xr:uid="{00000000-0005-0000-0000-000006210000}"/>
    <cellStyle name="20% - Ênfase3 7 9 7" xfId="8459" xr:uid="{00000000-0005-0000-0000-000007210000}"/>
    <cellStyle name="20% - Ênfase3 7 9 8" xfId="8460" xr:uid="{00000000-0005-0000-0000-000008210000}"/>
    <cellStyle name="20% - Ênfase3 7 9 9" xfId="8461" xr:uid="{00000000-0005-0000-0000-000009210000}"/>
    <cellStyle name="20% - Ênfase3 8" xfId="8462" xr:uid="{00000000-0005-0000-0000-00000A210000}"/>
    <cellStyle name="20% - Ênfase3 8 10" xfId="8463" xr:uid="{00000000-0005-0000-0000-00000B210000}"/>
    <cellStyle name="20% - Ênfase3 8 10 10" xfId="8464" xr:uid="{00000000-0005-0000-0000-00000C210000}"/>
    <cellStyle name="20% - Ênfase3 8 10 11" xfId="8465" xr:uid="{00000000-0005-0000-0000-00000D210000}"/>
    <cellStyle name="20% - Ênfase3 8 10 12" xfId="8466" xr:uid="{00000000-0005-0000-0000-00000E210000}"/>
    <cellStyle name="20% - Ênfase3 8 10 13" xfId="8467" xr:uid="{00000000-0005-0000-0000-00000F210000}"/>
    <cellStyle name="20% - Ênfase3 8 10 2" xfId="8468" xr:uid="{00000000-0005-0000-0000-000010210000}"/>
    <cellStyle name="20% - Ênfase3 8 10 3" xfId="8469" xr:uid="{00000000-0005-0000-0000-000011210000}"/>
    <cellStyle name="20% - Ênfase3 8 10 4" xfId="8470" xr:uid="{00000000-0005-0000-0000-000012210000}"/>
    <cellStyle name="20% - Ênfase3 8 10 5" xfId="8471" xr:uid="{00000000-0005-0000-0000-000013210000}"/>
    <cellStyle name="20% - Ênfase3 8 10 6" xfId="8472" xr:uid="{00000000-0005-0000-0000-000014210000}"/>
    <cellStyle name="20% - Ênfase3 8 10 7" xfId="8473" xr:uid="{00000000-0005-0000-0000-000015210000}"/>
    <cellStyle name="20% - Ênfase3 8 10 8" xfId="8474" xr:uid="{00000000-0005-0000-0000-000016210000}"/>
    <cellStyle name="20% - Ênfase3 8 10 9" xfId="8475" xr:uid="{00000000-0005-0000-0000-000017210000}"/>
    <cellStyle name="20% - Ênfase3 8 11" xfId="8476" xr:uid="{00000000-0005-0000-0000-000018210000}"/>
    <cellStyle name="20% - Ênfase3 8 11 10" xfId="8477" xr:uid="{00000000-0005-0000-0000-000019210000}"/>
    <cellStyle name="20% - Ênfase3 8 11 11" xfId="8478" xr:uid="{00000000-0005-0000-0000-00001A210000}"/>
    <cellStyle name="20% - Ênfase3 8 11 12" xfId="8479" xr:uid="{00000000-0005-0000-0000-00001B210000}"/>
    <cellStyle name="20% - Ênfase3 8 11 13" xfId="8480" xr:uid="{00000000-0005-0000-0000-00001C210000}"/>
    <cellStyle name="20% - Ênfase3 8 11 2" xfId="8481" xr:uid="{00000000-0005-0000-0000-00001D210000}"/>
    <cellStyle name="20% - Ênfase3 8 11 3" xfId="8482" xr:uid="{00000000-0005-0000-0000-00001E210000}"/>
    <cellStyle name="20% - Ênfase3 8 11 4" xfId="8483" xr:uid="{00000000-0005-0000-0000-00001F210000}"/>
    <cellStyle name="20% - Ênfase3 8 11 5" xfId="8484" xr:uid="{00000000-0005-0000-0000-000020210000}"/>
    <cellStyle name="20% - Ênfase3 8 11 6" xfId="8485" xr:uid="{00000000-0005-0000-0000-000021210000}"/>
    <cellStyle name="20% - Ênfase3 8 11 7" xfId="8486" xr:uid="{00000000-0005-0000-0000-000022210000}"/>
    <cellStyle name="20% - Ênfase3 8 11 8" xfId="8487" xr:uid="{00000000-0005-0000-0000-000023210000}"/>
    <cellStyle name="20% - Ênfase3 8 11 9" xfId="8488" xr:uid="{00000000-0005-0000-0000-000024210000}"/>
    <cellStyle name="20% - Ênfase3 8 12" xfId="8489" xr:uid="{00000000-0005-0000-0000-000025210000}"/>
    <cellStyle name="20% - Ênfase3 8 12 10" xfId="8490" xr:uid="{00000000-0005-0000-0000-000026210000}"/>
    <cellStyle name="20% - Ênfase3 8 12 11" xfId="8491" xr:uid="{00000000-0005-0000-0000-000027210000}"/>
    <cellStyle name="20% - Ênfase3 8 12 12" xfId="8492" xr:uid="{00000000-0005-0000-0000-000028210000}"/>
    <cellStyle name="20% - Ênfase3 8 12 13" xfId="8493" xr:uid="{00000000-0005-0000-0000-000029210000}"/>
    <cellStyle name="20% - Ênfase3 8 12 2" xfId="8494" xr:uid="{00000000-0005-0000-0000-00002A210000}"/>
    <cellStyle name="20% - Ênfase3 8 12 3" xfId="8495" xr:uid="{00000000-0005-0000-0000-00002B210000}"/>
    <cellStyle name="20% - Ênfase3 8 12 4" xfId="8496" xr:uid="{00000000-0005-0000-0000-00002C210000}"/>
    <cellStyle name="20% - Ênfase3 8 12 5" xfId="8497" xr:uid="{00000000-0005-0000-0000-00002D210000}"/>
    <cellStyle name="20% - Ênfase3 8 12 6" xfId="8498" xr:uid="{00000000-0005-0000-0000-00002E210000}"/>
    <cellStyle name="20% - Ênfase3 8 12 7" xfId="8499" xr:uid="{00000000-0005-0000-0000-00002F210000}"/>
    <cellStyle name="20% - Ênfase3 8 12 8" xfId="8500" xr:uid="{00000000-0005-0000-0000-000030210000}"/>
    <cellStyle name="20% - Ênfase3 8 12 9" xfId="8501" xr:uid="{00000000-0005-0000-0000-000031210000}"/>
    <cellStyle name="20% - Ênfase3 8 13" xfId="8502" xr:uid="{00000000-0005-0000-0000-000032210000}"/>
    <cellStyle name="20% - Ênfase3 8 14" xfId="8503" xr:uid="{00000000-0005-0000-0000-000033210000}"/>
    <cellStyle name="20% - Ênfase3 8 15" xfId="8504" xr:uid="{00000000-0005-0000-0000-000034210000}"/>
    <cellStyle name="20% - Ênfase3 8 16" xfId="8505" xr:uid="{00000000-0005-0000-0000-000035210000}"/>
    <cellStyle name="20% - Ênfase3 8 17" xfId="8506" xr:uid="{00000000-0005-0000-0000-000036210000}"/>
    <cellStyle name="20% - Ênfase3 8 18" xfId="8507" xr:uid="{00000000-0005-0000-0000-000037210000}"/>
    <cellStyle name="20% - Ênfase3 8 19" xfId="8508" xr:uid="{00000000-0005-0000-0000-000038210000}"/>
    <cellStyle name="20% - Ênfase3 8 2" xfId="8509" xr:uid="{00000000-0005-0000-0000-000039210000}"/>
    <cellStyle name="20% - Ênfase3 8 2 10" xfId="8510" xr:uid="{00000000-0005-0000-0000-00003A210000}"/>
    <cellStyle name="20% - Ênfase3 8 2 10 10" xfId="8511" xr:uid="{00000000-0005-0000-0000-00003B210000}"/>
    <cellStyle name="20% - Ênfase3 8 2 10 11" xfId="8512" xr:uid="{00000000-0005-0000-0000-00003C210000}"/>
    <cellStyle name="20% - Ênfase3 8 2 10 12" xfId="8513" xr:uid="{00000000-0005-0000-0000-00003D210000}"/>
    <cellStyle name="20% - Ênfase3 8 2 10 13" xfId="8514" xr:uid="{00000000-0005-0000-0000-00003E210000}"/>
    <cellStyle name="20% - Ênfase3 8 2 10 2" xfId="8515" xr:uid="{00000000-0005-0000-0000-00003F210000}"/>
    <cellStyle name="20% - Ênfase3 8 2 10 3" xfId="8516" xr:uid="{00000000-0005-0000-0000-000040210000}"/>
    <cellStyle name="20% - Ênfase3 8 2 10 4" xfId="8517" xr:uid="{00000000-0005-0000-0000-000041210000}"/>
    <cellStyle name="20% - Ênfase3 8 2 10 5" xfId="8518" xr:uid="{00000000-0005-0000-0000-000042210000}"/>
    <cellStyle name="20% - Ênfase3 8 2 10 6" xfId="8519" xr:uid="{00000000-0005-0000-0000-000043210000}"/>
    <cellStyle name="20% - Ênfase3 8 2 10 7" xfId="8520" xr:uid="{00000000-0005-0000-0000-000044210000}"/>
    <cellStyle name="20% - Ênfase3 8 2 10 8" xfId="8521" xr:uid="{00000000-0005-0000-0000-000045210000}"/>
    <cellStyle name="20% - Ênfase3 8 2 10 9" xfId="8522" xr:uid="{00000000-0005-0000-0000-000046210000}"/>
    <cellStyle name="20% - Ênfase3 8 2 11" xfId="8523" xr:uid="{00000000-0005-0000-0000-000047210000}"/>
    <cellStyle name="20% - Ênfase3 8 2 11 10" xfId="8524" xr:uid="{00000000-0005-0000-0000-000048210000}"/>
    <cellStyle name="20% - Ênfase3 8 2 11 11" xfId="8525" xr:uid="{00000000-0005-0000-0000-000049210000}"/>
    <cellStyle name="20% - Ênfase3 8 2 11 12" xfId="8526" xr:uid="{00000000-0005-0000-0000-00004A210000}"/>
    <cellStyle name="20% - Ênfase3 8 2 11 13" xfId="8527" xr:uid="{00000000-0005-0000-0000-00004B210000}"/>
    <cellStyle name="20% - Ênfase3 8 2 11 2" xfId="8528" xr:uid="{00000000-0005-0000-0000-00004C210000}"/>
    <cellStyle name="20% - Ênfase3 8 2 11 3" xfId="8529" xr:uid="{00000000-0005-0000-0000-00004D210000}"/>
    <cellStyle name="20% - Ênfase3 8 2 11 4" xfId="8530" xr:uid="{00000000-0005-0000-0000-00004E210000}"/>
    <cellStyle name="20% - Ênfase3 8 2 11 5" xfId="8531" xr:uid="{00000000-0005-0000-0000-00004F210000}"/>
    <cellStyle name="20% - Ênfase3 8 2 11 6" xfId="8532" xr:uid="{00000000-0005-0000-0000-000050210000}"/>
    <cellStyle name="20% - Ênfase3 8 2 11 7" xfId="8533" xr:uid="{00000000-0005-0000-0000-000051210000}"/>
    <cellStyle name="20% - Ênfase3 8 2 11 8" xfId="8534" xr:uid="{00000000-0005-0000-0000-000052210000}"/>
    <cellStyle name="20% - Ênfase3 8 2 11 9" xfId="8535" xr:uid="{00000000-0005-0000-0000-000053210000}"/>
    <cellStyle name="20% - Ênfase3 8 2 12" xfId="8536" xr:uid="{00000000-0005-0000-0000-000054210000}"/>
    <cellStyle name="20% - Ênfase3 8 2 13" xfId="8537" xr:uid="{00000000-0005-0000-0000-000055210000}"/>
    <cellStyle name="20% - Ênfase3 8 2 14" xfId="8538" xr:uid="{00000000-0005-0000-0000-000056210000}"/>
    <cellStyle name="20% - Ênfase3 8 2 15" xfId="8539" xr:uid="{00000000-0005-0000-0000-000057210000}"/>
    <cellStyle name="20% - Ênfase3 8 2 16" xfId="8540" xr:uid="{00000000-0005-0000-0000-000058210000}"/>
    <cellStyle name="20% - Ênfase3 8 2 17" xfId="8541" xr:uid="{00000000-0005-0000-0000-000059210000}"/>
    <cellStyle name="20% - Ênfase3 8 2 18" xfId="8542" xr:uid="{00000000-0005-0000-0000-00005A210000}"/>
    <cellStyle name="20% - Ênfase3 8 2 19" xfId="8543" xr:uid="{00000000-0005-0000-0000-00005B210000}"/>
    <cellStyle name="20% - Ênfase3 8 2 2" xfId="8544" xr:uid="{00000000-0005-0000-0000-00005C210000}"/>
    <cellStyle name="20% - Ênfase3 8 2 2 10" xfId="8545" xr:uid="{00000000-0005-0000-0000-00005D210000}"/>
    <cellStyle name="20% - Ênfase3 8 2 2 11" xfId="8546" xr:uid="{00000000-0005-0000-0000-00005E210000}"/>
    <cellStyle name="20% - Ênfase3 8 2 2 12" xfId="8547" xr:uid="{00000000-0005-0000-0000-00005F210000}"/>
    <cellStyle name="20% - Ênfase3 8 2 2 13" xfId="8548" xr:uid="{00000000-0005-0000-0000-000060210000}"/>
    <cellStyle name="20% - Ênfase3 8 2 2 2" xfId="8549" xr:uid="{00000000-0005-0000-0000-000061210000}"/>
    <cellStyle name="20% - Ênfase3 8 2 2 3" xfId="8550" xr:uid="{00000000-0005-0000-0000-000062210000}"/>
    <cellStyle name="20% - Ênfase3 8 2 2 4" xfId="8551" xr:uid="{00000000-0005-0000-0000-000063210000}"/>
    <cellStyle name="20% - Ênfase3 8 2 2 5" xfId="8552" xr:uid="{00000000-0005-0000-0000-000064210000}"/>
    <cellStyle name="20% - Ênfase3 8 2 2 6" xfId="8553" xr:uid="{00000000-0005-0000-0000-000065210000}"/>
    <cellStyle name="20% - Ênfase3 8 2 2 7" xfId="8554" xr:uid="{00000000-0005-0000-0000-000066210000}"/>
    <cellStyle name="20% - Ênfase3 8 2 2 8" xfId="8555" xr:uid="{00000000-0005-0000-0000-000067210000}"/>
    <cellStyle name="20% - Ênfase3 8 2 2 9" xfId="8556" xr:uid="{00000000-0005-0000-0000-000068210000}"/>
    <cellStyle name="20% - Ênfase3 8 2 20" xfId="8557" xr:uid="{00000000-0005-0000-0000-000069210000}"/>
    <cellStyle name="20% - Ênfase3 8 2 21" xfId="8558" xr:uid="{00000000-0005-0000-0000-00006A210000}"/>
    <cellStyle name="20% - Ênfase3 8 2 22" xfId="8559" xr:uid="{00000000-0005-0000-0000-00006B210000}"/>
    <cellStyle name="20% - Ênfase3 8 2 23" xfId="8560" xr:uid="{00000000-0005-0000-0000-00006C210000}"/>
    <cellStyle name="20% - Ênfase3 8 2 3" xfId="8561" xr:uid="{00000000-0005-0000-0000-00006D210000}"/>
    <cellStyle name="20% - Ênfase3 8 2 3 10" xfId="8562" xr:uid="{00000000-0005-0000-0000-00006E210000}"/>
    <cellStyle name="20% - Ênfase3 8 2 3 11" xfId="8563" xr:uid="{00000000-0005-0000-0000-00006F210000}"/>
    <cellStyle name="20% - Ênfase3 8 2 3 12" xfId="8564" xr:uid="{00000000-0005-0000-0000-000070210000}"/>
    <cellStyle name="20% - Ênfase3 8 2 3 13" xfId="8565" xr:uid="{00000000-0005-0000-0000-000071210000}"/>
    <cellStyle name="20% - Ênfase3 8 2 3 2" xfId="8566" xr:uid="{00000000-0005-0000-0000-000072210000}"/>
    <cellStyle name="20% - Ênfase3 8 2 3 3" xfId="8567" xr:uid="{00000000-0005-0000-0000-000073210000}"/>
    <cellStyle name="20% - Ênfase3 8 2 3 4" xfId="8568" xr:uid="{00000000-0005-0000-0000-000074210000}"/>
    <cellStyle name="20% - Ênfase3 8 2 3 5" xfId="8569" xr:uid="{00000000-0005-0000-0000-000075210000}"/>
    <cellStyle name="20% - Ênfase3 8 2 3 6" xfId="8570" xr:uid="{00000000-0005-0000-0000-000076210000}"/>
    <cellStyle name="20% - Ênfase3 8 2 3 7" xfId="8571" xr:uid="{00000000-0005-0000-0000-000077210000}"/>
    <cellStyle name="20% - Ênfase3 8 2 3 8" xfId="8572" xr:uid="{00000000-0005-0000-0000-000078210000}"/>
    <cellStyle name="20% - Ênfase3 8 2 3 9" xfId="8573" xr:uid="{00000000-0005-0000-0000-000079210000}"/>
    <cellStyle name="20% - Ênfase3 8 2 4" xfId="8574" xr:uid="{00000000-0005-0000-0000-00007A210000}"/>
    <cellStyle name="20% - Ênfase3 8 2 4 10" xfId="8575" xr:uid="{00000000-0005-0000-0000-00007B210000}"/>
    <cellStyle name="20% - Ênfase3 8 2 4 11" xfId="8576" xr:uid="{00000000-0005-0000-0000-00007C210000}"/>
    <cellStyle name="20% - Ênfase3 8 2 4 12" xfId="8577" xr:uid="{00000000-0005-0000-0000-00007D210000}"/>
    <cellStyle name="20% - Ênfase3 8 2 4 13" xfId="8578" xr:uid="{00000000-0005-0000-0000-00007E210000}"/>
    <cellStyle name="20% - Ênfase3 8 2 4 2" xfId="8579" xr:uid="{00000000-0005-0000-0000-00007F210000}"/>
    <cellStyle name="20% - Ênfase3 8 2 4 3" xfId="8580" xr:uid="{00000000-0005-0000-0000-000080210000}"/>
    <cellStyle name="20% - Ênfase3 8 2 4 4" xfId="8581" xr:uid="{00000000-0005-0000-0000-000081210000}"/>
    <cellStyle name="20% - Ênfase3 8 2 4 5" xfId="8582" xr:uid="{00000000-0005-0000-0000-000082210000}"/>
    <cellStyle name="20% - Ênfase3 8 2 4 6" xfId="8583" xr:uid="{00000000-0005-0000-0000-000083210000}"/>
    <cellStyle name="20% - Ênfase3 8 2 4 7" xfId="8584" xr:uid="{00000000-0005-0000-0000-000084210000}"/>
    <cellStyle name="20% - Ênfase3 8 2 4 8" xfId="8585" xr:uid="{00000000-0005-0000-0000-000085210000}"/>
    <cellStyle name="20% - Ênfase3 8 2 4 9" xfId="8586" xr:uid="{00000000-0005-0000-0000-000086210000}"/>
    <cellStyle name="20% - Ênfase3 8 2 5" xfId="8587" xr:uid="{00000000-0005-0000-0000-000087210000}"/>
    <cellStyle name="20% - Ênfase3 8 2 5 10" xfId="8588" xr:uid="{00000000-0005-0000-0000-000088210000}"/>
    <cellStyle name="20% - Ênfase3 8 2 5 11" xfId="8589" xr:uid="{00000000-0005-0000-0000-000089210000}"/>
    <cellStyle name="20% - Ênfase3 8 2 5 12" xfId="8590" xr:uid="{00000000-0005-0000-0000-00008A210000}"/>
    <cellStyle name="20% - Ênfase3 8 2 5 13" xfId="8591" xr:uid="{00000000-0005-0000-0000-00008B210000}"/>
    <cellStyle name="20% - Ênfase3 8 2 5 2" xfId="8592" xr:uid="{00000000-0005-0000-0000-00008C210000}"/>
    <cellStyle name="20% - Ênfase3 8 2 5 3" xfId="8593" xr:uid="{00000000-0005-0000-0000-00008D210000}"/>
    <cellStyle name="20% - Ênfase3 8 2 5 4" xfId="8594" xr:uid="{00000000-0005-0000-0000-00008E210000}"/>
    <cellStyle name="20% - Ênfase3 8 2 5 5" xfId="8595" xr:uid="{00000000-0005-0000-0000-00008F210000}"/>
    <cellStyle name="20% - Ênfase3 8 2 5 6" xfId="8596" xr:uid="{00000000-0005-0000-0000-000090210000}"/>
    <cellStyle name="20% - Ênfase3 8 2 5 7" xfId="8597" xr:uid="{00000000-0005-0000-0000-000091210000}"/>
    <cellStyle name="20% - Ênfase3 8 2 5 8" xfId="8598" xr:uid="{00000000-0005-0000-0000-000092210000}"/>
    <cellStyle name="20% - Ênfase3 8 2 5 9" xfId="8599" xr:uid="{00000000-0005-0000-0000-000093210000}"/>
    <cellStyle name="20% - Ênfase3 8 2 6" xfId="8600" xr:uid="{00000000-0005-0000-0000-000094210000}"/>
    <cellStyle name="20% - Ênfase3 8 2 6 10" xfId="8601" xr:uid="{00000000-0005-0000-0000-000095210000}"/>
    <cellStyle name="20% - Ênfase3 8 2 6 11" xfId="8602" xr:uid="{00000000-0005-0000-0000-000096210000}"/>
    <cellStyle name="20% - Ênfase3 8 2 6 12" xfId="8603" xr:uid="{00000000-0005-0000-0000-000097210000}"/>
    <cellStyle name="20% - Ênfase3 8 2 6 13" xfId="8604" xr:uid="{00000000-0005-0000-0000-000098210000}"/>
    <cellStyle name="20% - Ênfase3 8 2 6 2" xfId="8605" xr:uid="{00000000-0005-0000-0000-000099210000}"/>
    <cellStyle name="20% - Ênfase3 8 2 6 3" xfId="8606" xr:uid="{00000000-0005-0000-0000-00009A210000}"/>
    <cellStyle name="20% - Ênfase3 8 2 6 4" xfId="8607" xr:uid="{00000000-0005-0000-0000-00009B210000}"/>
    <cellStyle name="20% - Ênfase3 8 2 6 5" xfId="8608" xr:uid="{00000000-0005-0000-0000-00009C210000}"/>
    <cellStyle name="20% - Ênfase3 8 2 6 6" xfId="8609" xr:uid="{00000000-0005-0000-0000-00009D210000}"/>
    <cellStyle name="20% - Ênfase3 8 2 6 7" xfId="8610" xr:uid="{00000000-0005-0000-0000-00009E210000}"/>
    <cellStyle name="20% - Ênfase3 8 2 6 8" xfId="8611" xr:uid="{00000000-0005-0000-0000-00009F210000}"/>
    <cellStyle name="20% - Ênfase3 8 2 6 9" xfId="8612" xr:uid="{00000000-0005-0000-0000-0000A0210000}"/>
    <cellStyle name="20% - Ênfase3 8 2 7" xfId="8613" xr:uid="{00000000-0005-0000-0000-0000A1210000}"/>
    <cellStyle name="20% - Ênfase3 8 2 7 10" xfId="8614" xr:uid="{00000000-0005-0000-0000-0000A2210000}"/>
    <cellStyle name="20% - Ênfase3 8 2 7 11" xfId="8615" xr:uid="{00000000-0005-0000-0000-0000A3210000}"/>
    <cellStyle name="20% - Ênfase3 8 2 7 12" xfId="8616" xr:uid="{00000000-0005-0000-0000-0000A4210000}"/>
    <cellStyle name="20% - Ênfase3 8 2 7 13" xfId="8617" xr:uid="{00000000-0005-0000-0000-0000A5210000}"/>
    <cellStyle name="20% - Ênfase3 8 2 7 2" xfId="8618" xr:uid="{00000000-0005-0000-0000-0000A6210000}"/>
    <cellStyle name="20% - Ênfase3 8 2 7 3" xfId="8619" xr:uid="{00000000-0005-0000-0000-0000A7210000}"/>
    <cellStyle name="20% - Ênfase3 8 2 7 4" xfId="8620" xr:uid="{00000000-0005-0000-0000-0000A8210000}"/>
    <cellStyle name="20% - Ênfase3 8 2 7 5" xfId="8621" xr:uid="{00000000-0005-0000-0000-0000A9210000}"/>
    <cellStyle name="20% - Ênfase3 8 2 7 6" xfId="8622" xr:uid="{00000000-0005-0000-0000-0000AA210000}"/>
    <cellStyle name="20% - Ênfase3 8 2 7 7" xfId="8623" xr:uid="{00000000-0005-0000-0000-0000AB210000}"/>
    <cellStyle name="20% - Ênfase3 8 2 7 8" xfId="8624" xr:uid="{00000000-0005-0000-0000-0000AC210000}"/>
    <cellStyle name="20% - Ênfase3 8 2 7 9" xfId="8625" xr:uid="{00000000-0005-0000-0000-0000AD210000}"/>
    <cellStyle name="20% - Ênfase3 8 2 8" xfId="8626" xr:uid="{00000000-0005-0000-0000-0000AE210000}"/>
    <cellStyle name="20% - Ênfase3 8 2 8 10" xfId="8627" xr:uid="{00000000-0005-0000-0000-0000AF210000}"/>
    <cellStyle name="20% - Ênfase3 8 2 8 11" xfId="8628" xr:uid="{00000000-0005-0000-0000-0000B0210000}"/>
    <cellStyle name="20% - Ênfase3 8 2 8 12" xfId="8629" xr:uid="{00000000-0005-0000-0000-0000B1210000}"/>
    <cellStyle name="20% - Ênfase3 8 2 8 13" xfId="8630" xr:uid="{00000000-0005-0000-0000-0000B2210000}"/>
    <cellStyle name="20% - Ênfase3 8 2 8 2" xfId="8631" xr:uid="{00000000-0005-0000-0000-0000B3210000}"/>
    <cellStyle name="20% - Ênfase3 8 2 8 3" xfId="8632" xr:uid="{00000000-0005-0000-0000-0000B4210000}"/>
    <cellStyle name="20% - Ênfase3 8 2 8 4" xfId="8633" xr:uid="{00000000-0005-0000-0000-0000B5210000}"/>
    <cellStyle name="20% - Ênfase3 8 2 8 5" xfId="8634" xr:uid="{00000000-0005-0000-0000-0000B6210000}"/>
    <cellStyle name="20% - Ênfase3 8 2 8 6" xfId="8635" xr:uid="{00000000-0005-0000-0000-0000B7210000}"/>
    <cellStyle name="20% - Ênfase3 8 2 8 7" xfId="8636" xr:uid="{00000000-0005-0000-0000-0000B8210000}"/>
    <cellStyle name="20% - Ênfase3 8 2 8 8" xfId="8637" xr:uid="{00000000-0005-0000-0000-0000B9210000}"/>
    <cellStyle name="20% - Ênfase3 8 2 8 9" xfId="8638" xr:uid="{00000000-0005-0000-0000-0000BA210000}"/>
    <cellStyle name="20% - Ênfase3 8 2 9" xfId="8639" xr:uid="{00000000-0005-0000-0000-0000BB210000}"/>
    <cellStyle name="20% - Ênfase3 8 2 9 10" xfId="8640" xr:uid="{00000000-0005-0000-0000-0000BC210000}"/>
    <cellStyle name="20% - Ênfase3 8 2 9 11" xfId="8641" xr:uid="{00000000-0005-0000-0000-0000BD210000}"/>
    <cellStyle name="20% - Ênfase3 8 2 9 12" xfId="8642" xr:uid="{00000000-0005-0000-0000-0000BE210000}"/>
    <cellStyle name="20% - Ênfase3 8 2 9 13" xfId="8643" xr:uid="{00000000-0005-0000-0000-0000BF210000}"/>
    <cellStyle name="20% - Ênfase3 8 2 9 2" xfId="8644" xr:uid="{00000000-0005-0000-0000-0000C0210000}"/>
    <cellStyle name="20% - Ênfase3 8 2 9 3" xfId="8645" xr:uid="{00000000-0005-0000-0000-0000C1210000}"/>
    <cellStyle name="20% - Ênfase3 8 2 9 4" xfId="8646" xr:uid="{00000000-0005-0000-0000-0000C2210000}"/>
    <cellStyle name="20% - Ênfase3 8 2 9 5" xfId="8647" xr:uid="{00000000-0005-0000-0000-0000C3210000}"/>
    <cellStyle name="20% - Ênfase3 8 2 9 6" xfId="8648" xr:uid="{00000000-0005-0000-0000-0000C4210000}"/>
    <cellStyle name="20% - Ênfase3 8 2 9 7" xfId="8649" xr:uid="{00000000-0005-0000-0000-0000C5210000}"/>
    <cellStyle name="20% - Ênfase3 8 2 9 8" xfId="8650" xr:uid="{00000000-0005-0000-0000-0000C6210000}"/>
    <cellStyle name="20% - Ênfase3 8 2 9 9" xfId="8651" xr:uid="{00000000-0005-0000-0000-0000C7210000}"/>
    <cellStyle name="20% - Ênfase3 8 20" xfId="8652" xr:uid="{00000000-0005-0000-0000-0000C8210000}"/>
    <cellStyle name="20% - Ênfase3 8 21" xfId="8653" xr:uid="{00000000-0005-0000-0000-0000C9210000}"/>
    <cellStyle name="20% - Ênfase3 8 22" xfId="8654" xr:uid="{00000000-0005-0000-0000-0000CA210000}"/>
    <cellStyle name="20% - Ênfase3 8 23" xfId="8655" xr:uid="{00000000-0005-0000-0000-0000CB210000}"/>
    <cellStyle name="20% - Ênfase3 8 24" xfId="8656" xr:uid="{00000000-0005-0000-0000-0000CC210000}"/>
    <cellStyle name="20% - Ênfase3 8 3" xfId="8657" xr:uid="{00000000-0005-0000-0000-0000CD210000}"/>
    <cellStyle name="20% - Ênfase3 8 3 10" xfId="8658" xr:uid="{00000000-0005-0000-0000-0000CE210000}"/>
    <cellStyle name="20% - Ênfase3 8 3 11" xfId="8659" xr:uid="{00000000-0005-0000-0000-0000CF210000}"/>
    <cellStyle name="20% - Ênfase3 8 3 12" xfId="8660" xr:uid="{00000000-0005-0000-0000-0000D0210000}"/>
    <cellStyle name="20% - Ênfase3 8 3 13" xfId="8661" xr:uid="{00000000-0005-0000-0000-0000D1210000}"/>
    <cellStyle name="20% - Ênfase3 8 3 2" xfId="8662" xr:uid="{00000000-0005-0000-0000-0000D2210000}"/>
    <cellStyle name="20% - Ênfase3 8 3 3" xfId="8663" xr:uid="{00000000-0005-0000-0000-0000D3210000}"/>
    <cellStyle name="20% - Ênfase3 8 3 4" xfId="8664" xr:uid="{00000000-0005-0000-0000-0000D4210000}"/>
    <cellStyle name="20% - Ênfase3 8 3 5" xfId="8665" xr:uid="{00000000-0005-0000-0000-0000D5210000}"/>
    <cellStyle name="20% - Ênfase3 8 3 6" xfId="8666" xr:uid="{00000000-0005-0000-0000-0000D6210000}"/>
    <cellStyle name="20% - Ênfase3 8 3 7" xfId="8667" xr:uid="{00000000-0005-0000-0000-0000D7210000}"/>
    <cellStyle name="20% - Ênfase3 8 3 8" xfId="8668" xr:uid="{00000000-0005-0000-0000-0000D8210000}"/>
    <cellStyle name="20% - Ênfase3 8 3 9" xfId="8669" xr:uid="{00000000-0005-0000-0000-0000D9210000}"/>
    <cellStyle name="20% - Ênfase3 8 4" xfId="8670" xr:uid="{00000000-0005-0000-0000-0000DA210000}"/>
    <cellStyle name="20% - Ênfase3 8 4 10" xfId="8671" xr:uid="{00000000-0005-0000-0000-0000DB210000}"/>
    <cellStyle name="20% - Ênfase3 8 4 11" xfId="8672" xr:uid="{00000000-0005-0000-0000-0000DC210000}"/>
    <cellStyle name="20% - Ênfase3 8 4 12" xfId="8673" xr:uid="{00000000-0005-0000-0000-0000DD210000}"/>
    <cellStyle name="20% - Ênfase3 8 4 13" xfId="8674" xr:uid="{00000000-0005-0000-0000-0000DE210000}"/>
    <cellStyle name="20% - Ênfase3 8 4 2" xfId="8675" xr:uid="{00000000-0005-0000-0000-0000DF210000}"/>
    <cellStyle name="20% - Ênfase3 8 4 3" xfId="8676" xr:uid="{00000000-0005-0000-0000-0000E0210000}"/>
    <cellStyle name="20% - Ênfase3 8 4 4" xfId="8677" xr:uid="{00000000-0005-0000-0000-0000E1210000}"/>
    <cellStyle name="20% - Ênfase3 8 4 5" xfId="8678" xr:uid="{00000000-0005-0000-0000-0000E2210000}"/>
    <cellStyle name="20% - Ênfase3 8 4 6" xfId="8679" xr:uid="{00000000-0005-0000-0000-0000E3210000}"/>
    <cellStyle name="20% - Ênfase3 8 4 7" xfId="8680" xr:uid="{00000000-0005-0000-0000-0000E4210000}"/>
    <cellStyle name="20% - Ênfase3 8 4 8" xfId="8681" xr:uid="{00000000-0005-0000-0000-0000E5210000}"/>
    <cellStyle name="20% - Ênfase3 8 4 9" xfId="8682" xr:uid="{00000000-0005-0000-0000-0000E6210000}"/>
    <cellStyle name="20% - Ênfase3 8 5" xfId="8683" xr:uid="{00000000-0005-0000-0000-0000E7210000}"/>
    <cellStyle name="20% - Ênfase3 8 5 10" xfId="8684" xr:uid="{00000000-0005-0000-0000-0000E8210000}"/>
    <cellStyle name="20% - Ênfase3 8 5 11" xfId="8685" xr:uid="{00000000-0005-0000-0000-0000E9210000}"/>
    <cellStyle name="20% - Ênfase3 8 5 12" xfId="8686" xr:uid="{00000000-0005-0000-0000-0000EA210000}"/>
    <cellStyle name="20% - Ênfase3 8 5 13" xfId="8687" xr:uid="{00000000-0005-0000-0000-0000EB210000}"/>
    <cellStyle name="20% - Ênfase3 8 5 2" xfId="8688" xr:uid="{00000000-0005-0000-0000-0000EC210000}"/>
    <cellStyle name="20% - Ênfase3 8 5 3" xfId="8689" xr:uid="{00000000-0005-0000-0000-0000ED210000}"/>
    <cellStyle name="20% - Ênfase3 8 5 4" xfId="8690" xr:uid="{00000000-0005-0000-0000-0000EE210000}"/>
    <cellStyle name="20% - Ênfase3 8 5 5" xfId="8691" xr:uid="{00000000-0005-0000-0000-0000EF210000}"/>
    <cellStyle name="20% - Ênfase3 8 5 6" xfId="8692" xr:uid="{00000000-0005-0000-0000-0000F0210000}"/>
    <cellStyle name="20% - Ênfase3 8 5 7" xfId="8693" xr:uid="{00000000-0005-0000-0000-0000F1210000}"/>
    <cellStyle name="20% - Ênfase3 8 5 8" xfId="8694" xr:uid="{00000000-0005-0000-0000-0000F2210000}"/>
    <cellStyle name="20% - Ênfase3 8 5 9" xfId="8695" xr:uid="{00000000-0005-0000-0000-0000F3210000}"/>
    <cellStyle name="20% - Ênfase3 8 6" xfId="8696" xr:uid="{00000000-0005-0000-0000-0000F4210000}"/>
    <cellStyle name="20% - Ênfase3 8 6 10" xfId="8697" xr:uid="{00000000-0005-0000-0000-0000F5210000}"/>
    <cellStyle name="20% - Ênfase3 8 6 11" xfId="8698" xr:uid="{00000000-0005-0000-0000-0000F6210000}"/>
    <cellStyle name="20% - Ênfase3 8 6 12" xfId="8699" xr:uid="{00000000-0005-0000-0000-0000F7210000}"/>
    <cellStyle name="20% - Ênfase3 8 6 13" xfId="8700" xr:uid="{00000000-0005-0000-0000-0000F8210000}"/>
    <cellStyle name="20% - Ênfase3 8 6 2" xfId="8701" xr:uid="{00000000-0005-0000-0000-0000F9210000}"/>
    <cellStyle name="20% - Ênfase3 8 6 3" xfId="8702" xr:uid="{00000000-0005-0000-0000-0000FA210000}"/>
    <cellStyle name="20% - Ênfase3 8 6 4" xfId="8703" xr:uid="{00000000-0005-0000-0000-0000FB210000}"/>
    <cellStyle name="20% - Ênfase3 8 6 5" xfId="8704" xr:uid="{00000000-0005-0000-0000-0000FC210000}"/>
    <cellStyle name="20% - Ênfase3 8 6 6" xfId="8705" xr:uid="{00000000-0005-0000-0000-0000FD210000}"/>
    <cellStyle name="20% - Ênfase3 8 6 7" xfId="8706" xr:uid="{00000000-0005-0000-0000-0000FE210000}"/>
    <cellStyle name="20% - Ênfase3 8 6 8" xfId="8707" xr:uid="{00000000-0005-0000-0000-0000FF210000}"/>
    <cellStyle name="20% - Ênfase3 8 6 9" xfId="8708" xr:uid="{00000000-0005-0000-0000-000000220000}"/>
    <cellStyle name="20% - Ênfase3 8 7" xfId="8709" xr:uid="{00000000-0005-0000-0000-000001220000}"/>
    <cellStyle name="20% - Ênfase3 8 7 10" xfId="8710" xr:uid="{00000000-0005-0000-0000-000002220000}"/>
    <cellStyle name="20% - Ênfase3 8 7 11" xfId="8711" xr:uid="{00000000-0005-0000-0000-000003220000}"/>
    <cellStyle name="20% - Ênfase3 8 7 12" xfId="8712" xr:uid="{00000000-0005-0000-0000-000004220000}"/>
    <cellStyle name="20% - Ênfase3 8 7 13" xfId="8713" xr:uid="{00000000-0005-0000-0000-000005220000}"/>
    <cellStyle name="20% - Ênfase3 8 7 2" xfId="8714" xr:uid="{00000000-0005-0000-0000-000006220000}"/>
    <cellStyle name="20% - Ênfase3 8 7 3" xfId="8715" xr:uid="{00000000-0005-0000-0000-000007220000}"/>
    <cellStyle name="20% - Ênfase3 8 7 4" xfId="8716" xr:uid="{00000000-0005-0000-0000-000008220000}"/>
    <cellStyle name="20% - Ênfase3 8 7 5" xfId="8717" xr:uid="{00000000-0005-0000-0000-000009220000}"/>
    <cellStyle name="20% - Ênfase3 8 7 6" xfId="8718" xr:uid="{00000000-0005-0000-0000-00000A220000}"/>
    <cellStyle name="20% - Ênfase3 8 7 7" xfId="8719" xr:uid="{00000000-0005-0000-0000-00000B220000}"/>
    <cellStyle name="20% - Ênfase3 8 7 8" xfId="8720" xr:uid="{00000000-0005-0000-0000-00000C220000}"/>
    <cellStyle name="20% - Ênfase3 8 7 9" xfId="8721" xr:uid="{00000000-0005-0000-0000-00000D220000}"/>
    <cellStyle name="20% - Ênfase3 8 8" xfId="8722" xr:uid="{00000000-0005-0000-0000-00000E220000}"/>
    <cellStyle name="20% - Ênfase3 8 8 10" xfId="8723" xr:uid="{00000000-0005-0000-0000-00000F220000}"/>
    <cellStyle name="20% - Ênfase3 8 8 11" xfId="8724" xr:uid="{00000000-0005-0000-0000-000010220000}"/>
    <cellStyle name="20% - Ênfase3 8 8 12" xfId="8725" xr:uid="{00000000-0005-0000-0000-000011220000}"/>
    <cellStyle name="20% - Ênfase3 8 8 13" xfId="8726" xr:uid="{00000000-0005-0000-0000-000012220000}"/>
    <cellStyle name="20% - Ênfase3 8 8 2" xfId="8727" xr:uid="{00000000-0005-0000-0000-000013220000}"/>
    <cellStyle name="20% - Ênfase3 8 8 3" xfId="8728" xr:uid="{00000000-0005-0000-0000-000014220000}"/>
    <cellStyle name="20% - Ênfase3 8 8 4" xfId="8729" xr:uid="{00000000-0005-0000-0000-000015220000}"/>
    <cellStyle name="20% - Ênfase3 8 8 5" xfId="8730" xr:uid="{00000000-0005-0000-0000-000016220000}"/>
    <cellStyle name="20% - Ênfase3 8 8 6" xfId="8731" xr:uid="{00000000-0005-0000-0000-000017220000}"/>
    <cellStyle name="20% - Ênfase3 8 8 7" xfId="8732" xr:uid="{00000000-0005-0000-0000-000018220000}"/>
    <cellStyle name="20% - Ênfase3 8 8 8" xfId="8733" xr:uid="{00000000-0005-0000-0000-000019220000}"/>
    <cellStyle name="20% - Ênfase3 8 8 9" xfId="8734" xr:uid="{00000000-0005-0000-0000-00001A220000}"/>
    <cellStyle name="20% - Ênfase3 8 9" xfId="8735" xr:uid="{00000000-0005-0000-0000-00001B220000}"/>
    <cellStyle name="20% - Ênfase3 8 9 10" xfId="8736" xr:uid="{00000000-0005-0000-0000-00001C220000}"/>
    <cellStyle name="20% - Ênfase3 8 9 11" xfId="8737" xr:uid="{00000000-0005-0000-0000-00001D220000}"/>
    <cellStyle name="20% - Ênfase3 8 9 12" xfId="8738" xr:uid="{00000000-0005-0000-0000-00001E220000}"/>
    <cellStyle name="20% - Ênfase3 8 9 13" xfId="8739" xr:uid="{00000000-0005-0000-0000-00001F220000}"/>
    <cellStyle name="20% - Ênfase3 8 9 2" xfId="8740" xr:uid="{00000000-0005-0000-0000-000020220000}"/>
    <cellStyle name="20% - Ênfase3 8 9 3" xfId="8741" xr:uid="{00000000-0005-0000-0000-000021220000}"/>
    <cellStyle name="20% - Ênfase3 8 9 4" xfId="8742" xr:uid="{00000000-0005-0000-0000-000022220000}"/>
    <cellStyle name="20% - Ênfase3 8 9 5" xfId="8743" xr:uid="{00000000-0005-0000-0000-000023220000}"/>
    <cellStyle name="20% - Ênfase3 8 9 6" xfId="8744" xr:uid="{00000000-0005-0000-0000-000024220000}"/>
    <cellStyle name="20% - Ênfase3 8 9 7" xfId="8745" xr:uid="{00000000-0005-0000-0000-000025220000}"/>
    <cellStyle name="20% - Ênfase3 8 9 8" xfId="8746" xr:uid="{00000000-0005-0000-0000-000026220000}"/>
    <cellStyle name="20% - Ênfase3 8 9 9" xfId="8747" xr:uid="{00000000-0005-0000-0000-000027220000}"/>
    <cellStyle name="20% - Ênfase3 9" xfId="8748" xr:uid="{00000000-0005-0000-0000-000028220000}"/>
    <cellStyle name="20% - Ênfase3 9 10" xfId="8749" xr:uid="{00000000-0005-0000-0000-000029220000}"/>
    <cellStyle name="20% - Ênfase3 9 10 10" xfId="8750" xr:uid="{00000000-0005-0000-0000-00002A220000}"/>
    <cellStyle name="20% - Ênfase3 9 10 11" xfId="8751" xr:uid="{00000000-0005-0000-0000-00002B220000}"/>
    <cellStyle name="20% - Ênfase3 9 10 12" xfId="8752" xr:uid="{00000000-0005-0000-0000-00002C220000}"/>
    <cellStyle name="20% - Ênfase3 9 10 13" xfId="8753" xr:uid="{00000000-0005-0000-0000-00002D220000}"/>
    <cellStyle name="20% - Ênfase3 9 10 2" xfId="8754" xr:uid="{00000000-0005-0000-0000-00002E220000}"/>
    <cellStyle name="20% - Ênfase3 9 10 3" xfId="8755" xr:uid="{00000000-0005-0000-0000-00002F220000}"/>
    <cellStyle name="20% - Ênfase3 9 10 4" xfId="8756" xr:uid="{00000000-0005-0000-0000-000030220000}"/>
    <cellStyle name="20% - Ênfase3 9 10 5" xfId="8757" xr:uid="{00000000-0005-0000-0000-000031220000}"/>
    <cellStyle name="20% - Ênfase3 9 10 6" xfId="8758" xr:uid="{00000000-0005-0000-0000-000032220000}"/>
    <cellStyle name="20% - Ênfase3 9 10 7" xfId="8759" xr:uid="{00000000-0005-0000-0000-000033220000}"/>
    <cellStyle name="20% - Ênfase3 9 10 8" xfId="8760" xr:uid="{00000000-0005-0000-0000-000034220000}"/>
    <cellStyle name="20% - Ênfase3 9 10 9" xfId="8761" xr:uid="{00000000-0005-0000-0000-000035220000}"/>
    <cellStyle name="20% - Ênfase3 9 11" xfId="8762" xr:uid="{00000000-0005-0000-0000-000036220000}"/>
    <cellStyle name="20% - Ênfase3 9 11 10" xfId="8763" xr:uid="{00000000-0005-0000-0000-000037220000}"/>
    <cellStyle name="20% - Ênfase3 9 11 11" xfId="8764" xr:uid="{00000000-0005-0000-0000-000038220000}"/>
    <cellStyle name="20% - Ênfase3 9 11 12" xfId="8765" xr:uid="{00000000-0005-0000-0000-000039220000}"/>
    <cellStyle name="20% - Ênfase3 9 11 13" xfId="8766" xr:uid="{00000000-0005-0000-0000-00003A220000}"/>
    <cellStyle name="20% - Ênfase3 9 11 2" xfId="8767" xr:uid="{00000000-0005-0000-0000-00003B220000}"/>
    <cellStyle name="20% - Ênfase3 9 11 3" xfId="8768" xr:uid="{00000000-0005-0000-0000-00003C220000}"/>
    <cellStyle name="20% - Ênfase3 9 11 4" xfId="8769" xr:uid="{00000000-0005-0000-0000-00003D220000}"/>
    <cellStyle name="20% - Ênfase3 9 11 5" xfId="8770" xr:uid="{00000000-0005-0000-0000-00003E220000}"/>
    <cellStyle name="20% - Ênfase3 9 11 6" xfId="8771" xr:uid="{00000000-0005-0000-0000-00003F220000}"/>
    <cellStyle name="20% - Ênfase3 9 11 7" xfId="8772" xr:uid="{00000000-0005-0000-0000-000040220000}"/>
    <cellStyle name="20% - Ênfase3 9 11 8" xfId="8773" xr:uid="{00000000-0005-0000-0000-000041220000}"/>
    <cellStyle name="20% - Ênfase3 9 11 9" xfId="8774" xr:uid="{00000000-0005-0000-0000-000042220000}"/>
    <cellStyle name="20% - Ênfase3 9 12" xfId="8775" xr:uid="{00000000-0005-0000-0000-000043220000}"/>
    <cellStyle name="20% - Ênfase3 9 12 10" xfId="8776" xr:uid="{00000000-0005-0000-0000-000044220000}"/>
    <cellStyle name="20% - Ênfase3 9 12 11" xfId="8777" xr:uid="{00000000-0005-0000-0000-000045220000}"/>
    <cellStyle name="20% - Ênfase3 9 12 12" xfId="8778" xr:uid="{00000000-0005-0000-0000-000046220000}"/>
    <cellStyle name="20% - Ênfase3 9 12 13" xfId="8779" xr:uid="{00000000-0005-0000-0000-000047220000}"/>
    <cellStyle name="20% - Ênfase3 9 12 2" xfId="8780" xr:uid="{00000000-0005-0000-0000-000048220000}"/>
    <cellStyle name="20% - Ênfase3 9 12 3" xfId="8781" xr:uid="{00000000-0005-0000-0000-000049220000}"/>
    <cellStyle name="20% - Ênfase3 9 12 4" xfId="8782" xr:uid="{00000000-0005-0000-0000-00004A220000}"/>
    <cellStyle name="20% - Ênfase3 9 12 5" xfId="8783" xr:uid="{00000000-0005-0000-0000-00004B220000}"/>
    <cellStyle name="20% - Ênfase3 9 12 6" xfId="8784" xr:uid="{00000000-0005-0000-0000-00004C220000}"/>
    <cellStyle name="20% - Ênfase3 9 12 7" xfId="8785" xr:uid="{00000000-0005-0000-0000-00004D220000}"/>
    <cellStyle name="20% - Ênfase3 9 12 8" xfId="8786" xr:uid="{00000000-0005-0000-0000-00004E220000}"/>
    <cellStyle name="20% - Ênfase3 9 12 9" xfId="8787" xr:uid="{00000000-0005-0000-0000-00004F220000}"/>
    <cellStyle name="20% - Ênfase3 9 13" xfId="8788" xr:uid="{00000000-0005-0000-0000-000050220000}"/>
    <cellStyle name="20% - Ênfase3 9 14" xfId="8789" xr:uid="{00000000-0005-0000-0000-000051220000}"/>
    <cellStyle name="20% - Ênfase3 9 15" xfId="8790" xr:uid="{00000000-0005-0000-0000-000052220000}"/>
    <cellStyle name="20% - Ênfase3 9 16" xfId="8791" xr:uid="{00000000-0005-0000-0000-000053220000}"/>
    <cellStyle name="20% - Ênfase3 9 17" xfId="8792" xr:uid="{00000000-0005-0000-0000-000054220000}"/>
    <cellStyle name="20% - Ênfase3 9 18" xfId="8793" xr:uid="{00000000-0005-0000-0000-000055220000}"/>
    <cellStyle name="20% - Ênfase3 9 19" xfId="8794" xr:uid="{00000000-0005-0000-0000-000056220000}"/>
    <cellStyle name="20% - Ênfase3 9 2" xfId="8795" xr:uid="{00000000-0005-0000-0000-000057220000}"/>
    <cellStyle name="20% - Ênfase3 9 2 10" xfId="8796" xr:uid="{00000000-0005-0000-0000-000058220000}"/>
    <cellStyle name="20% - Ênfase3 9 2 10 10" xfId="8797" xr:uid="{00000000-0005-0000-0000-000059220000}"/>
    <cellStyle name="20% - Ênfase3 9 2 10 11" xfId="8798" xr:uid="{00000000-0005-0000-0000-00005A220000}"/>
    <cellStyle name="20% - Ênfase3 9 2 10 12" xfId="8799" xr:uid="{00000000-0005-0000-0000-00005B220000}"/>
    <cellStyle name="20% - Ênfase3 9 2 10 13" xfId="8800" xr:uid="{00000000-0005-0000-0000-00005C220000}"/>
    <cellStyle name="20% - Ênfase3 9 2 10 2" xfId="8801" xr:uid="{00000000-0005-0000-0000-00005D220000}"/>
    <cellStyle name="20% - Ênfase3 9 2 10 3" xfId="8802" xr:uid="{00000000-0005-0000-0000-00005E220000}"/>
    <cellStyle name="20% - Ênfase3 9 2 10 4" xfId="8803" xr:uid="{00000000-0005-0000-0000-00005F220000}"/>
    <cellStyle name="20% - Ênfase3 9 2 10 5" xfId="8804" xr:uid="{00000000-0005-0000-0000-000060220000}"/>
    <cellStyle name="20% - Ênfase3 9 2 10 6" xfId="8805" xr:uid="{00000000-0005-0000-0000-000061220000}"/>
    <cellStyle name="20% - Ênfase3 9 2 10 7" xfId="8806" xr:uid="{00000000-0005-0000-0000-000062220000}"/>
    <cellStyle name="20% - Ênfase3 9 2 10 8" xfId="8807" xr:uid="{00000000-0005-0000-0000-000063220000}"/>
    <cellStyle name="20% - Ênfase3 9 2 10 9" xfId="8808" xr:uid="{00000000-0005-0000-0000-000064220000}"/>
    <cellStyle name="20% - Ênfase3 9 2 11" xfId="8809" xr:uid="{00000000-0005-0000-0000-000065220000}"/>
    <cellStyle name="20% - Ênfase3 9 2 11 10" xfId="8810" xr:uid="{00000000-0005-0000-0000-000066220000}"/>
    <cellStyle name="20% - Ênfase3 9 2 11 11" xfId="8811" xr:uid="{00000000-0005-0000-0000-000067220000}"/>
    <cellStyle name="20% - Ênfase3 9 2 11 12" xfId="8812" xr:uid="{00000000-0005-0000-0000-000068220000}"/>
    <cellStyle name="20% - Ênfase3 9 2 11 13" xfId="8813" xr:uid="{00000000-0005-0000-0000-000069220000}"/>
    <cellStyle name="20% - Ênfase3 9 2 11 2" xfId="8814" xr:uid="{00000000-0005-0000-0000-00006A220000}"/>
    <cellStyle name="20% - Ênfase3 9 2 11 3" xfId="8815" xr:uid="{00000000-0005-0000-0000-00006B220000}"/>
    <cellStyle name="20% - Ênfase3 9 2 11 4" xfId="8816" xr:uid="{00000000-0005-0000-0000-00006C220000}"/>
    <cellStyle name="20% - Ênfase3 9 2 11 5" xfId="8817" xr:uid="{00000000-0005-0000-0000-00006D220000}"/>
    <cellStyle name="20% - Ênfase3 9 2 11 6" xfId="8818" xr:uid="{00000000-0005-0000-0000-00006E220000}"/>
    <cellStyle name="20% - Ênfase3 9 2 11 7" xfId="8819" xr:uid="{00000000-0005-0000-0000-00006F220000}"/>
    <cellStyle name="20% - Ênfase3 9 2 11 8" xfId="8820" xr:uid="{00000000-0005-0000-0000-000070220000}"/>
    <cellStyle name="20% - Ênfase3 9 2 11 9" xfId="8821" xr:uid="{00000000-0005-0000-0000-000071220000}"/>
    <cellStyle name="20% - Ênfase3 9 2 12" xfId="8822" xr:uid="{00000000-0005-0000-0000-000072220000}"/>
    <cellStyle name="20% - Ênfase3 9 2 13" xfId="8823" xr:uid="{00000000-0005-0000-0000-000073220000}"/>
    <cellStyle name="20% - Ênfase3 9 2 14" xfId="8824" xr:uid="{00000000-0005-0000-0000-000074220000}"/>
    <cellStyle name="20% - Ênfase3 9 2 15" xfId="8825" xr:uid="{00000000-0005-0000-0000-000075220000}"/>
    <cellStyle name="20% - Ênfase3 9 2 16" xfId="8826" xr:uid="{00000000-0005-0000-0000-000076220000}"/>
    <cellStyle name="20% - Ênfase3 9 2 17" xfId="8827" xr:uid="{00000000-0005-0000-0000-000077220000}"/>
    <cellStyle name="20% - Ênfase3 9 2 18" xfId="8828" xr:uid="{00000000-0005-0000-0000-000078220000}"/>
    <cellStyle name="20% - Ênfase3 9 2 19" xfId="8829" xr:uid="{00000000-0005-0000-0000-000079220000}"/>
    <cellStyle name="20% - Ênfase3 9 2 2" xfId="8830" xr:uid="{00000000-0005-0000-0000-00007A220000}"/>
    <cellStyle name="20% - Ênfase3 9 2 2 10" xfId="8831" xr:uid="{00000000-0005-0000-0000-00007B220000}"/>
    <cellStyle name="20% - Ênfase3 9 2 2 11" xfId="8832" xr:uid="{00000000-0005-0000-0000-00007C220000}"/>
    <cellStyle name="20% - Ênfase3 9 2 2 12" xfId="8833" xr:uid="{00000000-0005-0000-0000-00007D220000}"/>
    <cellStyle name="20% - Ênfase3 9 2 2 13" xfId="8834" xr:uid="{00000000-0005-0000-0000-00007E220000}"/>
    <cellStyle name="20% - Ênfase3 9 2 2 2" xfId="8835" xr:uid="{00000000-0005-0000-0000-00007F220000}"/>
    <cellStyle name="20% - Ênfase3 9 2 2 3" xfId="8836" xr:uid="{00000000-0005-0000-0000-000080220000}"/>
    <cellStyle name="20% - Ênfase3 9 2 2 4" xfId="8837" xr:uid="{00000000-0005-0000-0000-000081220000}"/>
    <cellStyle name="20% - Ênfase3 9 2 2 5" xfId="8838" xr:uid="{00000000-0005-0000-0000-000082220000}"/>
    <cellStyle name="20% - Ênfase3 9 2 2 6" xfId="8839" xr:uid="{00000000-0005-0000-0000-000083220000}"/>
    <cellStyle name="20% - Ênfase3 9 2 2 7" xfId="8840" xr:uid="{00000000-0005-0000-0000-000084220000}"/>
    <cellStyle name="20% - Ênfase3 9 2 2 8" xfId="8841" xr:uid="{00000000-0005-0000-0000-000085220000}"/>
    <cellStyle name="20% - Ênfase3 9 2 2 9" xfId="8842" xr:uid="{00000000-0005-0000-0000-000086220000}"/>
    <cellStyle name="20% - Ênfase3 9 2 20" xfId="8843" xr:uid="{00000000-0005-0000-0000-000087220000}"/>
    <cellStyle name="20% - Ênfase3 9 2 21" xfId="8844" xr:uid="{00000000-0005-0000-0000-000088220000}"/>
    <cellStyle name="20% - Ênfase3 9 2 22" xfId="8845" xr:uid="{00000000-0005-0000-0000-000089220000}"/>
    <cellStyle name="20% - Ênfase3 9 2 23" xfId="8846" xr:uid="{00000000-0005-0000-0000-00008A220000}"/>
    <cellStyle name="20% - Ênfase3 9 2 3" xfId="8847" xr:uid="{00000000-0005-0000-0000-00008B220000}"/>
    <cellStyle name="20% - Ênfase3 9 2 3 10" xfId="8848" xr:uid="{00000000-0005-0000-0000-00008C220000}"/>
    <cellStyle name="20% - Ênfase3 9 2 3 11" xfId="8849" xr:uid="{00000000-0005-0000-0000-00008D220000}"/>
    <cellStyle name="20% - Ênfase3 9 2 3 12" xfId="8850" xr:uid="{00000000-0005-0000-0000-00008E220000}"/>
    <cellStyle name="20% - Ênfase3 9 2 3 13" xfId="8851" xr:uid="{00000000-0005-0000-0000-00008F220000}"/>
    <cellStyle name="20% - Ênfase3 9 2 3 2" xfId="8852" xr:uid="{00000000-0005-0000-0000-000090220000}"/>
    <cellStyle name="20% - Ênfase3 9 2 3 3" xfId="8853" xr:uid="{00000000-0005-0000-0000-000091220000}"/>
    <cellStyle name="20% - Ênfase3 9 2 3 4" xfId="8854" xr:uid="{00000000-0005-0000-0000-000092220000}"/>
    <cellStyle name="20% - Ênfase3 9 2 3 5" xfId="8855" xr:uid="{00000000-0005-0000-0000-000093220000}"/>
    <cellStyle name="20% - Ênfase3 9 2 3 6" xfId="8856" xr:uid="{00000000-0005-0000-0000-000094220000}"/>
    <cellStyle name="20% - Ênfase3 9 2 3 7" xfId="8857" xr:uid="{00000000-0005-0000-0000-000095220000}"/>
    <cellStyle name="20% - Ênfase3 9 2 3 8" xfId="8858" xr:uid="{00000000-0005-0000-0000-000096220000}"/>
    <cellStyle name="20% - Ênfase3 9 2 3 9" xfId="8859" xr:uid="{00000000-0005-0000-0000-000097220000}"/>
    <cellStyle name="20% - Ênfase3 9 2 4" xfId="8860" xr:uid="{00000000-0005-0000-0000-000098220000}"/>
    <cellStyle name="20% - Ênfase3 9 2 4 10" xfId="8861" xr:uid="{00000000-0005-0000-0000-000099220000}"/>
    <cellStyle name="20% - Ênfase3 9 2 4 11" xfId="8862" xr:uid="{00000000-0005-0000-0000-00009A220000}"/>
    <cellStyle name="20% - Ênfase3 9 2 4 12" xfId="8863" xr:uid="{00000000-0005-0000-0000-00009B220000}"/>
    <cellStyle name="20% - Ênfase3 9 2 4 13" xfId="8864" xr:uid="{00000000-0005-0000-0000-00009C220000}"/>
    <cellStyle name="20% - Ênfase3 9 2 4 2" xfId="8865" xr:uid="{00000000-0005-0000-0000-00009D220000}"/>
    <cellStyle name="20% - Ênfase3 9 2 4 3" xfId="8866" xr:uid="{00000000-0005-0000-0000-00009E220000}"/>
    <cellStyle name="20% - Ênfase3 9 2 4 4" xfId="8867" xr:uid="{00000000-0005-0000-0000-00009F220000}"/>
    <cellStyle name="20% - Ênfase3 9 2 4 5" xfId="8868" xr:uid="{00000000-0005-0000-0000-0000A0220000}"/>
    <cellStyle name="20% - Ênfase3 9 2 4 6" xfId="8869" xr:uid="{00000000-0005-0000-0000-0000A1220000}"/>
    <cellStyle name="20% - Ênfase3 9 2 4 7" xfId="8870" xr:uid="{00000000-0005-0000-0000-0000A2220000}"/>
    <cellStyle name="20% - Ênfase3 9 2 4 8" xfId="8871" xr:uid="{00000000-0005-0000-0000-0000A3220000}"/>
    <cellStyle name="20% - Ênfase3 9 2 4 9" xfId="8872" xr:uid="{00000000-0005-0000-0000-0000A4220000}"/>
    <cellStyle name="20% - Ênfase3 9 2 5" xfId="8873" xr:uid="{00000000-0005-0000-0000-0000A5220000}"/>
    <cellStyle name="20% - Ênfase3 9 2 5 10" xfId="8874" xr:uid="{00000000-0005-0000-0000-0000A6220000}"/>
    <cellStyle name="20% - Ênfase3 9 2 5 11" xfId="8875" xr:uid="{00000000-0005-0000-0000-0000A7220000}"/>
    <cellStyle name="20% - Ênfase3 9 2 5 12" xfId="8876" xr:uid="{00000000-0005-0000-0000-0000A8220000}"/>
    <cellStyle name="20% - Ênfase3 9 2 5 13" xfId="8877" xr:uid="{00000000-0005-0000-0000-0000A9220000}"/>
    <cellStyle name="20% - Ênfase3 9 2 5 2" xfId="8878" xr:uid="{00000000-0005-0000-0000-0000AA220000}"/>
    <cellStyle name="20% - Ênfase3 9 2 5 3" xfId="8879" xr:uid="{00000000-0005-0000-0000-0000AB220000}"/>
    <cellStyle name="20% - Ênfase3 9 2 5 4" xfId="8880" xr:uid="{00000000-0005-0000-0000-0000AC220000}"/>
    <cellStyle name="20% - Ênfase3 9 2 5 5" xfId="8881" xr:uid="{00000000-0005-0000-0000-0000AD220000}"/>
    <cellStyle name="20% - Ênfase3 9 2 5 6" xfId="8882" xr:uid="{00000000-0005-0000-0000-0000AE220000}"/>
    <cellStyle name="20% - Ênfase3 9 2 5 7" xfId="8883" xr:uid="{00000000-0005-0000-0000-0000AF220000}"/>
    <cellStyle name="20% - Ênfase3 9 2 5 8" xfId="8884" xr:uid="{00000000-0005-0000-0000-0000B0220000}"/>
    <cellStyle name="20% - Ênfase3 9 2 5 9" xfId="8885" xr:uid="{00000000-0005-0000-0000-0000B1220000}"/>
    <cellStyle name="20% - Ênfase3 9 2 6" xfId="8886" xr:uid="{00000000-0005-0000-0000-0000B2220000}"/>
    <cellStyle name="20% - Ênfase3 9 2 6 10" xfId="8887" xr:uid="{00000000-0005-0000-0000-0000B3220000}"/>
    <cellStyle name="20% - Ênfase3 9 2 6 11" xfId="8888" xr:uid="{00000000-0005-0000-0000-0000B4220000}"/>
    <cellStyle name="20% - Ênfase3 9 2 6 12" xfId="8889" xr:uid="{00000000-0005-0000-0000-0000B5220000}"/>
    <cellStyle name="20% - Ênfase3 9 2 6 13" xfId="8890" xr:uid="{00000000-0005-0000-0000-0000B6220000}"/>
    <cellStyle name="20% - Ênfase3 9 2 6 2" xfId="8891" xr:uid="{00000000-0005-0000-0000-0000B7220000}"/>
    <cellStyle name="20% - Ênfase3 9 2 6 3" xfId="8892" xr:uid="{00000000-0005-0000-0000-0000B8220000}"/>
    <cellStyle name="20% - Ênfase3 9 2 6 4" xfId="8893" xr:uid="{00000000-0005-0000-0000-0000B9220000}"/>
    <cellStyle name="20% - Ênfase3 9 2 6 5" xfId="8894" xr:uid="{00000000-0005-0000-0000-0000BA220000}"/>
    <cellStyle name="20% - Ênfase3 9 2 6 6" xfId="8895" xr:uid="{00000000-0005-0000-0000-0000BB220000}"/>
    <cellStyle name="20% - Ênfase3 9 2 6 7" xfId="8896" xr:uid="{00000000-0005-0000-0000-0000BC220000}"/>
    <cellStyle name="20% - Ênfase3 9 2 6 8" xfId="8897" xr:uid="{00000000-0005-0000-0000-0000BD220000}"/>
    <cellStyle name="20% - Ênfase3 9 2 6 9" xfId="8898" xr:uid="{00000000-0005-0000-0000-0000BE220000}"/>
    <cellStyle name="20% - Ênfase3 9 2 7" xfId="8899" xr:uid="{00000000-0005-0000-0000-0000BF220000}"/>
    <cellStyle name="20% - Ênfase3 9 2 7 10" xfId="8900" xr:uid="{00000000-0005-0000-0000-0000C0220000}"/>
    <cellStyle name="20% - Ênfase3 9 2 7 11" xfId="8901" xr:uid="{00000000-0005-0000-0000-0000C1220000}"/>
    <cellStyle name="20% - Ênfase3 9 2 7 12" xfId="8902" xr:uid="{00000000-0005-0000-0000-0000C2220000}"/>
    <cellStyle name="20% - Ênfase3 9 2 7 13" xfId="8903" xr:uid="{00000000-0005-0000-0000-0000C3220000}"/>
    <cellStyle name="20% - Ênfase3 9 2 7 2" xfId="8904" xr:uid="{00000000-0005-0000-0000-0000C4220000}"/>
    <cellStyle name="20% - Ênfase3 9 2 7 3" xfId="8905" xr:uid="{00000000-0005-0000-0000-0000C5220000}"/>
    <cellStyle name="20% - Ênfase3 9 2 7 4" xfId="8906" xr:uid="{00000000-0005-0000-0000-0000C6220000}"/>
    <cellStyle name="20% - Ênfase3 9 2 7 5" xfId="8907" xr:uid="{00000000-0005-0000-0000-0000C7220000}"/>
    <cellStyle name="20% - Ênfase3 9 2 7 6" xfId="8908" xr:uid="{00000000-0005-0000-0000-0000C8220000}"/>
    <cellStyle name="20% - Ênfase3 9 2 7 7" xfId="8909" xr:uid="{00000000-0005-0000-0000-0000C9220000}"/>
    <cellStyle name="20% - Ênfase3 9 2 7 8" xfId="8910" xr:uid="{00000000-0005-0000-0000-0000CA220000}"/>
    <cellStyle name="20% - Ênfase3 9 2 7 9" xfId="8911" xr:uid="{00000000-0005-0000-0000-0000CB220000}"/>
    <cellStyle name="20% - Ênfase3 9 2 8" xfId="8912" xr:uid="{00000000-0005-0000-0000-0000CC220000}"/>
    <cellStyle name="20% - Ênfase3 9 2 8 10" xfId="8913" xr:uid="{00000000-0005-0000-0000-0000CD220000}"/>
    <cellStyle name="20% - Ênfase3 9 2 8 11" xfId="8914" xr:uid="{00000000-0005-0000-0000-0000CE220000}"/>
    <cellStyle name="20% - Ênfase3 9 2 8 12" xfId="8915" xr:uid="{00000000-0005-0000-0000-0000CF220000}"/>
    <cellStyle name="20% - Ênfase3 9 2 8 13" xfId="8916" xr:uid="{00000000-0005-0000-0000-0000D0220000}"/>
    <cellStyle name="20% - Ênfase3 9 2 8 2" xfId="8917" xr:uid="{00000000-0005-0000-0000-0000D1220000}"/>
    <cellStyle name="20% - Ênfase3 9 2 8 3" xfId="8918" xr:uid="{00000000-0005-0000-0000-0000D2220000}"/>
    <cellStyle name="20% - Ênfase3 9 2 8 4" xfId="8919" xr:uid="{00000000-0005-0000-0000-0000D3220000}"/>
    <cellStyle name="20% - Ênfase3 9 2 8 5" xfId="8920" xr:uid="{00000000-0005-0000-0000-0000D4220000}"/>
    <cellStyle name="20% - Ênfase3 9 2 8 6" xfId="8921" xr:uid="{00000000-0005-0000-0000-0000D5220000}"/>
    <cellStyle name="20% - Ênfase3 9 2 8 7" xfId="8922" xr:uid="{00000000-0005-0000-0000-0000D6220000}"/>
    <cellStyle name="20% - Ênfase3 9 2 8 8" xfId="8923" xr:uid="{00000000-0005-0000-0000-0000D7220000}"/>
    <cellStyle name="20% - Ênfase3 9 2 8 9" xfId="8924" xr:uid="{00000000-0005-0000-0000-0000D8220000}"/>
    <cellStyle name="20% - Ênfase3 9 2 9" xfId="8925" xr:uid="{00000000-0005-0000-0000-0000D9220000}"/>
    <cellStyle name="20% - Ênfase3 9 2 9 10" xfId="8926" xr:uid="{00000000-0005-0000-0000-0000DA220000}"/>
    <cellStyle name="20% - Ênfase3 9 2 9 11" xfId="8927" xr:uid="{00000000-0005-0000-0000-0000DB220000}"/>
    <cellStyle name="20% - Ênfase3 9 2 9 12" xfId="8928" xr:uid="{00000000-0005-0000-0000-0000DC220000}"/>
    <cellStyle name="20% - Ênfase3 9 2 9 13" xfId="8929" xr:uid="{00000000-0005-0000-0000-0000DD220000}"/>
    <cellStyle name="20% - Ênfase3 9 2 9 2" xfId="8930" xr:uid="{00000000-0005-0000-0000-0000DE220000}"/>
    <cellStyle name="20% - Ênfase3 9 2 9 3" xfId="8931" xr:uid="{00000000-0005-0000-0000-0000DF220000}"/>
    <cellStyle name="20% - Ênfase3 9 2 9 4" xfId="8932" xr:uid="{00000000-0005-0000-0000-0000E0220000}"/>
    <cellStyle name="20% - Ênfase3 9 2 9 5" xfId="8933" xr:uid="{00000000-0005-0000-0000-0000E1220000}"/>
    <cellStyle name="20% - Ênfase3 9 2 9 6" xfId="8934" xr:uid="{00000000-0005-0000-0000-0000E2220000}"/>
    <cellStyle name="20% - Ênfase3 9 2 9 7" xfId="8935" xr:uid="{00000000-0005-0000-0000-0000E3220000}"/>
    <cellStyle name="20% - Ênfase3 9 2 9 8" xfId="8936" xr:uid="{00000000-0005-0000-0000-0000E4220000}"/>
    <cellStyle name="20% - Ênfase3 9 2 9 9" xfId="8937" xr:uid="{00000000-0005-0000-0000-0000E5220000}"/>
    <cellStyle name="20% - Ênfase3 9 20" xfId="8938" xr:uid="{00000000-0005-0000-0000-0000E6220000}"/>
    <cellStyle name="20% - Ênfase3 9 21" xfId="8939" xr:uid="{00000000-0005-0000-0000-0000E7220000}"/>
    <cellStyle name="20% - Ênfase3 9 22" xfId="8940" xr:uid="{00000000-0005-0000-0000-0000E8220000}"/>
    <cellStyle name="20% - Ênfase3 9 23" xfId="8941" xr:uid="{00000000-0005-0000-0000-0000E9220000}"/>
    <cellStyle name="20% - Ênfase3 9 24" xfId="8942" xr:uid="{00000000-0005-0000-0000-0000EA220000}"/>
    <cellStyle name="20% - Ênfase3 9 3" xfId="8943" xr:uid="{00000000-0005-0000-0000-0000EB220000}"/>
    <cellStyle name="20% - Ênfase3 9 3 10" xfId="8944" xr:uid="{00000000-0005-0000-0000-0000EC220000}"/>
    <cellStyle name="20% - Ênfase3 9 3 11" xfId="8945" xr:uid="{00000000-0005-0000-0000-0000ED220000}"/>
    <cellStyle name="20% - Ênfase3 9 3 12" xfId="8946" xr:uid="{00000000-0005-0000-0000-0000EE220000}"/>
    <cellStyle name="20% - Ênfase3 9 3 13" xfId="8947" xr:uid="{00000000-0005-0000-0000-0000EF220000}"/>
    <cellStyle name="20% - Ênfase3 9 3 2" xfId="8948" xr:uid="{00000000-0005-0000-0000-0000F0220000}"/>
    <cellStyle name="20% - Ênfase3 9 3 3" xfId="8949" xr:uid="{00000000-0005-0000-0000-0000F1220000}"/>
    <cellStyle name="20% - Ênfase3 9 3 4" xfId="8950" xr:uid="{00000000-0005-0000-0000-0000F2220000}"/>
    <cellStyle name="20% - Ênfase3 9 3 5" xfId="8951" xr:uid="{00000000-0005-0000-0000-0000F3220000}"/>
    <cellStyle name="20% - Ênfase3 9 3 6" xfId="8952" xr:uid="{00000000-0005-0000-0000-0000F4220000}"/>
    <cellStyle name="20% - Ênfase3 9 3 7" xfId="8953" xr:uid="{00000000-0005-0000-0000-0000F5220000}"/>
    <cellStyle name="20% - Ênfase3 9 3 8" xfId="8954" xr:uid="{00000000-0005-0000-0000-0000F6220000}"/>
    <cellStyle name="20% - Ênfase3 9 3 9" xfId="8955" xr:uid="{00000000-0005-0000-0000-0000F7220000}"/>
    <cellStyle name="20% - Ênfase3 9 4" xfId="8956" xr:uid="{00000000-0005-0000-0000-0000F8220000}"/>
    <cellStyle name="20% - Ênfase3 9 4 10" xfId="8957" xr:uid="{00000000-0005-0000-0000-0000F9220000}"/>
    <cellStyle name="20% - Ênfase3 9 4 11" xfId="8958" xr:uid="{00000000-0005-0000-0000-0000FA220000}"/>
    <cellStyle name="20% - Ênfase3 9 4 12" xfId="8959" xr:uid="{00000000-0005-0000-0000-0000FB220000}"/>
    <cellStyle name="20% - Ênfase3 9 4 13" xfId="8960" xr:uid="{00000000-0005-0000-0000-0000FC220000}"/>
    <cellStyle name="20% - Ênfase3 9 4 2" xfId="8961" xr:uid="{00000000-0005-0000-0000-0000FD220000}"/>
    <cellStyle name="20% - Ênfase3 9 4 3" xfId="8962" xr:uid="{00000000-0005-0000-0000-0000FE220000}"/>
    <cellStyle name="20% - Ênfase3 9 4 4" xfId="8963" xr:uid="{00000000-0005-0000-0000-0000FF220000}"/>
    <cellStyle name="20% - Ênfase3 9 4 5" xfId="8964" xr:uid="{00000000-0005-0000-0000-000000230000}"/>
    <cellStyle name="20% - Ênfase3 9 4 6" xfId="8965" xr:uid="{00000000-0005-0000-0000-000001230000}"/>
    <cellStyle name="20% - Ênfase3 9 4 7" xfId="8966" xr:uid="{00000000-0005-0000-0000-000002230000}"/>
    <cellStyle name="20% - Ênfase3 9 4 8" xfId="8967" xr:uid="{00000000-0005-0000-0000-000003230000}"/>
    <cellStyle name="20% - Ênfase3 9 4 9" xfId="8968" xr:uid="{00000000-0005-0000-0000-000004230000}"/>
    <cellStyle name="20% - Ênfase3 9 5" xfId="8969" xr:uid="{00000000-0005-0000-0000-000005230000}"/>
    <cellStyle name="20% - Ênfase3 9 5 10" xfId="8970" xr:uid="{00000000-0005-0000-0000-000006230000}"/>
    <cellStyle name="20% - Ênfase3 9 5 11" xfId="8971" xr:uid="{00000000-0005-0000-0000-000007230000}"/>
    <cellStyle name="20% - Ênfase3 9 5 12" xfId="8972" xr:uid="{00000000-0005-0000-0000-000008230000}"/>
    <cellStyle name="20% - Ênfase3 9 5 13" xfId="8973" xr:uid="{00000000-0005-0000-0000-000009230000}"/>
    <cellStyle name="20% - Ênfase3 9 5 2" xfId="8974" xr:uid="{00000000-0005-0000-0000-00000A230000}"/>
    <cellStyle name="20% - Ênfase3 9 5 3" xfId="8975" xr:uid="{00000000-0005-0000-0000-00000B230000}"/>
    <cellStyle name="20% - Ênfase3 9 5 4" xfId="8976" xr:uid="{00000000-0005-0000-0000-00000C230000}"/>
    <cellStyle name="20% - Ênfase3 9 5 5" xfId="8977" xr:uid="{00000000-0005-0000-0000-00000D230000}"/>
    <cellStyle name="20% - Ênfase3 9 5 6" xfId="8978" xr:uid="{00000000-0005-0000-0000-00000E230000}"/>
    <cellStyle name="20% - Ênfase3 9 5 7" xfId="8979" xr:uid="{00000000-0005-0000-0000-00000F230000}"/>
    <cellStyle name="20% - Ênfase3 9 5 8" xfId="8980" xr:uid="{00000000-0005-0000-0000-000010230000}"/>
    <cellStyle name="20% - Ênfase3 9 5 9" xfId="8981" xr:uid="{00000000-0005-0000-0000-000011230000}"/>
    <cellStyle name="20% - Ênfase3 9 6" xfId="8982" xr:uid="{00000000-0005-0000-0000-000012230000}"/>
    <cellStyle name="20% - Ênfase3 9 6 10" xfId="8983" xr:uid="{00000000-0005-0000-0000-000013230000}"/>
    <cellStyle name="20% - Ênfase3 9 6 11" xfId="8984" xr:uid="{00000000-0005-0000-0000-000014230000}"/>
    <cellStyle name="20% - Ênfase3 9 6 12" xfId="8985" xr:uid="{00000000-0005-0000-0000-000015230000}"/>
    <cellStyle name="20% - Ênfase3 9 6 13" xfId="8986" xr:uid="{00000000-0005-0000-0000-000016230000}"/>
    <cellStyle name="20% - Ênfase3 9 6 2" xfId="8987" xr:uid="{00000000-0005-0000-0000-000017230000}"/>
    <cellStyle name="20% - Ênfase3 9 6 3" xfId="8988" xr:uid="{00000000-0005-0000-0000-000018230000}"/>
    <cellStyle name="20% - Ênfase3 9 6 4" xfId="8989" xr:uid="{00000000-0005-0000-0000-000019230000}"/>
    <cellStyle name="20% - Ênfase3 9 6 5" xfId="8990" xr:uid="{00000000-0005-0000-0000-00001A230000}"/>
    <cellStyle name="20% - Ênfase3 9 6 6" xfId="8991" xr:uid="{00000000-0005-0000-0000-00001B230000}"/>
    <cellStyle name="20% - Ênfase3 9 6 7" xfId="8992" xr:uid="{00000000-0005-0000-0000-00001C230000}"/>
    <cellStyle name="20% - Ênfase3 9 6 8" xfId="8993" xr:uid="{00000000-0005-0000-0000-00001D230000}"/>
    <cellStyle name="20% - Ênfase3 9 6 9" xfId="8994" xr:uid="{00000000-0005-0000-0000-00001E230000}"/>
    <cellStyle name="20% - Ênfase3 9 7" xfId="8995" xr:uid="{00000000-0005-0000-0000-00001F230000}"/>
    <cellStyle name="20% - Ênfase3 9 7 10" xfId="8996" xr:uid="{00000000-0005-0000-0000-000020230000}"/>
    <cellStyle name="20% - Ênfase3 9 7 11" xfId="8997" xr:uid="{00000000-0005-0000-0000-000021230000}"/>
    <cellStyle name="20% - Ênfase3 9 7 12" xfId="8998" xr:uid="{00000000-0005-0000-0000-000022230000}"/>
    <cellStyle name="20% - Ênfase3 9 7 13" xfId="8999" xr:uid="{00000000-0005-0000-0000-000023230000}"/>
    <cellStyle name="20% - Ênfase3 9 7 2" xfId="9000" xr:uid="{00000000-0005-0000-0000-000024230000}"/>
    <cellStyle name="20% - Ênfase3 9 7 3" xfId="9001" xr:uid="{00000000-0005-0000-0000-000025230000}"/>
    <cellStyle name="20% - Ênfase3 9 7 4" xfId="9002" xr:uid="{00000000-0005-0000-0000-000026230000}"/>
    <cellStyle name="20% - Ênfase3 9 7 5" xfId="9003" xr:uid="{00000000-0005-0000-0000-000027230000}"/>
    <cellStyle name="20% - Ênfase3 9 7 6" xfId="9004" xr:uid="{00000000-0005-0000-0000-000028230000}"/>
    <cellStyle name="20% - Ênfase3 9 7 7" xfId="9005" xr:uid="{00000000-0005-0000-0000-000029230000}"/>
    <cellStyle name="20% - Ênfase3 9 7 8" xfId="9006" xr:uid="{00000000-0005-0000-0000-00002A230000}"/>
    <cellStyle name="20% - Ênfase3 9 7 9" xfId="9007" xr:uid="{00000000-0005-0000-0000-00002B230000}"/>
    <cellStyle name="20% - Ênfase3 9 8" xfId="9008" xr:uid="{00000000-0005-0000-0000-00002C230000}"/>
    <cellStyle name="20% - Ênfase3 9 8 10" xfId="9009" xr:uid="{00000000-0005-0000-0000-00002D230000}"/>
    <cellStyle name="20% - Ênfase3 9 8 11" xfId="9010" xr:uid="{00000000-0005-0000-0000-00002E230000}"/>
    <cellStyle name="20% - Ênfase3 9 8 12" xfId="9011" xr:uid="{00000000-0005-0000-0000-00002F230000}"/>
    <cellStyle name="20% - Ênfase3 9 8 13" xfId="9012" xr:uid="{00000000-0005-0000-0000-000030230000}"/>
    <cellStyle name="20% - Ênfase3 9 8 2" xfId="9013" xr:uid="{00000000-0005-0000-0000-000031230000}"/>
    <cellStyle name="20% - Ênfase3 9 8 3" xfId="9014" xr:uid="{00000000-0005-0000-0000-000032230000}"/>
    <cellStyle name="20% - Ênfase3 9 8 4" xfId="9015" xr:uid="{00000000-0005-0000-0000-000033230000}"/>
    <cellStyle name="20% - Ênfase3 9 8 5" xfId="9016" xr:uid="{00000000-0005-0000-0000-000034230000}"/>
    <cellStyle name="20% - Ênfase3 9 8 6" xfId="9017" xr:uid="{00000000-0005-0000-0000-000035230000}"/>
    <cellStyle name="20% - Ênfase3 9 8 7" xfId="9018" xr:uid="{00000000-0005-0000-0000-000036230000}"/>
    <cellStyle name="20% - Ênfase3 9 8 8" xfId="9019" xr:uid="{00000000-0005-0000-0000-000037230000}"/>
    <cellStyle name="20% - Ênfase3 9 8 9" xfId="9020" xr:uid="{00000000-0005-0000-0000-000038230000}"/>
    <cellStyle name="20% - Ênfase3 9 9" xfId="9021" xr:uid="{00000000-0005-0000-0000-000039230000}"/>
    <cellStyle name="20% - Ênfase3 9 9 10" xfId="9022" xr:uid="{00000000-0005-0000-0000-00003A230000}"/>
    <cellStyle name="20% - Ênfase3 9 9 11" xfId="9023" xr:uid="{00000000-0005-0000-0000-00003B230000}"/>
    <cellStyle name="20% - Ênfase3 9 9 12" xfId="9024" xr:uid="{00000000-0005-0000-0000-00003C230000}"/>
    <cellStyle name="20% - Ênfase3 9 9 13" xfId="9025" xr:uid="{00000000-0005-0000-0000-00003D230000}"/>
    <cellStyle name="20% - Ênfase3 9 9 2" xfId="9026" xr:uid="{00000000-0005-0000-0000-00003E230000}"/>
    <cellStyle name="20% - Ênfase3 9 9 3" xfId="9027" xr:uid="{00000000-0005-0000-0000-00003F230000}"/>
    <cellStyle name="20% - Ênfase3 9 9 4" xfId="9028" xr:uid="{00000000-0005-0000-0000-000040230000}"/>
    <cellStyle name="20% - Ênfase3 9 9 5" xfId="9029" xr:uid="{00000000-0005-0000-0000-000041230000}"/>
    <cellStyle name="20% - Ênfase3 9 9 6" xfId="9030" xr:uid="{00000000-0005-0000-0000-000042230000}"/>
    <cellStyle name="20% - Ênfase3 9 9 7" xfId="9031" xr:uid="{00000000-0005-0000-0000-000043230000}"/>
    <cellStyle name="20% - Ênfase3 9 9 8" xfId="9032" xr:uid="{00000000-0005-0000-0000-000044230000}"/>
    <cellStyle name="20% - Ênfase3 9 9 9" xfId="9033" xr:uid="{00000000-0005-0000-0000-000045230000}"/>
    <cellStyle name="20% - Ênfase4 10" xfId="9034" xr:uid="{00000000-0005-0000-0000-000046230000}"/>
    <cellStyle name="20% - Ênfase4 10 10" xfId="9035" xr:uid="{00000000-0005-0000-0000-000047230000}"/>
    <cellStyle name="20% - Ênfase4 10 10 10" xfId="9036" xr:uid="{00000000-0005-0000-0000-000048230000}"/>
    <cellStyle name="20% - Ênfase4 10 10 11" xfId="9037" xr:uid="{00000000-0005-0000-0000-000049230000}"/>
    <cellStyle name="20% - Ênfase4 10 10 12" xfId="9038" xr:uid="{00000000-0005-0000-0000-00004A230000}"/>
    <cellStyle name="20% - Ênfase4 10 10 13" xfId="9039" xr:uid="{00000000-0005-0000-0000-00004B230000}"/>
    <cellStyle name="20% - Ênfase4 10 10 2" xfId="9040" xr:uid="{00000000-0005-0000-0000-00004C230000}"/>
    <cellStyle name="20% - Ênfase4 10 10 3" xfId="9041" xr:uid="{00000000-0005-0000-0000-00004D230000}"/>
    <cellStyle name="20% - Ênfase4 10 10 4" xfId="9042" xr:uid="{00000000-0005-0000-0000-00004E230000}"/>
    <cellStyle name="20% - Ênfase4 10 10 5" xfId="9043" xr:uid="{00000000-0005-0000-0000-00004F230000}"/>
    <cellStyle name="20% - Ênfase4 10 10 6" xfId="9044" xr:uid="{00000000-0005-0000-0000-000050230000}"/>
    <cellStyle name="20% - Ênfase4 10 10 7" xfId="9045" xr:uid="{00000000-0005-0000-0000-000051230000}"/>
    <cellStyle name="20% - Ênfase4 10 10 8" xfId="9046" xr:uid="{00000000-0005-0000-0000-000052230000}"/>
    <cellStyle name="20% - Ênfase4 10 10 9" xfId="9047" xr:uid="{00000000-0005-0000-0000-000053230000}"/>
    <cellStyle name="20% - Ênfase4 10 11" xfId="9048" xr:uid="{00000000-0005-0000-0000-000054230000}"/>
    <cellStyle name="20% - Ênfase4 10 11 10" xfId="9049" xr:uid="{00000000-0005-0000-0000-000055230000}"/>
    <cellStyle name="20% - Ênfase4 10 11 11" xfId="9050" xr:uid="{00000000-0005-0000-0000-000056230000}"/>
    <cellStyle name="20% - Ênfase4 10 11 12" xfId="9051" xr:uid="{00000000-0005-0000-0000-000057230000}"/>
    <cellStyle name="20% - Ênfase4 10 11 13" xfId="9052" xr:uid="{00000000-0005-0000-0000-000058230000}"/>
    <cellStyle name="20% - Ênfase4 10 11 2" xfId="9053" xr:uid="{00000000-0005-0000-0000-000059230000}"/>
    <cellStyle name="20% - Ênfase4 10 11 3" xfId="9054" xr:uid="{00000000-0005-0000-0000-00005A230000}"/>
    <cellStyle name="20% - Ênfase4 10 11 4" xfId="9055" xr:uid="{00000000-0005-0000-0000-00005B230000}"/>
    <cellStyle name="20% - Ênfase4 10 11 5" xfId="9056" xr:uid="{00000000-0005-0000-0000-00005C230000}"/>
    <cellStyle name="20% - Ênfase4 10 11 6" xfId="9057" xr:uid="{00000000-0005-0000-0000-00005D230000}"/>
    <cellStyle name="20% - Ênfase4 10 11 7" xfId="9058" xr:uid="{00000000-0005-0000-0000-00005E230000}"/>
    <cellStyle name="20% - Ênfase4 10 11 8" xfId="9059" xr:uid="{00000000-0005-0000-0000-00005F230000}"/>
    <cellStyle name="20% - Ênfase4 10 11 9" xfId="9060" xr:uid="{00000000-0005-0000-0000-000060230000}"/>
    <cellStyle name="20% - Ênfase4 10 12" xfId="9061" xr:uid="{00000000-0005-0000-0000-000061230000}"/>
    <cellStyle name="20% - Ênfase4 10 12 10" xfId="9062" xr:uid="{00000000-0005-0000-0000-000062230000}"/>
    <cellStyle name="20% - Ênfase4 10 12 11" xfId="9063" xr:uid="{00000000-0005-0000-0000-000063230000}"/>
    <cellStyle name="20% - Ênfase4 10 12 12" xfId="9064" xr:uid="{00000000-0005-0000-0000-000064230000}"/>
    <cellStyle name="20% - Ênfase4 10 12 13" xfId="9065" xr:uid="{00000000-0005-0000-0000-000065230000}"/>
    <cellStyle name="20% - Ênfase4 10 12 2" xfId="9066" xr:uid="{00000000-0005-0000-0000-000066230000}"/>
    <cellStyle name="20% - Ênfase4 10 12 3" xfId="9067" xr:uid="{00000000-0005-0000-0000-000067230000}"/>
    <cellStyle name="20% - Ênfase4 10 12 4" xfId="9068" xr:uid="{00000000-0005-0000-0000-000068230000}"/>
    <cellStyle name="20% - Ênfase4 10 12 5" xfId="9069" xr:uid="{00000000-0005-0000-0000-000069230000}"/>
    <cellStyle name="20% - Ênfase4 10 12 6" xfId="9070" xr:uid="{00000000-0005-0000-0000-00006A230000}"/>
    <cellStyle name="20% - Ênfase4 10 12 7" xfId="9071" xr:uid="{00000000-0005-0000-0000-00006B230000}"/>
    <cellStyle name="20% - Ênfase4 10 12 8" xfId="9072" xr:uid="{00000000-0005-0000-0000-00006C230000}"/>
    <cellStyle name="20% - Ênfase4 10 12 9" xfId="9073" xr:uid="{00000000-0005-0000-0000-00006D230000}"/>
    <cellStyle name="20% - Ênfase4 10 13" xfId="9074" xr:uid="{00000000-0005-0000-0000-00006E230000}"/>
    <cellStyle name="20% - Ênfase4 10 14" xfId="9075" xr:uid="{00000000-0005-0000-0000-00006F230000}"/>
    <cellStyle name="20% - Ênfase4 10 15" xfId="9076" xr:uid="{00000000-0005-0000-0000-000070230000}"/>
    <cellStyle name="20% - Ênfase4 10 16" xfId="9077" xr:uid="{00000000-0005-0000-0000-000071230000}"/>
    <cellStyle name="20% - Ênfase4 10 17" xfId="9078" xr:uid="{00000000-0005-0000-0000-000072230000}"/>
    <cellStyle name="20% - Ênfase4 10 18" xfId="9079" xr:uid="{00000000-0005-0000-0000-000073230000}"/>
    <cellStyle name="20% - Ênfase4 10 19" xfId="9080" xr:uid="{00000000-0005-0000-0000-000074230000}"/>
    <cellStyle name="20% - Ênfase4 10 2" xfId="9081" xr:uid="{00000000-0005-0000-0000-000075230000}"/>
    <cellStyle name="20% - Ênfase4 10 2 10" xfId="9082" xr:uid="{00000000-0005-0000-0000-000076230000}"/>
    <cellStyle name="20% - Ênfase4 10 2 10 10" xfId="9083" xr:uid="{00000000-0005-0000-0000-000077230000}"/>
    <cellStyle name="20% - Ênfase4 10 2 10 11" xfId="9084" xr:uid="{00000000-0005-0000-0000-000078230000}"/>
    <cellStyle name="20% - Ênfase4 10 2 10 12" xfId="9085" xr:uid="{00000000-0005-0000-0000-000079230000}"/>
    <cellStyle name="20% - Ênfase4 10 2 10 13" xfId="9086" xr:uid="{00000000-0005-0000-0000-00007A230000}"/>
    <cellStyle name="20% - Ênfase4 10 2 10 2" xfId="9087" xr:uid="{00000000-0005-0000-0000-00007B230000}"/>
    <cellStyle name="20% - Ênfase4 10 2 10 3" xfId="9088" xr:uid="{00000000-0005-0000-0000-00007C230000}"/>
    <cellStyle name="20% - Ênfase4 10 2 10 4" xfId="9089" xr:uid="{00000000-0005-0000-0000-00007D230000}"/>
    <cellStyle name="20% - Ênfase4 10 2 10 5" xfId="9090" xr:uid="{00000000-0005-0000-0000-00007E230000}"/>
    <cellStyle name="20% - Ênfase4 10 2 10 6" xfId="9091" xr:uid="{00000000-0005-0000-0000-00007F230000}"/>
    <cellStyle name="20% - Ênfase4 10 2 10 7" xfId="9092" xr:uid="{00000000-0005-0000-0000-000080230000}"/>
    <cellStyle name="20% - Ênfase4 10 2 10 8" xfId="9093" xr:uid="{00000000-0005-0000-0000-000081230000}"/>
    <cellStyle name="20% - Ênfase4 10 2 10 9" xfId="9094" xr:uid="{00000000-0005-0000-0000-000082230000}"/>
    <cellStyle name="20% - Ênfase4 10 2 11" xfId="9095" xr:uid="{00000000-0005-0000-0000-000083230000}"/>
    <cellStyle name="20% - Ênfase4 10 2 11 10" xfId="9096" xr:uid="{00000000-0005-0000-0000-000084230000}"/>
    <cellStyle name="20% - Ênfase4 10 2 11 11" xfId="9097" xr:uid="{00000000-0005-0000-0000-000085230000}"/>
    <cellStyle name="20% - Ênfase4 10 2 11 12" xfId="9098" xr:uid="{00000000-0005-0000-0000-000086230000}"/>
    <cellStyle name="20% - Ênfase4 10 2 11 13" xfId="9099" xr:uid="{00000000-0005-0000-0000-000087230000}"/>
    <cellStyle name="20% - Ênfase4 10 2 11 2" xfId="9100" xr:uid="{00000000-0005-0000-0000-000088230000}"/>
    <cellStyle name="20% - Ênfase4 10 2 11 3" xfId="9101" xr:uid="{00000000-0005-0000-0000-000089230000}"/>
    <cellStyle name="20% - Ênfase4 10 2 11 4" xfId="9102" xr:uid="{00000000-0005-0000-0000-00008A230000}"/>
    <cellStyle name="20% - Ênfase4 10 2 11 5" xfId="9103" xr:uid="{00000000-0005-0000-0000-00008B230000}"/>
    <cellStyle name="20% - Ênfase4 10 2 11 6" xfId="9104" xr:uid="{00000000-0005-0000-0000-00008C230000}"/>
    <cellStyle name="20% - Ênfase4 10 2 11 7" xfId="9105" xr:uid="{00000000-0005-0000-0000-00008D230000}"/>
    <cellStyle name="20% - Ênfase4 10 2 11 8" xfId="9106" xr:uid="{00000000-0005-0000-0000-00008E230000}"/>
    <cellStyle name="20% - Ênfase4 10 2 11 9" xfId="9107" xr:uid="{00000000-0005-0000-0000-00008F230000}"/>
    <cellStyle name="20% - Ênfase4 10 2 12" xfId="9108" xr:uid="{00000000-0005-0000-0000-000090230000}"/>
    <cellStyle name="20% - Ênfase4 10 2 13" xfId="9109" xr:uid="{00000000-0005-0000-0000-000091230000}"/>
    <cellStyle name="20% - Ênfase4 10 2 14" xfId="9110" xr:uid="{00000000-0005-0000-0000-000092230000}"/>
    <cellStyle name="20% - Ênfase4 10 2 15" xfId="9111" xr:uid="{00000000-0005-0000-0000-000093230000}"/>
    <cellStyle name="20% - Ênfase4 10 2 16" xfId="9112" xr:uid="{00000000-0005-0000-0000-000094230000}"/>
    <cellStyle name="20% - Ênfase4 10 2 17" xfId="9113" xr:uid="{00000000-0005-0000-0000-000095230000}"/>
    <cellStyle name="20% - Ênfase4 10 2 18" xfId="9114" xr:uid="{00000000-0005-0000-0000-000096230000}"/>
    <cellStyle name="20% - Ênfase4 10 2 19" xfId="9115" xr:uid="{00000000-0005-0000-0000-000097230000}"/>
    <cellStyle name="20% - Ênfase4 10 2 2" xfId="9116" xr:uid="{00000000-0005-0000-0000-000098230000}"/>
    <cellStyle name="20% - Ênfase4 10 2 2 10" xfId="9117" xr:uid="{00000000-0005-0000-0000-000099230000}"/>
    <cellStyle name="20% - Ênfase4 10 2 2 11" xfId="9118" xr:uid="{00000000-0005-0000-0000-00009A230000}"/>
    <cellStyle name="20% - Ênfase4 10 2 2 12" xfId="9119" xr:uid="{00000000-0005-0000-0000-00009B230000}"/>
    <cellStyle name="20% - Ênfase4 10 2 2 13" xfId="9120" xr:uid="{00000000-0005-0000-0000-00009C230000}"/>
    <cellStyle name="20% - Ênfase4 10 2 2 2" xfId="9121" xr:uid="{00000000-0005-0000-0000-00009D230000}"/>
    <cellStyle name="20% - Ênfase4 10 2 2 3" xfId="9122" xr:uid="{00000000-0005-0000-0000-00009E230000}"/>
    <cellStyle name="20% - Ênfase4 10 2 2 4" xfId="9123" xr:uid="{00000000-0005-0000-0000-00009F230000}"/>
    <cellStyle name="20% - Ênfase4 10 2 2 5" xfId="9124" xr:uid="{00000000-0005-0000-0000-0000A0230000}"/>
    <cellStyle name="20% - Ênfase4 10 2 2 6" xfId="9125" xr:uid="{00000000-0005-0000-0000-0000A1230000}"/>
    <cellStyle name="20% - Ênfase4 10 2 2 7" xfId="9126" xr:uid="{00000000-0005-0000-0000-0000A2230000}"/>
    <cellStyle name="20% - Ênfase4 10 2 2 8" xfId="9127" xr:uid="{00000000-0005-0000-0000-0000A3230000}"/>
    <cellStyle name="20% - Ênfase4 10 2 2 9" xfId="9128" xr:uid="{00000000-0005-0000-0000-0000A4230000}"/>
    <cellStyle name="20% - Ênfase4 10 2 20" xfId="9129" xr:uid="{00000000-0005-0000-0000-0000A5230000}"/>
    <cellStyle name="20% - Ênfase4 10 2 21" xfId="9130" xr:uid="{00000000-0005-0000-0000-0000A6230000}"/>
    <cellStyle name="20% - Ênfase4 10 2 22" xfId="9131" xr:uid="{00000000-0005-0000-0000-0000A7230000}"/>
    <cellStyle name="20% - Ênfase4 10 2 23" xfId="9132" xr:uid="{00000000-0005-0000-0000-0000A8230000}"/>
    <cellStyle name="20% - Ênfase4 10 2 3" xfId="9133" xr:uid="{00000000-0005-0000-0000-0000A9230000}"/>
    <cellStyle name="20% - Ênfase4 10 2 3 10" xfId="9134" xr:uid="{00000000-0005-0000-0000-0000AA230000}"/>
    <cellStyle name="20% - Ênfase4 10 2 3 11" xfId="9135" xr:uid="{00000000-0005-0000-0000-0000AB230000}"/>
    <cellStyle name="20% - Ênfase4 10 2 3 12" xfId="9136" xr:uid="{00000000-0005-0000-0000-0000AC230000}"/>
    <cellStyle name="20% - Ênfase4 10 2 3 13" xfId="9137" xr:uid="{00000000-0005-0000-0000-0000AD230000}"/>
    <cellStyle name="20% - Ênfase4 10 2 3 2" xfId="9138" xr:uid="{00000000-0005-0000-0000-0000AE230000}"/>
    <cellStyle name="20% - Ênfase4 10 2 3 3" xfId="9139" xr:uid="{00000000-0005-0000-0000-0000AF230000}"/>
    <cellStyle name="20% - Ênfase4 10 2 3 4" xfId="9140" xr:uid="{00000000-0005-0000-0000-0000B0230000}"/>
    <cellStyle name="20% - Ênfase4 10 2 3 5" xfId="9141" xr:uid="{00000000-0005-0000-0000-0000B1230000}"/>
    <cellStyle name="20% - Ênfase4 10 2 3 6" xfId="9142" xr:uid="{00000000-0005-0000-0000-0000B2230000}"/>
    <cellStyle name="20% - Ênfase4 10 2 3 7" xfId="9143" xr:uid="{00000000-0005-0000-0000-0000B3230000}"/>
    <cellStyle name="20% - Ênfase4 10 2 3 8" xfId="9144" xr:uid="{00000000-0005-0000-0000-0000B4230000}"/>
    <cellStyle name="20% - Ênfase4 10 2 3 9" xfId="9145" xr:uid="{00000000-0005-0000-0000-0000B5230000}"/>
    <cellStyle name="20% - Ênfase4 10 2 4" xfId="9146" xr:uid="{00000000-0005-0000-0000-0000B6230000}"/>
    <cellStyle name="20% - Ênfase4 10 2 4 10" xfId="9147" xr:uid="{00000000-0005-0000-0000-0000B7230000}"/>
    <cellStyle name="20% - Ênfase4 10 2 4 11" xfId="9148" xr:uid="{00000000-0005-0000-0000-0000B8230000}"/>
    <cellStyle name="20% - Ênfase4 10 2 4 12" xfId="9149" xr:uid="{00000000-0005-0000-0000-0000B9230000}"/>
    <cellStyle name="20% - Ênfase4 10 2 4 13" xfId="9150" xr:uid="{00000000-0005-0000-0000-0000BA230000}"/>
    <cellStyle name="20% - Ênfase4 10 2 4 2" xfId="9151" xr:uid="{00000000-0005-0000-0000-0000BB230000}"/>
    <cellStyle name="20% - Ênfase4 10 2 4 3" xfId="9152" xr:uid="{00000000-0005-0000-0000-0000BC230000}"/>
    <cellStyle name="20% - Ênfase4 10 2 4 4" xfId="9153" xr:uid="{00000000-0005-0000-0000-0000BD230000}"/>
    <cellStyle name="20% - Ênfase4 10 2 4 5" xfId="9154" xr:uid="{00000000-0005-0000-0000-0000BE230000}"/>
    <cellStyle name="20% - Ênfase4 10 2 4 6" xfId="9155" xr:uid="{00000000-0005-0000-0000-0000BF230000}"/>
    <cellStyle name="20% - Ênfase4 10 2 4 7" xfId="9156" xr:uid="{00000000-0005-0000-0000-0000C0230000}"/>
    <cellStyle name="20% - Ênfase4 10 2 4 8" xfId="9157" xr:uid="{00000000-0005-0000-0000-0000C1230000}"/>
    <cellStyle name="20% - Ênfase4 10 2 4 9" xfId="9158" xr:uid="{00000000-0005-0000-0000-0000C2230000}"/>
    <cellStyle name="20% - Ênfase4 10 2 5" xfId="9159" xr:uid="{00000000-0005-0000-0000-0000C3230000}"/>
    <cellStyle name="20% - Ênfase4 10 2 5 10" xfId="9160" xr:uid="{00000000-0005-0000-0000-0000C4230000}"/>
    <cellStyle name="20% - Ênfase4 10 2 5 11" xfId="9161" xr:uid="{00000000-0005-0000-0000-0000C5230000}"/>
    <cellStyle name="20% - Ênfase4 10 2 5 12" xfId="9162" xr:uid="{00000000-0005-0000-0000-0000C6230000}"/>
    <cellStyle name="20% - Ênfase4 10 2 5 13" xfId="9163" xr:uid="{00000000-0005-0000-0000-0000C7230000}"/>
    <cellStyle name="20% - Ênfase4 10 2 5 2" xfId="9164" xr:uid="{00000000-0005-0000-0000-0000C8230000}"/>
    <cellStyle name="20% - Ênfase4 10 2 5 3" xfId="9165" xr:uid="{00000000-0005-0000-0000-0000C9230000}"/>
    <cellStyle name="20% - Ênfase4 10 2 5 4" xfId="9166" xr:uid="{00000000-0005-0000-0000-0000CA230000}"/>
    <cellStyle name="20% - Ênfase4 10 2 5 5" xfId="9167" xr:uid="{00000000-0005-0000-0000-0000CB230000}"/>
    <cellStyle name="20% - Ênfase4 10 2 5 6" xfId="9168" xr:uid="{00000000-0005-0000-0000-0000CC230000}"/>
    <cellStyle name="20% - Ênfase4 10 2 5 7" xfId="9169" xr:uid="{00000000-0005-0000-0000-0000CD230000}"/>
    <cellStyle name="20% - Ênfase4 10 2 5 8" xfId="9170" xr:uid="{00000000-0005-0000-0000-0000CE230000}"/>
    <cellStyle name="20% - Ênfase4 10 2 5 9" xfId="9171" xr:uid="{00000000-0005-0000-0000-0000CF230000}"/>
    <cellStyle name="20% - Ênfase4 10 2 6" xfId="9172" xr:uid="{00000000-0005-0000-0000-0000D0230000}"/>
    <cellStyle name="20% - Ênfase4 10 2 6 10" xfId="9173" xr:uid="{00000000-0005-0000-0000-0000D1230000}"/>
    <cellStyle name="20% - Ênfase4 10 2 6 11" xfId="9174" xr:uid="{00000000-0005-0000-0000-0000D2230000}"/>
    <cellStyle name="20% - Ênfase4 10 2 6 12" xfId="9175" xr:uid="{00000000-0005-0000-0000-0000D3230000}"/>
    <cellStyle name="20% - Ênfase4 10 2 6 13" xfId="9176" xr:uid="{00000000-0005-0000-0000-0000D4230000}"/>
    <cellStyle name="20% - Ênfase4 10 2 6 2" xfId="9177" xr:uid="{00000000-0005-0000-0000-0000D5230000}"/>
    <cellStyle name="20% - Ênfase4 10 2 6 3" xfId="9178" xr:uid="{00000000-0005-0000-0000-0000D6230000}"/>
    <cellStyle name="20% - Ênfase4 10 2 6 4" xfId="9179" xr:uid="{00000000-0005-0000-0000-0000D7230000}"/>
    <cellStyle name="20% - Ênfase4 10 2 6 5" xfId="9180" xr:uid="{00000000-0005-0000-0000-0000D8230000}"/>
    <cellStyle name="20% - Ênfase4 10 2 6 6" xfId="9181" xr:uid="{00000000-0005-0000-0000-0000D9230000}"/>
    <cellStyle name="20% - Ênfase4 10 2 6 7" xfId="9182" xr:uid="{00000000-0005-0000-0000-0000DA230000}"/>
    <cellStyle name="20% - Ênfase4 10 2 6 8" xfId="9183" xr:uid="{00000000-0005-0000-0000-0000DB230000}"/>
    <cellStyle name="20% - Ênfase4 10 2 6 9" xfId="9184" xr:uid="{00000000-0005-0000-0000-0000DC230000}"/>
    <cellStyle name="20% - Ênfase4 10 2 7" xfId="9185" xr:uid="{00000000-0005-0000-0000-0000DD230000}"/>
    <cellStyle name="20% - Ênfase4 10 2 7 10" xfId="9186" xr:uid="{00000000-0005-0000-0000-0000DE230000}"/>
    <cellStyle name="20% - Ênfase4 10 2 7 11" xfId="9187" xr:uid="{00000000-0005-0000-0000-0000DF230000}"/>
    <cellStyle name="20% - Ênfase4 10 2 7 12" xfId="9188" xr:uid="{00000000-0005-0000-0000-0000E0230000}"/>
    <cellStyle name="20% - Ênfase4 10 2 7 13" xfId="9189" xr:uid="{00000000-0005-0000-0000-0000E1230000}"/>
    <cellStyle name="20% - Ênfase4 10 2 7 2" xfId="9190" xr:uid="{00000000-0005-0000-0000-0000E2230000}"/>
    <cellStyle name="20% - Ênfase4 10 2 7 3" xfId="9191" xr:uid="{00000000-0005-0000-0000-0000E3230000}"/>
    <cellStyle name="20% - Ênfase4 10 2 7 4" xfId="9192" xr:uid="{00000000-0005-0000-0000-0000E4230000}"/>
    <cellStyle name="20% - Ênfase4 10 2 7 5" xfId="9193" xr:uid="{00000000-0005-0000-0000-0000E5230000}"/>
    <cellStyle name="20% - Ênfase4 10 2 7 6" xfId="9194" xr:uid="{00000000-0005-0000-0000-0000E6230000}"/>
    <cellStyle name="20% - Ênfase4 10 2 7 7" xfId="9195" xr:uid="{00000000-0005-0000-0000-0000E7230000}"/>
    <cellStyle name="20% - Ênfase4 10 2 7 8" xfId="9196" xr:uid="{00000000-0005-0000-0000-0000E8230000}"/>
    <cellStyle name="20% - Ênfase4 10 2 7 9" xfId="9197" xr:uid="{00000000-0005-0000-0000-0000E9230000}"/>
    <cellStyle name="20% - Ênfase4 10 2 8" xfId="9198" xr:uid="{00000000-0005-0000-0000-0000EA230000}"/>
    <cellStyle name="20% - Ênfase4 10 2 8 10" xfId="9199" xr:uid="{00000000-0005-0000-0000-0000EB230000}"/>
    <cellStyle name="20% - Ênfase4 10 2 8 11" xfId="9200" xr:uid="{00000000-0005-0000-0000-0000EC230000}"/>
    <cellStyle name="20% - Ênfase4 10 2 8 12" xfId="9201" xr:uid="{00000000-0005-0000-0000-0000ED230000}"/>
    <cellStyle name="20% - Ênfase4 10 2 8 13" xfId="9202" xr:uid="{00000000-0005-0000-0000-0000EE230000}"/>
    <cellStyle name="20% - Ênfase4 10 2 8 2" xfId="9203" xr:uid="{00000000-0005-0000-0000-0000EF230000}"/>
    <cellStyle name="20% - Ênfase4 10 2 8 3" xfId="9204" xr:uid="{00000000-0005-0000-0000-0000F0230000}"/>
    <cellStyle name="20% - Ênfase4 10 2 8 4" xfId="9205" xr:uid="{00000000-0005-0000-0000-0000F1230000}"/>
    <cellStyle name="20% - Ênfase4 10 2 8 5" xfId="9206" xr:uid="{00000000-0005-0000-0000-0000F2230000}"/>
    <cellStyle name="20% - Ênfase4 10 2 8 6" xfId="9207" xr:uid="{00000000-0005-0000-0000-0000F3230000}"/>
    <cellStyle name="20% - Ênfase4 10 2 8 7" xfId="9208" xr:uid="{00000000-0005-0000-0000-0000F4230000}"/>
    <cellStyle name="20% - Ênfase4 10 2 8 8" xfId="9209" xr:uid="{00000000-0005-0000-0000-0000F5230000}"/>
    <cellStyle name="20% - Ênfase4 10 2 8 9" xfId="9210" xr:uid="{00000000-0005-0000-0000-0000F6230000}"/>
    <cellStyle name="20% - Ênfase4 10 2 9" xfId="9211" xr:uid="{00000000-0005-0000-0000-0000F7230000}"/>
    <cellStyle name="20% - Ênfase4 10 2 9 10" xfId="9212" xr:uid="{00000000-0005-0000-0000-0000F8230000}"/>
    <cellStyle name="20% - Ênfase4 10 2 9 11" xfId="9213" xr:uid="{00000000-0005-0000-0000-0000F9230000}"/>
    <cellStyle name="20% - Ênfase4 10 2 9 12" xfId="9214" xr:uid="{00000000-0005-0000-0000-0000FA230000}"/>
    <cellStyle name="20% - Ênfase4 10 2 9 13" xfId="9215" xr:uid="{00000000-0005-0000-0000-0000FB230000}"/>
    <cellStyle name="20% - Ênfase4 10 2 9 2" xfId="9216" xr:uid="{00000000-0005-0000-0000-0000FC230000}"/>
    <cellStyle name="20% - Ênfase4 10 2 9 3" xfId="9217" xr:uid="{00000000-0005-0000-0000-0000FD230000}"/>
    <cellStyle name="20% - Ênfase4 10 2 9 4" xfId="9218" xr:uid="{00000000-0005-0000-0000-0000FE230000}"/>
    <cellStyle name="20% - Ênfase4 10 2 9 5" xfId="9219" xr:uid="{00000000-0005-0000-0000-0000FF230000}"/>
    <cellStyle name="20% - Ênfase4 10 2 9 6" xfId="9220" xr:uid="{00000000-0005-0000-0000-000000240000}"/>
    <cellStyle name="20% - Ênfase4 10 2 9 7" xfId="9221" xr:uid="{00000000-0005-0000-0000-000001240000}"/>
    <cellStyle name="20% - Ênfase4 10 2 9 8" xfId="9222" xr:uid="{00000000-0005-0000-0000-000002240000}"/>
    <cellStyle name="20% - Ênfase4 10 2 9 9" xfId="9223" xr:uid="{00000000-0005-0000-0000-000003240000}"/>
    <cellStyle name="20% - Ênfase4 10 20" xfId="9224" xr:uid="{00000000-0005-0000-0000-000004240000}"/>
    <cellStyle name="20% - Ênfase4 10 21" xfId="9225" xr:uid="{00000000-0005-0000-0000-000005240000}"/>
    <cellStyle name="20% - Ênfase4 10 22" xfId="9226" xr:uid="{00000000-0005-0000-0000-000006240000}"/>
    <cellStyle name="20% - Ênfase4 10 23" xfId="9227" xr:uid="{00000000-0005-0000-0000-000007240000}"/>
    <cellStyle name="20% - Ênfase4 10 24" xfId="9228" xr:uid="{00000000-0005-0000-0000-000008240000}"/>
    <cellStyle name="20% - Ênfase4 10 3" xfId="9229" xr:uid="{00000000-0005-0000-0000-000009240000}"/>
    <cellStyle name="20% - Ênfase4 10 3 10" xfId="9230" xr:uid="{00000000-0005-0000-0000-00000A240000}"/>
    <cellStyle name="20% - Ênfase4 10 3 11" xfId="9231" xr:uid="{00000000-0005-0000-0000-00000B240000}"/>
    <cellStyle name="20% - Ênfase4 10 3 12" xfId="9232" xr:uid="{00000000-0005-0000-0000-00000C240000}"/>
    <cellStyle name="20% - Ênfase4 10 3 13" xfId="9233" xr:uid="{00000000-0005-0000-0000-00000D240000}"/>
    <cellStyle name="20% - Ênfase4 10 3 2" xfId="9234" xr:uid="{00000000-0005-0000-0000-00000E240000}"/>
    <cellStyle name="20% - Ênfase4 10 3 3" xfId="9235" xr:uid="{00000000-0005-0000-0000-00000F240000}"/>
    <cellStyle name="20% - Ênfase4 10 3 4" xfId="9236" xr:uid="{00000000-0005-0000-0000-000010240000}"/>
    <cellStyle name="20% - Ênfase4 10 3 5" xfId="9237" xr:uid="{00000000-0005-0000-0000-000011240000}"/>
    <cellStyle name="20% - Ênfase4 10 3 6" xfId="9238" xr:uid="{00000000-0005-0000-0000-000012240000}"/>
    <cellStyle name="20% - Ênfase4 10 3 7" xfId="9239" xr:uid="{00000000-0005-0000-0000-000013240000}"/>
    <cellStyle name="20% - Ênfase4 10 3 8" xfId="9240" xr:uid="{00000000-0005-0000-0000-000014240000}"/>
    <cellStyle name="20% - Ênfase4 10 3 9" xfId="9241" xr:uid="{00000000-0005-0000-0000-000015240000}"/>
    <cellStyle name="20% - Ênfase4 10 4" xfId="9242" xr:uid="{00000000-0005-0000-0000-000016240000}"/>
    <cellStyle name="20% - Ênfase4 10 4 10" xfId="9243" xr:uid="{00000000-0005-0000-0000-000017240000}"/>
    <cellStyle name="20% - Ênfase4 10 4 11" xfId="9244" xr:uid="{00000000-0005-0000-0000-000018240000}"/>
    <cellStyle name="20% - Ênfase4 10 4 12" xfId="9245" xr:uid="{00000000-0005-0000-0000-000019240000}"/>
    <cellStyle name="20% - Ênfase4 10 4 13" xfId="9246" xr:uid="{00000000-0005-0000-0000-00001A240000}"/>
    <cellStyle name="20% - Ênfase4 10 4 2" xfId="9247" xr:uid="{00000000-0005-0000-0000-00001B240000}"/>
    <cellStyle name="20% - Ênfase4 10 4 3" xfId="9248" xr:uid="{00000000-0005-0000-0000-00001C240000}"/>
    <cellStyle name="20% - Ênfase4 10 4 4" xfId="9249" xr:uid="{00000000-0005-0000-0000-00001D240000}"/>
    <cellStyle name="20% - Ênfase4 10 4 5" xfId="9250" xr:uid="{00000000-0005-0000-0000-00001E240000}"/>
    <cellStyle name="20% - Ênfase4 10 4 6" xfId="9251" xr:uid="{00000000-0005-0000-0000-00001F240000}"/>
    <cellStyle name="20% - Ênfase4 10 4 7" xfId="9252" xr:uid="{00000000-0005-0000-0000-000020240000}"/>
    <cellStyle name="20% - Ênfase4 10 4 8" xfId="9253" xr:uid="{00000000-0005-0000-0000-000021240000}"/>
    <cellStyle name="20% - Ênfase4 10 4 9" xfId="9254" xr:uid="{00000000-0005-0000-0000-000022240000}"/>
    <cellStyle name="20% - Ênfase4 10 5" xfId="9255" xr:uid="{00000000-0005-0000-0000-000023240000}"/>
    <cellStyle name="20% - Ênfase4 10 5 10" xfId="9256" xr:uid="{00000000-0005-0000-0000-000024240000}"/>
    <cellStyle name="20% - Ênfase4 10 5 11" xfId="9257" xr:uid="{00000000-0005-0000-0000-000025240000}"/>
    <cellStyle name="20% - Ênfase4 10 5 12" xfId="9258" xr:uid="{00000000-0005-0000-0000-000026240000}"/>
    <cellStyle name="20% - Ênfase4 10 5 13" xfId="9259" xr:uid="{00000000-0005-0000-0000-000027240000}"/>
    <cellStyle name="20% - Ênfase4 10 5 2" xfId="9260" xr:uid="{00000000-0005-0000-0000-000028240000}"/>
    <cellStyle name="20% - Ênfase4 10 5 3" xfId="9261" xr:uid="{00000000-0005-0000-0000-000029240000}"/>
    <cellStyle name="20% - Ênfase4 10 5 4" xfId="9262" xr:uid="{00000000-0005-0000-0000-00002A240000}"/>
    <cellStyle name="20% - Ênfase4 10 5 5" xfId="9263" xr:uid="{00000000-0005-0000-0000-00002B240000}"/>
    <cellStyle name="20% - Ênfase4 10 5 6" xfId="9264" xr:uid="{00000000-0005-0000-0000-00002C240000}"/>
    <cellStyle name="20% - Ênfase4 10 5 7" xfId="9265" xr:uid="{00000000-0005-0000-0000-00002D240000}"/>
    <cellStyle name="20% - Ênfase4 10 5 8" xfId="9266" xr:uid="{00000000-0005-0000-0000-00002E240000}"/>
    <cellStyle name="20% - Ênfase4 10 5 9" xfId="9267" xr:uid="{00000000-0005-0000-0000-00002F240000}"/>
    <cellStyle name="20% - Ênfase4 10 6" xfId="9268" xr:uid="{00000000-0005-0000-0000-000030240000}"/>
    <cellStyle name="20% - Ênfase4 10 6 10" xfId="9269" xr:uid="{00000000-0005-0000-0000-000031240000}"/>
    <cellStyle name="20% - Ênfase4 10 6 11" xfId="9270" xr:uid="{00000000-0005-0000-0000-000032240000}"/>
    <cellStyle name="20% - Ênfase4 10 6 12" xfId="9271" xr:uid="{00000000-0005-0000-0000-000033240000}"/>
    <cellStyle name="20% - Ênfase4 10 6 13" xfId="9272" xr:uid="{00000000-0005-0000-0000-000034240000}"/>
    <cellStyle name="20% - Ênfase4 10 6 2" xfId="9273" xr:uid="{00000000-0005-0000-0000-000035240000}"/>
    <cellStyle name="20% - Ênfase4 10 6 3" xfId="9274" xr:uid="{00000000-0005-0000-0000-000036240000}"/>
    <cellStyle name="20% - Ênfase4 10 6 4" xfId="9275" xr:uid="{00000000-0005-0000-0000-000037240000}"/>
    <cellStyle name="20% - Ênfase4 10 6 5" xfId="9276" xr:uid="{00000000-0005-0000-0000-000038240000}"/>
    <cellStyle name="20% - Ênfase4 10 6 6" xfId="9277" xr:uid="{00000000-0005-0000-0000-000039240000}"/>
    <cellStyle name="20% - Ênfase4 10 6 7" xfId="9278" xr:uid="{00000000-0005-0000-0000-00003A240000}"/>
    <cellStyle name="20% - Ênfase4 10 6 8" xfId="9279" xr:uid="{00000000-0005-0000-0000-00003B240000}"/>
    <cellStyle name="20% - Ênfase4 10 6 9" xfId="9280" xr:uid="{00000000-0005-0000-0000-00003C240000}"/>
    <cellStyle name="20% - Ênfase4 10 7" xfId="9281" xr:uid="{00000000-0005-0000-0000-00003D240000}"/>
    <cellStyle name="20% - Ênfase4 10 7 10" xfId="9282" xr:uid="{00000000-0005-0000-0000-00003E240000}"/>
    <cellStyle name="20% - Ênfase4 10 7 11" xfId="9283" xr:uid="{00000000-0005-0000-0000-00003F240000}"/>
    <cellStyle name="20% - Ênfase4 10 7 12" xfId="9284" xr:uid="{00000000-0005-0000-0000-000040240000}"/>
    <cellStyle name="20% - Ênfase4 10 7 13" xfId="9285" xr:uid="{00000000-0005-0000-0000-000041240000}"/>
    <cellStyle name="20% - Ênfase4 10 7 2" xfId="9286" xr:uid="{00000000-0005-0000-0000-000042240000}"/>
    <cellStyle name="20% - Ênfase4 10 7 3" xfId="9287" xr:uid="{00000000-0005-0000-0000-000043240000}"/>
    <cellStyle name="20% - Ênfase4 10 7 4" xfId="9288" xr:uid="{00000000-0005-0000-0000-000044240000}"/>
    <cellStyle name="20% - Ênfase4 10 7 5" xfId="9289" xr:uid="{00000000-0005-0000-0000-000045240000}"/>
    <cellStyle name="20% - Ênfase4 10 7 6" xfId="9290" xr:uid="{00000000-0005-0000-0000-000046240000}"/>
    <cellStyle name="20% - Ênfase4 10 7 7" xfId="9291" xr:uid="{00000000-0005-0000-0000-000047240000}"/>
    <cellStyle name="20% - Ênfase4 10 7 8" xfId="9292" xr:uid="{00000000-0005-0000-0000-000048240000}"/>
    <cellStyle name="20% - Ênfase4 10 7 9" xfId="9293" xr:uid="{00000000-0005-0000-0000-000049240000}"/>
    <cellStyle name="20% - Ênfase4 10 8" xfId="9294" xr:uid="{00000000-0005-0000-0000-00004A240000}"/>
    <cellStyle name="20% - Ênfase4 10 8 10" xfId="9295" xr:uid="{00000000-0005-0000-0000-00004B240000}"/>
    <cellStyle name="20% - Ênfase4 10 8 11" xfId="9296" xr:uid="{00000000-0005-0000-0000-00004C240000}"/>
    <cellStyle name="20% - Ênfase4 10 8 12" xfId="9297" xr:uid="{00000000-0005-0000-0000-00004D240000}"/>
    <cellStyle name="20% - Ênfase4 10 8 13" xfId="9298" xr:uid="{00000000-0005-0000-0000-00004E240000}"/>
    <cellStyle name="20% - Ênfase4 10 8 2" xfId="9299" xr:uid="{00000000-0005-0000-0000-00004F240000}"/>
    <cellStyle name="20% - Ênfase4 10 8 3" xfId="9300" xr:uid="{00000000-0005-0000-0000-000050240000}"/>
    <cellStyle name="20% - Ênfase4 10 8 4" xfId="9301" xr:uid="{00000000-0005-0000-0000-000051240000}"/>
    <cellStyle name="20% - Ênfase4 10 8 5" xfId="9302" xr:uid="{00000000-0005-0000-0000-000052240000}"/>
    <cellStyle name="20% - Ênfase4 10 8 6" xfId="9303" xr:uid="{00000000-0005-0000-0000-000053240000}"/>
    <cellStyle name="20% - Ênfase4 10 8 7" xfId="9304" xr:uid="{00000000-0005-0000-0000-000054240000}"/>
    <cellStyle name="20% - Ênfase4 10 8 8" xfId="9305" xr:uid="{00000000-0005-0000-0000-000055240000}"/>
    <cellStyle name="20% - Ênfase4 10 8 9" xfId="9306" xr:uid="{00000000-0005-0000-0000-000056240000}"/>
    <cellStyle name="20% - Ênfase4 10 9" xfId="9307" xr:uid="{00000000-0005-0000-0000-000057240000}"/>
    <cellStyle name="20% - Ênfase4 10 9 10" xfId="9308" xr:uid="{00000000-0005-0000-0000-000058240000}"/>
    <cellStyle name="20% - Ênfase4 10 9 11" xfId="9309" xr:uid="{00000000-0005-0000-0000-000059240000}"/>
    <cellStyle name="20% - Ênfase4 10 9 12" xfId="9310" xr:uid="{00000000-0005-0000-0000-00005A240000}"/>
    <cellStyle name="20% - Ênfase4 10 9 13" xfId="9311" xr:uid="{00000000-0005-0000-0000-00005B240000}"/>
    <cellStyle name="20% - Ênfase4 10 9 2" xfId="9312" xr:uid="{00000000-0005-0000-0000-00005C240000}"/>
    <cellStyle name="20% - Ênfase4 10 9 3" xfId="9313" xr:uid="{00000000-0005-0000-0000-00005D240000}"/>
    <cellStyle name="20% - Ênfase4 10 9 4" xfId="9314" xr:uid="{00000000-0005-0000-0000-00005E240000}"/>
    <cellStyle name="20% - Ênfase4 10 9 5" xfId="9315" xr:uid="{00000000-0005-0000-0000-00005F240000}"/>
    <cellStyle name="20% - Ênfase4 10 9 6" xfId="9316" xr:uid="{00000000-0005-0000-0000-000060240000}"/>
    <cellStyle name="20% - Ênfase4 10 9 7" xfId="9317" xr:uid="{00000000-0005-0000-0000-000061240000}"/>
    <cellStyle name="20% - Ênfase4 10 9 8" xfId="9318" xr:uid="{00000000-0005-0000-0000-000062240000}"/>
    <cellStyle name="20% - Ênfase4 10 9 9" xfId="9319" xr:uid="{00000000-0005-0000-0000-000063240000}"/>
    <cellStyle name="20% - Ênfase4 11" xfId="9320" xr:uid="{00000000-0005-0000-0000-000064240000}"/>
    <cellStyle name="20% - Ênfase4 11 10" xfId="9321" xr:uid="{00000000-0005-0000-0000-000065240000}"/>
    <cellStyle name="20% - Ênfase4 11 10 10" xfId="9322" xr:uid="{00000000-0005-0000-0000-000066240000}"/>
    <cellStyle name="20% - Ênfase4 11 10 11" xfId="9323" xr:uid="{00000000-0005-0000-0000-000067240000}"/>
    <cellStyle name="20% - Ênfase4 11 10 12" xfId="9324" xr:uid="{00000000-0005-0000-0000-000068240000}"/>
    <cellStyle name="20% - Ênfase4 11 10 13" xfId="9325" xr:uid="{00000000-0005-0000-0000-000069240000}"/>
    <cellStyle name="20% - Ênfase4 11 10 2" xfId="9326" xr:uid="{00000000-0005-0000-0000-00006A240000}"/>
    <cellStyle name="20% - Ênfase4 11 10 3" xfId="9327" xr:uid="{00000000-0005-0000-0000-00006B240000}"/>
    <cellStyle name="20% - Ênfase4 11 10 4" xfId="9328" xr:uid="{00000000-0005-0000-0000-00006C240000}"/>
    <cellStyle name="20% - Ênfase4 11 10 5" xfId="9329" xr:uid="{00000000-0005-0000-0000-00006D240000}"/>
    <cellStyle name="20% - Ênfase4 11 10 6" xfId="9330" xr:uid="{00000000-0005-0000-0000-00006E240000}"/>
    <cellStyle name="20% - Ênfase4 11 10 7" xfId="9331" xr:uid="{00000000-0005-0000-0000-00006F240000}"/>
    <cellStyle name="20% - Ênfase4 11 10 8" xfId="9332" xr:uid="{00000000-0005-0000-0000-000070240000}"/>
    <cellStyle name="20% - Ênfase4 11 10 9" xfId="9333" xr:uid="{00000000-0005-0000-0000-000071240000}"/>
    <cellStyle name="20% - Ênfase4 11 11" xfId="9334" xr:uid="{00000000-0005-0000-0000-000072240000}"/>
    <cellStyle name="20% - Ênfase4 11 11 10" xfId="9335" xr:uid="{00000000-0005-0000-0000-000073240000}"/>
    <cellStyle name="20% - Ênfase4 11 11 11" xfId="9336" xr:uid="{00000000-0005-0000-0000-000074240000}"/>
    <cellStyle name="20% - Ênfase4 11 11 12" xfId="9337" xr:uid="{00000000-0005-0000-0000-000075240000}"/>
    <cellStyle name="20% - Ênfase4 11 11 13" xfId="9338" xr:uid="{00000000-0005-0000-0000-000076240000}"/>
    <cellStyle name="20% - Ênfase4 11 11 2" xfId="9339" xr:uid="{00000000-0005-0000-0000-000077240000}"/>
    <cellStyle name="20% - Ênfase4 11 11 3" xfId="9340" xr:uid="{00000000-0005-0000-0000-000078240000}"/>
    <cellStyle name="20% - Ênfase4 11 11 4" xfId="9341" xr:uid="{00000000-0005-0000-0000-000079240000}"/>
    <cellStyle name="20% - Ênfase4 11 11 5" xfId="9342" xr:uid="{00000000-0005-0000-0000-00007A240000}"/>
    <cellStyle name="20% - Ênfase4 11 11 6" xfId="9343" xr:uid="{00000000-0005-0000-0000-00007B240000}"/>
    <cellStyle name="20% - Ênfase4 11 11 7" xfId="9344" xr:uid="{00000000-0005-0000-0000-00007C240000}"/>
    <cellStyle name="20% - Ênfase4 11 11 8" xfId="9345" xr:uid="{00000000-0005-0000-0000-00007D240000}"/>
    <cellStyle name="20% - Ênfase4 11 11 9" xfId="9346" xr:uid="{00000000-0005-0000-0000-00007E240000}"/>
    <cellStyle name="20% - Ênfase4 11 12" xfId="9347" xr:uid="{00000000-0005-0000-0000-00007F240000}"/>
    <cellStyle name="20% - Ênfase4 11 12 10" xfId="9348" xr:uid="{00000000-0005-0000-0000-000080240000}"/>
    <cellStyle name="20% - Ênfase4 11 12 11" xfId="9349" xr:uid="{00000000-0005-0000-0000-000081240000}"/>
    <cellStyle name="20% - Ênfase4 11 12 12" xfId="9350" xr:uid="{00000000-0005-0000-0000-000082240000}"/>
    <cellStyle name="20% - Ênfase4 11 12 13" xfId="9351" xr:uid="{00000000-0005-0000-0000-000083240000}"/>
    <cellStyle name="20% - Ênfase4 11 12 2" xfId="9352" xr:uid="{00000000-0005-0000-0000-000084240000}"/>
    <cellStyle name="20% - Ênfase4 11 12 3" xfId="9353" xr:uid="{00000000-0005-0000-0000-000085240000}"/>
    <cellStyle name="20% - Ênfase4 11 12 4" xfId="9354" xr:uid="{00000000-0005-0000-0000-000086240000}"/>
    <cellStyle name="20% - Ênfase4 11 12 5" xfId="9355" xr:uid="{00000000-0005-0000-0000-000087240000}"/>
    <cellStyle name="20% - Ênfase4 11 12 6" xfId="9356" xr:uid="{00000000-0005-0000-0000-000088240000}"/>
    <cellStyle name="20% - Ênfase4 11 12 7" xfId="9357" xr:uid="{00000000-0005-0000-0000-000089240000}"/>
    <cellStyle name="20% - Ênfase4 11 12 8" xfId="9358" xr:uid="{00000000-0005-0000-0000-00008A240000}"/>
    <cellStyle name="20% - Ênfase4 11 12 9" xfId="9359" xr:uid="{00000000-0005-0000-0000-00008B240000}"/>
    <cellStyle name="20% - Ênfase4 11 13" xfId="9360" xr:uid="{00000000-0005-0000-0000-00008C240000}"/>
    <cellStyle name="20% - Ênfase4 11 14" xfId="9361" xr:uid="{00000000-0005-0000-0000-00008D240000}"/>
    <cellStyle name="20% - Ênfase4 11 15" xfId="9362" xr:uid="{00000000-0005-0000-0000-00008E240000}"/>
    <cellStyle name="20% - Ênfase4 11 16" xfId="9363" xr:uid="{00000000-0005-0000-0000-00008F240000}"/>
    <cellStyle name="20% - Ênfase4 11 17" xfId="9364" xr:uid="{00000000-0005-0000-0000-000090240000}"/>
    <cellStyle name="20% - Ênfase4 11 18" xfId="9365" xr:uid="{00000000-0005-0000-0000-000091240000}"/>
    <cellStyle name="20% - Ênfase4 11 19" xfId="9366" xr:uid="{00000000-0005-0000-0000-000092240000}"/>
    <cellStyle name="20% - Ênfase4 11 2" xfId="9367" xr:uid="{00000000-0005-0000-0000-000093240000}"/>
    <cellStyle name="20% - Ênfase4 11 2 10" xfId="9368" xr:uid="{00000000-0005-0000-0000-000094240000}"/>
    <cellStyle name="20% - Ênfase4 11 2 10 10" xfId="9369" xr:uid="{00000000-0005-0000-0000-000095240000}"/>
    <cellStyle name="20% - Ênfase4 11 2 10 11" xfId="9370" xr:uid="{00000000-0005-0000-0000-000096240000}"/>
    <cellStyle name="20% - Ênfase4 11 2 10 12" xfId="9371" xr:uid="{00000000-0005-0000-0000-000097240000}"/>
    <cellStyle name="20% - Ênfase4 11 2 10 13" xfId="9372" xr:uid="{00000000-0005-0000-0000-000098240000}"/>
    <cellStyle name="20% - Ênfase4 11 2 10 2" xfId="9373" xr:uid="{00000000-0005-0000-0000-000099240000}"/>
    <cellStyle name="20% - Ênfase4 11 2 10 3" xfId="9374" xr:uid="{00000000-0005-0000-0000-00009A240000}"/>
    <cellStyle name="20% - Ênfase4 11 2 10 4" xfId="9375" xr:uid="{00000000-0005-0000-0000-00009B240000}"/>
    <cellStyle name="20% - Ênfase4 11 2 10 5" xfId="9376" xr:uid="{00000000-0005-0000-0000-00009C240000}"/>
    <cellStyle name="20% - Ênfase4 11 2 10 6" xfId="9377" xr:uid="{00000000-0005-0000-0000-00009D240000}"/>
    <cellStyle name="20% - Ênfase4 11 2 10 7" xfId="9378" xr:uid="{00000000-0005-0000-0000-00009E240000}"/>
    <cellStyle name="20% - Ênfase4 11 2 10 8" xfId="9379" xr:uid="{00000000-0005-0000-0000-00009F240000}"/>
    <cellStyle name="20% - Ênfase4 11 2 10 9" xfId="9380" xr:uid="{00000000-0005-0000-0000-0000A0240000}"/>
    <cellStyle name="20% - Ênfase4 11 2 11" xfId="9381" xr:uid="{00000000-0005-0000-0000-0000A1240000}"/>
    <cellStyle name="20% - Ênfase4 11 2 11 10" xfId="9382" xr:uid="{00000000-0005-0000-0000-0000A2240000}"/>
    <cellStyle name="20% - Ênfase4 11 2 11 11" xfId="9383" xr:uid="{00000000-0005-0000-0000-0000A3240000}"/>
    <cellStyle name="20% - Ênfase4 11 2 11 12" xfId="9384" xr:uid="{00000000-0005-0000-0000-0000A4240000}"/>
    <cellStyle name="20% - Ênfase4 11 2 11 13" xfId="9385" xr:uid="{00000000-0005-0000-0000-0000A5240000}"/>
    <cellStyle name="20% - Ênfase4 11 2 11 2" xfId="9386" xr:uid="{00000000-0005-0000-0000-0000A6240000}"/>
    <cellStyle name="20% - Ênfase4 11 2 11 3" xfId="9387" xr:uid="{00000000-0005-0000-0000-0000A7240000}"/>
    <cellStyle name="20% - Ênfase4 11 2 11 4" xfId="9388" xr:uid="{00000000-0005-0000-0000-0000A8240000}"/>
    <cellStyle name="20% - Ênfase4 11 2 11 5" xfId="9389" xr:uid="{00000000-0005-0000-0000-0000A9240000}"/>
    <cellStyle name="20% - Ênfase4 11 2 11 6" xfId="9390" xr:uid="{00000000-0005-0000-0000-0000AA240000}"/>
    <cellStyle name="20% - Ênfase4 11 2 11 7" xfId="9391" xr:uid="{00000000-0005-0000-0000-0000AB240000}"/>
    <cellStyle name="20% - Ênfase4 11 2 11 8" xfId="9392" xr:uid="{00000000-0005-0000-0000-0000AC240000}"/>
    <cellStyle name="20% - Ênfase4 11 2 11 9" xfId="9393" xr:uid="{00000000-0005-0000-0000-0000AD240000}"/>
    <cellStyle name="20% - Ênfase4 11 2 12" xfId="9394" xr:uid="{00000000-0005-0000-0000-0000AE240000}"/>
    <cellStyle name="20% - Ênfase4 11 2 13" xfId="9395" xr:uid="{00000000-0005-0000-0000-0000AF240000}"/>
    <cellStyle name="20% - Ênfase4 11 2 14" xfId="9396" xr:uid="{00000000-0005-0000-0000-0000B0240000}"/>
    <cellStyle name="20% - Ênfase4 11 2 15" xfId="9397" xr:uid="{00000000-0005-0000-0000-0000B1240000}"/>
    <cellStyle name="20% - Ênfase4 11 2 16" xfId="9398" xr:uid="{00000000-0005-0000-0000-0000B2240000}"/>
    <cellStyle name="20% - Ênfase4 11 2 17" xfId="9399" xr:uid="{00000000-0005-0000-0000-0000B3240000}"/>
    <cellStyle name="20% - Ênfase4 11 2 18" xfId="9400" xr:uid="{00000000-0005-0000-0000-0000B4240000}"/>
    <cellStyle name="20% - Ênfase4 11 2 19" xfId="9401" xr:uid="{00000000-0005-0000-0000-0000B5240000}"/>
    <cellStyle name="20% - Ênfase4 11 2 2" xfId="9402" xr:uid="{00000000-0005-0000-0000-0000B6240000}"/>
    <cellStyle name="20% - Ênfase4 11 2 2 10" xfId="9403" xr:uid="{00000000-0005-0000-0000-0000B7240000}"/>
    <cellStyle name="20% - Ênfase4 11 2 2 11" xfId="9404" xr:uid="{00000000-0005-0000-0000-0000B8240000}"/>
    <cellStyle name="20% - Ênfase4 11 2 2 12" xfId="9405" xr:uid="{00000000-0005-0000-0000-0000B9240000}"/>
    <cellStyle name="20% - Ênfase4 11 2 2 13" xfId="9406" xr:uid="{00000000-0005-0000-0000-0000BA240000}"/>
    <cellStyle name="20% - Ênfase4 11 2 2 2" xfId="9407" xr:uid="{00000000-0005-0000-0000-0000BB240000}"/>
    <cellStyle name="20% - Ênfase4 11 2 2 3" xfId="9408" xr:uid="{00000000-0005-0000-0000-0000BC240000}"/>
    <cellStyle name="20% - Ênfase4 11 2 2 4" xfId="9409" xr:uid="{00000000-0005-0000-0000-0000BD240000}"/>
    <cellStyle name="20% - Ênfase4 11 2 2 5" xfId="9410" xr:uid="{00000000-0005-0000-0000-0000BE240000}"/>
    <cellStyle name="20% - Ênfase4 11 2 2 6" xfId="9411" xr:uid="{00000000-0005-0000-0000-0000BF240000}"/>
    <cellStyle name="20% - Ênfase4 11 2 2 7" xfId="9412" xr:uid="{00000000-0005-0000-0000-0000C0240000}"/>
    <cellStyle name="20% - Ênfase4 11 2 2 8" xfId="9413" xr:uid="{00000000-0005-0000-0000-0000C1240000}"/>
    <cellStyle name="20% - Ênfase4 11 2 2 9" xfId="9414" xr:uid="{00000000-0005-0000-0000-0000C2240000}"/>
    <cellStyle name="20% - Ênfase4 11 2 20" xfId="9415" xr:uid="{00000000-0005-0000-0000-0000C3240000}"/>
    <cellStyle name="20% - Ênfase4 11 2 21" xfId="9416" xr:uid="{00000000-0005-0000-0000-0000C4240000}"/>
    <cellStyle name="20% - Ênfase4 11 2 22" xfId="9417" xr:uid="{00000000-0005-0000-0000-0000C5240000}"/>
    <cellStyle name="20% - Ênfase4 11 2 23" xfId="9418" xr:uid="{00000000-0005-0000-0000-0000C6240000}"/>
    <cellStyle name="20% - Ênfase4 11 2 3" xfId="9419" xr:uid="{00000000-0005-0000-0000-0000C7240000}"/>
    <cellStyle name="20% - Ênfase4 11 2 3 10" xfId="9420" xr:uid="{00000000-0005-0000-0000-0000C8240000}"/>
    <cellStyle name="20% - Ênfase4 11 2 3 11" xfId="9421" xr:uid="{00000000-0005-0000-0000-0000C9240000}"/>
    <cellStyle name="20% - Ênfase4 11 2 3 12" xfId="9422" xr:uid="{00000000-0005-0000-0000-0000CA240000}"/>
    <cellStyle name="20% - Ênfase4 11 2 3 13" xfId="9423" xr:uid="{00000000-0005-0000-0000-0000CB240000}"/>
    <cellStyle name="20% - Ênfase4 11 2 3 2" xfId="9424" xr:uid="{00000000-0005-0000-0000-0000CC240000}"/>
    <cellStyle name="20% - Ênfase4 11 2 3 3" xfId="9425" xr:uid="{00000000-0005-0000-0000-0000CD240000}"/>
    <cellStyle name="20% - Ênfase4 11 2 3 4" xfId="9426" xr:uid="{00000000-0005-0000-0000-0000CE240000}"/>
    <cellStyle name="20% - Ênfase4 11 2 3 5" xfId="9427" xr:uid="{00000000-0005-0000-0000-0000CF240000}"/>
    <cellStyle name="20% - Ênfase4 11 2 3 6" xfId="9428" xr:uid="{00000000-0005-0000-0000-0000D0240000}"/>
    <cellStyle name="20% - Ênfase4 11 2 3 7" xfId="9429" xr:uid="{00000000-0005-0000-0000-0000D1240000}"/>
    <cellStyle name="20% - Ênfase4 11 2 3 8" xfId="9430" xr:uid="{00000000-0005-0000-0000-0000D2240000}"/>
    <cellStyle name="20% - Ênfase4 11 2 3 9" xfId="9431" xr:uid="{00000000-0005-0000-0000-0000D3240000}"/>
    <cellStyle name="20% - Ênfase4 11 2 4" xfId="9432" xr:uid="{00000000-0005-0000-0000-0000D4240000}"/>
    <cellStyle name="20% - Ênfase4 11 2 4 10" xfId="9433" xr:uid="{00000000-0005-0000-0000-0000D5240000}"/>
    <cellStyle name="20% - Ênfase4 11 2 4 11" xfId="9434" xr:uid="{00000000-0005-0000-0000-0000D6240000}"/>
    <cellStyle name="20% - Ênfase4 11 2 4 12" xfId="9435" xr:uid="{00000000-0005-0000-0000-0000D7240000}"/>
    <cellStyle name="20% - Ênfase4 11 2 4 13" xfId="9436" xr:uid="{00000000-0005-0000-0000-0000D8240000}"/>
    <cellStyle name="20% - Ênfase4 11 2 4 2" xfId="9437" xr:uid="{00000000-0005-0000-0000-0000D9240000}"/>
    <cellStyle name="20% - Ênfase4 11 2 4 3" xfId="9438" xr:uid="{00000000-0005-0000-0000-0000DA240000}"/>
    <cellStyle name="20% - Ênfase4 11 2 4 4" xfId="9439" xr:uid="{00000000-0005-0000-0000-0000DB240000}"/>
    <cellStyle name="20% - Ênfase4 11 2 4 5" xfId="9440" xr:uid="{00000000-0005-0000-0000-0000DC240000}"/>
    <cellStyle name="20% - Ênfase4 11 2 4 6" xfId="9441" xr:uid="{00000000-0005-0000-0000-0000DD240000}"/>
    <cellStyle name="20% - Ênfase4 11 2 4 7" xfId="9442" xr:uid="{00000000-0005-0000-0000-0000DE240000}"/>
    <cellStyle name="20% - Ênfase4 11 2 4 8" xfId="9443" xr:uid="{00000000-0005-0000-0000-0000DF240000}"/>
    <cellStyle name="20% - Ênfase4 11 2 4 9" xfId="9444" xr:uid="{00000000-0005-0000-0000-0000E0240000}"/>
    <cellStyle name="20% - Ênfase4 11 2 5" xfId="9445" xr:uid="{00000000-0005-0000-0000-0000E1240000}"/>
    <cellStyle name="20% - Ênfase4 11 2 5 10" xfId="9446" xr:uid="{00000000-0005-0000-0000-0000E2240000}"/>
    <cellStyle name="20% - Ênfase4 11 2 5 11" xfId="9447" xr:uid="{00000000-0005-0000-0000-0000E3240000}"/>
    <cellStyle name="20% - Ênfase4 11 2 5 12" xfId="9448" xr:uid="{00000000-0005-0000-0000-0000E4240000}"/>
    <cellStyle name="20% - Ênfase4 11 2 5 13" xfId="9449" xr:uid="{00000000-0005-0000-0000-0000E5240000}"/>
    <cellStyle name="20% - Ênfase4 11 2 5 2" xfId="9450" xr:uid="{00000000-0005-0000-0000-0000E6240000}"/>
    <cellStyle name="20% - Ênfase4 11 2 5 3" xfId="9451" xr:uid="{00000000-0005-0000-0000-0000E7240000}"/>
    <cellStyle name="20% - Ênfase4 11 2 5 4" xfId="9452" xr:uid="{00000000-0005-0000-0000-0000E8240000}"/>
    <cellStyle name="20% - Ênfase4 11 2 5 5" xfId="9453" xr:uid="{00000000-0005-0000-0000-0000E9240000}"/>
    <cellStyle name="20% - Ênfase4 11 2 5 6" xfId="9454" xr:uid="{00000000-0005-0000-0000-0000EA240000}"/>
    <cellStyle name="20% - Ênfase4 11 2 5 7" xfId="9455" xr:uid="{00000000-0005-0000-0000-0000EB240000}"/>
    <cellStyle name="20% - Ênfase4 11 2 5 8" xfId="9456" xr:uid="{00000000-0005-0000-0000-0000EC240000}"/>
    <cellStyle name="20% - Ênfase4 11 2 5 9" xfId="9457" xr:uid="{00000000-0005-0000-0000-0000ED240000}"/>
    <cellStyle name="20% - Ênfase4 11 2 6" xfId="9458" xr:uid="{00000000-0005-0000-0000-0000EE240000}"/>
    <cellStyle name="20% - Ênfase4 11 2 6 10" xfId="9459" xr:uid="{00000000-0005-0000-0000-0000EF240000}"/>
    <cellStyle name="20% - Ênfase4 11 2 6 11" xfId="9460" xr:uid="{00000000-0005-0000-0000-0000F0240000}"/>
    <cellStyle name="20% - Ênfase4 11 2 6 12" xfId="9461" xr:uid="{00000000-0005-0000-0000-0000F1240000}"/>
    <cellStyle name="20% - Ênfase4 11 2 6 13" xfId="9462" xr:uid="{00000000-0005-0000-0000-0000F2240000}"/>
    <cellStyle name="20% - Ênfase4 11 2 6 2" xfId="9463" xr:uid="{00000000-0005-0000-0000-0000F3240000}"/>
    <cellStyle name="20% - Ênfase4 11 2 6 3" xfId="9464" xr:uid="{00000000-0005-0000-0000-0000F4240000}"/>
    <cellStyle name="20% - Ênfase4 11 2 6 4" xfId="9465" xr:uid="{00000000-0005-0000-0000-0000F5240000}"/>
    <cellStyle name="20% - Ênfase4 11 2 6 5" xfId="9466" xr:uid="{00000000-0005-0000-0000-0000F6240000}"/>
    <cellStyle name="20% - Ênfase4 11 2 6 6" xfId="9467" xr:uid="{00000000-0005-0000-0000-0000F7240000}"/>
    <cellStyle name="20% - Ênfase4 11 2 6 7" xfId="9468" xr:uid="{00000000-0005-0000-0000-0000F8240000}"/>
    <cellStyle name="20% - Ênfase4 11 2 6 8" xfId="9469" xr:uid="{00000000-0005-0000-0000-0000F9240000}"/>
    <cellStyle name="20% - Ênfase4 11 2 6 9" xfId="9470" xr:uid="{00000000-0005-0000-0000-0000FA240000}"/>
    <cellStyle name="20% - Ênfase4 11 2 7" xfId="9471" xr:uid="{00000000-0005-0000-0000-0000FB240000}"/>
    <cellStyle name="20% - Ênfase4 11 2 7 10" xfId="9472" xr:uid="{00000000-0005-0000-0000-0000FC240000}"/>
    <cellStyle name="20% - Ênfase4 11 2 7 11" xfId="9473" xr:uid="{00000000-0005-0000-0000-0000FD240000}"/>
    <cellStyle name="20% - Ênfase4 11 2 7 12" xfId="9474" xr:uid="{00000000-0005-0000-0000-0000FE240000}"/>
    <cellStyle name="20% - Ênfase4 11 2 7 13" xfId="9475" xr:uid="{00000000-0005-0000-0000-0000FF240000}"/>
    <cellStyle name="20% - Ênfase4 11 2 7 2" xfId="9476" xr:uid="{00000000-0005-0000-0000-000000250000}"/>
    <cellStyle name="20% - Ênfase4 11 2 7 3" xfId="9477" xr:uid="{00000000-0005-0000-0000-000001250000}"/>
    <cellStyle name="20% - Ênfase4 11 2 7 4" xfId="9478" xr:uid="{00000000-0005-0000-0000-000002250000}"/>
    <cellStyle name="20% - Ênfase4 11 2 7 5" xfId="9479" xr:uid="{00000000-0005-0000-0000-000003250000}"/>
    <cellStyle name="20% - Ênfase4 11 2 7 6" xfId="9480" xr:uid="{00000000-0005-0000-0000-000004250000}"/>
    <cellStyle name="20% - Ênfase4 11 2 7 7" xfId="9481" xr:uid="{00000000-0005-0000-0000-000005250000}"/>
    <cellStyle name="20% - Ênfase4 11 2 7 8" xfId="9482" xr:uid="{00000000-0005-0000-0000-000006250000}"/>
    <cellStyle name="20% - Ênfase4 11 2 7 9" xfId="9483" xr:uid="{00000000-0005-0000-0000-000007250000}"/>
    <cellStyle name="20% - Ênfase4 11 2 8" xfId="9484" xr:uid="{00000000-0005-0000-0000-000008250000}"/>
    <cellStyle name="20% - Ênfase4 11 2 8 10" xfId="9485" xr:uid="{00000000-0005-0000-0000-000009250000}"/>
    <cellStyle name="20% - Ênfase4 11 2 8 11" xfId="9486" xr:uid="{00000000-0005-0000-0000-00000A250000}"/>
    <cellStyle name="20% - Ênfase4 11 2 8 12" xfId="9487" xr:uid="{00000000-0005-0000-0000-00000B250000}"/>
    <cellStyle name="20% - Ênfase4 11 2 8 13" xfId="9488" xr:uid="{00000000-0005-0000-0000-00000C250000}"/>
    <cellStyle name="20% - Ênfase4 11 2 8 2" xfId="9489" xr:uid="{00000000-0005-0000-0000-00000D250000}"/>
    <cellStyle name="20% - Ênfase4 11 2 8 3" xfId="9490" xr:uid="{00000000-0005-0000-0000-00000E250000}"/>
    <cellStyle name="20% - Ênfase4 11 2 8 4" xfId="9491" xr:uid="{00000000-0005-0000-0000-00000F250000}"/>
    <cellStyle name="20% - Ênfase4 11 2 8 5" xfId="9492" xr:uid="{00000000-0005-0000-0000-000010250000}"/>
    <cellStyle name="20% - Ênfase4 11 2 8 6" xfId="9493" xr:uid="{00000000-0005-0000-0000-000011250000}"/>
    <cellStyle name="20% - Ênfase4 11 2 8 7" xfId="9494" xr:uid="{00000000-0005-0000-0000-000012250000}"/>
    <cellStyle name="20% - Ênfase4 11 2 8 8" xfId="9495" xr:uid="{00000000-0005-0000-0000-000013250000}"/>
    <cellStyle name="20% - Ênfase4 11 2 8 9" xfId="9496" xr:uid="{00000000-0005-0000-0000-000014250000}"/>
    <cellStyle name="20% - Ênfase4 11 2 9" xfId="9497" xr:uid="{00000000-0005-0000-0000-000015250000}"/>
    <cellStyle name="20% - Ênfase4 11 2 9 10" xfId="9498" xr:uid="{00000000-0005-0000-0000-000016250000}"/>
    <cellStyle name="20% - Ênfase4 11 2 9 11" xfId="9499" xr:uid="{00000000-0005-0000-0000-000017250000}"/>
    <cellStyle name="20% - Ênfase4 11 2 9 12" xfId="9500" xr:uid="{00000000-0005-0000-0000-000018250000}"/>
    <cellStyle name="20% - Ênfase4 11 2 9 13" xfId="9501" xr:uid="{00000000-0005-0000-0000-000019250000}"/>
    <cellStyle name="20% - Ênfase4 11 2 9 2" xfId="9502" xr:uid="{00000000-0005-0000-0000-00001A250000}"/>
    <cellStyle name="20% - Ênfase4 11 2 9 3" xfId="9503" xr:uid="{00000000-0005-0000-0000-00001B250000}"/>
    <cellStyle name="20% - Ênfase4 11 2 9 4" xfId="9504" xr:uid="{00000000-0005-0000-0000-00001C250000}"/>
    <cellStyle name="20% - Ênfase4 11 2 9 5" xfId="9505" xr:uid="{00000000-0005-0000-0000-00001D250000}"/>
    <cellStyle name="20% - Ênfase4 11 2 9 6" xfId="9506" xr:uid="{00000000-0005-0000-0000-00001E250000}"/>
    <cellStyle name="20% - Ênfase4 11 2 9 7" xfId="9507" xr:uid="{00000000-0005-0000-0000-00001F250000}"/>
    <cellStyle name="20% - Ênfase4 11 2 9 8" xfId="9508" xr:uid="{00000000-0005-0000-0000-000020250000}"/>
    <cellStyle name="20% - Ênfase4 11 2 9 9" xfId="9509" xr:uid="{00000000-0005-0000-0000-000021250000}"/>
    <cellStyle name="20% - Ênfase4 11 20" xfId="9510" xr:uid="{00000000-0005-0000-0000-000022250000}"/>
    <cellStyle name="20% - Ênfase4 11 21" xfId="9511" xr:uid="{00000000-0005-0000-0000-000023250000}"/>
    <cellStyle name="20% - Ênfase4 11 22" xfId="9512" xr:uid="{00000000-0005-0000-0000-000024250000}"/>
    <cellStyle name="20% - Ênfase4 11 23" xfId="9513" xr:uid="{00000000-0005-0000-0000-000025250000}"/>
    <cellStyle name="20% - Ênfase4 11 24" xfId="9514" xr:uid="{00000000-0005-0000-0000-000026250000}"/>
    <cellStyle name="20% - Ênfase4 11 3" xfId="9515" xr:uid="{00000000-0005-0000-0000-000027250000}"/>
    <cellStyle name="20% - Ênfase4 11 3 10" xfId="9516" xr:uid="{00000000-0005-0000-0000-000028250000}"/>
    <cellStyle name="20% - Ênfase4 11 3 11" xfId="9517" xr:uid="{00000000-0005-0000-0000-000029250000}"/>
    <cellStyle name="20% - Ênfase4 11 3 12" xfId="9518" xr:uid="{00000000-0005-0000-0000-00002A250000}"/>
    <cellStyle name="20% - Ênfase4 11 3 13" xfId="9519" xr:uid="{00000000-0005-0000-0000-00002B250000}"/>
    <cellStyle name="20% - Ênfase4 11 3 2" xfId="9520" xr:uid="{00000000-0005-0000-0000-00002C250000}"/>
    <cellStyle name="20% - Ênfase4 11 3 3" xfId="9521" xr:uid="{00000000-0005-0000-0000-00002D250000}"/>
    <cellStyle name="20% - Ênfase4 11 3 4" xfId="9522" xr:uid="{00000000-0005-0000-0000-00002E250000}"/>
    <cellStyle name="20% - Ênfase4 11 3 5" xfId="9523" xr:uid="{00000000-0005-0000-0000-00002F250000}"/>
    <cellStyle name="20% - Ênfase4 11 3 6" xfId="9524" xr:uid="{00000000-0005-0000-0000-000030250000}"/>
    <cellStyle name="20% - Ênfase4 11 3 7" xfId="9525" xr:uid="{00000000-0005-0000-0000-000031250000}"/>
    <cellStyle name="20% - Ênfase4 11 3 8" xfId="9526" xr:uid="{00000000-0005-0000-0000-000032250000}"/>
    <cellStyle name="20% - Ênfase4 11 3 9" xfId="9527" xr:uid="{00000000-0005-0000-0000-000033250000}"/>
    <cellStyle name="20% - Ênfase4 11 4" xfId="9528" xr:uid="{00000000-0005-0000-0000-000034250000}"/>
    <cellStyle name="20% - Ênfase4 11 4 10" xfId="9529" xr:uid="{00000000-0005-0000-0000-000035250000}"/>
    <cellStyle name="20% - Ênfase4 11 4 11" xfId="9530" xr:uid="{00000000-0005-0000-0000-000036250000}"/>
    <cellStyle name="20% - Ênfase4 11 4 12" xfId="9531" xr:uid="{00000000-0005-0000-0000-000037250000}"/>
    <cellStyle name="20% - Ênfase4 11 4 13" xfId="9532" xr:uid="{00000000-0005-0000-0000-000038250000}"/>
    <cellStyle name="20% - Ênfase4 11 4 2" xfId="9533" xr:uid="{00000000-0005-0000-0000-000039250000}"/>
    <cellStyle name="20% - Ênfase4 11 4 3" xfId="9534" xr:uid="{00000000-0005-0000-0000-00003A250000}"/>
    <cellStyle name="20% - Ênfase4 11 4 4" xfId="9535" xr:uid="{00000000-0005-0000-0000-00003B250000}"/>
    <cellStyle name="20% - Ênfase4 11 4 5" xfId="9536" xr:uid="{00000000-0005-0000-0000-00003C250000}"/>
    <cellStyle name="20% - Ênfase4 11 4 6" xfId="9537" xr:uid="{00000000-0005-0000-0000-00003D250000}"/>
    <cellStyle name="20% - Ênfase4 11 4 7" xfId="9538" xr:uid="{00000000-0005-0000-0000-00003E250000}"/>
    <cellStyle name="20% - Ênfase4 11 4 8" xfId="9539" xr:uid="{00000000-0005-0000-0000-00003F250000}"/>
    <cellStyle name="20% - Ênfase4 11 4 9" xfId="9540" xr:uid="{00000000-0005-0000-0000-000040250000}"/>
    <cellStyle name="20% - Ênfase4 11 5" xfId="9541" xr:uid="{00000000-0005-0000-0000-000041250000}"/>
    <cellStyle name="20% - Ênfase4 11 5 10" xfId="9542" xr:uid="{00000000-0005-0000-0000-000042250000}"/>
    <cellStyle name="20% - Ênfase4 11 5 11" xfId="9543" xr:uid="{00000000-0005-0000-0000-000043250000}"/>
    <cellStyle name="20% - Ênfase4 11 5 12" xfId="9544" xr:uid="{00000000-0005-0000-0000-000044250000}"/>
    <cellStyle name="20% - Ênfase4 11 5 13" xfId="9545" xr:uid="{00000000-0005-0000-0000-000045250000}"/>
    <cellStyle name="20% - Ênfase4 11 5 2" xfId="9546" xr:uid="{00000000-0005-0000-0000-000046250000}"/>
    <cellStyle name="20% - Ênfase4 11 5 3" xfId="9547" xr:uid="{00000000-0005-0000-0000-000047250000}"/>
    <cellStyle name="20% - Ênfase4 11 5 4" xfId="9548" xr:uid="{00000000-0005-0000-0000-000048250000}"/>
    <cellStyle name="20% - Ênfase4 11 5 5" xfId="9549" xr:uid="{00000000-0005-0000-0000-000049250000}"/>
    <cellStyle name="20% - Ênfase4 11 5 6" xfId="9550" xr:uid="{00000000-0005-0000-0000-00004A250000}"/>
    <cellStyle name="20% - Ênfase4 11 5 7" xfId="9551" xr:uid="{00000000-0005-0000-0000-00004B250000}"/>
    <cellStyle name="20% - Ênfase4 11 5 8" xfId="9552" xr:uid="{00000000-0005-0000-0000-00004C250000}"/>
    <cellStyle name="20% - Ênfase4 11 5 9" xfId="9553" xr:uid="{00000000-0005-0000-0000-00004D250000}"/>
    <cellStyle name="20% - Ênfase4 11 6" xfId="9554" xr:uid="{00000000-0005-0000-0000-00004E250000}"/>
    <cellStyle name="20% - Ênfase4 11 6 10" xfId="9555" xr:uid="{00000000-0005-0000-0000-00004F250000}"/>
    <cellStyle name="20% - Ênfase4 11 6 11" xfId="9556" xr:uid="{00000000-0005-0000-0000-000050250000}"/>
    <cellStyle name="20% - Ênfase4 11 6 12" xfId="9557" xr:uid="{00000000-0005-0000-0000-000051250000}"/>
    <cellStyle name="20% - Ênfase4 11 6 13" xfId="9558" xr:uid="{00000000-0005-0000-0000-000052250000}"/>
    <cellStyle name="20% - Ênfase4 11 6 2" xfId="9559" xr:uid="{00000000-0005-0000-0000-000053250000}"/>
    <cellStyle name="20% - Ênfase4 11 6 3" xfId="9560" xr:uid="{00000000-0005-0000-0000-000054250000}"/>
    <cellStyle name="20% - Ênfase4 11 6 4" xfId="9561" xr:uid="{00000000-0005-0000-0000-000055250000}"/>
    <cellStyle name="20% - Ênfase4 11 6 5" xfId="9562" xr:uid="{00000000-0005-0000-0000-000056250000}"/>
    <cellStyle name="20% - Ênfase4 11 6 6" xfId="9563" xr:uid="{00000000-0005-0000-0000-000057250000}"/>
    <cellStyle name="20% - Ênfase4 11 6 7" xfId="9564" xr:uid="{00000000-0005-0000-0000-000058250000}"/>
    <cellStyle name="20% - Ênfase4 11 6 8" xfId="9565" xr:uid="{00000000-0005-0000-0000-000059250000}"/>
    <cellStyle name="20% - Ênfase4 11 6 9" xfId="9566" xr:uid="{00000000-0005-0000-0000-00005A250000}"/>
    <cellStyle name="20% - Ênfase4 11 7" xfId="9567" xr:uid="{00000000-0005-0000-0000-00005B250000}"/>
    <cellStyle name="20% - Ênfase4 11 7 10" xfId="9568" xr:uid="{00000000-0005-0000-0000-00005C250000}"/>
    <cellStyle name="20% - Ênfase4 11 7 11" xfId="9569" xr:uid="{00000000-0005-0000-0000-00005D250000}"/>
    <cellStyle name="20% - Ênfase4 11 7 12" xfId="9570" xr:uid="{00000000-0005-0000-0000-00005E250000}"/>
    <cellStyle name="20% - Ênfase4 11 7 13" xfId="9571" xr:uid="{00000000-0005-0000-0000-00005F250000}"/>
    <cellStyle name="20% - Ênfase4 11 7 2" xfId="9572" xr:uid="{00000000-0005-0000-0000-000060250000}"/>
    <cellStyle name="20% - Ênfase4 11 7 3" xfId="9573" xr:uid="{00000000-0005-0000-0000-000061250000}"/>
    <cellStyle name="20% - Ênfase4 11 7 4" xfId="9574" xr:uid="{00000000-0005-0000-0000-000062250000}"/>
    <cellStyle name="20% - Ênfase4 11 7 5" xfId="9575" xr:uid="{00000000-0005-0000-0000-000063250000}"/>
    <cellStyle name="20% - Ênfase4 11 7 6" xfId="9576" xr:uid="{00000000-0005-0000-0000-000064250000}"/>
    <cellStyle name="20% - Ênfase4 11 7 7" xfId="9577" xr:uid="{00000000-0005-0000-0000-000065250000}"/>
    <cellStyle name="20% - Ênfase4 11 7 8" xfId="9578" xr:uid="{00000000-0005-0000-0000-000066250000}"/>
    <cellStyle name="20% - Ênfase4 11 7 9" xfId="9579" xr:uid="{00000000-0005-0000-0000-000067250000}"/>
    <cellStyle name="20% - Ênfase4 11 8" xfId="9580" xr:uid="{00000000-0005-0000-0000-000068250000}"/>
    <cellStyle name="20% - Ênfase4 11 8 10" xfId="9581" xr:uid="{00000000-0005-0000-0000-000069250000}"/>
    <cellStyle name="20% - Ênfase4 11 8 11" xfId="9582" xr:uid="{00000000-0005-0000-0000-00006A250000}"/>
    <cellStyle name="20% - Ênfase4 11 8 12" xfId="9583" xr:uid="{00000000-0005-0000-0000-00006B250000}"/>
    <cellStyle name="20% - Ênfase4 11 8 13" xfId="9584" xr:uid="{00000000-0005-0000-0000-00006C250000}"/>
    <cellStyle name="20% - Ênfase4 11 8 2" xfId="9585" xr:uid="{00000000-0005-0000-0000-00006D250000}"/>
    <cellStyle name="20% - Ênfase4 11 8 3" xfId="9586" xr:uid="{00000000-0005-0000-0000-00006E250000}"/>
    <cellStyle name="20% - Ênfase4 11 8 4" xfId="9587" xr:uid="{00000000-0005-0000-0000-00006F250000}"/>
    <cellStyle name="20% - Ênfase4 11 8 5" xfId="9588" xr:uid="{00000000-0005-0000-0000-000070250000}"/>
    <cellStyle name="20% - Ênfase4 11 8 6" xfId="9589" xr:uid="{00000000-0005-0000-0000-000071250000}"/>
    <cellStyle name="20% - Ênfase4 11 8 7" xfId="9590" xr:uid="{00000000-0005-0000-0000-000072250000}"/>
    <cellStyle name="20% - Ênfase4 11 8 8" xfId="9591" xr:uid="{00000000-0005-0000-0000-000073250000}"/>
    <cellStyle name="20% - Ênfase4 11 8 9" xfId="9592" xr:uid="{00000000-0005-0000-0000-000074250000}"/>
    <cellStyle name="20% - Ênfase4 11 9" xfId="9593" xr:uid="{00000000-0005-0000-0000-000075250000}"/>
    <cellStyle name="20% - Ênfase4 11 9 10" xfId="9594" xr:uid="{00000000-0005-0000-0000-000076250000}"/>
    <cellStyle name="20% - Ênfase4 11 9 11" xfId="9595" xr:uid="{00000000-0005-0000-0000-000077250000}"/>
    <cellStyle name="20% - Ênfase4 11 9 12" xfId="9596" xr:uid="{00000000-0005-0000-0000-000078250000}"/>
    <cellStyle name="20% - Ênfase4 11 9 13" xfId="9597" xr:uid="{00000000-0005-0000-0000-000079250000}"/>
    <cellStyle name="20% - Ênfase4 11 9 2" xfId="9598" xr:uid="{00000000-0005-0000-0000-00007A250000}"/>
    <cellStyle name="20% - Ênfase4 11 9 3" xfId="9599" xr:uid="{00000000-0005-0000-0000-00007B250000}"/>
    <cellStyle name="20% - Ênfase4 11 9 4" xfId="9600" xr:uid="{00000000-0005-0000-0000-00007C250000}"/>
    <cellStyle name="20% - Ênfase4 11 9 5" xfId="9601" xr:uid="{00000000-0005-0000-0000-00007D250000}"/>
    <cellStyle name="20% - Ênfase4 11 9 6" xfId="9602" xr:uid="{00000000-0005-0000-0000-00007E250000}"/>
    <cellStyle name="20% - Ênfase4 11 9 7" xfId="9603" xr:uid="{00000000-0005-0000-0000-00007F250000}"/>
    <cellStyle name="20% - Ênfase4 11 9 8" xfId="9604" xr:uid="{00000000-0005-0000-0000-000080250000}"/>
    <cellStyle name="20% - Ênfase4 11 9 9" xfId="9605" xr:uid="{00000000-0005-0000-0000-000081250000}"/>
    <cellStyle name="20% - Ênfase4 12" xfId="9606" xr:uid="{00000000-0005-0000-0000-000082250000}"/>
    <cellStyle name="20% - Ênfase4 12 10" xfId="9607" xr:uid="{00000000-0005-0000-0000-000083250000}"/>
    <cellStyle name="20% - Ênfase4 12 11" xfId="9608" xr:uid="{00000000-0005-0000-0000-000084250000}"/>
    <cellStyle name="20% - Ênfase4 12 12" xfId="9609" xr:uid="{00000000-0005-0000-0000-000085250000}"/>
    <cellStyle name="20% - Ênfase4 12 13" xfId="9610" xr:uid="{00000000-0005-0000-0000-000086250000}"/>
    <cellStyle name="20% - Ênfase4 12 2" xfId="9611" xr:uid="{00000000-0005-0000-0000-000087250000}"/>
    <cellStyle name="20% - Ênfase4 12 3" xfId="9612" xr:uid="{00000000-0005-0000-0000-000088250000}"/>
    <cellStyle name="20% - Ênfase4 12 4" xfId="9613" xr:uid="{00000000-0005-0000-0000-000089250000}"/>
    <cellStyle name="20% - Ênfase4 12 5" xfId="9614" xr:uid="{00000000-0005-0000-0000-00008A250000}"/>
    <cellStyle name="20% - Ênfase4 12 6" xfId="9615" xr:uid="{00000000-0005-0000-0000-00008B250000}"/>
    <cellStyle name="20% - Ênfase4 12 7" xfId="9616" xr:uid="{00000000-0005-0000-0000-00008C250000}"/>
    <cellStyle name="20% - Ênfase4 12 8" xfId="9617" xr:uid="{00000000-0005-0000-0000-00008D250000}"/>
    <cellStyle name="20% - Ênfase4 12 9" xfId="9618" xr:uid="{00000000-0005-0000-0000-00008E250000}"/>
    <cellStyle name="20% - Ênfase4 13" xfId="9619" xr:uid="{00000000-0005-0000-0000-00008F250000}"/>
    <cellStyle name="20% - Ênfase4 13 10" xfId="9620" xr:uid="{00000000-0005-0000-0000-000090250000}"/>
    <cellStyle name="20% - Ênfase4 13 11" xfId="9621" xr:uid="{00000000-0005-0000-0000-000091250000}"/>
    <cellStyle name="20% - Ênfase4 13 12" xfId="9622" xr:uid="{00000000-0005-0000-0000-000092250000}"/>
    <cellStyle name="20% - Ênfase4 13 13" xfId="9623" xr:uid="{00000000-0005-0000-0000-000093250000}"/>
    <cellStyle name="20% - Ênfase4 13 2" xfId="9624" xr:uid="{00000000-0005-0000-0000-000094250000}"/>
    <cellStyle name="20% - Ênfase4 13 3" xfId="9625" xr:uid="{00000000-0005-0000-0000-000095250000}"/>
    <cellStyle name="20% - Ênfase4 13 4" xfId="9626" xr:uid="{00000000-0005-0000-0000-000096250000}"/>
    <cellStyle name="20% - Ênfase4 13 5" xfId="9627" xr:uid="{00000000-0005-0000-0000-000097250000}"/>
    <cellStyle name="20% - Ênfase4 13 6" xfId="9628" xr:uid="{00000000-0005-0000-0000-000098250000}"/>
    <cellStyle name="20% - Ênfase4 13 7" xfId="9629" xr:uid="{00000000-0005-0000-0000-000099250000}"/>
    <cellStyle name="20% - Ênfase4 13 8" xfId="9630" xr:uid="{00000000-0005-0000-0000-00009A250000}"/>
    <cellStyle name="20% - Ênfase4 13 9" xfId="9631" xr:uid="{00000000-0005-0000-0000-00009B250000}"/>
    <cellStyle name="20% - Ênfase4 14" xfId="9632" xr:uid="{00000000-0005-0000-0000-00009C250000}"/>
    <cellStyle name="20% - Ênfase4 14 10" xfId="9633" xr:uid="{00000000-0005-0000-0000-00009D250000}"/>
    <cellStyle name="20% - Ênfase4 14 11" xfId="9634" xr:uid="{00000000-0005-0000-0000-00009E250000}"/>
    <cellStyle name="20% - Ênfase4 14 12" xfId="9635" xr:uid="{00000000-0005-0000-0000-00009F250000}"/>
    <cellStyle name="20% - Ênfase4 14 13" xfId="9636" xr:uid="{00000000-0005-0000-0000-0000A0250000}"/>
    <cellStyle name="20% - Ênfase4 14 2" xfId="9637" xr:uid="{00000000-0005-0000-0000-0000A1250000}"/>
    <cellStyle name="20% - Ênfase4 14 3" xfId="9638" xr:uid="{00000000-0005-0000-0000-0000A2250000}"/>
    <cellStyle name="20% - Ênfase4 14 4" xfId="9639" xr:uid="{00000000-0005-0000-0000-0000A3250000}"/>
    <cellStyle name="20% - Ênfase4 14 5" xfId="9640" xr:uid="{00000000-0005-0000-0000-0000A4250000}"/>
    <cellStyle name="20% - Ênfase4 14 6" xfId="9641" xr:uid="{00000000-0005-0000-0000-0000A5250000}"/>
    <cellStyle name="20% - Ênfase4 14 7" xfId="9642" xr:uid="{00000000-0005-0000-0000-0000A6250000}"/>
    <cellStyle name="20% - Ênfase4 14 8" xfId="9643" xr:uid="{00000000-0005-0000-0000-0000A7250000}"/>
    <cellStyle name="20% - Ênfase4 14 9" xfId="9644" xr:uid="{00000000-0005-0000-0000-0000A8250000}"/>
    <cellStyle name="20% - Ênfase4 15" xfId="9645" xr:uid="{00000000-0005-0000-0000-0000A9250000}"/>
    <cellStyle name="20% - Ênfase4 15 10" xfId="9646" xr:uid="{00000000-0005-0000-0000-0000AA250000}"/>
    <cellStyle name="20% - Ênfase4 15 11" xfId="9647" xr:uid="{00000000-0005-0000-0000-0000AB250000}"/>
    <cellStyle name="20% - Ênfase4 15 12" xfId="9648" xr:uid="{00000000-0005-0000-0000-0000AC250000}"/>
    <cellStyle name="20% - Ênfase4 15 13" xfId="9649" xr:uid="{00000000-0005-0000-0000-0000AD250000}"/>
    <cellStyle name="20% - Ênfase4 15 2" xfId="9650" xr:uid="{00000000-0005-0000-0000-0000AE250000}"/>
    <cellStyle name="20% - Ênfase4 15 3" xfId="9651" xr:uid="{00000000-0005-0000-0000-0000AF250000}"/>
    <cellStyle name="20% - Ênfase4 15 4" xfId="9652" xr:uid="{00000000-0005-0000-0000-0000B0250000}"/>
    <cellStyle name="20% - Ênfase4 15 5" xfId="9653" xr:uid="{00000000-0005-0000-0000-0000B1250000}"/>
    <cellStyle name="20% - Ênfase4 15 6" xfId="9654" xr:uid="{00000000-0005-0000-0000-0000B2250000}"/>
    <cellStyle name="20% - Ênfase4 15 7" xfId="9655" xr:uid="{00000000-0005-0000-0000-0000B3250000}"/>
    <cellStyle name="20% - Ênfase4 15 8" xfId="9656" xr:uid="{00000000-0005-0000-0000-0000B4250000}"/>
    <cellStyle name="20% - Ênfase4 15 9" xfId="9657" xr:uid="{00000000-0005-0000-0000-0000B5250000}"/>
    <cellStyle name="20% - Ênfase4 16" xfId="9658" xr:uid="{00000000-0005-0000-0000-0000B6250000}"/>
    <cellStyle name="20% - Ênfase4 16 10" xfId="9659" xr:uid="{00000000-0005-0000-0000-0000B7250000}"/>
    <cellStyle name="20% - Ênfase4 16 11" xfId="9660" xr:uid="{00000000-0005-0000-0000-0000B8250000}"/>
    <cellStyle name="20% - Ênfase4 16 12" xfId="9661" xr:uid="{00000000-0005-0000-0000-0000B9250000}"/>
    <cellStyle name="20% - Ênfase4 16 13" xfId="9662" xr:uid="{00000000-0005-0000-0000-0000BA250000}"/>
    <cellStyle name="20% - Ênfase4 16 2" xfId="9663" xr:uid="{00000000-0005-0000-0000-0000BB250000}"/>
    <cellStyle name="20% - Ênfase4 16 3" xfId="9664" xr:uid="{00000000-0005-0000-0000-0000BC250000}"/>
    <cellStyle name="20% - Ênfase4 16 4" xfId="9665" xr:uid="{00000000-0005-0000-0000-0000BD250000}"/>
    <cellStyle name="20% - Ênfase4 16 5" xfId="9666" xr:uid="{00000000-0005-0000-0000-0000BE250000}"/>
    <cellStyle name="20% - Ênfase4 16 6" xfId="9667" xr:uid="{00000000-0005-0000-0000-0000BF250000}"/>
    <cellStyle name="20% - Ênfase4 16 7" xfId="9668" xr:uid="{00000000-0005-0000-0000-0000C0250000}"/>
    <cellStyle name="20% - Ênfase4 16 8" xfId="9669" xr:uid="{00000000-0005-0000-0000-0000C1250000}"/>
    <cellStyle name="20% - Ênfase4 16 9" xfId="9670" xr:uid="{00000000-0005-0000-0000-0000C2250000}"/>
    <cellStyle name="20% - Ênfase4 17" xfId="9671" xr:uid="{00000000-0005-0000-0000-0000C3250000}"/>
    <cellStyle name="20% - Ênfase4 17 10" xfId="9672" xr:uid="{00000000-0005-0000-0000-0000C4250000}"/>
    <cellStyle name="20% - Ênfase4 17 11" xfId="9673" xr:uid="{00000000-0005-0000-0000-0000C5250000}"/>
    <cellStyle name="20% - Ênfase4 17 12" xfId="9674" xr:uid="{00000000-0005-0000-0000-0000C6250000}"/>
    <cellStyle name="20% - Ênfase4 17 13" xfId="9675" xr:uid="{00000000-0005-0000-0000-0000C7250000}"/>
    <cellStyle name="20% - Ênfase4 17 2" xfId="9676" xr:uid="{00000000-0005-0000-0000-0000C8250000}"/>
    <cellStyle name="20% - Ênfase4 17 3" xfId="9677" xr:uid="{00000000-0005-0000-0000-0000C9250000}"/>
    <cellStyle name="20% - Ênfase4 17 4" xfId="9678" xr:uid="{00000000-0005-0000-0000-0000CA250000}"/>
    <cellStyle name="20% - Ênfase4 17 5" xfId="9679" xr:uid="{00000000-0005-0000-0000-0000CB250000}"/>
    <cellStyle name="20% - Ênfase4 17 6" xfId="9680" xr:uid="{00000000-0005-0000-0000-0000CC250000}"/>
    <cellStyle name="20% - Ênfase4 17 7" xfId="9681" xr:uid="{00000000-0005-0000-0000-0000CD250000}"/>
    <cellStyle name="20% - Ênfase4 17 8" xfId="9682" xr:uid="{00000000-0005-0000-0000-0000CE250000}"/>
    <cellStyle name="20% - Ênfase4 17 9" xfId="9683" xr:uid="{00000000-0005-0000-0000-0000CF250000}"/>
    <cellStyle name="20% - Ênfase4 18" xfId="9684" xr:uid="{00000000-0005-0000-0000-0000D0250000}"/>
    <cellStyle name="20% - Ênfase4 18 10" xfId="9685" xr:uid="{00000000-0005-0000-0000-0000D1250000}"/>
    <cellStyle name="20% - Ênfase4 18 11" xfId="9686" xr:uid="{00000000-0005-0000-0000-0000D2250000}"/>
    <cellStyle name="20% - Ênfase4 18 12" xfId="9687" xr:uid="{00000000-0005-0000-0000-0000D3250000}"/>
    <cellStyle name="20% - Ênfase4 18 13" xfId="9688" xr:uid="{00000000-0005-0000-0000-0000D4250000}"/>
    <cellStyle name="20% - Ênfase4 18 2" xfId="9689" xr:uid="{00000000-0005-0000-0000-0000D5250000}"/>
    <cellStyle name="20% - Ênfase4 18 3" xfId="9690" xr:uid="{00000000-0005-0000-0000-0000D6250000}"/>
    <cellStyle name="20% - Ênfase4 18 4" xfId="9691" xr:uid="{00000000-0005-0000-0000-0000D7250000}"/>
    <cellStyle name="20% - Ênfase4 18 5" xfId="9692" xr:uid="{00000000-0005-0000-0000-0000D8250000}"/>
    <cellStyle name="20% - Ênfase4 18 6" xfId="9693" xr:uid="{00000000-0005-0000-0000-0000D9250000}"/>
    <cellStyle name="20% - Ênfase4 18 7" xfId="9694" xr:uid="{00000000-0005-0000-0000-0000DA250000}"/>
    <cellStyle name="20% - Ênfase4 18 8" xfId="9695" xr:uid="{00000000-0005-0000-0000-0000DB250000}"/>
    <cellStyle name="20% - Ênfase4 18 9" xfId="9696" xr:uid="{00000000-0005-0000-0000-0000DC250000}"/>
    <cellStyle name="20% - Ênfase4 19" xfId="9697" xr:uid="{00000000-0005-0000-0000-0000DD250000}"/>
    <cellStyle name="20% - Ênfase4 19 10" xfId="9698" xr:uid="{00000000-0005-0000-0000-0000DE250000}"/>
    <cellStyle name="20% - Ênfase4 19 11" xfId="9699" xr:uid="{00000000-0005-0000-0000-0000DF250000}"/>
    <cellStyle name="20% - Ênfase4 19 12" xfId="9700" xr:uid="{00000000-0005-0000-0000-0000E0250000}"/>
    <cellStyle name="20% - Ênfase4 19 13" xfId="9701" xr:uid="{00000000-0005-0000-0000-0000E1250000}"/>
    <cellStyle name="20% - Ênfase4 19 2" xfId="9702" xr:uid="{00000000-0005-0000-0000-0000E2250000}"/>
    <cellStyle name="20% - Ênfase4 19 3" xfId="9703" xr:uid="{00000000-0005-0000-0000-0000E3250000}"/>
    <cellStyle name="20% - Ênfase4 19 4" xfId="9704" xr:uid="{00000000-0005-0000-0000-0000E4250000}"/>
    <cellStyle name="20% - Ênfase4 19 5" xfId="9705" xr:uid="{00000000-0005-0000-0000-0000E5250000}"/>
    <cellStyle name="20% - Ênfase4 19 6" xfId="9706" xr:uid="{00000000-0005-0000-0000-0000E6250000}"/>
    <cellStyle name="20% - Ênfase4 19 7" xfId="9707" xr:uid="{00000000-0005-0000-0000-0000E7250000}"/>
    <cellStyle name="20% - Ênfase4 19 8" xfId="9708" xr:uid="{00000000-0005-0000-0000-0000E8250000}"/>
    <cellStyle name="20% - Ênfase4 19 9" xfId="9709" xr:uid="{00000000-0005-0000-0000-0000E9250000}"/>
    <cellStyle name="20% - Ênfase4 2" xfId="9710" xr:uid="{00000000-0005-0000-0000-0000EA250000}"/>
    <cellStyle name="20% - Ênfase4 2 10" xfId="9711" xr:uid="{00000000-0005-0000-0000-0000EB250000}"/>
    <cellStyle name="20% - Ênfase4 2 10 10" xfId="9712" xr:uid="{00000000-0005-0000-0000-0000EC250000}"/>
    <cellStyle name="20% - Ênfase4 2 10 11" xfId="9713" xr:uid="{00000000-0005-0000-0000-0000ED250000}"/>
    <cellStyle name="20% - Ênfase4 2 10 12" xfId="9714" xr:uid="{00000000-0005-0000-0000-0000EE250000}"/>
    <cellStyle name="20% - Ênfase4 2 10 13" xfId="9715" xr:uid="{00000000-0005-0000-0000-0000EF250000}"/>
    <cellStyle name="20% - Ênfase4 2 10 2" xfId="9716" xr:uid="{00000000-0005-0000-0000-0000F0250000}"/>
    <cellStyle name="20% - Ênfase4 2 10 3" xfId="9717" xr:uid="{00000000-0005-0000-0000-0000F1250000}"/>
    <cellStyle name="20% - Ênfase4 2 10 4" xfId="9718" xr:uid="{00000000-0005-0000-0000-0000F2250000}"/>
    <cellStyle name="20% - Ênfase4 2 10 5" xfId="9719" xr:uid="{00000000-0005-0000-0000-0000F3250000}"/>
    <cellStyle name="20% - Ênfase4 2 10 6" xfId="9720" xr:uid="{00000000-0005-0000-0000-0000F4250000}"/>
    <cellStyle name="20% - Ênfase4 2 10 7" xfId="9721" xr:uid="{00000000-0005-0000-0000-0000F5250000}"/>
    <cellStyle name="20% - Ênfase4 2 10 8" xfId="9722" xr:uid="{00000000-0005-0000-0000-0000F6250000}"/>
    <cellStyle name="20% - Ênfase4 2 10 9" xfId="9723" xr:uid="{00000000-0005-0000-0000-0000F7250000}"/>
    <cellStyle name="20% - Ênfase4 2 11" xfId="9724" xr:uid="{00000000-0005-0000-0000-0000F8250000}"/>
    <cellStyle name="20% - Ênfase4 2 11 10" xfId="9725" xr:uid="{00000000-0005-0000-0000-0000F9250000}"/>
    <cellStyle name="20% - Ênfase4 2 11 11" xfId="9726" xr:uid="{00000000-0005-0000-0000-0000FA250000}"/>
    <cellStyle name="20% - Ênfase4 2 11 12" xfId="9727" xr:uid="{00000000-0005-0000-0000-0000FB250000}"/>
    <cellStyle name="20% - Ênfase4 2 11 13" xfId="9728" xr:uid="{00000000-0005-0000-0000-0000FC250000}"/>
    <cellStyle name="20% - Ênfase4 2 11 2" xfId="9729" xr:uid="{00000000-0005-0000-0000-0000FD250000}"/>
    <cellStyle name="20% - Ênfase4 2 11 3" xfId="9730" xr:uid="{00000000-0005-0000-0000-0000FE250000}"/>
    <cellStyle name="20% - Ênfase4 2 11 4" xfId="9731" xr:uid="{00000000-0005-0000-0000-0000FF250000}"/>
    <cellStyle name="20% - Ênfase4 2 11 5" xfId="9732" xr:uid="{00000000-0005-0000-0000-000000260000}"/>
    <cellStyle name="20% - Ênfase4 2 11 6" xfId="9733" xr:uid="{00000000-0005-0000-0000-000001260000}"/>
    <cellStyle name="20% - Ênfase4 2 11 7" xfId="9734" xr:uid="{00000000-0005-0000-0000-000002260000}"/>
    <cellStyle name="20% - Ênfase4 2 11 8" xfId="9735" xr:uid="{00000000-0005-0000-0000-000003260000}"/>
    <cellStyle name="20% - Ênfase4 2 11 9" xfId="9736" xr:uid="{00000000-0005-0000-0000-000004260000}"/>
    <cellStyle name="20% - Ênfase4 2 12" xfId="9737" xr:uid="{00000000-0005-0000-0000-000005260000}"/>
    <cellStyle name="20% - Ênfase4 2 12 10" xfId="9738" xr:uid="{00000000-0005-0000-0000-000006260000}"/>
    <cellStyle name="20% - Ênfase4 2 12 11" xfId="9739" xr:uid="{00000000-0005-0000-0000-000007260000}"/>
    <cellStyle name="20% - Ênfase4 2 12 12" xfId="9740" xr:uid="{00000000-0005-0000-0000-000008260000}"/>
    <cellStyle name="20% - Ênfase4 2 12 13" xfId="9741" xr:uid="{00000000-0005-0000-0000-000009260000}"/>
    <cellStyle name="20% - Ênfase4 2 12 2" xfId="9742" xr:uid="{00000000-0005-0000-0000-00000A260000}"/>
    <cellStyle name="20% - Ênfase4 2 12 3" xfId="9743" xr:uid="{00000000-0005-0000-0000-00000B260000}"/>
    <cellStyle name="20% - Ênfase4 2 12 4" xfId="9744" xr:uid="{00000000-0005-0000-0000-00000C260000}"/>
    <cellStyle name="20% - Ênfase4 2 12 5" xfId="9745" xr:uid="{00000000-0005-0000-0000-00000D260000}"/>
    <cellStyle name="20% - Ênfase4 2 12 6" xfId="9746" xr:uid="{00000000-0005-0000-0000-00000E260000}"/>
    <cellStyle name="20% - Ênfase4 2 12 7" xfId="9747" xr:uid="{00000000-0005-0000-0000-00000F260000}"/>
    <cellStyle name="20% - Ênfase4 2 12 8" xfId="9748" xr:uid="{00000000-0005-0000-0000-000010260000}"/>
    <cellStyle name="20% - Ênfase4 2 12 9" xfId="9749" xr:uid="{00000000-0005-0000-0000-000011260000}"/>
    <cellStyle name="20% - Ênfase4 2 13" xfId="9750" xr:uid="{00000000-0005-0000-0000-000012260000}"/>
    <cellStyle name="20% - Ênfase4 2 14" xfId="9751" xr:uid="{00000000-0005-0000-0000-000013260000}"/>
    <cellStyle name="20% - Ênfase4 2 15" xfId="9752" xr:uid="{00000000-0005-0000-0000-000014260000}"/>
    <cellStyle name="20% - Ênfase4 2 16" xfId="9753" xr:uid="{00000000-0005-0000-0000-000015260000}"/>
    <cellStyle name="20% - Ênfase4 2 17" xfId="9754" xr:uid="{00000000-0005-0000-0000-000016260000}"/>
    <cellStyle name="20% - Ênfase4 2 18" xfId="9755" xr:uid="{00000000-0005-0000-0000-000017260000}"/>
    <cellStyle name="20% - Ênfase4 2 19" xfId="9756" xr:uid="{00000000-0005-0000-0000-000018260000}"/>
    <cellStyle name="20% - Ênfase4 2 2" xfId="9757" xr:uid="{00000000-0005-0000-0000-000019260000}"/>
    <cellStyle name="20% - Ênfase4 2 2 10" xfId="9758" xr:uid="{00000000-0005-0000-0000-00001A260000}"/>
    <cellStyle name="20% - Ênfase4 2 2 10 10" xfId="9759" xr:uid="{00000000-0005-0000-0000-00001B260000}"/>
    <cellStyle name="20% - Ênfase4 2 2 10 11" xfId="9760" xr:uid="{00000000-0005-0000-0000-00001C260000}"/>
    <cellStyle name="20% - Ênfase4 2 2 10 12" xfId="9761" xr:uid="{00000000-0005-0000-0000-00001D260000}"/>
    <cellStyle name="20% - Ênfase4 2 2 10 13" xfId="9762" xr:uid="{00000000-0005-0000-0000-00001E260000}"/>
    <cellStyle name="20% - Ênfase4 2 2 10 2" xfId="9763" xr:uid="{00000000-0005-0000-0000-00001F260000}"/>
    <cellStyle name="20% - Ênfase4 2 2 10 3" xfId="9764" xr:uid="{00000000-0005-0000-0000-000020260000}"/>
    <cellStyle name="20% - Ênfase4 2 2 10 4" xfId="9765" xr:uid="{00000000-0005-0000-0000-000021260000}"/>
    <cellStyle name="20% - Ênfase4 2 2 10 5" xfId="9766" xr:uid="{00000000-0005-0000-0000-000022260000}"/>
    <cellStyle name="20% - Ênfase4 2 2 10 6" xfId="9767" xr:uid="{00000000-0005-0000-0000-000023260000}"/>
    <cellStyle name="20% - Ênfase4 2 2 10 7" xfId="9768" xr:uid="{00000000-0005-0000-0000-000024260000}"/>
    <cellStyle name="20% - Ênfase4 2 2 10 8" xfId="9769" xr:uid="{00000000-0005-0000-0000-000025260000}"/>
    <cellStyle name="20% - Ênfase4 2 2 10 9" xfId="9770" xr:uid="{00000000-0005-0000-0000-000026260000}"/>
    <cellStyle name="20% - Ênfase4 2 2 11" xfId="9771" xr:uid="{00000000-0005-0000-0000-000027260000}"/>
    <cellStyle name="20% - Ênfase4 2 2 11 10" xfId="9772" xr:uid="{00000000-0005-0000-0000-000028260000}"/>
    <cellStyle name="20% - Ênfase4 2 2 11 11" xfId="9773" xr:uid="{00000000-0005-0000-0000-000029260000}"/>
    <cellStyle name="20% - Ênfase4 2 2 11 12" xfId="9774" xr:uid="{00000000-0005-0000-0000-00002A260000}"/>
    <cellStyle name="20% - Ênfase4 2 2 11 13" xfId="9775" xr:uid="{00000000-0005-0000-0000-00002B260000}"/>
    <cellStyle name="20% - Ênfase4 2 2 11 2" xfId="9776" xr:uid="{00000000-0005-0000-0000-00002C260000}"/>
    <cellStyle name="20% - Ênfase4 2 2 11 3" xfId="9777" xr:uid="{00000000-0005-0000-0000-00002D260000}"/>
    <cellStyle name="20% - Ênfase4 2 2 11 4" xfId="9778" xr:uid="{00000000-0005-0000-0000-00002E260000}"/>
    <cellStyle name="20% - Ênfase4 2 2 11 5" xfId="9779" xr:uid="{00000000-0005-0000-0000-00002F260000}"/>
    <cellStyle name="20% - Ênfase4 2 2 11 6" xfId="9780" xr:uid="{00000000-0005-0000-0000-000030260000}"/>
    <cellStyle name="20% - Ênfase4 2 2 11 7" xfId="9781" xr:uid="{00000000-0005-0000-0000-000031260000}"/>
    <cellStyle name="20% - Ênfase4 2 2 11 8" xfId="9782" xr:uid="{00000000-0005-0000-0000-000032260000}"/>
    <cellStyle name="20% - Ênfase4 2 2 11 9" xfId="9783" xr:uid="{00000000-0005-0000-0000-000033260000}"/>
    <cellStyle name="20% - Ênfase4 2 2 12" xfId="9784" xr:uid="{00000000-0005-0000-0000-000034260000}"/>
    <cellStyle name="20% - Ênfase4 2 2 13" xfId="9785" xr:uid="{00000000-0005-0000-0000-000035260000}"/>
    <cellStyle name="20% - Ênfase4 2 2 14" xfId="9786" xr:uid="{00000000-0005-0000-0000-000036260000}"/>
    <cellStyle name="20% - Ênfase4 2 2 15" xfId="9787" xr:uid="{00000000-0005-0000-0000-000037260000}"/>
    <cellStyle name="20% - Ênfase4 2 2 16" xfId="9788" xr:uid="{00000000-0005-0000-0000-000038260000}"/>
    <cellStyle name="20% - Ênfase4 2 2 17" xfId="9789" xr:uid="{00000000-0005-0000-0000-000039260000}"/>
    <cellStyle name="20% - Ênfase4 2 2 18" xfId="9790" xr:uid="{00000000-0005-0000-0000-00003A260000}"/>
    <cellStyle name="20% - Ênfase4 2 2 19" xfId="9791" xr:uid="{00000000-0005-0000-0000-00003B260000}"/>
    <cellStyle name="20% - Ênfase4 2 2 2" xfId="9792" xr:uid="{00000000-0005-0000-0000-00003C260000}"/>
    <cellStyle name="20% - Ênfase4 2 2 2 10" xfId="9793" xr:uid="{00000000-0005-0000-0000-00003D260000}"/>
    <cellStyle name="20% - Ênfase4 2 2 2 11" xfId="9794" xr:uid="{00000000-0005-0000-0000-00003E260000}"/>
    <cellStyle name="20% - Ênfase4 2 2 2 12" xfId="9795" xr:uid="{00000000-0005-0000-0000-00003F260000}"/>
    <cellStyle name="20% - Ênfase4 2 2 2 13" xfId="9796" xr:uid="{00000000-0005-0000-0000-000040260000}"/>
    <cellStyle name="20% - Ênfase4 2 2 2 2" xfId="9797" xr:uid="{00000000-0005-0000-0000-000041260000}"/>
    <cellStyle name="20% - Ênfase4 2 2 2 3" xfId="9798" xr:uid="{00000000-0005-0000-0000-000042260000}"/>
    <cellStyle name="20% - Ênfase4 2 2 2 4" xfId="9799" xr:uid="{00000000-0005-0000-0000-000043260000}"/>
    <cellStyle name="20% - Ênfase4 2 2 2 5" xfId="9800" xr:uid="{00000000-0005-0000-0000-000044260000}"/>
    <cellStyle name="20% - Ênfase4 2 2 2 6" xfId="9801" xr:uid="{00000000-0005-0000-0000-000045260000}"/>
    <cellStyle name="20% - Ênfase4 2 2 2 7" xfId="9802" xr:uid="{00000000-0005-0000-0000-000046260000}"/>
    <cellStyle name="20% - Ênfase4 2 2 2 8" xfId="9803" xr:uid="{00000000-0005-0000-0000-000047260000}"/>
    <cellStyle name="20% - Ênfase4 2 2 2 9" xfId="9804" xr:uid="{00000000-0005-0000-0000-000048260000}"/>
    <cellStyle name="20% - Ênfase4 2 2 20" xfId="9805" xr:uid="{00000000-0005-0000-0000-000049260000}"/>
    <cellStyle name="20% - Ênfase4 2 2 21" xfId="9806" xr:uid="{00000000-0005-0000-0000-00004A260000}"/>
    <cellStyle name="20% - Ênfase4 2 2 22" xfId="9807" xr:uid="{00000000-0005-0000-0000-00004B260000}"/>
    <cellStyle name="20% - Ênfase4 2 2 23" xfId="9808" xr:uid="{00000000-0005-0000-0000-00004C260000}"/>
    <cellStyle name="20% - Ênfase4 2 2 3" xfId="9809" xr:uid="{00000000-0005-0000-0000-00004D260000}"/>
    <cellStyle name="20% - Ênfase4 2 2 3 10" xfId="9810" xr:uid="{00000000-0005-0000-0000-00004E260000}"/>
    <cellStyle name="20% - Ênfase4 2 2 3 11" xfId="9811" xr:uid="{00000000-0005-0000-0000-00004F260000}"/>
    <cellStyle name="20% - Ênfase4 2 2 3 12" xfId="9812" xr:uid="{00000000-0005-0000-0000-000050260000}"/>
    <cellStyle name="20% - Ênfase4 2 2 3 13" xfId="9813" xr:uid="{00000000-0005-0000-0000-000051260000}"/>
    <cellStyle name="20% - Ênfase4 2 2 3 2" xfId="9814" xr:uid="{00000000-0005-0000-0000-000052260000}"/>
    <cellStyle name="20% - Ênfase4 2 2 3 3" xfId="9815" xr:uid="{00000000-0005-0000-0000-000053260000}"/>
    <cellStyle name="20% - Ênfase4 2 2 3 4" xfId="9816" xr:uid="{00000000-0005-0000-0000-000054260000}"/>
    <cellStyle name="20% - Ênfase4 2 2 3 5" xfId="9817" xr:uid="{00000000-0005-0000-0000-000055260000}"/>
    <cellStyle name="20% - Ênfase4 2 2 3 6" xfId="9818" xr:uid="{00000000-0005-0000-0000-000056260000}"/>
    <cellStyle name="20% - Ênfase4 2 2 3 7" xfId="9819" xr:uid="{00000000-0005-0000-0000-000057260000}"/>
    <cellStyle name="20% - Ênfase4 2 2 3 8" xfId="9820" xr:uid="{00000000-0005-0000-0000-000058260000}"/>
    <cellStyle name="20% - Ênfase4 2 2 3 9" xfId="9821" xr:uid="{00000000-0005-0000-0000-000059260000}"/>
    <cellStyle name="20% - Ênfase4 2 2 4" xfId="9822" xr:uid="{00000000-0005-0000-0000-00005A260000}"/>
    <cellStyle name="20% - Ênfase4 2 2 4 10" xfId="9823" xr:uid="{00000000-0005-0000-0000-00005B260000}"/>
    <cellStyle name="20% - Ênfase4 2 2 4 11" xfId="9824" xr:uid="{00000000-0005-0000-0000-00005C260000}"/>
    <cellStyle name="20% - Ênfase4 2 2 4 12" xfId="9825" xr:uid="{00000000-0005-0000-0000-00005D260000}"/>
    <cellStyle name="20% - Ênfase4 2 2 4 13" xfId="9826" xr:uid="{00000000-0005-0000-0000-00005E260000}"/>
    <cellStyle name="20% - Ênfase4 2 2 4 2" xfId="9827" xr:uid="{00000000-0005-0000-0000-00005F260000}"/>
    <cellStyle name="20% - Ênfase4 2 2 4 3" xfId="9828" xr:uid="{00000000-0005-0000-0000-000060260000}"/>
    <cellStyle name="20% - Ênfase4 2 2 4 4" xfId="9829" xr:uid="{00000000-0005-0000-0000-000061260000}"/>
    <cellStyle name="20% - Ênfase4 2 2 4 5" xfId="9830" xr:uid="{00000000-0005-0000-0000-000062260000}"/>
    <cellStyle name="20% - Ênfase4 2 2 4 6" xfId="9831" xr:uid="{00000000-0005-0000-0000-000063260000}"/>
    <cellStyle name="20% - Ênfase4 2 2 4 7" xfId="9832" xr:uid="{00000000-0005-0000-0000-000064260000}"/>
    <cellStyle name="20% - Ênfase4 2 2 4 8" xfId="9833" xr:uid="{00000000-0005-0000-0000-000065260000}"/>
    <cellStyle name="20% - Ênfase4 2 2 4 9" xfId="9834" xr:uid="{00000000-0005-0000-0000-000066260000}"/>
    <cellStyle name="20% - Ênfase4 2 2 5" xfId="9835" xr:uid="{00000000-0005-0000-0000-000067260000}"/>
    <cellStyle name="20% - Ênfase4 2 2 5 10" xfId="9836" xr:uid="{00000000-0005-0000-0000-000068260000}"/>
    <cellStyle name="20% - Ênfase4 2 2 5 11" xfId="9837" xr:uid="{00000000-0005-0000-0000-000069260000}"/>
    <cellStyle name="20% - Ênfase4 2 2 5 12" xfId="9838" xr:uid="{00000000-0005-0000-0000-00006A260000}"/>
    <cellStyle name="20% - Ênfase4 2 2 5 13" xfId="9839" xr:uid="{00000000-0005-0000-0000-00006B260000}"/>
    <cellStyle name="20% - Ênfase4 2 2 5 2" xfId="9840" xr:uid="{00000000-0005-0000-0000-00006C260000}"/>
    <cellStyle name="20% - Ênfase4 2 2 5 3" xfId="9841" xr:uid="{00000000-0005-0000-0000-00006D260000}"/>
    <cellStyle name="20% - Ênfase4 2 2 5 4" xfId="9842" xr:uid="{00000000-0005-0000-0000-00006E260000}"/>
    <cellStyle name="20% - Ênfase4 2 2 5 5" xfId="9843" xr:uid="{00000000-0005-0000-0000-00006F260000}"/>
    <cellStyle name="20% - Ênfase4 2 2 5 6" xfId="9844" xr:uid="{00000000-0005-0000-0000-000070260000}"/>
    <cellStyle name="20% - Ênfase4 2 2 5 7" xfId="9845" xr:uid="{00000000-0005-0000-0000-000071260000}"/>
    <cellStyle name="20% - Ênfase4 2 2 5 8" xfId="9846" xr:uid="{00000000-0005-0000-0000-000072260000}"/>
    <cellStyle name="20% - Ênfase4 2 2 5 9" xfId="9847" xr:uid="{00000000-0005-0000-0000-000073260000}"/>
    <cellStyle name="20% - Ênfase4 2 2 6" xfId="9848" xr:uid="{00000000-0005-0000-0000-000074260000}"/>
    <cellStyle name="20% - Ênfase4 2 2 6 10" xfId="9849" xr:uid="{00000000-0005-0000-0000-000075260000}"/>
    <cellStyle name="20% - Ênfase4 2 2 6 11" xfId="9850" xr:uid="{00000000-0005-0000-0000-000076260000}"/>
    <cellStyle name="20% - Ênfase4 2 2 6 12" xfId="9851" xr:uid="{00000000-0005-0000-0000-000077260000}"/>
    <cellStyle name="20% - Ênfase4 2 2 6 13" xfId="9852" xr:uid="{00000000-0005-0000-0000-000078260000}"/>
    <cellStyle name="20% - Ênfase4 2 2 6 2" xfId="9853" xr:uid="{00000000-0005-0000-0000-000079260000}"/>
    <cellStyle name="20% - Ênfase4 2 2 6 3" xfId="9854" xr:uid="{00000000-0005-0000-0000-00007A260000}"/>
    <cellStyle name="20% - Ênfase4 2 2 6 4" xfId="9855" xr:uid="{00000000-0005-0000-0000-00007B260000}"/>
    <cellStyle name="20% - Ênfase4 2 2 6 5" xfId="9856" xr:uid="{00000000-0005-0000-0000-00007C260000}"/>
    <cellStyle name="20% - Ênfase4 2 2 6 6" xfId="9857" xr:uid="{00000000-0005-0000-0000-00007D260000}"/>
    <cellStyle name="20% - Ênfase4 2 2 6 7" xfId="9858" xr:uid="{00000000-0005-0000-0000-00007E260000}"/>
    <cellStyle name="20% - Ênfase4 2 2 6 8" xfId="9859" xr:uid="{00000000-0005-0000-0000-00007F260000}"/>
    <cellStyle name="20% - Ênfase4 2 2 6 9" xfId="9860" xr:uid="{00000000-0005-0000-0000-000080260000}"/>
    <cellStyle name="20% - Ênfase4 2 2 7" xfId="9861" xr:uid="{00000000-0005-0000-0000-000081260000}"/>
    <cellStyle name="20% - Ênfase4 2 2 7 10" xfId="9862" xr:uid="{00000000-0005-0000-0000-000082260000}"/>
    <cellStyle name="20% - Ênfase4 2 2 7 11" xfId="9863" xr:uid="{00000000-0005-0000-0000-000083260000}"/>
    <cellStyle name="20% - Ênfase4 2 2 7 12" xfId="9864" xr:uid="{00000000-0005-0000-0000-000084260000}"/>
    <cellStyle name="20% - Ênfase4 2 2 7 13" xfId="9865" xr:uid="{00000000-0005-0000-0000-000085260000}"/>
    <cellStyle name="20% - Ênfase4 2 2 7 2" xfId="9866" xr:uid="{00000000-0005-0000-0000-000086260000}"/>
    <cellStyle name="20% - Ênfase4 2 2 7 3" xfId="9867" xr:uid="{00000000-0005-0000-0000-000087260000}"/>
    <cellStyle name="20% - Ênfase4 2 2 7 4" xfId="9868" xr:uid="{00000000-0005-0000-0000-000088260000}"/>
    <cellStyle name="20% - Ênfase4 2 2 7 5" xfId="9869" xr:uid="{00000000-0005-0000-0000-000089260000}"/>
    <cellStyle name="20% - Ênfase4 2 2 7 6" xfId="9870" xr:uid="{00000000-0005-0000-0000-00008A260000}"/>
    <cellStyle name="20% - Ênfase4 2 2 7 7" xfId="9871" xr:uid="{00000000-0005-0000-0000-00008B260000}"/>
    <cellStyle name="20% - Ênfase4 2 2 7 8" xfId="9872" xr:uid="{00000000-0005-0000-0000-00008C260000}"/>
    <cellStyle name="20% - Ênfase4 2 2 7 9" xfId="9873" xr:uid="{00000000-0005-0000-0000-00008D260000}"/>
    <cellStyle name="20% - Ênfase4 2 2 8" xfId="9874" xr:uid="{00000000-0005-0000-0000-00008E260000}"/>
    <cellStyle name="20% - Ênfase4 2 2 8 10" xfId="9875" xr:uid="{00000000-0005-0000-0000-00008F260000}"/>
    <cellStyle name="20% - Ênfase4 2 2 8 11" xfId="9876" xr:uid="{00000000-0005-0000-0000-000090260000}"/>
    <cellStyle name="20% - Ênfase4 2 2 8 12" xfId="9877" xr:uid="{00000000-0005-0000-0000-000091260000}"/>
    <cellStyle name="20% - Ênfase4 2 2 8 13" xfId="9878" xr:uid="{00000000-0005-0000-0000-000092260000}"/>
    <cellStyle name="20% - Ênfase4 2 2 8 2" xfId="9879" xr:uid="{00000000-0005-0000-0000-000093260000}"/>
    <cellStyle name="20% - Ênfase4 2 2 8 3" xfId="9880" xr:uid="{00000000-0005-0000-0000-000094260000}"/>
    <cellStyle name="20% - Ênfase4 2 2 8 4" xfId="9881" xr:uid="{00000000-0005-0000-0000-000095260000}"/>
    <cellStyle name="20% - Ênfase4 2 2 8 5" xfId="9882" xr:uid="{00000000-0005-0000-0000-000096260000}"/>
    <cellStyle name="20% - Ênfase4 2 2 8 6" xfId="9883" xr:uid="{00000000-0005-0000-0000-000097260000}"/>
    <cellStyle name="20% - Ênfase4 2 2 8 7" xfId="9884" xr:uid="{00000000-0005-0000-0000-000098260000}"/>
    <cellStyle name="20% - Ênfase4 2 2 8 8" xfId="9885" xr:uid="{00000000-0005-0000-0000-000099260000}"/>
    <cellStyle name="20% - Ênfase4 2 2 8 9" xfId="9886" xr:uid="{00000000-0005-0000-0000-00009A260000}"/>
    <cellStyle name="20% - Ênfase4 2 2 9" xfId="9887" xr:uid="{00000000-0005-0000-0000-00009B260000}"/>
    <cellStyle name="20% - Ênfase4 2 2 9 10" xfId="9888" xr:uid="{00000000-0005-0000-0000-00009C260000}"/>
    <cellStyle name="20% - Ênfase4 2 2 9 11" xfId="9889" xr:uid="{00000000-0005-0000-0000-00009D260000}"/>
    <cellStyle name="20% - Ênfase4 2 2 9 12" xfId="9890" xr:uid="{00000000-0005-0000-0000-00009E260000}"/>
    <cellStyle name="20% - Ênfase4 2 2 9 13" xfId="9891" xr:uid="{00000000-0005-0000-0000-00009F260000}"/>
    <cellStyle name="20% - Ênfase4 2 2 9 2" xfId="9892" xr:uid="{00000000-0005-0000-0000-0000A0260000}"/>
    <cellStyle name="20% - Ênfase4 2 2 9 3" xfId="9893" xr:uid="{00000000-0005-0000-0000-0000A1260000}"/>
    <cellStyle name="20% - Ênfase4 2 2 9 4" xfId="9894" xr:uid="{00000000-0005-0000-0000-0000A2260000}"/>
    <cellStyle name="20% - Ênfase4 2 2 9 5" xfId="9895" xr:uid="{00000000-0005-0000-0000-0000A3260000}"/>
    <cellStyle name="20% - Ênfase4 2 2 9 6" xfId="9896" xr:uid="{00000000-0005-0000-0000-0000A4260000}"/>
    <cellStyle name="20% - Ênfase4 2 2 9 7" xfId="9897" xr:uid="{00000000-0005-0000-0000-0000A5260000}"/>
    <cellStyle name="20% - Ênfase4 2 2 9 8" xfId="9898" xr:uid="{00000000-0005-0000-0000-0000A6260000}"/>
    <cellStyle name="20% - Ênfase4 2 2 9 9" xfId="9899" xr:uid="{00000000-0005-0000-0000-0000A7260000}"/>
    <cellStyle name="20% - Ênfase4 2 20" xfId="9900" xr:uid="{00000000-0005-0000-0000-0000A8260000}"/>
    <cellStyle name="20% - Ênfase4 2 21" xfId="9901" xr:uid="{00000000-0005-0000-0000-0000A9260000}"/>
    <cellStyle name="20% - Ênfase4 2 22" xfId="9902" xr:uid="{00000000-0005-0000-0000-0000AA260000}"/>
    <cellStyle name="20% - Ênfase4 2 23" xfId="9903" xr:uid="{00000000-0005-0000-0000-0000AB260000}"/>
    <cellStyle name="20% - Ênfase4 2 24" xfId="9904" xr:uid="{00000000-0005-0000-0000-0000AC260000}"/>
    <cellStyle name="20% - Ênfase4 2 3" xfId="9905" xr:uid="{00000000-0005-0000-0000-0000AD260000}"/>
    <cellStyle name="20% - Ênfase4 2 3 10" xfId="9906" xr:uid="{00000000-0005-0000-0000-0000AE260000}"/>
    <cellStyle name="20% - Ênfase4 2 3 11" xfId="9907" xr:uid="{00000000-0005-0000-0000-0000AF260000}"/>
    <cellStyle name="20% - Ênfase4 2 3 12" xfId="9908" xr:uid="{00000000-0005-0000-0000-0000B0260000}"/>
    <cellStyle name="20% - Ênfase4 2 3 13" xfId="9909" xr:uid="{00000000-0005-0000-0000-0000B1260000}"/>
    <cellStyle name="20% - Ênfase4 2 3 2" xfId="9910" xr:uid="{00000000-0005-0000-0000-0000B2260000}"/>
    <cellStyle name="20% - Ênfase4 2 3 3" xfId="9911" xr:uid="{00000000-0005-0000-0000-0000B3260000}"/>
    <cellStyle name="20% - Ênfase4 2 3 4" xfId="9912" xr:uid="{00000000-0005-0000-0000-0000B4260000}"/>
    <cellStyle name="20% - Ênfase4 2 3 5" xfId="9913" xr:uid="{00000000-0005-0000-0000-0000B5260000}"/>
    <cellStyle name="20% - Ênfase4 2 3 6" xfId="9914" xr:uid="{00000000-0005-0000-0000-0000B6260000}"/>
    <cellStyle name="20% - Ênfase4 2 3 7" xfId="9915" xr:uid="{00000000-0005-0000-0000-0000B7260000}"/>
    <cellStyle name="20% - Ênfase4 2 3 8" xfId="9916" xr:uid="{00000000-0005-0000-0000-0000B8260000}"/>
    <cellStyle name="20% - Ênfase4 2 3 9" xfId="9917" xr:uid="{00000000-0005-0000-0000-0000B9260000}"/>
    <cellStyle name="20% - Ênfase4 2 4" xfId="9918" xr:uid="{00000000-0005-0000-0000-0000BA260000}"/>
    <cellStyle name="20% - Ênfase4 2 4 10" xfId="9919" xr:uid="{00000000-0005-0000-0000-0000BB260000}"/>
    <cellStyle name="20% - Ênfase4 2 4 11" xfId="9920" xr:uid="{00000000-0005-0000-0000-0000BC260000}"/>
    <cellStyle name="20% - Ênfase4 2 4 12" xfId="9921" xr:uid="{00000000-0005-0000-0000-0000BD260000}"/>
    <cellStyle name="20% - Ênfase4 2 4 13" xfId="9922" xr:uid="{00000000-0005-0000-0000-0000BE260000}"/>
    <cellStyle name="20% - Ênfase4 2 4 2" xfId="9923" xr:uid="{00000000-0005-0000-0000-0000BF260000}"/>
    <cellStyle name="20% - Ênfase4 2 4 3" xfId="9924" xr:uid="{00000000-0005-0000-0000-0000C0260000}"/>
    <cellStyle name="20% - Ênfase4 2 4 4" xfId="9925" xr:uid="{00000000-0005-0000-0000-0000C1260000}"/>
    <cellStyle name="20% - Ênfase4 2 4 5" xfId="9926" xr:uid="{00000000-0005-0000-0000-0000C2260000}"/>
    <cellStyle name="20% - Ênfase4 2 4 6" xfId="9927" xr:uid="{00000000-0005-0000-0000-0000C3260000}"/>
    <cellStyle name="20% - Ênfase4 2 4 7" xfId="9928" xr:uid="{00000000-0005-0000-0000-0000C4260000}"/>
    <cellStyle name="20% - Ênfase4 2 4 8" xfId="9929" xr:uid="{00000000-0005-0000-0000-0000C5260000}"/>
    <cellStyle name="20% - Ênfase4 2 4 9" xfId="9930" xr:uid="{00000000-0005-0000-0000-0000C6260000}"/>
    <cellStyle name="20% - Ênfase4 2 5" xfId="9931" xr:uid="{00000000-0005-0000-0000-0000C7260000}"/>
    <cellStyle name="20% - Ênfase4 2 5 10" xfId="9932" xr:uid="{00000000-0005-0000-0000-0000C8260000}"/>
    <cellStyle name="20% - Ênfase4 2 5 11" xfId="9933" xr:uid="{00000000-0005-0000-0000-0000C9260000}"/>
    <cellStyle name="20% - Ênfase4 2 5 12" xfId="9934" xr:uid="{00000000-0005-0000-0000-0000CA260000}"/>
    <cellStyle name="20% - Ênfase4 2 5 13" xfId="9935" xr:uid="{00000000-0005-0000-0000-0000CB260000}"/>
    <cellStyle name="20% - Ênfase4 2 5 2" xfId="9936" xr:uid="{00000000-0005-0000-0000-0000CC260000}"/>
    <cellStyle name="20% - Ênfase4 2 5 3" xfId="9937" xr:uid="{00000000-0005-0000-0000-0000CD260000}"/>
    <cellStyle name="20% - Ênfase4 2 5 4" xfId="9938" xr:uid="{00000000-0005-0000-0000-0000CE260000}"/>
    <cellStyle name="20% - Ênfase4 2 5 5" xfId="9939" xr:uid="{00000000-0005-0000-0000-0000CF260000}"/>
    <cellStyle name="20% - Ênfase4 2 5 6" xfId="9940" xr:uid="{00000000-0005-0000-0000-0000D0260000}"/>
    <cellStyle name="20% - Ênfase4 2 5 7" xfId="9941" xr:uid="{00000000-0005-0000-0000-0000D1260000}"/>
    <cellStyle name="20% - Ênfase4 2 5 8" xfId="9942" xr:uid="{00000000-0005-0000-0000-0000D2260000}"/>
    <cellStyle name="20% - Ênfase4 2 5 9" xfId="9943" xr:uid="{00000000-0005-0000-0000-0000D3260000}"/>
    <cellStyle name="20% - Ênfase4 2 6" xfId="9944" xr:uid="{00000000-0005-0000-0000-0000D4260000}"/>
    <cellStyle name="20% - Ênfase4 2 6 10" xfId="9945" xr:uid="{00000000-0005-0000-0000-0000D5260000}"/>
    <cellStyle name="20% - Ênfase4 2 6 11" xfId="9946" xr:uid="{00000000-0005-0000-0000-0000D6260000}"/>
    <cellStyle name="20% - Ênfase4 2 6 12" xfId="9947" xr:uid="{00000000-0005-0000-0000-0000D7260000}"/>
    <cellStyle name="20% - Ênfase4 2 6 13" xfId="9948" xr:uid="{00000000-0005-0000-0000-0000D8260000}"/>
    <cellStyle name="20% - Ênfase4 2 6 2" xfId="9949" xr:uid="{00000000-0005-0000-0000-0000D9260000}"/>
    <cellStyle name="20% - Ênfase4 2 6 3" xfId="9950" xr:uid="{00000000-0005-0000-0000-0000DA260000}"/>
    <cellStyle name="20% - Ênfase4 2 6 4" xfId="9951" xr:uid="{00000000-0005-0000-0000-0000DB260000}"/>
    <cellStyle name="20% - Ênfase4 2 6 5" xfId="9952" xr:uid="{00000000-0005-0000-0000-0000DC260000}"/>
    <cellStyle name="20% - Ênfase4 2 6 6" xfId="9953" xr:uid="{00000000-0005-0000-0000-0000DD260000}"/>
    <cellStyle name="20% - Ênfase4 2 6 7" xfId="9954" xr:uid="{00000000-0005-0000-0000-0000DE260000}"/>
    <cellStyle name="20% - Ênfase4 2 6 8" xfId="9955" xr:uid="{00000000-0005-0000-0000-0000DF260000}"/>
    <cellStyle name="20% - Ênfase4 2 6 9" xfId="9956" xr:uid="{00000000-0005-0000-0000-0000E0260000}"/>
    <cellStyle name="20% - Ênfase4 2 7" xfId="9957" xr:uid="{00000000-0005-0000-0000-0000E1260000}"/>
    <cellStyle name="20% - Ênfase4 2 7 10" xfId="9958" xr:uid="{00000000-0005-0000-0000-0000E2260000}"/>
    <cellStyle name="20% - Ênfase4 2 7 11" xfId="9959" xr:uid="{00000000-0005-0000-0000-0000E3260000}"/>
    <cellStyle name="20% - Ênfase4 2 7 12" xfId="9960" xr:uid="{00000000-0005-0000-0000-0000E4260000}"/>
    <cellStyle name="20% - Ênfase4 2 7 13" xfId="9961" xr:uid="{00000000-0005-0000-0000-0000E5260000}"/>
    <cellStyle name="20% - Ênfase4 2 7 2" xfId="9962" xr:uid="{00000000-0005-0000-0000-0000E6260000}"/>
    <cellStyle name="20% - Ênfase4 2 7 3" xfId="9963" xr:uid="{00000000-0005-0000-0000-0000E7260000}"/>
    <cellStyle name="20% - Ênfase4 2 7 4" xfId="9964" xr:uid="{00000000-0005-0000-0000-0000E8260000}"/>
    <cellStyle name="20% - Ênfase4 2 7 5" xfId="9965" xr:uid="{00000000-0005-0000-0000-0000E9260000}"/>
    <cellStyle name="20% - Ênfase4 2 7 6" xfId="9966" xr:uid="{00000000-0005-0000-0000-0000EA260000}"/>
    <cellStyle name="20% - Ênfase4 2 7 7" xfId="9967" xr:uid="{00000000-0005-0000-0000-0000EB260000}"/>
    <cellStyle name="20% - Ênfase4 2 7 8" xfId="9968" xr:uid="{00000000-0005-0000-0000-0000EC260000}"/>
    <cellStyle name="20% - Ênfase4 2 7 9" xfId="9969" xr:uid="{00000000-0005-0000-0000-0000ED260000}"/>
    <cellStyle name="20% - Ênfase4 2 8" xfId="9970" xr:uid="{00000000-0005-0000-0000-0000EE260000}"/>
    <cellStyle name="20% - Ênfase4 2 8 10" xfId="9971" xr:uid="{00000000-0005-0000-0000-0000EF260000}"/>
    <cellStyle name="20% - Ênfase4 2 8 11" xfId="9972" xr:uid="{00000000-0005-0000-0000-0000F0260000}"/>
    <cellStyle name="20% - Ênfase4 2 8 12" xfId="9973" xr:uid="{00000000-0005-0000-0000-0000F1260000}"/>
    <cellStyle name="20% - Ênfase4 2 8 13" xfId="9974" xr:uid="{00000000-0005-0000-0000-0000F2260000}"/>
    <cellStyle name="20% - Ênfase4 2 8 2" xfId="9975" xr:uid="{00000000-0005-0000-0000-0000F3260000}"/>
    <cellStyle name="20% - Ênfase4 2 8 3" xfId="9976" xr:uid="{00000000-0005-0000-0000-0000F4260000}"/>
    <cellStyle name="20% - Ênfase4 2 8 4" xfId="9977" xr:uid="{00000000-0005-0000-0000-0000F5260000}"/>
    <cellStyle name="20% - Ênfase4 2 8 5" xfId="9978" xr:uid="{00000000-0005-0000-0000-0000F6260000}"/>
    <cellStyle name="20% - Ênfase4 2 8 6" xfId="9979" xr:uid="{00000000-0005-0000-0000-0000F7260000}"/>
    <cellStyle name="20% - Ênfase4 2 8 7" xfId="9980" xr:uid="{00000000-0005-0000-0000-0000F8260000}"/>
    <cellStyle name="20% - Ênfase4 2 8 8" xfId="9981" xr:uid="{00000000-0005-0000-0000-0000F9260000}"/>
    <cellStyle name="20% - Ênfase4 2 8 9" xfId="9982" xr:uid="{00000000-0005-0000-0000-0000FA260000}"/>
    <cellStyle name="20% - Ênfase4 2 9" xfId="9983" xr:uid="{00000000-0005-0000-0000-0000FB260000}"/>
    <cellStyle name="20% - Ênfase4 2 9 10" xfId="9984" xr:uid="{00000000-0005-0000-0000-0000FC260000}"/>
    <cellStyle name="20% - Ênfase4 2 9 11" xfId="9985" xr:uid="{00000000-0005-0000-0000-0000FD260000}"/>
    <cellStyle name="20% - Ênfase4 2 9 12" xfId="9986" xr:uid="{00000000-0005-0000-0000-0000FE260000}"/>
    <cellStyle name="20% - Ênfase4 2 9 13" xfId="9987" xr:uid="{00000000-0005-0000-0000-0000FF260000}"/>
    <cellStyle name="20% - Ênfase4 2 9 2" xfId="9988" xr:uid="{00000000-0005-0000-0000-000000270000}"/>
    <cellStyle name="20% - Ênfase4 2 9 3" xfId="9989" xr:uid="{00000000-0005-0000-0000-000001270000}"/>
    <cellStyle name="20% - Ênfase4 2 9 4" xfId="9990" xr:uid="{00000000-0005-0000-0000-000002270000}"/>
    <cellStyle name="20% - Ênfase4 2 9 5" xfId="9991" xr:uid="{00000000-0005-0000-0000-000003270000}"/>
    <cellStyle name="20% - Ênfase4 2 9 6" xfId="9992" xr:uid="{00000000-0005-0000-0000-000004270000}"/>
    <cellStyle name="20% - Ênfase4 2 9 7" xfId="9993" xr:uid="{00000000-0005-0000-0000-000005270000}"/>
    <cellStyle name="20% - Ênfase4 2 9 8" xfId="9994" xr:uid="{00000000-0005-0000-0000-000006270000}"/>
    <cellStyle name="20% - Ênfase4 2 9 9" xfId="9995" xr:uid="{00000000-0005-0000-0000-000007270000}"/>
    <cellStyle name="20% - Ênfase4 20" xfId="9996" xr:uid="{00000000-0005-0000-0000-000008270000}"/>
    <cellStyle name="20% - Ênfase4 20 10" xfId="9997" xr:uid="{00000000-0005-0000-0000-000009270000}"/>
    <cellStyle name="20% - Ênfase4 20 11" xfId="9998" xr:uid="{00000000-0005-0000-0000-00000A270000}"/>
    <cellStyle name="20% - Ênfase4 20 12" xfId="9999" xr:uid="{00000000-0005-0000-0000-00000B270000}"/>
    <cellStyle name="20% - Ênfase4 20 13" xfId="10000" xr:uid="{00000000-0005-0000-0000-00000C270000}"/>
    <cellStyle name="20% - Ênfase4 20 2" xfId="10001" xr:uid="{00000000-0005-0000-0000-00000D270000}"/>
    <cellStyle name="20% - Ênfase4 20 3" xfId="10002" xr:uid="{00000000-0005-0000-0000-00000E270000}"/>
    <cellStyle name="20% - Ênfase4 20 4" xfId="10003" xr:uid="{00000000-0005-0000-0000-00000F270000}"/>
    <cellStyle name="20% - Ênfase4 20 5" xfId="10004" xr:uid="{00000000-0005-0000-0000-000010270000}"/>
    <cellStyle name="20% - Ênfase4 20 6" xfId="10005" xr:uid="{00000000-0005-0000-0000-000011270000}"/>
    <cellStyle name="20% - Ênfase4 20 7" xfId="10006" xr:uid="{00000000-0005-0000-0000-000012270000}"/>
    <cellStyle name="20% - Ênfase4 20 8" xfId="10007" xr:uid="{00000000-0005-0000-0000-000013270000}"/>
    <cellStyle name="20% - Ênfase4 20 9" xfId="10008" xr:uid="{00000000-0005-0000-0000-000014270000}"/>
    <cellStyle name="20% - Ênfase4 21" xfId="10009" xr:uid="{00000000-0005-0000-0000-000015270000}"/>
    <cellStyle name="20% - Ênfase4 21 10" xfId="10010" xr:uid="{00000000-0005-0000-0000-000016270000}"/>
    <cellStyle name="20% - Ênfase4 21 11" xfId="10011" xr:uid="{00000000-0005-0000-0000-000017270000}"/>
    <cellStyle name="20% - Ênfase4 21 12" xfId="10012" xr:uid="{00000000-0005-0000-0000-000018270000}"/>
    <cellStyle name="20% - Ênfase4 21 13" xfId="10013" xr:uid="{00000000-0005-0000-0000-000019270000}"/>
    <cellStyle name="20% - Ênfase4 21 2" xfId="10014" xr:uid="{00000000-0005-0000-0000-00001A270000}"/>
    <cellStyle name="20% - Ênfase4 21 3" xfId="10015" xr:uid="{00000000-0005-0000-0000-00001B270000}"/>
    <cellStyle name="20% - Ênfase4 21 4" xfId="10016" xr:uid="{00000000-0005-0000-0000-00001C270000}"/>
    <cellStyle name="20% - Ênfase4 21 5" xfId="10017" xr:uid="{00000000-0005-0000-0000-00001D270000}"/>
    <cellStyle name="20% - Ênfase4 21 6" xfId="10018" xr:uid="{00000000-0005-0000-0000-00001E270000}"/>
    <cellStyle name="20% - Ênfase4 21 7" xfId="10019" xr:uid="{00000000-0005-0000-0000-00001F270000}"/>
    <cellStyle name="20% - Ênfase4 21 8" xfId="10020" xr:uid="{00000000-0005-0000-0000-000020270000}"/>
    <cellStyle name="20% - Ênfase4 21 9" xfId="10021" xr:uid="{00000000-0005-0000-0000-000021270000}"/>
    <cellStyle name="20% - Ênfase4 22" xfId="10022" xr:uid="{00000000-0005-0000-0000-000022270000}"/>
    <cellStyle name="20% - Ênfase4 23" xfId="10023" xr:uid="{00000000-0005-0000-0000-000023270000}"/>
    <cellStyle name="20% - Ênfase4 24" xfId="10024" xr:uid="{00000000-0005-0000-0000-000024270000}"/>
    <cellStyle name="20% - Ênfase4 25" xfId="10025" xr:uid="{00000000-0005-0000-0000-000025270000}"/>
    <cellStyle name="20% - Ênfase4 26" xfId="10026" xr:uid="{00000000-0005-0000-0000-000026270000}"/>
    <cellStyle name="20% - Ênfase4 27" xfId="10027" xr:uid="{00000000-0005-0000-0000-000027270000}"/>
    <cellStyle name="20% - Ênfase4 28" xfId="10028" xr:uid="{00000000-0005-0000-0000-000028270000}"/>
    <cellStyle name="20% - Ênfase4 29" xfId="10029" xr:uid="{00000000-0005-0000-0000-000029270000}"/>
    <cellStyle name="20% - Ênfase4 3" xfId="10030" xr:uid="{00000000-0005-0000-0000-00002A270000}"/>
    <cellStyle name="20% - Ênfase4 3 10" xfId="10031" xr:uid="{00000000-0005-0000-0000-00002B270000}"/>
    <cellStyle name="20% - Ênfase4 3 10 10" xfId="10032" xr:uid="{00000000-0005-0000-0000-00002C270000}"/>
    <cellStyle name="20% - Ênfase4 3 10 11" xfId="10033" xr:uid="{00000000-0005-0000-0000-00002D270000}"/>
    <cellStyle name="20% - Ênfase4 3 10 12" xfId="10034" xr:uid="{00000000-0005-0000-0000-00002E270000}"/>
    <cellStyle name="20% - Ênfase4 3 10 13" xfId="10035" xr:uid="{00000000-0005-0000-0000-00002F270000}"/>
    <cellStyle name="20% - Ênfase4 3 10 2" xfId="10036" xr:uid="{00000000-0005-0000-0000-000030270000}"/>
    <cellStyle name="20% - Ênfase4 3 10 3" xfId="10037" xr:uid="{00000000-0005-0000-0000-000031270000}"/>
    <cellStyle name="20% - Ênfase4 3 10 4" xfId="10038" xr:uid="{00000000-0005-0000-0000-000032270000}"/>
    <cellStyle name="20% - Ênfase4 3 10 5" xfId="10039" xr:uid="{00000000-0005-0000-0000-000033270000}"/>
    <cellStyle name="20% - Ênfase4 3 10 6" xfId="10040" xr:uid="{00000000-0005-0000-0000-000034270000}"/>
    <cellStyle name="20% - Ênfase4 3 10 7" xfId="10041" xr:uid="{00000000-0005-0000-0000-000035270000}"/>
    <cellStyle name="20% - Ênfase4 3 10 8" xfId="10042" xr:uid="{00000000-0005-0000-0000-000036270000}"/>
    <cellStyle name="20% - Ênfase4 3 10 9" xfId="10043" xr:uid="{00000000-0005-0000-0000-000037270000}"/>
    <cellStyle name="20% - Ênfase4 3 11" xfId="10044" xr:uid="{00000000-0005-0000-0000-000038270000}"/>
    <cellStyle name="20% - Ênfase4 3 11 10" xfId="10045" xr:uid="{00000000-0005-0000-0000-000039270000}"/>
    <cellStyle name="20% - Ênfase4 3 11 11" xfId="10046" xr:uid="{00000000-0005-0000-0000-00003A270000}"/>
    <cellStyle name="20% - Ênfase4 3 11 12" xfId="10047" xr:uid="{00000000-0005-0000-0000-00003B270000}"/>
    <cellStyle name="20% - Ênfase4 3 11 13" xfId="10048" xr:uid="{00000000-0005-0000-0000-00003C270000}"/>
    <cellStyle name="20% - Ênfase4 3 11 2" xfId="10049" xr:uid="{00000000-0005-0000-0000-00003D270000}"/>
    <cellStyle name="20% - Ênfase4 3 11 3" xfId="10050" xr:uid="{00000000-0005-0000-0000-00003E270000}"/>
    <cellStyle name="20% - Ênfase4 3 11 4" xfId="10051" xr:uid="{00000000-0005-0000-0000-00003F270000}"/>
    <cellStyle name="20% - Ênfase4 3 11 5" xfId="10052" xr:uid="{00000000-0005-0000-0000-000040270000}"/>
    <cellStyle name="20% - Ênfase4 3 11 6" xfId="10053" xr:uid="{00000000-0005-0000-0000-000041270000}"/>
    <cellStyle name="20% - Ênfase4 3 11 7" xfId="10054" xr:uid="{00000000-0005-0000-0000-000042270000}"/>
    <cellStyle name="20% - Ênfase4 3 11 8" xfId="10055" xr:uid="{00000000-0005-0000-0000-000043270000}"/>
    <cellStyle name="20% - Ênfase4 3 11 9" xfId="10056" xr:uid="{00000000-0005-0000-0000-000044270000}"/>
    <cellStyle name="20% - Ênfase4 3 12" xfId="10057" xr:uid="{00000000-0005-0000-0000-000045270000}"/>
    <cellStyle name="20% - Ênfase4 3 12 10" xfId="10058" xr:uid="{00000000-0005-0000-0000-000046270000}"/>
    <cellStyle name="20% - Ênfase4 3 12 11" xfId="10059" xr:uid="{00000000-0005-0000-0000-000047270000}"/>
    <cellStyle name="20% - Ênfase4 3 12 12" xfId="10060" xr:uid="{00000000-0005-0000-0000-000048270000}"/>
    <cellStyle name="20% - Ênfase4 3 12 13" xfId="10061" xr:uid="{00000000-0005-0000-0000-000049270000}"/>
    <cellStyle name="20% - Ênfase4 3 12 2" xfId="10062" xr:uid="{00000000-0005-0000-0000-00004A270000}"/>
    <cellStyle name="20% - Ênfase4 3 12 3" xfId="10063" xr:uid="{00000000-0005-0000-0000-00004B270000}"/>
    <cellStyle name="20% - Ênfase4 3 12 4" xfId="10064" xr:uid="{00000000-0005-0000-0000-00004C270000}"/>
    <cellStyle name="20% - Ênfase4 3 12 5" xfId="10065" xr:uid="{00000000-0005-0000-0000-00004D270000}"/>
    <cellStyle name="20% - Ênfase4 3 12 6" xfId="10066" xr:uid="{00000000-0005-0000-0000-00004E270000}"/>
    <cellStyle name="20% - Ênfase4 3 12 7" xfId="10067" xr:uid="{00000000-0005-0000-0000-00004F270000}"/>
    <cellStyle name="20% - Ênfase4 3 12 8" xfId="10068" xr:uid="{00000000-0005-0000-0000-000050270000}"/>
    <cellStyle name="20% - Ênfase4 3 12 9" xfId="10069" xr:uid="{00000000-0005-0000-0000-000051270000}"/>
    <cellStyle name="20% - Ênfase4 3 13" xfId="10070" xr:uid="{00000000-0005-0000-0000-000052270000}"/>
    <cellStyle name="20% - Ênfase4 3 14" xfId="10071" xr:uid="{00000000-0005-0000-0000-000053270000}"/>
    <cellStyle name="20% - Ênfase4 3 15" xfId="10072" xr:uid="{00000000-0005-0000-0000-000054270000}"/>
    <cellStyle name="20% - Ênfase4 3 16" xfId="10073" xr:uid="{00000000-0005-0000-0000-000055270000}"/>
    <cellStyle name="20% - Ênfase4 3 17" xfId="10074" xr:uid="{00000000-0005-0000-0000-000056270000}"/>
    <cellStyle name="20% - Ênfase4 3 18" xfId="10075" xr:uid="{00000000-0005-0000-0000-000057270000}"/>
    <cellStyle name="20% - Ênfase4 3 19" xfId="10076" xr:uid="{00000000-0005-0000-0000-000058270000}"/>
    <cellStyle name="20% - Ênfase4 3 2" xfId="10077" xr:uid="{00000000-0005-0000-0000-000059270000}"/>
    <cellStyle name="20% - Ênfase4 3 2 10" xfId="10078" xr:uid="{00000000-0005-0000-0000-00005A270000}"/>
    <cellStyle name="20% - Ênfase4 3 2 10 10" xfId="10079" xr:uid="{00000000-0005-0000-0000-00005B270000}"/>
    <cellStyle name="20% - Ênfase4 3 2 10 11" xfId="10080" xr:uid="{00000000-0005-0000-0000-00005C270000}"/>
    <cellStyle name="20% - Ênfase4 3 2 10 12" xfId="10081" xr:uid="{00000000-0005-0000-0000-00005D270000}"/>
    <cellStyle name="20% - Ênfase4 3 2 10 13" xfId="10082" xr:uid="{00000000-0005-0000-0000-00005E270000}"/>
    <cellStyle name="20% - Ênfase4 3 2 10 2" xfId="10083" xr:uid="{00000000-0005-0000-0000-00005F270000}"/>
    <cellStyle name="20% - Ênfase4 3 2 10 3" xfId="10084" xr:uid="{00000000-0005-0000-0000-000060270000}"/>
    <cellStyle name="20% - Ênfase4 3 2 10 4" xfId="10085" xr:uid="{00000000-0005-0000-0000-000061270000}"/>
    <cellStyle name="20% - Ênfase4 3 2 10 5" xfId="10086" xr:uid="{00000000-0005-0000-0000-000062270000}"/>
    <cellStyle name="20% - Ênfase4 3 2 10 6" xfId="10087" xr:uid="{00000000-0005-0000-0000-000063270000}"/>
    <cellStyle name="20% - Ênfase4 3 2 10 7" xfId="10088" xr:uid="{00000000-0005-0000-0000-000064270000}"/>
    <cellStyle name="20% - Ênfase4 3 2 10 8" xfId="10089" xr:uid="{00000000-0005-0000-0000-000065270000}"/>
    <cellStyle name="20% - Ênfase4 3 2 10 9" xfId="10090" xr:uid="{00000000-0005-0000-0000-000066270000}"/>
    <cellStyle name="20% - Ênfase4 3 2 11" xfId="10091" xr:uid="{00000000-0005-0000-0000-000067270000}"/>
    <cellStyle name="20% - Ênfase4 3 2 11 10" xfId="10092" xr:uid="{00000000-0005-0000-0000-000068270000}"/>
    <cellStyle name="20% - Ênfase4 3 2 11 11" xfId="10093" xr:uid="{00000000-0005-0000-0000-000069270000}"/>
    <cellStyle name="20% - Ênfase4 3 2 11 12" xfId="10094" xr:uid="{00000000-0005-0000-0000-00006A270000}"/>
    <cellStyle name="20% - Ênfase4 3 2 11 13" xfId="10095" xr:uid="{00000000-0005-0000-0000-00006B270000}"/>
    <cellStyle name="20% - Ênfase4 3 2 11 2" xfId="10096" xr:uid="{00000000-0005-0000-0000-00006C270000}"/>
    <cellStyle name="20% - Ênfase4 3 2 11 3" xfId="10097" xr:uid="{00000000-0005-0000-0000-00006D270000}"/>
    <cellStyle name="20% - Ênfase4 3 2 11 4" xfId="10098" xr:uid="{00000000-0005-0000-0000-00006E270000}"/>
    <cellStyle name="20% - Ênfase4 3 2 11 5" xfId="10099" xr:uid="{00000000-0005-0000-0000-00006F270000}"/>
    <cellStyle name="20% - Ênfase4 3 2 11 6" xfId="10100" xr:uid="{00000000-0005-0000-0000-000070270000}"/>
    <cellStyle name="20% - Ênfase4 3 2 11 7" xfId="10101" xr:uid="{00000000-0005-0000-0000-000071270000}"/>
    <cellStyle name="20% - Ênfase4 3 2 11 8" xfId="10102" xr:uid="{00000000-0005-0000-0000-000072270000}"/>
    <cellStyle name="20% - Ênfase4 3 2 11 9" xfId="10103" xr:uid="{00000000-0005-0000-0000-000073270000}"/>
    <cellStyle name="20% - Ênfase4 3 2 12" xfId="10104" xr:uid="{00000000-0005-0000-0000-000074270000}"/>
    <cellStyle name="20% - Ênfase4 3 2 13" xfId="10105" xr:uid="{00000000-0005-0000-0000-000075270000}"/>
    <cellStyle name="20% - Ênfase4 3 2 14" xfId="10106" xr:uid="{00000000-0005-0000-0000-000076270000}"/>
    <cellStyle name="20% - Ênfase4 3 2 15" xfId="10107" xr:uid="{00000000-0005-0000-0000-000077270000}"/>
    <cellStyle name="20% - Ênfase4 3 2 16" xfId="10108" xr:uid="{00000000-0005-0000-0000-000078270000}"/>
    <cellStyle name="20% - Ênfase4 3 2 17" xfId="10109" xr:uid="{00000000-0005-0000-0000-000079270000}"/>
    <cellStyle name="20% - Ênfase4 3 2 18" xfId="10110" xr:uid="{00000000-0005-0000-0000-00007A270000}"/>
    <cellStyle name="20% - Ênfase4 3 2 19" xfId="10111" xr:uid="{00000000-0005-0000-0000-00007B270000}"/>
    <cellStyle name="20% - Ênfase4 3 2 2" xfId="10112" xr:uid="{00000000-0005-0000-0000-00007C270000}"/>
    <cellStyle name="20% - Ênfase4 3 2 2 10" xfId="10113" xr:uid="{00000000-0005-0000-0000-00007D270000}"/>
    <cellStyle name="20% - Ênfase4 3 2 2 11" xfId="10114" xr:uid="{00000000-0005-0000-0000-00007E270000}"/>
    <cellStyle name="20% - Ênfase4 3 2 2 12" xfId="10115" xr:uid="{00000000-0005-0000-0000-00007F270000}"/>
    <cellStyle name="20% - Ênfase4 3 2 2 13" xfId="10116" xr:uid="{00000000-0005-0000-0000-000080270000}"/>
    <cellStyle name="20% - Ênfase4 3 2 2 2" xfId="10117" xr:uid="{00000000-0005-0000-0000-000081270000}"/>
    <cellStyle name="20% - Ênfase4 3 2 2 3" xfId="10118" xr:uid="{00000000-0005-0000-0000-000082270000}"/>
    <cellStyle name="20% - Ênfase4 3 2 2 4" xfId="10119" xr:uid="{00000000-0005-0000-0000-000083270000}"/>
    <cellStyle name="20% - Ênfase4 3 2 2 5" xfId="10120" xr:uid="{00000000-0005-0000-0000-000084270000}"/>
    <cellStyle name="20% - Ênfase4 3 2 2 6" xfId="10121" xr:uid="{00000000-0005-0000-0000-000085270000}"/>
    <cellStyle name="20% - Ênfase4 3 2 2 7" xfId="10122" xr:uid="{00000000-0005-0000-0000-000086270000}"/>
    <cellStyle name="20% - Ênfase4 3 2 2 8" xfId="10123" xr:uid="{00000000-0005-0000-0000-000087270000}"/>
    <cellStyle name="20% - Ênfase4 3 2 2 9" xfId="10124" xr:uid="{00000000-0005-0000-0000-000088270000}"/>
    <cellStyle name="20% - Ênfase4 3 2 20" xfId="10125" xr:uid="{00000000-0005-0000-0000-000089270000}"/>
    <cellStyle name="20% - Ênfase4 3 2 21" xfId="10126" xr:uid="{00000000-0005-0000-0000-00008A270000}"/>
    <cellStyle name="20% - Ênfase4 3 2 22" xfId="10127" xr:uid="{00000000-0005-0000-0000-00008B270000}"/>
    <cellStyle name="20% - Ênfase4 3 2 23" xfId="10128" xr:uid="{00000000-0005-0000-0000-00008C270000}"/>
    <cellStyle name="20% - Ênfase4 3 2 3" xfId="10129" xr:uid="{00000000-0005-0000-0000-00008D270000}"/>
    <cellStyle name="20% - Ênfase4 3 2 3 10" xfId="10130" xr:uid="{00000000-0005-0000-0000-00008E270000}"/>
    <cellStyle name="20% - Ênfase4 3 2 3 11" xfId="10131" xr:uid="{00000000-0005-0000-0000-00008F270000}"/>
    <cellStyle name="20% - Ênfase4 3 2 3 12" xfId="10132" xr:uid="{00000000-0005-0000-0000-000090270000}"/>
    <cellStyle name="20% - Ênfase4 3 2 3 13" xfId="10133" xr:uid="{00000000-0005-0000-0000-000091270000}"/>
    <cellStyle name="20% - Ênfase4 3 2 3 2" xfId="10134" xr:uid="{00000000-0005-0000-0000-000092270000}"/>
    <cellStyle name="20% - Ênfase4 3 2 3 3" xfId="10135" xr:uid="{00000000-0005-0000-0000-000093270000}"/>
    <cellStyle name="20% - Ênfase4 3 2 3 4" xfId="10136" xr:uid="{00000000-0005-0000-0000-000094270000}"/>
    <cellStyle name="20% - Ênfase4 3 2 3 5" xfId="10137" xr:uid="{00000000-0005-0000-0000-000095270000}"/>
    <cellStyle name="20% - Ênfase4 3 2 3 6" xfId="10138" xr:uid="{00000000-0005-0000-0000-000096270000}"/>
    <cellStyle name="20% - Ênfase4 3 2 3 7" xfId="10139" xr:uid="{00000000-0005-0000-0000-000097270000}"/>
    <cellStyle name="20% - Ênfase4 3 2 3 8" xfId="10140" xr:uid="{00000000-0005-0000-0000-000098270000}"/>
    <cellStyle name="20% - Ênfase4 3 2 3 9" xfId="10141" xr:uid="{00000000-0005-0000-0000-000099270000}"/>
    <cellStyle name="20% - Ênfase4 3 2 4" xfId="10142" xr:uid="{00000000-0005-0000-0000-00009A270000}"/>
    <cellStyle name="20% - Ênfase4 3 2 4 10" xfId="10143" xr:uid="{00000000-0005-0000-0000-00009B270000}"/>
    <cellStyle name="20% - Ênfase4 3 2 4 11" xfId="10144" xr:uid="{00000000-0005-0000-0000-00009C270000}"/>
    <cellStyle name="20% - Ênfase4 3 2 4 12" xfId="10145" xr:uid="{00000000-0005-0000-0000-00009D270000}"/>
    <cellStyle name="20% - Ênfase4 3 2 4 13" xfId="10146" xr:uid="{00000000-0005-0000-0000-00009E270000}"/>
    <cellStyle name="20% - Ênfase4 3 2 4 2" xfId="10147" xr:uid="{00000000-0005-0000-0000-00009F270000}"/>
    <cellStyle name="20% - Ênfase4 3 2 4 3" xfId="10148" xr:uid="{00000000-0005-0000-0000-0000A0270000}"/>
    <cellStyle name="20% - Ênfase4 3 2 4 4" xfId="10149" xr:uid="{00000000-0005-0000-0000-0000A1270000}"/>
    <cellStyle name="20% - Ênfase4 3 2 4 5" xfId="10150" xr:uid="{00000000-0005-0000-0000-0000A2270000}"/>
    <cellStyle name="20% - Ênfase4 3 2 4 6" xfId="10151" xr:uid="{00000000-0005-0000-0000-0000A3270000}"/>
    <cellStyle name="20% - Ênfase4 3 2 4 7" xfId="10152" xr:uid="{00000000-0005-0000-0000-0000A4270000}"/>
    <cellStyle name="20% - Ênfase4 3 2 4 8" xfId="10153" xr:uid="{00000000-0005-0000-0000-0000A5270000}"/>
    <cellStyle name="20% - Ênfase4 3 2 4 9" xfId="10154" xr:uid="{00000000-0005-0000-0000-0000A6270000}"/>
    <cellStyle name="20% - Ênfase4 3 2 5" xfId="10155" xr:uid="{00000000-0005-0000-0000-0000A7270000}"/>
    <cellStyle name="20% - Ênfase4 3 2 5 10" xfId="10156" xr:uid="{00000000-0005-0000-0000-0000A8270000}"/>
    <cellStyle name="20% - Ênfase4 3 2 5 11" xfId="10157" xr:uid="{00000000-0005-0000-0000-0000A9270000}"/>
    <cellStyle name="20% - Ênfase4 3 2 5 12" xfId="10158" xr:uid="{00000000-0005-0000-0000-0000AA270000}"/>
    <cellStyle name="20% - Ênfase4 3 2 5 13" xfId="10159" xr:uid="{00000000-0005-0000-0000-0000AB270000}"/>
    <cellStyle name="20% - Ênfase4 3 2 5 2" xfId="10160" xr:uid="{00000000-0005-0000-0000-0000AC270000}"/>
    <cellStyle name="20% - Ênfase4 3 2 5 3" xfId="10161" xr:uid="{00000000-0005-0000-0000-0000AD270000}"/>
    <cellStyle name="20% - Ênfase4 3 2 5 4" xfId="10162" xr:uid="{00000000-0005-0000-0000-0000AE270000}"/>
    <cellStyle name="20% - Ênfase4 3 2 5 5" xfId="10163" xr:uid="{00000000-0005-0000-0000-0000AF270000}"/>
    <cellStyle name="20% - Ênfase4 3 2 5 6" xfId="10164" xr:uid="{00000000-0005-0000-0000-0000B0270000}"/>
    <cellStyle name="20% - Ênfase4 3 2 5 7" xfId="10165" xr:uid="{00000000-0005-0000-0000-0000B1270000}"/>
    <cellStyle name="20% - Ênfase4 3 2 5 8" xfId="10166" xr:uid="{00000000-0005-0000-0000-0000B2270000}"/>
    <cellStyle name="20% - Ênfase4 3 2 5 9" xfId="10167" xr:uid="{00000000-0005-0000-0000-0000B3270000}"/>
    <cellStyle name="20% - Ênfase4 3 2 6" xfId="10168" xr:uid="{00000000-0005-0000-0000-0000B4270000}"/>
    <cellStyle name="20% - Ênfase4 3 2 6 10" xfId="10169" xr:uid="{00000000-0005-0000-0000-0000B5270000}"/>
    <cellStyle name="20% - Ênfase4 3 2 6 11" xfId="10170" xr:uid="{00000000-0005-0000-0000-0000B6270000}"/>
    <cellStyle name="20% - Ênfase4 3 2 6 12" xfId="10171" xr:uid="{00000000-0005-0000-0000-0000B7270000}"/>
    <cellStyle name="20% - Ênfase4 3 2 6 13" xfId="10172" xr:uid="{00000000-0005-0000-0000-0000B8270000}"/>
    <cellStyle name="20% - Ênfase4 3 2 6 2" xfId="10173" xr:uid="{00000000-0005-0000-0000-0000B9270000}"/>
    <cellStyle name="20% - Ênfase4 3 2 6 3" xfId="10174" xr:uid="{00000000-0005-0000-0000-0000BA270000}"/>
    <cellStyle name="20% - Ênfase4 3 2 6 4" xfId="10175" xr:uid="{00000000-0005-0000-0000-0000BB270000}"/>
    <cellStyle name="20% - Ênfase4 3 2 6 5" xfId="10176" xr:uid="{00000000-0005-0000-0000-0000BC270000}"/>
    <cellStyle name="20% - Ênfase4 3 2 6 6" xfId="10177" xr:uid="{00000000-0005-0000-0000-0000BD270000}"/>
    <cellStyle name="20% - Ênfase4 3 2 6 7" xfId="10178" xr:uid="{00000000-0005-0000-0000-0000BE270000}"/>
    <cellStyle name="20% - Ênfase4 3 2 6 8" xfId="10179" xr:uid="{00000000-0005-0000-0000-0000BF270000}"/>
    <cellStyle name="20% - Ênfase4 3 2 6 9" xfId="10180" xr:uid="{00000000-0005-0000-0000-0000C0270000}"/>
    <cellStyle name="20% - Ênfase4 3 2 7" xfId="10181" xr:uid="{00000000-0005-0000-0000-0000C1270000}"/>
    <cellStyle name="20% - Ênfase4 3 2 7 10" xfId="10182" xr:uid="{00000000-0005-0000-0000-0000C2270000}"/>
    <cellStyle name="20% - Ênfase4 3 2 7 11" xfId="10183" xr:uid="{00000000-0005-0000-0000-0000C3270000}"/>
    <cellStyle name="20% - Ênfase4 3 2 7 12" xfId="10184" xr:uid="{00000000-0005-0000-0000-0000C4270000}"/>
    <cellStyle name="20% - Ênfase4 3 2 7 13" xfId="10185" xr:uid="{00000000-0005-0000-0000-0000C5270000}"/>
    <cellStyle name="20% - Ênfase4 3 2 7 2" xfId="10186" xr:uid="{00000000-0005-0000-0000-0000C6270000}"/>
    <cellStyle name="20% - Ênfase4 3 2 7 3" xfId="10187" xr:uid="{00000000-0005-0000-0000-0000C7270000}"/>
    <cellStyle name="20% - Ênfase4 3 2 7 4" xfId="10188" xr:uid="{00000000-0005-0000-0000-0000C8270000}"/>
    <cellStyle name="20% - Ênfase4 3 2 7 5" xfId="10189" xr:uid="{00000000-0005-0000-0000-0000C9270000}"/>
    <cellStyle name="20% - Ênfase4 3 2 7 6" xfId="10190" xr:uid="{00000000-0005-0000-0000-0000CA270000}"/>
    <cellStyle name="20% - Ênfase4 3 2 7 7" xfId="10191" xr:uid="{00000000-0005-0000-0000-0000CB270000}"/>
    <cellStyle name="20% - Ênfase4 3 2 7 8" xfId="10192" xr:uid="{00000000-0005-0000-0000-0000CC270000}"/>
    <cellStyle name="20% - Ênfase4 3 2 7 9" xfId="10193" xr:uid="{00000000-0005-0000-0000-0000CD270000}"/>
    <cellStyle name="20% - Ênfase4 3 2 8" xfId="10194" xr:uid="{00000000-0005-0000-0000-0000CE270000}"/>
    <cellStyle name="20% - Ênfase4 3 2 8 10" xfId="10195" xr:uid="{00000000-0005-0000-0000-0000CF270000}"/>
    <cellStyle name="20% - Ênfase4 3 2 8 11" xfId="10196" xr:uid="{00000000-0005-0000-0000-0000D0270000}"/>
    <cellStyle name="20% - Ênfase4 3 2 8 12" xfId="10197" xr:uid="{00000000-0005-0000-0000-0000D1270000}"/>
    <cellStyle name="20% - Ênfase4 3 2 8 13" xfId="10198" xr:uid="{00000000-0005-0000-0000-0000D2270000}"/>
    <cellStyle name="20% - Ênfase4 3 2 8 2" xfId="10199" xr:uid="{00000000-0005-0000-0000-0000D3270000}"/>
    <cellStyle name="20% - Ênfase4 3 2 8 3" xfId="10200" xr:uid="{00000000-0005-0000-0000-0000D4270000}"/>
    <cellStyle name="20% - Ênfase4 3 2 8 4" xfId="10201" xr:uid="{00000000-0005-0000-0000-0000D5270000}"/>
    <cellStyle name="20% - Ênfase4 3 2 8 5" xfId="10202" xr:uid="{00000000-0005-0000-0000-0000D6270000}"/>
    <cellStyle name="20% - Ênfase4 3 2 8 6" xfId="10203" xr:uid="{00000000-0005-0000-0000-0000D7270000}"/>
    <cellStyle name="20% - Ênfase4 3 2 8 7" xfId="10204" xr:uid="{00000000-0005-0000-0000-0000D8270000}"/>
    <cellStyle name="20% - Ênfase4 3 2 8 8" xfId="10205" xr:uid="{00000000-0005-0000-0000-0000D9270000}"/>
    <cellStyle name="20% - Ênfase4 3 2 8 9" xfId="10206" xr:uid="{00000000-0005-0000-0000-0000DA270000}"/>
    <cellStyle name="20% - Ênfase4 3 2 9" xfId="10207" xr:uid="{00000000-0005-0000-0000-0000DB270000}"/>
    <cellStyle name="20% - Ênfase4 3 2 9 10" xfId="10208" xr:uid="{00000000-0005-0000-0000-0000DC270000}"/>
    <cellStyle name="20% - Ênfase4 3 2 9 11" xfId="10209" xr:uid="{00000000-0005-0000-0000-0000DD270000}"/>
    <cellStyle name="20% - Ênfase4 3 2 9 12" xfId="10210" xr:uid="{00000000-0005-0000-0000-0000DE270000}"/>
    <cellStyle name="20% - Ênfase4 3 2 9 13" xfId="10211" xr:uid="{00000000-0005-0000-0000-0000DF270000}"/>
    <cellStyle name="20% - Ênfase4 3 2 9 2" xfId="10212" xr:uid="{00000000-0005-0000-0000-0000E0270000}"/>
    <cellStyle name="20% - Ênfase4 3 2 9 3" xfId="10213" xr:uid="{00000000-0005-0000-0000-0000E1270000}"/>
    <cellStyle name="20% - Ênfase4 3 2 9 4" xfId="10214" xr:uid="{00000000-0005-0000-0000-0000E2270000}"/>
    <cellStyle name="20% - Ênfase4 3 2 9 5" xfId="10215" xr:uid="{00000000-0005-0000-0000-0000E3270000}"/>
    <cellStyle name="20% - Ênfase4 3 2 9 6" xfId="10216" xr:uid="{00000000-0005-0000-0000-0000E4270000}"/>
    <cellStyle name="20% - Ênfase4 3 2 9 7" xfId="10217" xr:uid="{00000000-0005-0000-0000-0000E5270000}"/>
    <cellStyle name="20% - Ênfase4 3 2 9 8" xfId="10218" xr:uid="{00000000-0005-0000-0000-0000E6270000}"/>
    <cellStyle name="20% - Ênfase4 3 2 9 9" xfId="10219" xr:uid="{00000000-0005-0000-0000-0000E7270000}"/>
    <cellStyle name="20% - Ênfase4 3 20" xfId="10220" xr:uid="{00000000-0005-0000-0000-0000E8270000}"/>
    <cellStyle name="20% - Ênfase4 3 21" xfId="10221" xr:uid="{00000000-0005-0000-0000-0000E9270000}"/>
    <cellStyle name="20% - Ênfase4 3 22" xfId="10222" xr:uid="{00000000-0005-0000-0000-0000EA270000}"/>
    <cellStyle name="20% - Ênfase4 3 23" xfId="10223" xr:uid="{00000000-0005-0000-0000-0000EB270000}"/>
    <cellStyle name="20% - Ênfase4 3 24" xfId="10224" xr:uid="{00000000-0005-0000-0000-0000EC270000}"/>
    <cellStyle name="20% - Ênfase4 3 3" xfId="10225" xr:uid="{00000000-0005-0000-0000-0000ED270000}"/>
    <cellStyle name="20% - Ênfase4 3 3 10" xfId="10226" xr:uid="{00000000-0005-0000-0000-0000EE270000}"/>
    <cellStyle name="20% - Ênfase4 3 3 11" xfId="10227" xr:uid="{00000000-0005-0000-0000-0000EF270000}"/>
    <cellStyle name="20% - Ênfase4 3 3 12" xfId="10228" xr:uid="{00000000-0005-0000-0000-0000F0270000}"/>
    <cellStyle name="20% - Ênfase4 3 3 13" xfId="10229" xr:uid="{00000000-0005-0000-0000-0000F1270000}"/>
    <cellStyle name="20% - Ênfase4 3 3 2" xfId="10230" xr:uid="{00000000-0005-0000-0000-0000F2270000}"/>
    <cellStyle name="20% - Ênfase4 3 3 3" xfId="10231" xr:uid="{00000000-0005-0000-0000-0000F3270000}"/>
    <cellStyle name="20% - Ênfase4 3 3 4" xfId="10232" xr:uid="{00000000-0005-0000-0000-0000F4270000}"/>
    <cellStyle name="20% - Ênfase4 3 3 5" xfId="10233" xr:uid="{00000000-0005-0000-0000-0000F5270000}"/>
    <cellStyle name="20% - Ênfase4 3 3 6" xfId="10234" xr:uid="{00000000-0005-0000-0000-0000F6270000}"/>
    <cellStyle name="20% - Ênfase4 3 3 7" xfId="10235" xr:uid="{00000000-0005-0000-0000-0000F7270000}"/>
    <cellStyle name="20% - Ênfase4 3 3 8" xfId="10236" xr:uid="{00000000-0005-0000-0000-0000F8270000}"/>
    <cellStyle name="20% - Ênfase4 3 3 9" xfId="10237" xr:uid="{00000000-0005-0000-0000-0000F9270000}"/>
    <cellStyle name="20% - Ênfase4 3 4" xfId="10238" xr:uid="{00000000-0005-0000-0000-0000FA270000}"/>
    <cellStyle name="20% - Ênfase4 3 4 10" xfId="10239" xr:uid="{00000000-0005-0000-0000-0000FB270000}"/>
    <cellStyle name="20% - Ênfase4 3 4 11" xfId="10240" xr:uid="{00000000-0005-0000-0000-0000FC270000}"/>
    <cellStyle name="20% - Ênfase4 3 4 12" xfId="10241" xr:uid="{00000000-0005-0000-0000-0000FD270000}"/>
    <cellStyle name="20% - Ênfase4 3 4 13" xfId="10242" xr:uid="{00000000-0005-0000-0000-0000FE270000}"/>
    <cellStyle name="20% - Ênfase4 3 4 2" xfId="10243" xr:uid="{00000000-0005-0000-0000-0000FF270000}"/>
    <cellStyle name="20% - Ênfase4 3 4 3" xfId="10244" xr:uid="{00000000-0005-0000-0000-000000280000}"/>
    <cellStyle name="20% - Ênfase4 3 4 4" xfId="10245" xr:uid="{00000000-0005-0000-0000-000001280000}"/>
    <cellStyle name="20% - Ênfase4 3 4 5" xfId="10246" xr:uid="{00000000-0005-0000-0000-000002280000}"/>
    <cellStyle name="20% - Ênfase4 3 4 6" xfId="10247" xr:uid="{00000000-0005-0000-0000-000003280000}"/>
    <cellStyle name="20% - Ênfase4 3 4 7" xfId="10248" xr:uid="{00000000-0005-0000-0000-000004280000}"/>
    <cellStyle name="20% - Ênfase4 3 4 8" xfId="10249" xr:uid="{00000000-0005-0000-0000-000005280000}"/>
    <cellStyle name="20% - Ênfase4 3 4 9" xfId="10250" xr:uid="{00000000-0005-0000-0000-000006280000}"/>
    <cellStyle name="20% - Ênfase4 3 5" xfId="10251" xr:uid="{00000000-0005-0000-0000-000007280000}"/>
    <cellStyle name="20% - Ênfase4 3 5 10" xfId="10252" xr:uid="{00000000-0005-0000-0000-000008280000}"/>
    <cellStyle name="20% - Ênfase4 3 5 11" xfId="10253" xr:uid="{00000000-0005-0000-0000-000009280000}"/>
    <cellStyle name="20% - Ênfase4 3 5 12" xfId="10254" xr:uid="{00000000-0005-0000-0000-00000A280000}"/>
    <cellStyle name="20% - Ênfase4 3 5 13" xfId="10255" xr:uid="{00000000-0005-0000-0000-00000B280000}"/>
    <cellStyle name="20% - Ênfase4 3 5 2" xfId="10256" xr:uid="{00000000-0005-0000-0000-00000C280000}"/>
    <cellStyle name="20% - Ênfase4 3 5 3" xfId="10257" xr:uid="{00000000-0005-0000-0000-00000D280000}"/>
    <cellStyle name="20% - Ênfase4 3 5 4" xfId="10258" xr:uid="{00000000-0005-0000-0000-00000E280000}"/>
    <cellStyle name="20% - Ênfase4 3 5 5" xfId="10259" xr:uid="{00000000-0005-0000-0000-00000F280000}"/>
    <cellStyle name="20% - Ênfase4 3 5 6" xfId="10260" xr:uid="{00000000-0005-0000-0000-000010280000}"/>
    <cellStyle name="20% - Ênfase4 3 5 7" xfId="10261" xr:uid="{00000000-0005-0000-0000-000011280000}"/>
    <cellStyle name="20% - Ênfase4 3 5 8" xfId="10262" xr:uid="{00000000-0005-0000-0000-000012280000}"/>
    <cellStyle name="20% - Ênfase4 3 5 9" xfId="10263" xr:uid="{00000000-0005-0000-0000-000013280000}"/>
    <cellStyle name="20% - Ênfase4 3 6" xfId="10264" xr:uid="{00000000-0005-0000-0000-000014280000}"/>
    <cellStyle name="20% - Ênfase4 3 6 10" xfId="10265" xr:uid="{00000000-0005-0000-0000-000015280000}"/>
    <cellStyle name="20% - Ênfase4 3 6 11" xfId="10266" xr:uid="{00000000-0005-0000-0000-000016280000}"/>
    <cellStyle name="20% - Ênfase4 3 6 12" xfId="10267" xr:uid="{00000000-0005-0000-0000-000017280000}"/>
    <cellStyle name="20% - Ênfase4 3 6 13" xfId="10268" xr:uid="{00000000-0005-0000-0000-000018280000}"/>
    <cellStyle name="20% - Ênfase4 3 6 2" xfId="10269" xr:uid="{00000000-0005-0000-0000-000019280000}"/>
    <cellStyle name="20% - Ênfase4 3 6 3" xfId="10270" xr:uid="{00000000-0005-0000-0000-00001A280000}"/>
    <cellStyle name="20% - Ênfase4 3 6 4" xfId="10271" xr:uid="{00000000-0005-0000-0000-00001B280000}"/>
    <cellStyle name="20% - Ênfase4 3 6 5" xfId="10272" xr:uid="{00000000-0005-0000-0000-00001C280000}"/>
    <cellStyle name="20% - Ênfase4 3 6 6" xfId="10273" xr:uid="{00000000-0005-0000-0000-00001D280000}"/>
    <cellStyle name="20% - Ênfase4 3 6 7" xfId="10274" xr:uid="{00000000-0005-0000-0000-00001E280000}"/>
    <cellStyle name="20% - Ênfase4 3 6 8" xfId="10275" xr:uid="{00000000-0005-0000-0000-00001F280000}"/>
    <cellStyle name="20% - Ênfase4 3 6 9" xfId="10276" xr:uid="{00000000-0005-0000-0000-000020280000}"/>
    <cellStyle name="20% - Ênfase4 3 7" xfId="10277" xr:uid="{00000000-0005-0000-0000-000021280000}"/>
    <cellStyle name="20% - Ênfase4 3 7 10" xfId="10278" xr:uid="{00000000-0005-0000-0000-000022280000}"/>
    <cellStyle name="20% - Ênfase4 3 7 11" xfId="10279" xr:uid="{00000000-0005-0000-0000-000023280000}"/>
    <cellStyle name="20% - Ênfase4 3 7 12" xfId="10280" xr:uid="{00000000-0005-0000-0000-000024280000}"/>
    <cellStyle name="20% - Ênfase4 3 7 13" xfId="10281" xr:uid="{00000000-0005-0000-0000-000025280000}"/>
    <cellStyle name="20% - Ênfase4 3 7 2" xfId="10282" xr:uid="{00000000-0005-0000-0000-000026280000}"/>
    <cellStyle name="20% - Ênfase4 3 7 3" xfId="10283" xr:uid="{00000000-0005-0000-0000-000027280000}"/>
    <cellStyle name="20% - Ênfase4 3 7 4" xfId="10284" xr:uid="{00000000-0005-0000-0000-000028280000}"/>
    <cellStyle name="20% - Ênfase4 3 7 5" xfId="10285" xr:uid="{00000000-0005-0000-0000-000029280000}"/>
    <cellStyle name="20% - Ênfase4 3 7 6" xfId="10286" xr:uid="{00000000-0005-0000-0000-00002A280000}"/>
    <cellStyle name="20% - Ênfase4 3 7 7" xfId="10287" xr:uid="{00000000-0005-0000-0000-00002B280000}"/>
    <cellStyle name="20% - Ênfase4 3 7 8" xfId="10288" xr:uid="{00000000-0005-0000-0000-00002C280000}"/>
    <cellStyle name="20% - Ênfase4 3 7 9" xfId="10289" xr:uid="{00000000-0005-0000-0000-00002D280000}"/>
    <cellStyle name="20% - Ênfase4 3 8" xfId="10290" xr:uid="{00000000-0005-0000-0000-00002E280000}"/>
    <cellStyle name="20% - Ênfase4 3 8 10" xfId="10291" xr:uid="{00000000-0005-0000-0000-00002F280000}"/>
    <cellStyle name="20% - Ênfase4 3 8 11" xfId="10292" xr:uid="{00000000-0005-0000-0000-000030280000}"/>
    <cellStyle name="20% - Ênfase4 3 8 12" xfId="10293" xr:uid="{00000000-0005-0000-0000-000031280000}"/>
    <cellStyle name="20% - Ênfase4 3 8 13" xfId="10294" xr:uid="{00000000-0005-0000-0000-000032280000}"/>
    <cellStyle name="20% - Ênfase4 3 8 2" xfId="10295" xr:uid="{00000000-0005-0000-0000-000033280000}"/>
    <cellStyle name="20% - Ênfase4 3 8 3" xfId="10296" xr:uid="{00000000-0005-0000-0000-000034280000}"/>
    <cellStyle name="20% - Ênfase4 3 8 4" xfId="10297" xr:uid="{00000000-0005-0000-0000-000035280000}"/>
    <cellStyle name="20% - Ênfase4 3 8 5" xfId="10298" xr:uid="{00000000-0005-0000-0000-000036280000}"/>
    <cellStyle name="20% - Ênfase4 3 8 6" xfId="10299" xr:uid="{00000000-0005-0000-0000-000037280000}"/>
    <cellStyle name="20% - Ênfase4 3 8 7" xfId="10300" xr:uid="{00000000-0005-0000-0000-000038280000}"/>
    <cellStyle name="20% - Ênfase4 3 8 8" xfId="10301" xr:uid="{00000000-0005-0000-0000-000039280000}"/>
    <cellStyle name="20% - Ênfase4 3 8 9" xfId="10302" xr:uid="{00000000-0005-0000-0000-00003A280000}"/>
    <cellStyle name="20% - Ênfase4 3 9" xfId="10303" xr:uid="{00000000-0005-0000-0000-00003B280000}"/>
    <cellStyle name="20% - Ênfase4 3 9 10" xfId="10304" xr:uid="{00000000-0005-0000-0000-00003C280000}"/>
    <cellStyle name="20% - Ênfase4 3 9 11" xfId="10305" xr:uid="{00000000-0005-0000-0000-00003D280000}"/>
    <cellStyle name="20% - Ênfase4 3 9 12" xfId="10306" xr:uid="{00000000-0005-0000-0000-00003E280000}"/>
    <cellStyle name="20% - Ênfase4 3 9 13" xfId="10307" xr:uid="{00000000-0005-0000-0000-00003F280000}"/>
    <cellStyle name="20% - Ênfase4 3 9 2" xfId="10308" xr:uid="{00000000-0005-0000-0000-000040280000}"/>
    <cellStyle name="20% - Ênfase4 3 9 3" xfId="10309" xr:uid="{00000000-0005-0000-0000-000041280000}"/>
    <cellStyle name="20% - Ênfase4 3 9 4" xfId="10310" xr:uid="{00000000-0005-0000-0000-000042280000}"/>
    <cellStyle name="20% - Ênfase4 3 9 5" xfId="10311" xr:uid="{00000000-0005-0000-0000-000043280000}"/>
    <cellStyle name="20% - Ênfase4 3 9 6" xfId="10312" xr:uid="{00000000-0005-0000-0000-000044280000}"/>
    <cellStyle name="20% - Ênfase4 3 9 7" xfId="10313" xr:uid="{00000000-0005-0000-0000-000045280000}"/>
    <cellStyle name="20% - Ênfase4 3 9 8" xfId="10314" xr:uid="{00000000-0005-0000-0000-000046280000}"/>
    <cellStyle name="20% - Ênfase4 3 9 9" xfId="10315" xr:uid="{00000000-0005-0000-0000-000047280000}"/>
    <cellStyle name="20% - Ênfase4 30" xfId="10316" xr:uid="{00000000-0005-0000-0000-000048280000}"/>
    <cellStyle name="20% - Ênfase4 31" xfId="10317" xr:uid="{00000000-0005-0000-0000-000049280000}"/>
    <cellStyle name="20% - Ênfase4 32" xfId="10318" xr:uid="{00000000-0005-0000-0000-00004A280000}"/>
    <cellStyle name="20% - Ênfase4 33" xfId="10319" xr:uid="{00000000-0005-0000-0000-00004B280000}"/>
    <cellStyle name="20% - Ênfase4 34" xfId="10320" xr:uid="{00000000-0005-0000-0000-00004C280000}"/>
    <cellStyle name="20% - Ênfase4 35" xfId="10321" xr:uid="{00000000-0005-0000-0000-00004D280000}"/>
    <cellStyle name="20% - Ênfase4 36" xfId="10322" xr:uid="{00000000-0005-0000-0000-00004E280000}"/>
    <cellStyle name="20% - Ênfase4 37" xfId="10323" xr:uid="{00000000-0005-0000-0000-00004F280000}"/>
    <cellStyle name="20% - Ênfase4 38" xfId="10324" xr:uid="{00000000-0005-0000-0000-000050280000}"/>
    <cellStyle name="20% - Ênfase4 39" xfId="10325" xr:uid="{00000000-0005-0000-0000-000051280000}"/>
    <cellStyle name="20% - Ênfase4 4" xfId="10326" xr:uid="{00000000-0005-0000-0000-000052280000}"/>
    <cellStyle name="20% - Ênfase4 4 10" xfId="10327" xr:uid="{00000000-0005-0000-0000-000053280000}"/>
    <cellStyle name="20% - Ênfase4 4 10 10" xfId="10328" xr:uid="{00000000-0005-0000-0000-000054280000}"/>
    <cellStyle name="20% - Ênfase4 4 10 11" xfId="10329" xr:uid="{00000000-0005-0000-0000-000055280000}"/>
    <cellStyle name="20% - Ênfase4 4 10 12" xfId="10330" xr:uid="{00000000-0005-0000-0000-000056280000}"/>
    <cellStyle name="20% - Ênfase4 4 10 13" xfId="10331" xr:uid="{00000000-0005-0000-0000-000057280000}"/>
    <cellStyle name="20% - Ênfase4 4 10 2" xfId="10332" xr:uid="{00000000-0005-0000-0000-000058280000}"/>
    <cellStyle name="20% - Ênfase4 4 10 3" xfId="10333" xr:uid="{00000000-0005-0000-0000-000059280000}"/>
    <cellStyle name="20% - Ênfase4 4 10 4" xfId="10334" xr:uid="{00000000-0005-0000-0000-00005A280000}"/>
    <cellStyle name="20% - Ênfase4 4 10 5" xfId="10335" xr:uid="{00000000-0005-0000-0000-00005B280000}"/>
    <cellStyle name="20% - Ênfase4 4 10 6" xfId="10336" xr:uid="{00000000-0005-0000-0000-00005C280000}"/>
    <cellStyle name="20% - Ênfase4 4 10 7" xfId="10337" xr:uid="{00000000-0005-0000-0000-00005D280000}"/>
    <cellStyle name="20% - Ênfase4 4 10 8" xfId="10338" xr:uid="{00000000-0005-0000-0000-00005E280000}"/>
    <cellStyle name="20% - Ênfase4 4 10 9" xfId="10339" xr:uid="{00000000-0005-0000-0000-00005F280000}"/>
    <cellStyle name="20% - Ênfase4 4 11" xfId="10340" xr:uid="{00000000-0005-0000-0000-000060280000}"/>
    <cellStyle name="20% - Ênfase4 4 11 10" xfId="10341" xr:uid="{00000000-0005-0000-0000-000061280000}"/>
    <cellStyle name="20% - Ênfase4 4 11 11" xfId="10342" xr:uid="{00000000-0005-0000-0000-000062280000}"/>
    <cellStyle name="20% - Ênfase4 4 11 12" xfId="10343" xr:uid="{00000000-0005-0000-0000-000063280000}"/>
    <cellStyle name="20% - Ênfase4 4 11 13" xfId="10344" xr:uid="{00000000-0005-0000-0000-000064280000}"/>
    <cellStyle name="20% - Ênfase4 4 11 2" xfId="10345" xr:uid="{00000000-0005-0000-0000-000065280000}"/>
    <cellStyle name="20% - Ênfase4 4 11 3" xfId="10346" xr:uid="{00000000-0005-0000-0000-000066280000}"/>
    <cellStyle name="20% - Ênfase4 4 11 4" xfId="10347" xr:uid="{00000000-0005-0000-0000-000067280000}"/>
    <cellStyle name="20% - Ênfase4 4 11 5" xfId="10348" xr:uid="{00000000-0005-0000-0000-000068280000}"/>
    <cellStyle name="20% - Ênfase4 4 11 6" xfId="10349" xr:uid="{00000000-0005-0000-0000-000069280000}"/>
    <cellStyle name="20% - Ênfase4 4 11 7" xfId="10350" xr:uid="{00000000-0005-0000-0000-00006A280000}"/>
    <cellStyle name="20% - Ênfase4 4 11 8" xfId="10351" xr:uid="{00000000-0005-0000-0000-00006B280000}"/>
    <cellStyle name="20% - Ênfase4 4 11 9" xfId="10352" xr:uid="{00000000-0005-0000-0000-00006C280000}"/>
    <cellStyle name="20% - Ênfase4 4 12" xfId="10353" xr:uid="{00000000-0005-0000-0000-00006D280000}"/>
    <cellStyle name="20% - Ênfase4 4 12 10" xfId="10354" xr:uid="{00000000-0005-0000-0000-00006E280000}"/>
    <cellStyle name="20% - Ênfase4 4 12 11" xfId="10355" xr:uid="{00000000-0005-0000-0000-00006F280000}"/>
    <cellStyle name="20% - Ênfase4 4 12 12" xfId="10356" xr:uid="{00000000-0005-0000-0000-000070280000}"/>
    <cellStyle name="20% - Ênfase4 4 12 13" xfId="10357" xr:uid="{00000000-0005-0000-0000-000071280000}"/>
    <cellStyle name="20% - Ênfase4 4 12 2" xfId="10358" xr:uid="{00000000-0005-0000-0000-000072280000}"/>
    <cellStyle name="20% - Ênfase4 4 12 3" xfId="10359" xr:uid="{00000000-0005-0000-0000-000073280000}"/>
    <cellStyle name="20% - Ênfase4 4 12 4" xfId="10360" xr:uid="{00000000-0005-0000-0000-000074280000}"/>
    <cellStyle name="20% - Ênfase4 4 12 5" xfId="10361" xr:uid="{00000000-0005-0000-0000-000075280000}"/>
    <cellStyle name="20% - Ênfase4 4 12 6" xfId="10362" xr:uid="{00000000-0005-0000-0000-000076280000}"/>
    <cellStyle name="20% - Ênfase4 4 12 7" xfId="10363" xr:uid="{00000000-0005-0000-0000-000077280000}"/>
    <cellStyle name="20% - Ênfase4 4 12 8" xfId="10364" xr:uid="{00000000-0005-0000-0000-000078280000}"/>
    <cellStyle name="20% - Ênfase4 4 12 9" xfId="10365" xr:uid="{00000000-0005-0000-0000-000079280000}"/>
    <cellStyle name="20% - Ênfase4 4 13" xfId="10366" xr:uid="{00000000-0005-0000-0000-00007A280000}"/>
    <cellStyle name="20% - Ênfase4 4 14" xfId="10367" xr:uid="{00000000-0005-0000-0000-00007B280000}"/>
    <cellStyle name="20% - Ênfase4 4 15" xfId="10368" xr:uid="{00000000-0005-0000-0000-00007C280000}"/>
    <cellStyle name="20% - Ênfase4 4 16" xfId="10369" xr:uid="{00000000-0005-0000-0000-00007D280000}"/>
    <cellStyle name="20% - Ênfase4 4 17" xfId="10370" xr:uid="{00000000-0005-0000-0000-00007E280000}"/>
    <cellStyle name="20% - Ênfase4 4 18" xfId="10371" xr:uid="{00000000-0005-0000-0000-00007F280000}"/>
    <cellStyle name="20% - Ênfase4 4 19" xfId="10372" xr:uid="{00000000-0005-0000-0000-000080280000}"/>
    <cellStyle name="20% - Ênfase4 4 2" xfId="10373" xr:uid="{00000000-0005-0000-0000-000081280000}"/>
    <cellStyle name="20% - Ênfase4 4 2 10" xfId="10374" xr:uid="{00000000-0005-0000-0000-000082280000}"/>
    <cellStyle name="20% - Ênfase4 4 2 10 10" xfId="10375" xr:uid="{00000000-0005-0000-0000-000083280000}"/>
    <cellStyle name="20% - Ênfase4 4 2 10 11" xfId="10376" xr:uid="{00000000-0005-0000-0000-000084280000}"/>
    <cellStyle name="20% - Ênfase4 4 2 10 12" xfId="10377" xr:uid="{00000000-0005-0000-0000-000085280000}"/>
    <cellStyle name="20% - Ênfase4 4 2 10 13" xfId="10378" xr:uid="{00000000-0005-0000-0000-000086280000}"/>
    <cellStyle name="20% - Ênfase4 4 2 10 2" xfId="10379" xr:uid="{00000000-0005-0000-0000-000087280000}"/>
    <cellStyle name="20% - Ênfase4 4 2 10 3" xfId="10380" xr:uid="{00000000-0005-0000-0000-000088280000}"/>
    <cellStyle name="20% - Ênfase4 4 2 10 4" xfId="10381" xr:uid="{00000000-0005-0000-0000-000089280000}"/>
    <cellStyle name="20% - Ênfase4 4 2 10 5" xfId="10382" xr:uid="{00000000-0005-0000-0000-00008A280000}"/>
    <cellStyle name="20% - Ênfase4 4 2 10 6" xfId="10383" xr:uid="{00000000-0005-0000-0000-00008B280000}"/>
    <cellStyle name="20% - Ênfase4 4 2 10 7" xfId="10384" xr:uid="{00000000-0005-0000-0000-00008C280000}"/>
    <cellStyle name="20% - Ênfase4 4 2 10 8" xfId="10385" xr:uid="{00000000-0005-0000-0000-00008D280000}"/>
    <cellStyle name="20% - Ênfase4 4 2 10 9" xfId="10386" xr:uid="{00000000-0005-0000-0000-00008E280000}"/>
    <cellStyle name="20% - Ênfase4 4 2 11" xfId="10387" xr:uid="{00000000-0005-0000-0000-00008F280000}"/>
    <cellStyle name="20% - Ênfase4 4 2 11 10" xfId="10388" xr:uid="{00000000-0005-0000-0000-000090280000}"/>
    <cellStyle name="20% - Ênfase4 4 2 11 11" xfId="10389" xr:uid="{00000000-0005-0000-0000-000091280000}"/>
    <cellStyle name="20% - Ênfase4 4 2 11 12" xfId="10390" xr:uid="{00000000-0005-0000-0000-000092280000}"/>
    <cellStyle name="20% - Ênfase4 4 2 11 13" xfId="10391" xr:uid="{00000000-0005-0000-0000-000093280000}"/>
    <cellStyle name="20% - Ênfase4 4 2 11 2" xfId="10392" xr:uid="{00000000-0005-0000-0000-000094280000}"/>
    <cellStyle name="20% - Ênfase4 4 2 11 3" xfId="10393" xr:uid="{00000000-0005-0000-0000-000095280000}"/>
    <cellStyle name="20% - Ênfase4 4 2 11 4" xfId="10394" xr:uid="{00000000-0005-0000-0000-000096280000}"/>
    <cellStyle name="20% - Ênfase4 4 2 11 5" xfId="10395" xr:uid="{00000000-0005-0000-0000-000097280000}"/>
    <cellStyle name="20% - Ênfase4 4 2 11 6" xfId="10396" xr:uid="{00000000-0005-0000-0000-000098280000}"/>
    <cellStyle name="20% - Ênfase4 4 2 11 7" xfId="10397" xr:uid="{00000000-0005-0000-0000-000099280000}"/>
    <cellStyle name="20% - Ênfase4 4 2 11 8" xfId="10398" xr:uid="{00000000-0005-0000-0000-00009A280000}"/>
    <cellStyle name="20% - Ênfase4 4 2 11 9" xfId="10399" xr:uid="{00000000-0005-0000-0000-00009B280000}"/>
    <cellStyle name="20% - Ênfase4 4 2 12" xfId="10400" xr:uid="{00000000-0005-0000-0000-00009C280000}"/>
    <cellStyle name="20% - Ênfase4 4 2 13" xfId="10401" xr:uid="{00000000-0005-0000-0000-00009D280000}"/>
    <cellStyle name="20% - Ênfase4 4 2 14" xfId="10402" xr:uid="{00000000-0005-0000-0000-00009E280000}"/>
    <cellStyle name="20% - Ênfase4 4 2 15" xfId="10403" xr:uid="{00000000-0005-0000-0000-00009F280000}"/>
    <cellStyle name="20% - Ênfase4 4 2 16" xfId="10404" xr:uid="{00000000-0005-0000-0000-0000A0280000}"/>
    <cellStyle name="20% - Ênfase4 4 2 17" xfId="10405" xr:uid="{00000000-0005-0000-0000-0000A1280000}"/>
    <cellStyle name="20% - Ênfase4 4 2 18" xfId="10406" xr:uid="{00000000-0005-0000-0000-0000A2280000}"/>
    <cellStyle name="20% - Ênfase4 4 2 19" xfId="10407" xr:uid="{00000000-0005-0000-0000-0000A3280000}"/>
    <cellStyle name="20% - Ênfase4 4 2 2" xfId="10408" xr:uid="{00000000-0005-0000-0000-0000A4280000}"/>
    <cellStyle name="20% - Ênfase4 4 2 2 10" xfId="10409" xr:uid="{00000000-0005-0000-0000-0000A5280000}"/>
    <cellStyle name="20% - Ênfase4 4 2 2 11" xfId="10410" xr:uid="{00000000-0005-0000-0000-0000A6280000}"/>
    <cellStyle name="20% - Ênfase4 4 2 2 12" xfId="10411" xr:uid="{00000000-0005-0000-0000-0000A7280000}"/>
    <cellStyle name="20% - Ênfase4 4 2 2 13" xfId="10412" xr:uid="{00000000-0005-0000-0000-0000A8280000}"/>
    <cellStyle name="20% - Ênfase4 4 2 2 2" xfId="10413" xr:uid="{00000000-0005-0000-0000-0000A9280000}"/>
    <cellStyle name="20% - Ênfase4 4 2 2 3" xfId="10414" xr:uid="{00000000-0005-0000-0000-0000AA280000}"/>
    <cellStyle name="20% - Ênfase4 4 2 2 4" xfId="10415" xr:uid="{00000000-0005-0000-0000-0000AB280000}"/>
    <cellStyle name="20% - Ênfase4 4 2 2 5" xfId="10416" xr:uid="{00000000-0005-0000-0000-0000AC280000}"/>
    <cellStyle name="20% - Ênfase4 4 2 2 6" xfId="10417" xr:uid="{00000000-0005-0000-0000-0000AD280000}"/>
    <cellStyle name="20% - Ênfase4 4 2 2 7" xfId="10418" xr:uid="{00000000-0005-0000-0000-0000AE280000}"/>
    <cellStyle name="20% - Ênfase4 4 2 2 8" xfId="10419" xr:uid="{00000000-0005-0000-0000-0000AF280000}"/>
    <cellStyle name="20% - Ênfase4 4 2 2 9" xfId="10420" xr:uid="{00000000-0005-0000-0000-0000B0280000}"/>
    <cellStyle name="20% - Ênfase4 4 2 20" xfId="10421" xr:uid="{00000000-0005-0000-0000-0000B1280000}"/>
    <cellStyle name="20% - Ênfase4 4 2 21" xfId="10422" xr:uid="{00000000-0005-0000-0000-0000B2280000}"/>
    <cellStyle name="20% - Ênfase4 4 2 22" xfId="10423" xr:uid="{00000000-0005-0000-0000-0000B3280000}"/>
    <cellStyle name="20% - Ênfase4 4 2 23" xfId="10424" xr:uid="{00000000-0005-0000-0000-0000B4280000}"/>
    <cellStyle name="20% - Ênfase4 4 2 3" xfId="10425" xr:uid="{00000000-0005-0000-0000-0000B5280000}"/>
    <cellStyle name="20% - Ênfase4 4 2 3 10" xfId="10426" xr:uid="{00000000-0005-0000-0000-0000B6280000}"/>
    <cellStyle name="20% - Ênfase4 4 2 3 11" xfId="10427" xr:uid="{00000000-0005-0000-0000-0000B7280000}"/>
    <cellStyle name="20% - Ênfase4 4 2 3 12" xfId="10428" xr:uid="{00000000-0005-0000-0000-0000B8280000}"/>
    <cellStyle name="20% - Ênfase4 4 2 3 13" xfId="10429" xr:uid="{00000000-0005-0000-0000-0000B9280000}"/>
    <cellStyle name="20% - Ênfase4 4 2 3 2" xfId="10430" xr:uid="{00000000-0005-0000-0000-0000BA280000}"/>
    <cellStyle name="20% - Ênfase4 4 2 3 3" xfId="10431" xr:uid="{00000000-0005-0000-0000-0000BB280000}"/>
    <cellStyle name="20% - Ênfase4 4 2 3 4" xfId="10432" xr:uid="{00000000-0005-0000-0000-0000BC280000}"/>
    <cellStyle name="20% - Ênfase4 4 2 3 5" xfId="10433" xr:uid="{00000000-0005-0000-0000-0000BD280000}"/>
    <cellStyle name="20% - Ênfase4 4 2 3 6" xfId="10434" xr:uid="{00000000-0005-0000-0000-0000BE280000}"/>
    <cellStyle name="20% - Ênfase4 4 2 3 7" xfId="10435" xr:uid="{00000000-0005-0000-0000-0000BF280000}"/>
    <cellStyle name="20% - Ênfase4 4 2 3 8" xfId="10436" xr:uid="{00000000-0005-0000-0000-0000C0280000}"/>
    <cellStyle name="20% - Ênfase4 4 2 3 9" xfId="10437" xr:uid="{00000000-0005-0000-0000-0000C1280000}"/>
    <cellStyle name="20% - Ênfase4 4 2 4" xfId="10438" xr:uid="{00000000-0005-0000-0000-0000C2280000}"/>
    <cellStyle name="20% - Ênfase4 4 2 4 10" xfId="10439" xr:uid="{00000000-0005-0000-0000-0000C3280000}"/>
    <cellStyle name="20% - Ênfase4 4 2 4 11" xfId="10440" xr:uid="{00000000-0005-0000-0000-0000C4280000}"/>
    <cellStyle name="20% - Ênfase4 4 2 4 12" xfId="10441" xr:uid="{00000000-0005-0000-0000-0000C5280000}"/>
    <cellStyle name="20% - Ênfase4 4 2 4 13" xfId="10442" xr:uid="{00000000-0005-0000-0000-0000C6280000}"/>
    <cellStyle name="20% - Ênfase4 4 2 4 2" xfId="10443" xr:uid="{00000000-0005-0000-0000-0000C7280000}"/>
    <cellStyle name="20% - Ênfase4 4 2 4 3" xfId="10444" xr:uid="{00000000-0005-0000-0000-0000C8280000}"/>
    <cellStyle name="20% - Ênfase4 4 2 4 4" xfId="10445" xr:uid="{00000000-0005-0000-0000-0000C9280000}"/>
    <cellStyle name="20% - Ênfase4 4 2 4 5" xfId="10446" xr:uid="{00000000-0005-0000-0000-0000CA280000}"/>
    <cellStyle name="20% - Ênfase4 4 2 4 6" xfId="10447" xr:uid="{00000000-0005-0000-0000-0000CB280000}"/>
    <cellStyle name="20% - Ênfase4 4 2 4 7" xfId="10448" xr:uid="{00000000-0005-0000-0000-0000CC280000}"/>
    <cellStyle name="20% - Ênfase4 4 2 4 8" xfId="10449" xr:uid="{00000000-0005-0000-0000-0000CD280000}"/>
    <cellStyle name="20% - Ênfase4 4 2 4 9" xfId="10450" xr:uid="{00000000-0005-0000-0000-0000CE280000}"/>
    <cellStyle name="20% - Ênfase4 4 2 5" xfId="10451" xr:uid="{00000000-0005-0000-0000-0000CF280000}"/>
    <cellStyle name="20% - Ênfase4 4 2 5 10" xfId="10452" xr:uid="{00000000-0005-0000-0000-0000D0280000}"/>
    <cellStyle name="20% - Ênfase4 4 2 5 11" xfId="10453" xr:uid="{00000000-0005-0000-0000-0000D1280000}"/>
    <cellStyle name="20% - Ênfase4 4 2 5 12" xfId="10454" xr:uid="{00000000-0005-0000-0000-0000D2280000}"/>
    <cellStyle name="20% - Ênfase4 4 2 5 13" xfId="10455" xr:uid="{00000000-0005-0000-0000-0000D3280000}"/>
    <cellStyle name="20% - Ênfase4 4 2 5 2" xfId="10456" xr:uid="{00000000-0005-0000-0000-0000D4280000}"/>
    <cellStyle name="20% - Ênfase4 4 2 5 3" xfId="10457" xr:uid="{00000000-0005-0000-0000-0000D5280000}"/>
    <cellStyle name="20% - Ênfase4 4 2 5 4" xfId="10458" xr:uid="{00000000-0005-0000-0000-0000D6280000}"/>
    <cellStyle name="20% - Ênfase4 4 2 5 5" xfId="10459" xr:uid="{00000000-0005-0000-0000-0000D7280000}"/>
    <cellStyle name="20% - Ênfase4 4 2 5 6" xfId="10460" xr:uid="{00000000-0005-0000-0000-0000D8280000}"/>
    <cellStyle name="20% - Ênfase4 4 2 5 7" xfId="10461" xr:uid="{00000000-0005-0000-0000-0000D9280000}"/>
    <cellStyle name="20% - Ênfase4 4 2 5 8" xfId="10462" xr:uid="{00000000-0005-0000-0000-0000DA280000}"/>
    <cellStyle name="20% - Ênfase4 4 2 5 9" xfId="10463" xr:uid="{00000000-0005-0000-0000-0000DB280000}"/>
    <cellStyle name="20% - Ênfase4 4 2 6" xfId="10464" xr:uid="{00000000-0005-0000-0000-0000DC280000}"/>
    <cellStyle name="20% - Ênfase4 4 2 6 10" xfId="10465" xr:uid="{00000000-0005-0000-0000-0000DD280000}"/>
    <cellStyle name="20% - Ênfase4 4 2 6 11" xfId="10466" xr:uid="{00000000-0005-0000-0000-0000DE280000}"/>
    <cellStyle name="20% - Ênfase4 4 2 6 12" xfId="10467" xr:uid="{00000000-0005-0000-0000-0000DF280000}"/>
    <cellStyle name="20% - Ênfase4 4 2 6 13" xfId="10468" xr:uid="{00000000-0005-0000-0000-0000E0280000}"/>
    <cellStyle name="20% - Ênfase4 4 2 6 2" xfId="10469" xr:uid="{00000000-0005-0000-0000-0000E1280000}"/>
    <cellStyle name="20% - Ênfase4 4 2 6 3" xfId="10470" xr:uid="{00000000-0005-0000-0000-0000E2280000}"/>
    <cellStyle name="20% - Ênfase4 4 2 6 4" xfId="10471" xr:uid="{00000000-0005-0000-0000-0000E3280000}"/>
    <cellStyle name="20% - Ênfase4 4 2 6 5" xfId="10472" xr:uid="{00000000-0005-0000-0000-0000E4280000}"/>
    <cellStyle name="20% - Ênfase4 4 2 6 6" xfId="10473" xr:uid="{00000000-0005-0000-0000-0000E5280000}"/>
    <cellStyle name="20% - Ênfase4 4 2 6 7" xfId="10474" xr:uid="{00000000-0005-0000-0000-0000E6280000}"/>
    <cellStyle name="20% - Ênfase4 4 2 6 8" xfId="10475" xr:uid="{00000000-0005-0000-0000-0000E7280000}"/>
    <cellStyle name="20% - Ênfase4 4 2 6 9" xfId="10476" xr:uid="{00000000-0005-0000-0000-0000E8280000}"/>
    <cellStyle name="20% - Ênfase4 4 2 7" xfId="10477" xr:uid="{00000000-0005-0000-0000-0000E9280000}"/>
    <cellStyle name="20% - Ênfase4 4 2 7 10" xfId="10478" xr:uid="{00000000-0005-0000-0000-0000EA280000}"/>
    <cellStyle name="20% - Ênfase4 4 2 7 11" xfId="10479" xr:uid="{00000000-0005-0000-0000-0000EB280000}"/>
    <cellStyle name="20% - Ênfase4 4 2 7 12" xfId="10480" xr:uid="{00000000-0005-0000-0000-0000EC280000}"/>
    <cellStyle name="20% - Ênfase4 4 2 7 13" xfId="10481" xr:uid="{00000000-0005-0000-0000-0000ED280000}"/>
    <cellStyle name="20% - Ênfase4 4 2 7 2" xfId="10482" xr:uid="{00000000-0005-0000-0000-0000EE280000}"/>
    <cellStyle name="20% - Ênfase4 4 2 7 3" xfId="10483" xr:uid="{00000000-0005-0000-0000-0000EF280000}"/>
    <cellStyle name="20% - Ênfase4 4 2 7 4" xfId="10484" xr:uid="{00000000-0005-0000-0000-0000F0280000}"/>
    <cellStyle name="20% - Ênfase4 4 2 7 5" xfId="10485" xr:uid="{00000000-0005-0000-0000-0000F1280000}"/>
    <cellStyle name="20% - Ênfase4 4 2 7 6" xfId="10486" xr:uid="{00000000-0005-0000-0000-0000F2280000}"/>
    <cellStyle name="20% - Ênfase4 4 2 7 7" xfId="10487" xr:uid="{00000000-0005-0000-0000-0000F3280000}"/>
    <cellStyle name="20% - Ênfase4 4 2 7 8" xfId="10488" xr:uid="{00000000-0005-0000-0000-0000F4280000}"/>
    <cellStyle name="20% - Ênfase4 4 2 7 9" xfId="10489" xr:uid="{00000000-0005-0000-0000-0000F5280000}"/>
    <cellStyle name="20% - Ênfase4 4 2 8" xfId="10490" xr:uid="{00000000-0005-0000-0000-0000F6280000}"/>
    <cellStyle name="20% - Ênfase4 4 2 8 10" xfId="10491" xr:uid="{00000000-0005-0000-0000-0000F7280000}"/>
    <cellStyle name="20% - Ênfase4 4 2 8 11" xfId="10492" xr:uid="{00000000-0005-0000-0000-0000F8280000}"/>
    <cellStyle name="20% - Ênfase4 4 2 8 12" xfId="10493" xr:uid="{00000000-0005-0000-0000-0000F9280000}"/>
    <cellStyle name="20% - Ênfase4 4 2 8 13" xfId="10494" xr:uid="{00000000-0005-0000-0000-0000FA280000}"/>
    <cellStyle name="20% - Ênfase4 4 2 8 2" xfId="10495" xr:uid="{00000000-0005-0000-0000-0000FB280000}"/>
    <cellStyle name="20% - Ênfase4 4 2 8 3" xfId="10496" xr:uid="{00000000-0005-0000-0000-0000FC280000}"/>
    <cellStyle name="20% - Ênfase4 4 2 8 4" xfId="10497" xr:uid="{00000000-0005-0000-0000-0000FD280000}"/>
    <cellStyle name="20% - Ênfase4 4 2 8 5" xfId="10498" xr:uid="{00000000-0005-0000-0000-0000FE280000}"/>
    <cellStyle name="20% - Ênfase4 4 2 8 6" xfId="10499" xr:uid="{00000000-0005-0000-0000-0000FF280000}"/>
    <cellStyle name="20% - Ênfase4 4 2 8 7" xfId="10500" xr:uid="{00000000-0005-0000-0000-000000290000}"/>
    <cellStyle name="20% - Ênfase4 4 2 8 8" xfId="10501" xr:uid="{00000000-0005-0000-0000-000001290000}"/>
    <cellStyle name="20% - Ênfase4 4 2 8 9" xfId="10502" xr:uid="{00000000-0005-0000-0000-000002290000}"/>
    <cellStyle name="20% - Ênfase4 4 2 9" xfId="10503" xr:uid="{00000000-0005-0000-0000-000003290000}"/>
    <cellStyle name="20% - Ênfase4 4 2 9 10" xfId="10504" xr:uid="{00000000-0005-0000-0000-000004290000}"/>
    <cellStyle name="20% - Ênfase4 4 2 9 11" xfId="10505" xr:uid="{00000000-0005-0000-0000-000005290000}"/>
    <cellStyle name="20% - Ênfase4 4 2 9 12" xfId="10506" xr:uid="{00000000-0005-0000-0000-000006290000}"/>
    <cellStyle name="20% - Ênfase4 4 2 9 13" xfId="10507" xr:uid="{00000000-0005-0000-0000-000007290000}"/>
    <cellStyle name="20% - Ênfase4 4 2 9 2" xfId="10508" xr:uid="{00000000-0005-0000-0000-000008290000}"/>
    <cellStyle name="20% - Ênfase4 4 2 9 3" xfId="10509" xr:uid="{00000000-0005-0000-0000-000009290000}"/>
    <cellStyle name="20% - Ênfase4 4 2 9 4" xfId="10510" xr:uid="{00000000-0005-0000-0000-00000A290000}"/>
    <cellStyle name="20% - Ênfase4 4 2 9 5" xfId="10511" xr:uid="{00000000-0005-0000-0000-00000B290000}"/>
    <cellStyle name="20% - Ênfase4 4 2 9 6" xfId="10512" xr:uid="{00000000-0005-0000-0000-00000C290000}"/>
    <cellStyle name="20% - Ênfase4 4 2 9 7" xfId="10513" xr:uid="{00000000-0005-0000-0000-00000D290000}"/>
    <cellStyle name="20% - Ênfase4 4 2 9 8" xfId="10514" xr:uid="{00000000-0005-0000-0000-00000E290000}"/>
    <cellStyle name="20% - Ênfase4 4 2 9 9" xfId="10515" xr:uid="{00000000-0005-0000-0000-00000F290000}"/>
    <cellStyle name="20% - Ênfase4 4 20" xfId="10516" xr:uid="{00000000-0005-0000-0000-000010290000}"/>
    <cellStyle name="20% - Ênfase4 4 21" xfId="10517" xr:uid="{00000000-0005-0000-0000-000011290000}"/>
    <cellStyle name="20% - Ênfase4 4 22" xfId="10518" xr:uid="{00000000-0005-0000-0000-000012290000}"/>
    <cellStyle name="20% - Ênfase4 4 23" xfId="10519" xr:uid="{00000000-0005-0000-0000-000013290000}"/>
    <cellStyle name="20% - Ênfase4 4 24" xfId="10520" xr:uid="{00000000-0005-0000-0000-000014290000}"/>
    <cellStyle name="20% - Ênfase4 4 3" xfId="10521" xr:uid="{00000000-0005-0000-0000-000015290000}"/>
    <cellStyle name="20% - Ênfase4 4 3 10" xfId="10522" xr:uid="{00000000-0005-0000-0000-000016290000}"/>
    <cellStyle name="20% - Ênfase4 4 3 11" xfId="10523" xr:uid="{00000000-0005-0000-0000-000017290000}"/>
    <cellStyle name="20% - Ênfase4 4 3 12" xfId="10524" xr:uid="{00000000-0005-0000-0000-000018290000}"/>
    <cellStyle name="20% - Ênfase4 4 3 13" xfId="10525" xr:uid="{00000000-0005-0000-0000-000019290000}"/>
    <cellStyle name="20% - Ênfase4 4 3 2" xfId="10526" xr:uid="{00000000-0005-0000-0000-00001A290000}"/>
    <cellStyle name="20% - Ênfase4 4 3 3" xfId="10527" xr:uid="{00000000-0005-0000-0000-00001B290000}"/>
    <cellStyle name="20% - Ênfase4 4 3 4" xfId="10528" xr:uid="{00000000-0005-0000-0000-00001C290000}"/>
    <cellStyle name="20% - Ênfase4 4 3 5" xfId="10529" xr:uid="{00000000-0005-0000-0000-00001D290000}"/>
    <cellStyle name="20% - Ênfase4 4 3 6" xfId="10530" xr:uid="{00000000-0005-0000-0000-00001E290000}"/>
    <cellStyle name="20% - Ênfase4 4 3 7" xfId="10531" xr:uid="{00000000-0005-0000-0000-00001F290000}"/>
    <cellStyle name="20% - Ênfase4 4 3 8" xfId="10532" xr:uid="{00000000-0005-0000-0000-000020290000}"/>
    <cellStyle name="20% - Ênfase4 4 3 9" xfId="10533" xr:uid="{00000000-0005-0000-0000-000021290000}"/>
    <cellStyle name="20% - Ênfase4 4 4" xfId="10534" xr:uid="{00000000-0005-0000-0000-000022290000}"/>
    <cellStyle name="20% - Ênfase4 4 4 10" xfId="10535" xr:uid="{00000000-0005-0000-0000-000023290000}"/>
    <cellStyle name="20% - Ênfase4 4 4 11" xfId="10536" xr:uid="{00000000-0005-0000-0000-000024290000}"/>
    <cellStyle name="20% - Ênfase4 4 4 12" xfId="10537" xr:uid="{00000000-0005-0000-0000-000025290000}"/>
    <cellStyle name="20% - Ênfase4 4 4 13" xfId="10538" xr:uid="{00000000-0005-0000-0000-000026290000}"/>
    <cellStyle name="20% - Ênfase4 4 4 2" xfId="10539" xr:uid="{00000000-0005-0000-0000-000027290000}"/>
    <cellStyle name="20% - Ênfase4 4 4 3" xfId="10540" xr:uid="{00000000-0005-0000-0000-000028290000}"/>
    <cellStyle name="20% - Ênfase4 4 4 4" xfId="10541" xr:uid="{00000000-0005-0000-0000-000029290000}"/>
    <cellStyle name="20% - Ênfase4 4 4 5" xfId="10542" xr:uid="{00000000-0005-0000-0000-00002A290000}"/>
    <cellStyle name="20% - Ênfase4 4 4 6" xfId="10543" xr:uid="{00000000-0005-0000-0000-00002B290000}"/>
    <cellStyle name="20% - Ênfase4 4 4 7" xfId="10544" xr:uid="{00000000-0005-0000-0000-00002C290000}"/>
    <cellStyle name="20% - Ênfase4 4 4 8" xfId="10545" xr:uid="{00000000-0005-0000-0000-00002D290000}"/>
    <cellStyle name="20% - Ênfase4 4 4 9" xfId="10546" xr:uid="{00000000-0005-0000-0000-00002E290000}"/>
    <cellStyle name="20% - Ênfase4 4 5" xfId="10547" xr:uid="{00000000-0005-0000-0000-00002F290000}"/>
    <cellStyle name="20% - Ênfase4 4 5 10" xfId="10548" xr:uid="{00000000-0005-0000-0000-000030290000}"/>
    <cellStyle name="20% - Ênfase4 4 5 11" xfId="10549" xr:uid="{00000000-0005-0000-0000-000031290000}"/>
    <cellStyle name="20% - Ênfase4 4 5 12" xfId="10550" xr:uid="{00000000-0005-0000-0000-000032290000}"/>
    <cellStyle name="20% - Ênfase4 4 5 13" xfId="10551" xr:uid="{00000000-0005-0000-0000-000033290000}"/>
    <cellStyle name="20% - Ênfase4 4 5 2" xfId="10552" xr:uid="{00000000-0005-0000-0000-000034290000}"/>
    <cellStyle name="20% - Ênfase4 4 5 3" xfId="10553" xr:uid="{00000000-0005-0000-0000-000035290000}"/>
    <cellStyle name="20% - Ênfase4 4 5 4" xfId="10554" xr:uid="{00000000-0005-0000-0000-000036290000}"/>
    <cellStyle name="20% - Ênfase4 4 5 5" xfId="10555" xr:uid="{00000000-0005-0000-0000-000037290000}"/>
    <cellStyle name="20% - Ênfase4 4 5 6" xfId="10556" xr:uid="{00000000-0005-0000-0000-000038290000}"/>
    <cellStyle name="20% - Ênfase4 4 5 7" xfId="10557" xr:uid="{00000000-0005-0000-0000-000039290000}"/>
    <cellStyle name="20% - Ênfase4 4 5 8" xfId="10558" xr:uid="{00000000-0005-0000-0000-00003A290000}"/>
    <cellStyle name="20% - Ênfase4 4 5 9" xfId="10559" xr:uid="{00000000-0005-0000-0000-00003B290000}"/>
    <cellStyle name="20% - Ênfase4 4 6" xfId="10560" xr:uid="{00000000-0005-0000-0000-00003C290000}"/>
    <cellStyle name="20% - Ênfase4 4 6 10" xfId="10561" xr:uid="{00000000-0005-0000-0000-00003D290000}"/>
    <cellStyle name="20% - Ênfase4 4 6 11" xfId="10562" xr:uid="{00000000-0005-0000-0000-00003E290000}"/>
    <cellStyle name="20% - Ênfase4 4 6 12" xfId="10563" xr:uid="{00000000-0005-0000-0000-00003F290000}"/>
    <cellStyle name="20% - Ênfase4 4 6 13" xfId="10564" xr:uid="{00000000-0005-0000-0000-000040290000}"/>
    <cellStyle name="20% - Ênfase4 4 6 2" xfId="10565" xr:uid="{00000000-0005-0000-0000-000041290000}"/>
    <cellStyle name="20% - Ênfase4 4 6 3" xfId="10566" xr:uid="{00000000-0005-0000-0000-000042290000}"/>
    <cellStyle name="20% - Ênfase4 4 6 4" xfId="10567" xr:uid="{00000000-0005-0000-0000-000043290000}"/>
    <cellStyle name="20% - Ênfase4 4 6 5" xfId="10568" xr:uid="{00000000-0005-0000-0000-000044290000}"/>
    <cellStyle name="20% - Ênfase4 4 6 6" xfId="10569" xr:uid="{00000000-0005-0000-0000-000045290000}"/>
    <cellStyle name="20% - Ênfase4 4 6 7" xfId="10570" xr:uid="{00000000-0005-0000-0000-000046290000}"/>
    <cellStyle name="20% - Ênfase4 4 6 8" xfId="10571" xr:uid="{00000000-0005-0000-0000-000047290000}"/>
    <cellStyle name="20% - Ênfase4 4 6 9" xfId="10572" xr:uid="{00000000-0005-0000-0000-000048290000}"/>
    <cellStyle name="20% - Ênfase4 4 7" xfId="10573" xr:uid="{00000000-0005-0000-0000-000049290000}"/>
    <cellStyle name="20% - Ênfase4 4 7 10" xfId="10574" xr:uid="{00000000-0005-0000-0000-00004A290000}"/>
    <cellStyle name="20% - Ênfase4 4 7 11" xfId="10575" xr:uid="{00000000-0005-0000-0000-00004B290000}"/>
    <cellStyle name="20% - Ênfase4 4 7 12" xfId="10576" xr:uid="{00000000-0005-0000-0000-00004C290000}"/>
    <cellStyle name="20% - Ênfase4 4 7 13" xfId="10577" xr:uid="{00000000-0005-0000-0000-00004D290000}"/>
    <cellStyle name="20% - Ênfase4 4 7 2" xfId="10578" xr:uid="{00000000-0005-0000-0000-00004E290000}"/>
    <cellStyle name="20% - Ênfase4 4 7 3" xfId="10579" xr:uid="{00000000-0005-0000-0000-00004F290000}"/>
    <cellStyle name="20% - Ênfase4 4 7 4" xfId="10580" xr:uid="{00000000-0005-0000-0000-000050290000}"/>
    <cellStyle name="20% - Ênfase4 4 7 5" xfId="10581" xr:uid="{00000000-0005-0000-0000-000051290000}"/>
    <cellStyle name="20% - Ênfase4 4 7 6" xfId="10582" xr:uid="{00000000-0005-0000-0000-000052290000}"/>
    <cellStyle name="20% - Ênfase4 4 7 7" xfId="10583" xr:uid="{00000000-0005-0000-0000-000053290000}"/>
    <cellStyle name="20% - Ênfase4 4 7 8" xfId="10584" xr:uid="{00000000-0005-0000-0000-000054290000}"/>
    <cellStyle name="20% - Ênfase4 4 7 9" xfId="10585" xr:uid="{00000000-0005-0000-0000-000055290000}"/>
    <cellStyle name="20% - Ênfase4 4 8" xfId="10586" xr:uid="{00000000-0005-0000-0000-000056290000}"/>
    <cellStyle name="20% - Ênfase4 4 8 10" xfId="10587" xr:uid="{00000000-0005-0000-0000-000057290000}"/>
    <cellStyle name="20% - Ênfase4 4 8 11" xfId="10588" xr:uid="{00000000-0005-0000-0000-000058290000}"/>
    <cellStyle name="20% - Ênfase4 4 8 12" xfId="10589" xr:uid="{00000000-0005-0000-0000-000059290000}"/>
    <cellStyle name="20% - Ênfase4 4 8 13" xfId="10590" xr:uid="{00000000-0005-0000-0000-00005A290000}"/>
    <cellStyle name="20% - Ênfase4 4 8 2" xfId="10591" xr:uid="{00000000-0005-0000-0000-00005B290000}"/>
    <cellStyle name="20% - Ênfase4 4 8 3" xfId="10592" xr:uid="{00000000-0005-0000-0000-00005C290000}"/>
    <cellStyle name="20% - Ênfase4 4 8 4" xfId="10593" xr:uid="{00000000-0005-0000-0000-00005D290000}"/>
    <cellStyle name="20% - Ênfase4 4 8 5" xfId="10594" xr:uid="{00000000-0005-0000-0000-00005E290000}"/>
    <cellStyle name="20% - Ênfase4 4 8 6" xfId="10595" xr:uid="{00000000-0005-0000-0000-00005F290000}"/>
    <cellStyle name="20% - Ênfase4 4 8 7" xfId="10596" xr:uid="{00000000-0005-0000-0000-000060290000}"/>
    <cellStyle name="20% - Ênfase4 4 8 8" xfId="10597" xr:uid="{00000000-0005-0000-0000-000061290000}"/>
    <cellStyle name="20% - Ênfase4 4 8 9" xfId="10598" xr:uid="{00000000-0005-0000-0000-000062290000}"/>
    <cellStyle name="20% - Ênfase4 4 9" xfId="10599" xr:uid="{00000000-0005-0000-0000-000063290000}"/>
    <cellStyle name="20% - Ênfase4 4 9 10" xfId="10600" xr:uid="{00000000-0005-0000-0000-000064290000}"/>
    <cellStyle name="20% - Ênfase4 4 9 11" xfId="10601" xr:uid="{00000000-0005-0000-0000-000065290000}"/>
    <cellStyle name="20% - Ênfase4 4 9 12" xfId="10602" xr:uid="{00000000-0005-0000-0000-000066290000}"/>
    <cellStyle name="20% - Ênfase4 4 9 13" xfId="10603" xr:uid="{00000000-0005-0000-0000-000067290000}"/>
    <cellStyle name="20% - Ênfase4 4 9 2" xfId="10604" xr:uid="{00000000-0005-0000-0000-000068290000}"/>
    <cellStyle name="20% - Ênfase4 4 9 3" xfId="10605" xr:uid="{00000000-0005-0000-0000-000069290000}"/>
    <cellStyle name="20% - Ênfase4 4 9 4" xfId="10606" xr:uid="{00000000-0005-0000-0000-00006A290000}"/>
    <cellStyle name="20% - Ênfase4 4 9 5" xfId="10607" xr:uid="{00000000-0005-0000-0000-00006B290000}"/>
    <cellStyle name="20% - Ênfase4 4 9 6" xfId="10608" xr:uid="{00000000-0005-0000-0000-00006C290000}"/>
    <cellStyle name="20% - Ênfase4 4 9 7" xfId="10609" xr:uid="{00000000-0005-0000-0000-00006D290000}"/>
    <cellStyle name="20% - Ênfase4 4 9 8" xfId="10610" xr:uid="{00000000-0005-0000-0000-00006E290000}"/>
    <cellStyle name="20% - Ênfase4 4 9 9" xfId="10611" xr:uid="{00000000-0005-0000-0000-00006F290000}"/>
    <cellStyle name="20% - Ênfase4 40" xfId="10612" xr:uid="{00000000-0005-0000-0000-000070290000}"/>
    <cellStyle name="20% - Ênfase4 41" xfId="10613" xr:uid="{00000000-0005-0000-0000-000071290000}"/>
    <cellStyle name="20% - Ênfase4 5" xfId="10614" xr:uid="{00000000-0005-0000-0000-000072290000}"/>
    <cellStyle name="20% - Ênfase4 5 10" xfId="10615" xr:uid="{00000000-0005-0000-0000-000073290000}"/>
    <cellStyle name="20% - Ênfase4 5 10 10" xfId="10616" xr:uid="{00000000-0005-0000-0000-000074290000}"/>
    <cellStyle name="20% - Ênfase4 5 10 11" xfId="10617" xr:uid="{00000000-0005-0000-0000-000075290000}"/>
    <cellStyle name="20% - Ênfase4 5 10 12" xfId="10618" xr:uid="{00000000-0005-0000-0000-000076290000}"/>
    <cellStyle name="20% - Ênfase4 5 10 13" xfId="10619" xr:uid="{00000000-0005-0000-0000-000077290000}"/>
    <cellStyle name="20% - Ênfase4 5 10 2" xfId="10620" xr:uid="{00000000-0005-0000-0000-000078290000}"/>
    <cellStyle name="20% - Ênfase4 5 10 3" xfId="10621" xr:uid="{00000000-0005-0000-0000-000079290000}"/>
    <cellStyle name="20% - Ênfase4 5 10 4" xfId="10622" xr:uid="{00000000-0005-0000-0000-00007A290000}"/>
    <cellStyle name="20% - Ênfase4 5 10 5" xfId="10623" xr:uid="{00000000-0005-0000-0000-00007B290000}"/>
    <cellStyle name="20% - Ênfase4 5 10 6" xfId="10624" xr:uid="{00000000-0005-0000-0000-00007C290000}"/>
    <cellStyle name="20% - Ênfase4 5 10 7" xfId="10625" xr:uid="{00000000-0005-0000-0000-00007D290000}"/>
    <cellStyle name="20% - Ênfase4 5 10 8" xfId="10626" xr:uid="{00000000-0005-0000-0000-00007E290000}"/>
    <cellStyle name="20% - Ênfase4 5 10 9" xfId="10627" xr:uid="{00000000-0005-0000-0000-00007F290000}"/>
    <cellStyle name="20% - Ênfase4 5 11" xfId="10628" xr:uid="{00000000-0005-0000-0000-000080290000}"/>
    <cellStyle name="20% - Ênfase4 5 11 10" xfId="10629" xr:uid="{00000000-0005-0000-0000-000081290000}"/>
    <cellStyle name="20% - Ênfase4 5 11 11" xfId="10630" xr:uid="{00000000-0005-0000-0000-000082290000}"/>
    <cellStyle name="20% - Ênfase4 5 11 12" xfId="10631" xr:uid="{00000000-0005-0000-0000-000083290000}"/>
    <cellStyle name="20% - Ênfase4 5 11 13" xfId="10632" xr:uid="{00000000-0005-0000-0000-000084290000}"/>
    <cellStyle name="20% - Ênfase4 5 11 2" xfId="10633" xr:uid="{00000000-0005-0000-0000-000085290000}"/>
    <cellStyle name="20% - Ênfase4 5 11 3" xfId="10634" xr:uid="{00000000-0005-0000-0000-000086290000}"/>
    <cellStyle name="20% - Ênfase4 5 11 4" xfId="10635" xr:uid="{00000000-0005-0000-0000-000087290000}"/>
    <cellStyle name="20% - Ênfase4 5 11 5" xfId="10636" xr:uid="{00000000-0005-0000-0000-000088290000}"/>
    <cellStyle name="20% - Ênfase4 5 11 6" xfId="10637" xr:uid="{00000000-0005-0000-0000-000089290000}"/>
    <cellStyle name="20% - Ênfase4 5 11 7" xfId="10638" xr:uid="{00000000-0005-0000-0000-00008A290000}"/>
    <cellStyle name="20% - Ênfase4 5 11 8" xfId="10639" xr:uid="{00000000-0005-0000-0000-00008B290000}"/>
    <cellStyle name="20% - Ênfase4 5 11 9" xfId="10640" xr:uid="{00000000-0005-0000-0000-00008C290000}"/>
    <cellStyle name="20% - Ênfase4 5 12" xfId="10641" xr:uid="{00000000-0005-0000-0000-00008D290000}"/>
    <cellStyle name="20% - Ênfase4 5 12 10" xfId="10642" xr:uid="{00000000-0005-0000-0000-00008E290000}"/>
    <cellStyle name="20% - Ênfase4 5 12 11" xfId="10643" xr:uid="{00000000-0005-0000-0000-00008F290000}"/>
    <cellStyle name="20% - Ênfase4 5 12 12" xfId="10644" xr:uid="{00000000-0005-0000-0000-000090290000}"/>
    <cellStyle name="20% - Ênfase4 5 12 13" xfId="10645" xr:uid="{00000000-0005-0000-0000-000091290000}"/>
    <cellStyle name="20% - Ênfase4 5 12 2" xfId="10646" xr:uid="{00000000-0005-0000-0000-000092290000}"/>
    <cellStyle name="20% - Ênfase4 5 12 3" xfId="10647" xr:uid="{00000000-0005-0000-0000-000093290000}"/>
    <cellStyle name="20% - Ênfase4 5 12 4" xfId="10648" xr:uid="{00000000-0005-0000-0000-000094290000}"/>
    <cellStyle name="20% - Ênfase4 5 12 5" xfId="10649" xr:uid="{00000000-0005-0000-0000-000095290000}"/>
    <cellStyle name="20% - Ênfase4 5 12 6" xfId="10650" xr:uid="{00000000-0005-0000-0000-000096290000}"/>
    <cellStyle name="20% - Ênfase4 5 12 7" xfId="10651" xr:uid="{00000000-0005-0000-0000-000097290000}"/>
    <cellStyle name="20% - Ênfase4 5 12 8" xfId="10652" xr:uid="{00000000-0005-0000-0000-000098290000}"/>
    <cellStyle name="20% - Ênfase4 5 12 9" xfId="10653" xr:uid="{00000000-0005-0000-0000-000099290000}"/>
    <cellStyle name="20% - Ênfase4 5 13" xfId="10654" xr:uid="{00000000-0005-0000-0000-00009A290000}"/>
    <cellStyle name="20% - Ênfase4 5 14" xfId="10655" xr:uid="{00000000-0005-0000-0000-00009B290000}"/>
    <cellStyle name="20% - Ênfase4 5 15" xfId="10656" xr:uid="{00000000-0005-0000-0000-00009C290000}"/>
    <cellStyle name="20% - Ênfase4 5 16" xfId="10657" xr:uid="{00000000-0005-0000-0000-00009D290000}"/>
    <cellStyle name="20% - Ênfase4 5 17" xfId="10658" xr:uid="{00000000-0005-0000-0000-00009E290000}"/>
    <cellStyle name="20% - Ênfase4 5 18" xfId="10659" xr:uid="{00000000-0005-0000-0000-00009F290000}"/>
    <cellStyle name="20% - Ênfase4 5 19" xfId="10660" xr:uid="{00000000-0005-0000-0000-0000A0290000}"/>
    <cellStyle name="20% - Ênfase4 5 2" xfId="10661" xr:uid="{00000000-0005-0000-0000-0000A1290000}"/>
    <cellStyle name="20% - Ênfase4 5 2 10" xfId="10662" xr:uid="{00000000-0005-0000-0000-0000A2290000}"/>
    <cellStyle name="20% - Ênfase4 5 2 10 10" xfId="10663" xr:uid="{00000000-0005-0000-0000-0000A3290000}"/>
    <cellStyle name="20% - Ênfase4 5 2 10 11" xfId="10664" xr:uid="{00000000-0005-0000-0000-0000A4290000}"/>
    <cellStyle name="20% - Ênfase4 5 2 10 12" xfId="10665" xr:uid="{00000000-0005-0000-0000-0000A5290000}"/>
    <cellStyle name="20% - Ênfase4 5 2 10 13" xfId="10666" xr:uid="{00000000-0005-0000-0000-0000A6290000}"/>
    <cellStyle name="20% - Ênfase4 5 2 10 2" xfId="10667" xr:uid="{00000000-0005-0000-0000-0000A7290000}"/>
    <cellStyle name="20% - Ênfase4 5 2 10 3" xfId="10668" xr:uid="{00000000-0005-0000-0000-0000A8290000}"/>
    <cellStyle name="20% - Ênfase4 5 2 10 4" xfId="10669" xr:uid="{00000000-0005-0000-0000-0000A9290000}"/>
    <cellStyle name="20% - Ênfase4 5 2 10 5" xfId="10670" xr:uid="{00000000-0005-0000-0000-0000AA290000}"/>
    <cellStyle name="20% - Ênfase4 5 2 10 6" xfId="10671" xr:uid="{00000000-0005-0000-0000-0000AB290000}"/>
    <cellStyle name="20% - Ênfase4 5 2 10 7" xfId="10672" xr:uid="{00000000-0005-0000-0000-0000AC290000}"/>
    <cellStyle name="20% - Ênfase4 5 2 10 8" xfId="10673" xr:uid="{00000000-0005-0000-0000-0000AD290000}"/>
    <cellStyle name="20% - Ênfase4 5 2 10 9" xfId="10674" xr:uid="{00000000-0005-0000-0000-0000AE290000}"/>
    <cellStyle name="20% - Ênfase4 5 2 11" xfId="10675" xr:uid="{00000000-0005-0000-0000-0000AF290000}"/>
    <cellStyle name="20% - Ênfase4 5 2 11 10" xfId="10676" xr:uid="{00000000-0005-0000-0000-0000B0290000}"/>
    <cellStyle name="20% - Ênfase4 5 2 11 11" xfId="10677" xr:uid="{00000000-0005-0000-0000-0000B1290000}"/>
    <cellStyle name="20% - Ênfase4 5 2 11 12" xfId="10678" xr:uid="{00000000-0005-0000-0000-0000B2290000}"/>
    <cellStyle name="20% - Ênfase4 5 2 11 13" xfId="10679" xr:uid="{00000000-0005-0000-0000-0000B3290000}"/>
    <cellStyle name="20% - Ênfase4 5 2 11 2" xfId="10680" xr:uid="{00000000-0005-0000-0000-0000B4290000}"/>
    <cellStyle name="20% - Ênfase4 5 2 11 3" xfId="10681" xr:uid="{00000000-0005-0000-0000-0000B5290000}"/>
    <cellStyle name="20% - Ênfase4 5 2 11 4" xfId="10682" xr:uid="{00000000-0005-0000-0000-0000B6290000}"/>
    <cellStyle name="20% - Ênfase4 5 2 11 5" xfId="10683" xr:uid="{00000000-0005-0000-0000-0000B7290000}"/>
    <cellStyle name="20% - Ênfase4 5 2 11 6" xfId="10684" xr:uid="{00000000-0005-0000-0000-0000B8290000}"/>
    <cellStyle name="20% - Ênfase4 5 2 11 7" xfId="10685" xr:uid="{00000000-0005-0000-0000-0000B9290000}"/>
    <cellStyle name="20% - Ênfase4 5 2 11 8" xfId="10686" xr:uid="{00000000-0005-0000-0000-0000BA290000}"/>
    <cellStyle name="20% - Ênfase4 5 2 11 9" xfId="10687" xr:uid="{00000000-0005-0000-0000-0000BB290000}"/>
    <cellStyle name="20% - Ênfase4 5 2 12" xfId="10688" xr:uid="{00000000-0005-0000-0000-0000BC290000}"/>
    <cellStyle name="20% - Ênfase4 5 2 13" xfId="10689" xr:uid="{00000000-0005-0000-0000-0000BD290000}"/>
    <cellStyle name="20% - Ênfase4 5 2 14" xfId="10690" xr:uid="{00000000-0005-0000-0000-0000BE290000}"/>
    <cellStyle name="20% - Ênfase4 5 2 15" xfId="10691" xr:uid="{00000000-0005-0000-0000-0000BF290000}"/>
    <cellStyle name="20% - Ênfase4 5 2 16" xfId="10692" xr:uid="{00000000-0005-0000-0000-0000C0290000}"/>
    <cellStyle name="20% - Ênfase4 5 2 17" xfId="10693" xr:uid="{00000000-0005-0000-0000-0000C1290000}"/>
    <cellStyle name="20% - Ênfase4 5 2 18" xfId="10694" xr:uid="{00000000-0005-0000-0000-0000C2290000}"/>
    <cellStyle name="20% - Ênfase4 5 2 19" xfId="10695" xr:uid="{00000000-0005-0000-0000-0000C3290000}"/>
    <cellStyle name="20% - Ênfase4 5 2 2" xfId="10696" xr:uid="{00000000-0005-0000-0000-0000C4290000}"/>
    <cellStyle name="20% - Ênfase4 5 2 2 10" xfId="10697" xr:uid="{00000000-0005-0000-0000-0000C5290000}"/>
    <cellStyle name="20% - Ênfase4 5 2 2 11" xfId="10698" xr:uid="{00000000-0005-0000-0000-0000C6290000}"/>
    <cellStyle name="20% - Ênfase4 5 2 2 12" xfId="10699" xr:uid="{00000000-0005-0000-0000-0000C7290000}"/>
    <cellStyle name="20% - Ênfase4 5 2 2 13" xfId="10700" xr:uid="{00000000-0005-0000-0000-0000C8290000}"/>
    <cellStyle name="20% - Ênfase4 5 2 2 2" xfId="10701" xr:uid="{00000000-0005-0000-0000-0000C9290000}"/>
    <cellStyle name="20% - Ênfase4 5 2 2 3" xfId="10702" xr:uid="{00000000-0005-0000-0000-0000CA290000}"/>
    <cellStyle name="20% - Ênfase4 5 2 2 4" xfId="10703" xr:uid="{00000000-0005-0000-0000-0000CB290000}"/>
    <cellStyle name="20% - Ênfase4 5 2 2 5" xfId="10704" xr:uid="{00000000-0005-0000-0000-0000CC290000}"/>
    <cellStyle name="20% - Ênfase4 5 2 2 6" xfId="10705" xr:uid="{00000000-0005-0000-0000-0000CD290000}"/>
    <cellStyle name="20% - Ênfase4 5 2 2 7" xfId="10706" xr:uid="{00000000-0005-0000-0000-0000CE290000}"/>
    <cellStyle name="20% - Ênfase4 5 2 2 8" xfId="10707" xr:uid="{00000000-0005-0000-0000-0000CF290000}"/>
    <cellStyle name="20% - Ênfase4 5 2 2 9" xfId="10708" xr:uid="{00000000-0005-0000-0000-0000D0290000}"/>
    <cellStyle name="20% - Ênfase4 5 2 20" xfId="10709" xr:uid="{00000000-0005-0000-0000-0000D1290000}"/>
    <cellStyle name="20% - Ênfase4 5 2 21" xfId="10710" xr:uid="{00000000-0005-0000-0000-0000D2290000}"/>
    <cellStyle name="20% - Ênfase4 5 2 22" xfId="10711" xr:uid="{00000000-0005-0000-0000-0000D3290000}"/>
    <cellStyle name="20% - Ênfase4 5 2 23" xfId="10712" xr:uid="{00000000-0005-0000-0000-0000D4290000}"/>
    <cellStyle name="20% - Ênfase4 5 2 3" xfId="10713" xr:uid="{00000000-0005-0000-0000-0000D5290000}"/>
    <cellStyle name="20% - Ênfase4 5 2 3 10" xfId="10714" xr:uid="{00000000-0005-0000-0000-0000D6290000}"/>
    <cellStyle name="20% - Ênfase4 5 2 3 11" xfId="10715" xr:uid="{00000000-0005-0000-0000-0000D7290000}"/>
    <cellStyle name="20% - Ênfase4 5 2 3 12" xfId="10716" xr:uid="{00000000-0005-0000-0000-0000D8290000}"/>
    <cellStyle name="20% - Ênfase4 5 2 3 13" xfId="10717" xr:uid="{00000000-0005-0000-0000-0000D9290000}"/>
    <cellStyle name="20% - Ênfase4 5 2 3 2" xfId="10718" xr:uid="{00000000-0005-0000-0000-0000DA290000}"/>
    <cellStyle name="20% - Ênfase4 5 2 3 3" xfId="10719" xr:uid="{00000000-0005-0000-0000-0000DB290000}"/>
    <cellStyle name="20% - Ênfase4 5 2 3 4" xfId="10720" xr:uid="{00000000-0005-0000-0000-0000DC290000}"/>
    <cellStyle name="20% - Ênfase4 5 2 3 5" xfId="10721" xr:uid="{00000000-0005-0000-0000-0000DD290000}"/>
    <cellStyle name="20% - Ênfase4 5 2 3 6" xfId="10722" xr:uid="{00000000-0005-0000-0000-0000DE290000}"/>
    <cellStyle name="20% - Ênfase4 5 2 3 7" xfId="10723" xr:uid="{00000000-0005-0000-0000-0000DF290000}"/>
    <cellStyle name="20% - Ênfase4 5 2 3 8" xfId="10724" xr:uid="{00000000-0005-0000-0000-0000E0290000}"/>
    <cellStyle name="20% - Ênfase4 5 2 3 9" xfId="10725" xr:uid="{00000000-0005-0000-0000-0000E1290000}"/>
    <cellStyle name="20% - Ênfase4 5 2 4" xfId="10726" xr:uid="{00000000-0005-0000-0000-0000E2290000}"/>
    <cellStyle name="20% - Ênfase4 5 2 4 10" xfId="10727" xr:uid="{00000000-0005-0000-0000-0000E3290000}"/>
    <cellStyle name="20% - Ênfase4 5 2 4 11" xfId="10728" xr:uid="{00000000-0005-0000-0000-0000E4290000}"/>
    <cellStyle name="20% - Ênfase4 5 2 4 12" xfId="10729" xr:uid="{00000000-0005-0000-0000-0000E5290000}"/>
    <cellStyle name="20% - Ênfase4 5 2 4 13" xfId="10730" xr:uid="{00000000-0005-0000-0000-0000E6290000}"/>
    <cellStyle name="20% - Ênfase4 5 2 4 2" xfId="10731" xr:uid="{00000000-0005-0000-0000-0000E7290000}"/>
    <cellStyle name="20% - Ênfase4 5 2 4 3" xfId="10732" xr:uid="{00000000-0005-0000-0000-0000E8290000}"/>
    <cellStyle name="20% - Ênfase4 5 2 4 4" xfId="10733" xr:uid="{00000000-0005-0000-0000-0000E9290000}"/>
    <cellStyle name="20% - Ênfase4 5 2 4 5" xfId="10734" xr:uid="{00000000-0005-0000-0000-0000EA290000}"/>
    <cellStyle name="20% - Ênfase4 5 2 4 6" xfId="10735" xr:uid="{00000000-0005-0000-0000-0000EB290000}"/>
    <cellStyle name="20% - Ênfase4 5 2 4 7" xfId="10736" xr:uid="{00000000-0005-0000-0000-0000EC290000}"/>
    <cellStyle name="20% - Ênfase4 5 2 4 8" xfId="10737" xr:uid="{00000000-0005-0000-0000-0000ED290000}"/>
    <cellStyle name="20% - Ênfase4 5 2 4 9" xfId="10738" xr:uid="{00000000-0005-0000-0000-0000EE290000}"/>
    <cellStyle name="20% - Ênfase4 5 2 5" xfId="10739" xr:uid="{00000000-0005-0000-0000-0000EF290000}"/>
    <cellStyle name="20% - Ênfase4 5 2 5 10" xfId="10740" xr:uid="{00000000-0005-0000-0000-0000F0290000}"/>
    <cellStyle name="20% - Ênfase4 5 2 5 11" xfId="10741" xr:uid="{00000000-0005-0000-0000-0000F1290000}"/>
    <cellStyle name="20% - Ênfase4 5 2 5 12" xfId="10742" xr:uid="{00000000-0005-0000-0000-0000F2290000}"/>
    <cellStyle name="20% - Ênfase4 5 2 5 13" xfId="10743" xr:uid="{00000000-0005-0000-0000-0000F3290000}"/>
    <cellStyle name="20% - Ênfase4 5 2 5 2" xfId="10744" xr:uid="{00000000-0005-0000-0000-0000F4290000}"/>
    <cellStyle name="20% - Ênfase4 5 2 5 3" xfId="10745" xr:uid="{00000000-0005-0000-0000-0000F5290000}"/>
    <cellStyle name="20% - Ênfase4 5 2 5 4" xfId="10746" xr:uid="{00000000-0005-0000-0000-0000F6290000}"/>
    <cellStyle name="20% - Ênfase4 5 2 5 5" xfId="10747" xr:uid="{00000000-0005-0000-0000-0000F7290000}"/>
    <cellStyle name="20% - Ênfase4 5 2 5 6" xfId="10748" xr:uid="{00000000-0005-0000-0000-0000F8290000}"/>
    <cellStyle name="20% - Ênfase4 5 2 5 7" xfId="10749" xr:uid="{00000000-0005-0000-0000-0000F9290000}"/>
    <cellStyle name="20% - Ênfase4 5 2 5 8" xfId="10750" xr:uid="{00000000-0005-0000-0000-0000FA290000}"/>
    <cellStyle name="20% - Ênfase4 5 2 5 9" xfId="10751" xr:uid="{00000000-0005-0000-0000-0000FB290000}"/>
    <cellStyle name="20% - Ênfase4 5 2 6" xfId="10752" xr:uid="{00000000-0005-0000-0000-0000FC290000}"/>
    <cellStyle name="20% - Ênfase4 5 2 6 10" xfId="10753" xr:uid="{00000000-0005-0000-0000-0000FD290000}"/>
    <cellStyle name="20% - Ênfase4 5 2 6 11" xfId="10754" xr:uid="{00000000-0005-0000-0000-0000FE290000}"/>
    <cellStyle name="20% - Ênfase4 5 2 6 12" xfId="10755" xr:uid="{00000000-0005-0000-0000-0000FF290000}"/>
    <cellStyle name="20% - Ênfase4 5 2 6 13" xfId="10756" xr:uid="{00000000-0005-0000-0000-0000002A0000}"/>
    <cellStyle name="20% - Ênfase4 5 2 6 2" xfId="10757" xr:uid="{00000000-0005-0000-0000-0000012A0000}"/>
    <cellStyle name="20% - Ênfase4 5 2 6 3" xfId="10758" xr:uid="{00000000-0005-0000-0000-0000022A0000}"/>
    <cellStyle name="20% - Ênfase4 5 2 6 4" xfId="10759" xr:uid="{00000000-0005-0000-0000-0000032A0000}"/>
    <cellStyle name="20% - Ênfase4 5 2 6 5" xfId="10760" xr:uid="{00000000-0005-0000-0000-0000042A0000}"/>
    <cellStyle name="20% - Ênfase4 5 2 6 6" xfId="10761" xr:uid="{00000000-0005-0000-0000-0000052A0000}"/>
    <cellStyle name="20% - Ênfase4 5 2 6 7" xfId="10762" xr:uid="{00000000-0005-0000-0000-0000062A0000}"/>
    <cellStyle name="20% - Ênfase4 5 2 6 8" xfId="10763" xr:uid="{00000000-0005-0000-0000-0000072A0000}"/>
    <cellStyle name="20% - Ênfase4 5 2 6 9" xfId="10764" xr:uid="{00000000-0005-0000-0000-0000082A0000}"/>
    <cellStyle name="20% - Ênfase4 5 2 7" xfId="10765" xr:uid="{00000000-0005-0000-0000-0000092A0000}"/>
    <cellStyle name="20% - Ênfase4 5 2 7 10" xfId="10766" xr:uid="{00000000-0005-0000-0000-00000A2A0000}"/>
    <cellStyle name="20% - Ênfase4 5 2 7 11" xfId="10767" xr:uid="{00000000-0005-0000-0000-00000B2A0000}"/>
    <cellStyle name="20% - Ênfase4 5 2 7 12" xfId="10768" xr:uid="{00000000-0005-0000-0000-00000C2A0000}"/>
    <cellStyle name="20% - Ênfase4 5 2 7 13" xfId="10769" xr:uid="{00000000-0005-0000-0000-00000D2A0000}"/>
    <cellStyle name="20% - Ênfase4 5 2 7 2" xfId="10770" xr:uid="{00000000-0005-0000-0000-00000E2A0000}"/>
    <cellStyle name="20% - Ênfase4 5 2 7 3" xfId="10771" xr:uid="{00000000-0005-0000-0000-00000F2A0000}"/>
    <cellStyle name="20% - Ênfase4 5 2 7 4" xfId="10772" xr:uid="{00000000-0005-0000-0000-0000102A0000}"/>
    <cellStyle name="20% - Ênfase4 5 2 7 5" xfId="10773" xr:uid="{00000000-0005-0000-0000-0000112A0000}"/>
    <cellStyle name="20% - Ênfase4 5 2 7 6" xfId="10774" xr:uid="{00000000-0005-0000-0000-0000122A0000}"/>
    <cellStyle name="20% - Ênfase4 5 2 7 7" xfId="10775" xr:uid="{00000000-0005-0000-0000-0000132A0000}"/>
    <cellStyle name="20% - Ênfase4 5 2 7 8" xfId="10776" xr:uid="{00000000-0005-0000-0000-0000142A0000}"/>
    <cellStyle name="20% - Ênfase4 5 2 7 9" xfId="10777" xr:uid="{00000000-0005-0000-0000-0000152A0000}"/>
    <cellStyle name="20% - Ênfase4 5 2 8" xfId="10778" xr:uid="{00000000-0005-0000-0000-0000162A0000}"/>
    <cellStyle name="20% - Ênfase4 5 2 8 10" xfId="10779" xr:uid="{00000000-0005-0000-0000-0000172A0000}"/>
    <cellStyle name="20% - Ênfase4 5 2 8 11" xfId="10780" xr:uid="{00000000-0005-0000-0000-0000182A0000}"/>
    <cellStyle name="20% - Ênfase4 5 2 8 12" xfId="10781" xr:uid="{00000000-0005-0000-0000-0000192A0000}"/>
    <cellStyle name="20% - Ênfase4 5 2 8 13" xfId="10782" xr:uid="{00000000-0005-0000-0000-00001A2A0000}"/>
    <cellStyle name="20% - Ênfase4 5 2 8 2" xfId="10783" xr:uid="{00000000-0005-0000-0000-00001B2A0000}"/>
    <cellStyle name="20% - Ênfase4 5 2 8 3" xfId="10784" xr:uid="{00000000-0005-0000-0000-00001C2A0000}"/>
    <cellStyle name="20% - Ênfase4 5 2 8 4" xfId="10785" xr:uid="{00000000-0005-0000-0000-00001D2A0000}"/>
    <cellStyle name="20% - Ênfase4 5 2 8 5" xfId="10786" xr:uid="{00000000-0005-0000-0000-00001E2A0000}"/>
    <cellStyle name="20% - Ênfase4 5 2 8 6" xfId="10787" xr:uid="{00000000-0005-0000-0000-00001F2A0000}"/>
    <cellStyle name="20% - Ênfase4 5 2 8 7" xfId="10788" xr:uid="{00000000-0005-0000-0000-0000202A0000}"/>
    <cellStyle name="20% - Ênfase4 5 2 8 8" xfId="10789" xr:uid="{00000000-0005-0000-0000-0000212A0000}"/>
    <cellStyle name="20% - Ênfase4 5 2 8 9" xfId="10790" xr:uid="{00000000-0005-0000-0000-0000222A0000}"/>
    <cellStyle name="20% - Ênfase4 5 2 9" xfId="10791" xr:uid="{00000000-0005-0000-0000-0000232A0000}"/>
    <cellStyle name="20% - Ênfase4 5 2 9 10" xfId="10792" xr:uid="{00000000-0005-0000-0000-0000242A0000}"/>
    <cellStyle name="20% - Ênfase4 5 2 9 11" xfId="10793" xr:uid="{00000000-0005-0000-0000-0000252A0000}"/>
    <cellStyle name="20% - Ênfase4 5 2 9 12" xfId="10794" xr:uid="{00000000-0005-0000-0000-0000262A0000}"/>
    <cellStyle name="20% - Ênfase4 5 2 9 13" xfId="10795" xr:uid="{00000000-0005-0000-0000-0000272A0000}"/>
    <cellStyle name="20% - Ênfase4 5 2 9 2" xfId="10796" xr:uid="{00000000-0005-0000-0000-0000282A0000}"/>
    <cellStyle name="20% - Ênfase4 5 2 9 3" xfId="10797" xr:uid="{00000000-0005-0000-0000-0000292A0000}"/>
    <cellStyle name="20% - Ênfase4 5 2 9 4" xfId="10798" xr:uid="{00000000-0005-0000-0000-00002A2A0000}"/>
    <cellStyle name="20% - Ênfase4 5 2 9 5" xfId="10799" xr:uid="{00000000-0005-0000-0000-00002B2A0000}"/>
    <cellStyle name="20% - Ênfase4 5 2 9 6" xfId="10800" xr:uid="{00000000-0005-0000-0000-00002C2A0000}"/>
    <cellStyle name="20% - Ênfase4 5 2 9 7" xfId="10801" xr:uid="{00000000-0005-0000-0000-00002D2A0000}"/>
    <cellStyle name="20% - Ênfase4 5 2 9 8" xfId="10802" xr:uid="{00000000-0005-0000-0000-00002E2A0000}"/>
    <cellStyle name="20% - Ênfase4 5 2 9 9" xfId="10803" xr:uid="{00000000-0005-0000-0000-00002F2A0000}"/>
    <cellStyle name="20% - Ênfase4 5 20" xfId="10804" xr:uid="{00000000-0005-0000-0000-0000302A0000}"/>
    <cellStyle name="20% - Ênfase4 5 21" xfId="10805" xr:uid="{00000000-0005-0000-0000-0000312A0000}"/>
    <cellStyle name="20% - Ênfase4 5 22" xfId="10806" xr:uid="{00000000-0005-0000-0000-0000322A0000}"/>
    <cellStyle name="20% - Ênfase4 5 23" xfId="10807" xr:uid="{00000000-0005-0000-0000-0000332A0000}"/>
    <cellStyle name="20% - Ênfase4 5 24" xfId="10808" xr:uid="{00000000-0005-0000-0000-0000342A0000}"/>
    <cellStyle name="20% - Ênfase4 5 3" xfId="10809" xr:uid="{00000000-0005-0000-0000-0000352A0000}"/>
    <cellStyle name="20% - Ênfase4 5 3 10" xfId="10810" xr:uid="{00000000-0005-0000-0000-0000362A0000}"/>
    <cellStyle name="20% - Ênfase4 5 3 11" xfId="10811" xr:uid="{00000000-0005-0000-0000-0000372A0000}"/>
    <cellStyle name="20% - Ênfase4 5 3 12" xfId="10812" xr:uid="{00000000-0005-0000-0000-0000382A0000}"/>
    <cellStyle name="20% - Ênfase4 5 3 13" xfId="10813" xr:uid="{00000000-0005-0000-0000-0000392A0000}"/>
    <cellStyle name="20% - Ênfase4 5 3 2" xfId="10814" xr:uid="{00000000-0005-0000-0000-00003A2A0000}"/>
    <cellStyle name="20% - Ênfase4 5 3 3" xfId="10815" xr:uid="{00000000-0005-0000-0000-00003B2A0000}"/>
    <cellStyle name="20% - Ênfase4 5 3 4" xfId="10816" xr:uid="{00000000-0005-0000-0000-00003C2A0000}"/>
    <cellStyle name="20% - Ênfase4 5 3 5" xfId="10817" xr:uid="{00000000-0005-0000-0000-00003D2A0000}"/>
    <cellStyle name="20% - Ênfase4 5 3 6" xfId="10818" xr:uid="{00000000-0005-0000-0000-00003E2A0000}"/>
    <cellStyle name="20% - Ênfase4 5 3 7" xfId="10819" xr:uid="{00000000-0005-0000-0000-00003F2A0000}"/>
    <cellStyle name="20% - Ênfase4 5 3 8" xfId="10820" xr:uid="{00000000-0005-0000-0000-0000402A0000}"/>
    <cellStyle name="20% - Ênfase4 5 3 9" xfId="10821" xr:uid="{00000000-0005-0000-0000-0000412A0000}"/>
    <cellStyle name="20% - Ênfase4 5 4" xfId="10822" xr:uid="{00000000-0005-0000-0000-0000422A0000}"/>
    <cellStyle name="20% - Ênfase4 5 4 10" xfId="10823" xr:uid="{00000000-0005-0000-0000-0000432A0000}"/>
    <cellStyle name="20% - Ênfase4 5 4 11" xfId="10824" xr:uid="{00000000-0005-0000-0000-0000442A0000}"/>
    <cellStyle name="20% - Ênfase4 5 4 12" xfId="10825" xr:uid="{00000000-0005-0000-0000-0000452A0000}"/>
    <cellStyle name="20% - Ênfase4 5 4 13" xfId="10826" xr:uid="{00000000-0005-0000-0000-0000462A0000}"/>
    <cellStyle name="20% - Ênfase4 5 4 2" xfId="10827" xr:uid="{00000000-0005-0000-0000-0000472A0000}"/>
    <cellStyle name="20% - Ênfase4 5 4 3" xfId="10828" xr:uid="{00000000-0005-0000-0000-0000482A0000}"/>
    <cellStyle name="20% - Ênfase4 5 4 4" xfId="10829" xr:uid="{00000000-0005-0000-0000-0000492A0000}"/>
    <cellStyle name="20% - Ênfase4 5 4 5" xfId="10830" xr:uid="{00000000-0005-0000-0000-00004A2A0000}"/>
    <cellStyle name="20% - Ênfase4 5 4 6" xfId="10831" xr:uid="{00000000-0005-0000-0000-00004B2A0000}"/>
    <cellStyle name="20% - Ênfase4 5 4 7" xfId="10832" xr:uid="{00000000-0005-0000-0000-00004C2A0000}"/>
    <cellStyle name="20% - Ênfase4 5 4 8" xfId="10833" xr:uid="{00000000-0005-0000-0000-00004D2A0000}"/>
    <cellStyle name="20% - Ênfase4 5 4 9" xfId="10834" xr:uid="{00000000-0005-0000-0000-00004E2A0000}"/>
    <cellStyle name="20% - Ênfase4 5 5" xfId="10835" xr:uid="{00000000-0005-0000-0000-00004F2A0000}"/>
    <cellStyle name="20% - Ênfase4 5 5 10" xfId="10836" xr:uid="{00000000-0005-0000-0000-0000502A0000}"/>
    <cellStyle name="20% - Ênfase4 5 5 11" xfId="10837" xr:uid="{00000000-0005-0000-0000-0000512A0000}"/>
    <cellStyle name="20% - Ênfase4 5 5 12" xfId="10838" xr:uid="{00000000-0005-0000-0000-0000522A0000}"/>
    <cellStyle name="20% - Ênfase4 5 5 13" xfId="10839" xr:uid="{00000000-0005-0000-0000-0000532A0000}"/>
    <cellStyle name="20% - Ênfase4 5 5 2" xfId="10840" xr:uid="{00000000-0005-0000-0000-0000542A0000}"/>
    <cellStyle name="20% - Ênfase4 5 5 3" xfId="10841" xr:uid="{00000000-0005-0000-0000-0000552A0000}"/>
    <cellStyle name="20% - Ênfase4 5 5 4" xfId="10842" xr:uid="{00000000-0005-0000-0000-0000562A0000}"/>
    <cellStyle name="20% - Ênfase4 5 5 5" xfId="10843" xr:uid="{00000000-0005-0000-0000-0000572A0000}"/>
    <cellStyle name="20% - Ênfase4 5 5 6" xfId="10844" xr:uid="{00000000-0005-0000-0000-0000582A0000}"/>
    <cellStyle name="20% - Ênfase4 5 5 7" xfId="10845" xr:uid="{00000000-0005-0000-0000-0000592A0000}"/>
    <cellStyle name="20% - Ênfase4 5 5 8" xfId="10846" xr:uid="{00000000-0005-0000-0000-00005A2A0000}"/>
    <cellStyle name="20% - Ênfase4 5 5 9" xfId="10847" xr:uid="{00000000-0005-0000-0000-00005B2A0000}"/>
    <cellStyle name="20% - Ênfase4 5 6" xfId="10848" xr:uid="{00000000-0005-0000-0000-00005C2A0000}"/>
    <cellStyle name="20% - Ênfase4 5 6 10" xfId="10849" xr:uid="{00000000-0005-0000-0000-00005D2A0000}"/>
    <cellStyle name="20% - Ênfase4 5 6 11" xfId="10850" xr:uid="{00000000-0005-0000-0000-00005E2A0000}"/>
    <cellStyle name="20% - Ênfase4 5 6 12" xfId="10851" xr:uid="{00000000-0005-0000-0000-00005F2A0000}"/>
    <cellStyle name="20% - Ênfase4 5 6 13" xfId="10852" xr:uid="{00000000-0005-0000-0000-0000602A0000}"/>
    <cellStyle name="20% - Ênfase4 5 6 2" xfId="10853" xr:uid="{00000000-0005-0000-0000-0000612A0000}"/>
    <cellStyle name="20% - Ênfase4 5 6 3" xfId="10854" xr:uid="{00000000-0005-0000-0000-0000622A0000}"/>
    <cellStyle name="20% - Ênfase4 5 6 4" xfId="10855" xr:uid="{00000000-0005-0000-0000-0000632A0000}"/>
    <cellStyle name="20% - Ênfase4 5 6 5" xfId="10856" xr:uid="{00000000-0005-0000-0000-0000642A0000}"/>
    <cellStyle name="20% - Ênfase4 5 6 6" xfId="10857" xr:uid="{00000000-0005-0000-0000-0000652A0000}"/>
    <cellStyle name="20% - Ênfase4 5 6 7" xfId="10858" xr:uid="{00000000-0005-0000-0000-0000662A0000}"/>
    <cellStyle name="20% - Ênfase4 5 6 8" xfId="10859" xr:uid="{00000000-0005-0000-0000-0000672A0000}"/>
    <cellStyle name="20% - Ênfase4 5 6 9" xfId="10860" xr:uid="{00000000-0005-0000-0000-0000682A0000}"/>
    <cellStyle name="20% - Ênfase4 5 7" xfId="10861" xr:uid="{00000000-0005-0000-0000-0000692A0000}"/>
    <cellStyle name="20% - Ênfase4 5 7 10" xfId="10862" xr:uid="{00000000-0005-0000-0000-00006A2A0000}"/>
    <cellStyle name="20% - Ênfase4 5 7 11" xfId="10863" xr:uid="{00000000-0005-0000-0000-00006B2A0000}"/>
    <cellStyle name="20% - Ênfase4 5 7 12" xfId="10864" xr:uid="{00000000-0005-0000-0000-00006C2A0000}"/>
    <cellStyle name="20% - Ênfase4 5 7 13" xfId="10865" xr:uid="{00000000-0005-0000-0000-00006D2A0000}"/>
    <cellStyle name="20% - Ênfase4 5 7 2" xfId="10866" xr:uid="{00000000-0005-0000-0000-00006E2A0000}"/>
    <cellStyle name="20% - Ênfase4 5 7 3" xfId="10867" xr:uid="{00000000-0005-0000-0000-00006F2A0000}"/>
    <cellStyle name="20% - Ênfase4 5 7 4" xfId="10868" xr:uid="{00000000-0005-0000-0000-0000702A0000}"/>
    <cellStyle name="20% - Ênfase4 5 7 5" xfId="10869" xr:uid="{00000000-0005-0000-0000-0000712A0000}"/>
    <cellStyle name="20% - Ênfase4 5 7 6" xfId="10870" xr:uid="{00000000-0005-0000-0000-0000722A0000}"/>
    <cellStyle name="20% - Ênfase4 5 7 7" xfId="10871" xr:uid="{00000000-0005-0000-0000-0000732A0000}"/>
    <cellStyle name="20% - Ênfase4 5 7 8" xfId="10872" xr:uid="{00000000-0005-0000-0000-0000742A0000}"/>
    <cellStyle name="20% - Ênfase4 5 7 9" xfId="10873" xr:uid="{00000000-0005-0000-0000-0000752A0000}"/>
    <cellStyle name="20% - Ênfase4 5 8" xfId="10874" xr:uid="{00000000-0005-0000-0000-0000762A0000}"/>
    <cellStyle name="20% - Ênfase4 5 8 10" xfId="10875" xr:uid="{00000000-0005-0000-0000-0000772A0000}"/>
    <cellStyle name="20% - Ênfase4 5 8 11" xfId="10876" xr:uid="{00000000-0005-0000-0000-0000782A0000}"/>
    <cellStyle name="20% - Ênfase4 5 8 12" xfId="10877" xr:uid="{00000000-0005-0000-0000-0000792A0000}"/>
    <cellStyle name="20% - Ênfase4 5 8 13" xfId="10878" xr:uid="{00000000-0005-0000-0000-00007A2A0000}"/>
    <cellStyle name="20% - Ênfase4 5 8 2" xfId="10879" xr:uid="{00000000-0005-0000-0000-00007B2A0000}"/>
    <cellStyle name="20% - Ênfase4 5 8 3" xfId="10880" xr:uid="{00000000-0005-0000-0000-00007C2A0000}"/>
    <cellStyle name="20% - Ênfase4 5 8 4" xfId="10881" xr:uid="{00000000-0005-0000-0000-00007D2A0000}"/>
    <cellStyle name="20% - Ênfase4 5 8 5" xfId="10882" xr:uid="{00000000-0005-0000-0000-00007E2A0000}"/>
    <cellStyle name="20% - Ênfase4 5 8 6" xfId="10883" xr:uid="{00000000-0005-0000-0000-00007F2A0000}"/>
    <cellStyle name="20% - Ênfase4 5 8 7" xfId="10884" xr:uid="{00000000-0005-0000-0000-0000802A0000}"/>
    <cellStyle name="20% - Ênfase4 5 8 8" xfId="10885" xr:uid="{00000000-0005-0000-0000-0000812A0000}"/>
    <cellStyle name="20% - Ênfase4 5 8 9" xfId="10886" xr:uid="{00000000-0005-0000-0000-0000822A0000}"/>
    <cellStyle name="20% - Ênfase4 5 9" xfId="10887" xr:uid="{00000000-0005-0000-0000-0000832A0000}"/>
    <cellStyle name="20% - Ênfase4 5 9 10" xfId="10888" xr:uid="{00000000-0005-0000-0000-0000842A0000}"/>
    <cellStyle name="20% - Ênfase4 5 9 11" xfId="10889" xr:uid="{00000000-0005-0000-0000-0000852A0000}"/>
    <cellStyle name="20% - Ênfase4 5 9 12" xfId="10890" xr:uid="{00000000-0005-0000-0000-0000862A0000}"/>
    <cellStyle name="20% - Ênfase4 5 9 13" xfId="10891" xr:uid="{00000000-0005-0000-0000-0000872A0000}"/>
    <cellStyle name="20% - Ênfase4 5 9 2" xfId="10892" xr:uid="{00000000-0005-0000-0000-0000882A0000}"/>
    <cellStyle name="20% - Ênfase4 5 9 3" xfId="10893" xr:uid="{00000000-0005-0000-0000-0000892A0000}"/>
    <cellStyle name="20% - Ênfase4 5 9 4" xfId="10894" xr:uid="{00000000-0005-0000-0000-00008A2A0000}"/>
    <cellStyle name="20% - Ênfase4 5 9 5" xfId="10895" xr:uid="{00000000-0005-0000-0000-00008B2A0000}"/>
    <cellStyle name="20% - Ênfase4 5 9 6" xfId="10896" xr:uid="{00000000-0005-0000-0000-00008C2A0000}"/>
    <cellStyle name="20% - Ênfase4 5 9 7" xfId="10897" xr:uid="{00000000-0005-0000-0000-00008D2A0000}"/>
    <cellStyle name="20% - Ênfase4 5 9 8" xfId="10898" xr:uid="{00000000-0005-0000-0000-00008E2A0000}"/>
    <cellStyle name="20% - Ênfase4 5 9 9" xfId="10899" xr:uid="{00000000-0005-0000-0000-00008F2A0000}"/>
    <cellStyle name="20% - Ênfase4 6" xfId="10900" xr:uid="{00000000-0005-0000-0000-0000902A0000}"/>
    <cellStyle name="20% - Ênfase4 6 10" xfId="10901" xr:uid="{00000000-0005-0000-0000-0000912A0000}"/>
    <cellStyle name="20% - Ênfase4 6 10 10" xfId="10902" xr:uid="{00000000-0005-0000-0000-0000922A0000}"/>
    <cellStyle name="20% - Ênfase4 6 10 11" xfId="10903" xr:uid="{00000000-0005-0000-0000-0000932A0000}"/>
    <cellStyle name="20% - Ênfase4 6 10 12" xfId="10904" xr:uid="{00000000-0005-0000-0000-0000942A0000}"/>
    <cellStyle name="20% - Ênfase4 6 10 13" xfId="10905" xr:uid="{00000000-0005-0000-0000-0000952A0000}"/>
    <cellStyle name="20% - Ênfase4 6 10 2" xfId="10906" xr:uid="{00000000-0005-0000-0000-0000962A0000}"/>
    <cellStyle name="20% - Ênfase4 6 10 3" xfId="10907" xr:uid="{00000000-0005-0000-0000-0000972A0000}"/>
    <cellStyle name="20% - Ênfase4 6 10 4" xfId="10908" xr:uid="{00000000-0005-0000-0000-0000982A0000}"/>
    <cellStyle name="20% - Ênfase4 6 10 5" xfId="10909" xr:uid="{00000000-0005-0000-0000-0000992A0000}"/>
    <cellStyle name="20% - Ênfase4 6 10 6" xfId="10910" xr:uid="{00000000-0005-0000-0000-00009A2A0000}"/>
    <cellStyle name="20% - Ênfase4 6 10 7" xfId="10911" xr:uid="{00000000-0005-0000-0000-00009B2A0000}"/>
    <cellStyle name="20% - Ênfase4 6 10 8" xfId="10912" xr:uid="{00000000-0005-0000-0000-00009C2A0000}"/>
    <cellStyle name="20% - Ênfase4 6 10 9" xfId="10913" xr:uid="{00000000-0005-0000-0000-00009D2A0000}"/>
    <cellStyle name="20% - Ênfase4 6 11" xfId="10914" xr:uid="{00000000-0005-0000-0000-00009E2A0000}"/>
    <cellStyle name="20% - Ênfase4 6 11 10" xfId="10915" xr:uid="{00000000-0005-0000-0000-00009F2A0000}"/>
    <cellStyle name="20% - Ênfase4 6 11 11" xfId="10916" xr:uid="{00000000-0005-0000-0000-0000A02A0000}"/>
    <cellStyle name="20% - Ênfase4 6 11 12" xfId="10917" xr:uid="{00000000-0005-0000-0000-0000A12A0000}"/>
    <cellStyle name="20% - Ênfase4 6 11 13" xfId="10918" xr:uid="{00000000-0005-0000-0000-0000A22A0000}"/>
    <cellStyle name="20% - Ênfase4 6 11 2" xfId="10919" xr:uid="{00000000-0005-0000-0000-0000A32A0000}"/>
    <cellStyle name="20% - Ênfase4 6 11 3" xfId="10920" xr:uid="{00000000-0005-0000-0000-0000A42A0000}"/>
    <cellStyle name="20% - Ênfase4 6 11 4" xfId="10921" xr:uid="{00000000-0005-0000-0000-0000A52A0000}"/>
    <cellStyle name="20% - Ênfase4 6 11 5" xfId="10922" xr:uid="{00000000-0005-0000-0000-0000A62A0000}"/>
    <cellStyle name="20% - Ênfase4 6 11 6" xfId="10923" xr:uid="{00000000-0005-0000-0000-0000A72A0000}"/>
    <cellStyle name="20% - Ênfase4 6 11 7" xfId="10924" xr:uid="{00000000-0005-0000-0000-0000A82A0000}"/>
    <cellStyle name="20% - Ênfase4 6 11 8" xfId="10925" xr:uid="{00000000-0005-0000-0000-0000A92A0000}"/>
    <cellStyle name="20% - Ênfase4 6 11 9" xfId="10926" xr:uid="{00000000-0005-0000-0000-0000AA2A0000}"/>
    <cellStyle name="20% - Ênfase4 6 12" xfId="10927" xr:uid="{00000000-0005-0000-0000-0000AB2A0000}"/>
    <cellStyle name="20% - Ênfase4 6 12 10" xfId="10928" xr:uid="{00000000-0005-0000-0000-0000AC2A0000}"/>
    <cellStyle name="20% - Ênfase4 6 12 11" xfId="10929" xr:uid="{00000000-0005-0000-0000-0000AD2A0000}"/>
    <cellStyle name="20% - Ênfase4 6 12 12" xfId="10930" xr:uid="{00000000-0005-0000-0000-0000AE2A0000}"/>
    <cellStyle name="20% - Ênfase4 6 12 13" xfId="10931" xr:uid="{00000000-0005-0000-0000-0000AF2A0000}"/>
    <cellStyle name="20% - Ênfase4 6 12 2" xfId="10932" xr:uid="{00000000-0005-0000-0000-0000B02A0000}"/>
    <cellStyle name="20% - Ênfase4 6 12 3" xfId="10933" xr:uid="{00000000-0005-0000-0000-0000B12A0000}"/>
    <cellStyle name="20% - Ênfase4 6 12 4" xfId="10934" xr:uid="{00000000-0005-0000-0000-0000B22A0000}"/>
    <cellStyle name="20% - Ênfase4 6 12 5" xfId="10935" xr:uid="{00000000-0005-0000-0000-0000B32A0000}"/>
    <cellStyle name="20% - Ênfase4 6 12 6" xfId="10936" xr:uid="{00000000-0005-0000-0000-0000B42A0000}"/>
    <cellStyle name="20% - Ênfase4 6 12 7" xfId="10937" xr:uid="{00000000-0005-0000-0000-0000B52A0000}"/>
    <cellStyle name="20% - Ênfase4 6 12 8" xfId="10938" xr:uid="{00000000-0005-0000-0000-0000B62A0000}"/>
    <cellStyle name="20% - Ênfase4 6 12 9" xfId="10939" xr:uid="{00000000-0005-0000-0000-0000B72A0000}"/>
    <cellStyle name="20% - Ênfase4 6 13" xfId="10940" xr:uid="{00000000-0005-0000-0000-0000B82A0000}"/>
    <cellStyle name="20% - Ênfase4 6 14" xfId="10941" xr:uid="{00000000-0005-0000-0000-0000B92A0000}"/>
    <cellStyle name="20% - Ênfase4 6 15" xfId="10942" xr:uid="{00000000-0005-0000-0000-0000BA2A0000}"/>
    <cellStyle name="20% - Ênfase4 6 16" xfId="10943" xr:uid="{00000000-0005-0000-0000-0000BB2A0000}"/>
    <cellStyle name="20% - Ênfase4 6 17" xfId="10944" xr:uid="{00000000-0005-0000-0000-0000BC2A0000}"/>
    <cellStyle name="20% - Ênfase4 6 18" xfId="10945" xr:uid="{00000000-0005-0000-0000-0000BD2A0000}"/>
    <cellStyle name="20% - Ênfase4 6 19" xfId="10946" xr:uid="{00000000-0005-0000-0000-0000BE2A0000}"/>
    <cellStyle name="20% - Ênfase4 6 2" xfId="10947" xr:uid="{00000000-0005-0000-0000-0000BF2A0000}"/>
    <cellStyle name="20% - Ênfase4 6 2 10" xfId="10948" xr:uid="{00000000-0005-0000-0000-0000C02A0000}"/>
    <cellStyle name="20% - Ênfase4 6 2 10 10" xfId="10949" xr:uid="{00000000-0005-0000-0000-0000C12A0000}"/>
    <cellStyle name="20% - Ênfase4 6 2 10 11" xfId="10950" xr:uid="{00000000-0005-0000-0000-0000C22A0000}"/>
    <cellStyle name="20% - Ênfase4 6 2 10 12" xfId="10951" xr:uid="{00000000-0005-0000-0000-0000C32A0000}"/>
    <cellStyle name="20% - Ênfase4 6 2 10 13" xfId="10952" xr:uid="{00000000-0005-0000-0000-0000C42A0000}"/>
    <cellStyle name="20% - Ênfase4 6 2 10 2" xfId="10953" xr:uid="{00000000-0005-0000-0000-0000C52A0000}"/>
    <cellStyle name="20% - Ênfase4 6 2 10 3" xfId="10954" xr:uid="{00000000-0005-0000-0000-0000C62A0000}"/>
    <cellStyle name="20% - Ênfase4 6 2 10 4" xfId="10955" xr:uid="{00000000-0005-0000-0000-0000C72A0000}"/>
    <cellStyle name="20% - Ênfase4 6 2 10 5" xfId="10956" xr:uid="{00000000-0005-0000-0000-0000C82A0000}"/>
    <cellStyle name="20% - Ênfase4 6 2 10 6" xfId="10957" xr:uid="{00000000-0005-0000-0000-0000C92A0000}"/>
    <cellStyle name="20% - Ênfase4 6 2 10 7" xfId="10958" xr:uid="{00000000-0005-0000-0000-0000CA2A0000}"/>
    <cellStyle name="20% - Ênfase4 6 2 10 8" xfId="10959" xr:uid="{00000000-0005-0000-0000-0000CB2A0000}"/>
    <cellStyle name="20% - Ênfase4 6 2 10 9" xfId="10960" xr:uid="{00000000-0005-0000-0000-0000CC2A0000}"/>
    <cellStyle name="20% - Ênfase4 6 2 11" xfId="10961" xr:uid="{00000000-0005-0000-0000-0000CD2A0000}"/>
    <cellStyle name="20% - Ênfase4 6 2 11 10" xfId="10962" xr:uid="{00000000-0005-0000-0000-0000CE2A0000}"/>
    <cellStyle name="20% - Ênfase4 6 2 11 11" xfId="10963" xr:uid="{00000000-0005-0000-0000-0000CF2A0000}"/>
    <cellStyle name="20% - Ênfase4 6 2 11 12" xfId="10964" xr:uid="{00000000-0005-0000-0000-0000D02A0000}"/>
    <cellStyle name="20% - Ênfase4 6 2 11 13" xfId="10965" xr:uid="{00000000-0005-0000-0000-0000D12A0000}"/>
    <cellStyle name="20% - Ênfase4 6 2 11 2" xfId="10966" xr:uid="{00000000-0005-0000-0000-0000D22A0000}"/>
    <cellStyle name="20% - Ênfase4 6 2 11 3" xfId="10967" xr:uid="{00000000-0005-0000-0000-0000D32A0000}"/>
    <cellStyle name="20% - Ênfase4 6 2 11 4" xfId="10968" xr:uid="{00000000-0005-0000-0000-0000D42A0000}"/>
    <cellStyle name="20% - Ênfase4 6 2 11 5" xfId="10969" xr:uid="{00000000-0005-0000-0000-0000D52A0000}"/>
    <cellStyle name="20% - Ênfase4 6 2 11 6" xfId="10970" xr:uid="{00000000-0005-0000-0000-0000D62A0000}"/>
    <cellStyle name="20% - Ênfase4 6 2 11 7" xfId="10971" xr:uid="{00000000-0005-0000-0000-0000D72A0000}"/>
    <cellStyle name="20% - Ênfase4 6 2 11 8" xfId="10972" xr:uid="{00000000-0005-0000-0000-0000D82A0000}"/>
    <cellStyle name="20% - Ênfase4 6 2 11 9" xfId="10973" xr:uid="{00000000-0005-0000-0000-0000D92A0000}"/>
    <cellStyle name="20% - Ênfase4 6 2 12" xfId="10974" xr:uid="{00000000-0005-0000-0000-0000DA2A0000}"/>
    <cellStyle name="20% - Ênfase4 6 2 13" xfId="10975" xr:uid="{00000000-0005-0000-0000-0000DB2A0000}"/>
    <cellStyle name="20% - Ênfase4 6 2 14" xfId="10976" xr:uid="{00000000-0005-0000-0000-0000DC2A0000}"/>
    <cellStyle name="20% - Ênfase4 6 2 15" xfId="10977" xr:uid="{00000000-0005-0000-0000-0000DD2A0000}"/>
    <cellStyle name="20% - Ênfase4 6 2 16" xfId="10978" xr:uid="{00000000-0005-0000-0000-0000DE2A0000}"/>
    <cellStyle name="20% - Ênfase4 6 2 17" xfId="10979" xr:uid="{00000000-0005-0000-0000-0000DF2A0000}"/>
    <cellStyle name="20% - Ênfase4 6 2 18" xfId="10980" xr:uid="{00000000-0005-0000-0000-0000E02A0000}"/>
    <cellStyle name="20% - Ênfase4 6 2 19" xfId="10981" xr:uid="{00000000-0005-0000-0000-0000E12A0000}"/>
    <cellStyle name="20% - Ênfase4 6 2 2" xfId="10982" xr:uid="{00000000-0005-0000-0000-0000E22A0000}"/>
    <cellStyle name="20% - Ênfase4 6 2 2 10" xfId="10983" xr:uid="{00000000-0005-0000-0000-0000E32A0000}"/>
    <cellStyle name="20% - Ênfase4 6 2 2 11" xfId="10984" xr:uid="{00000000-0005-0000-0000-0000E42A0000}"/>
    <cellStyle name="20% - Ênfase4 6 2 2 12" xfId="10985" xr:uid="{00000000-0005-0000-0000-0000E52A0000}"/>
    <cellStyle name="20% - Ênfase4 6 2 2 13" xfId="10986" xr:uid="{00000000-0005-0000-0000-0000E62A0000}"/>
    <cellStyle name="20% - Ênfase4 6 2 2 2" xfId="10987" xr:uid="{00000000-0005-0000-0000-0000E72A0000}"/>
    <cellStyle name="20% - Ênfase4 6 2 2 3" xfId="10988" xr:uid="{00000000-0005-0000-0000-0000E82A0000}"/>
    <cellStyle name="20% - Ênfase4 6 2 2 4" xfId="10989" xr:uid="{00000000-0005-0000-0000-0000E92A0000}"/>
    <cellStyle name="20% - Ênfase4 6 2 2 5" xfId="10990" xr:uid="{00000000-0005-0000-0000-0000EA2A0000}"/>
    <cellStyle name="20% - Ênfase4 6 2 2 6" xfId="10991" xr:uid="{00000000-0005-0000-0000-0000EB2A0000}"/>
    <cellStyle name="20% - Ênfase4 6 2 2 7" xfId="10992" xr:uid="{00000000-0005-0000-0000-0000EC2A0000}"/>
    <cellStyle name="20% - Ênfase4 6 2 2 8" xfId="10993" xr:uid="{00000000-0005-0000-0000-0000ED2A0000}"/>
    <cellStyle name="20% - Ênfase4 6 2 2 9" xfId="10994" xr:uid="{00000000-0005-0000-0000-0000EE2A0000}"/>
    <cellStyle name="20% - Ênfase4 6 2 20" xfId="10995" xr:uid="{00000000-0005-0000-0000-0000EF2A0000}"/>
    <cellStyle name="20% - Ênfase4 6 2 21" xfId="10996" xr:uid="{00000000-0005-0000-0000-0000F02A0000}"/>
    <cellStyle name="20% - Ênfase4 6 2 22" xfId="10997" xr:uid="{00000000-0005-0000-0000-0000F12A0000}"/>
    <cellStyle name="20% - Ênfase4 6 2 23" xfId="10998" xr:uid="{00000000-0005-0000-0000-0000F22A0000}"/>
    <cellStyle name="20% - Ênfase4 6 2 3" xfId="10999" xr:uid="{00000000-0005-0000-0000-0000F32A0000}"/>
    <cellStyle name="20% - Ênfase4 6 2 3 10" xfId="11000" xr:uid="{00000000-0005-0000-0000-0000F42A0000}"/>
    <cellStyle name="20% - Ênfase4 6 2 3 11" xfId="11001" xr:uid="{00000000-0005-0000-0000-0000F52A0000}"/>
    <cellStyle name="20% - Ênfase4 6 2 3 12" xfId="11002" xr:uid="{00000000-0005-0000-0000-0000F62A0000}"/>
    <cellStyle name="20% - Ênfase4 6 2 3 13" xfId="11003" xr:uid="{00000000-0005-0000-0000-0000F72A0000}"/>
    <cellStyle name="20% - Ênfase4 6 2 3 2" xfId="11004" xr:uid="{00000000-0005-0000-0000-0000F82A0000}"/>
    <cellStyle name="20% - Ênfase4 6 2 3 3" xfId="11005" xr:uid="{00000000-0005-0000-0000-0000F92A0000}"/>
    <cellStyle name="20% - Ênfase4 6 2 3 4" xfId="11006" xr:uid="{00000000-0005-0000-0000-0000FA2A0000}"/>
    <cellStyle name="20% - Ênfase4 6 2 3 5" xfId="11007" xr:uid="{00000000-0005-0000-0000-0000FB2A0000}"/>
    <cellStyle name="20% - Ênfase4 6 2 3 6" xfId="11008" xr:uid="{00000000-0005-0000-0000-0000FC2A0000}"/>
    <cellStyle name="20% - Ênfase4 6 2 3 7" xfId="11009" xr:uid="{00000000-0005-0000-0000-0000FD2A0000}"/>
    <cellStyle name="20% - Ênfase4 6 2 3 8" xfId="11010" xr:uid="{00000000-0005-0000-0000-0000FE2A0000}"/>
    <cellStyle name="20% - Ênfase4 6 2 3 9" xfId="11011" xr:uid="{00000000-0005-0000-0000-0000FF2A0000}"/>
    <cellStyle name="20% - Ênfase4 6 2 4" xfId="11012" xr:uid="{00000000-0005-0000-0000-0000002B0000}"/>
    <cellStyle name="20% - Ênfase4 6 2 4 10" xfId="11013" xr:uid="{00000000-0005-0000-0000-0000012B0000}"/>
    <cellStyle name="20% - Ênfase4 6 2 4 11" xfId="11014" xr:uid="{00000000-0005-0000-0000-0000022B0000}"/>
    <cellStyle name="20% - Ênfase4 6 2 4 12" xfId="11015" xr:uid="{00000000-0005-0000-0000-0000032B0000}"/>
    <cellStyle name="20% - Ênfase4 6 2 4 13" xfId="11016" xr:uid="{00000000-0005-0000-0000-0000042B0000}"/>
    <cellStyle name="20% - Ênfase4 6 2 4 2" xfId="11017" xr:uid="{00000000-0005-0000-0000-0000052B0000}"/>
    <cellStyle name="20% - Ênfase4 6 2 4 3" xfId="11018" xr:uid="{00000000-0005-0000-0000-0000062B0000}"/>
    <cellStyle name="20% - Ênfase4 6 2 4 4" xfId="11019" xr:uid="{00000000-0005-0000-0000-0000072B0000}"/>
    <cellStyle name="20% - Ênfase4 6 2 4 5" xfId="11020" xr:uid="{00000000-0005-0000-0000-0000082B0000}"/>
    <cellStyle name="20% - Ênfase4 6 2 4 6" xfId="11021" xr:uid="{00000000-0005-0000-0000-0000092B0000}"/>
    <cellStyle name="20% - Ênfase4 6 2 4 7" xfId="11022" xr:uid="{00000000-0005-0000-0000-00000A2B0000}"/>
    <cellStyle name="20% - Ênfase4 6 2 4 8" xfId="11023" xr:uid="{00000000-0005-0000-0000-00000B2B0000}"/>
    <cellStyle name="20% - Ênfase4 6 2 4 9" xfId="11024" xr:uid="{00000000-0005-0000-0000-00000C2B0000}"/>
    <cellStyle name="20% - Ênfase4 6 2 5" xfId="11025" xr:uid="{00000000-0005-0000-0000-00000D2B0000}"/>
    <cellStyle name="20% - Ênfase4 6 2 5 10" xfId="11026" xr:uid="{00000000-0005-0000-0000-00000E2B0000}"/>
    <cellStyle name="20% - Ênfase4 6 2 5 11" xfId="11027" xr:uid="{00000000-0005-0000-0000-00000F2B0000}"/>
    <cellStyle name="20% - Ênfase4 6 2 5 12" xfId="11028" xr:uid="{00000000-0005-0000-0000-0000102B0000}"/>
    <cellStyle name="20% - Ênfase4 6 2 5 13" xfId="11029" xr:uid="{00000000-0005-0000-0000-0000112B0000}"/>
    <cellStyle name="20% - Ênfase4 6 2 5 2" xfId="11030" xr:uid="{00000000-0005-0000-0000-0000122B0000}"/>
    <cellStyle name="20% - Ênfase4 6 2 5 3" xfId="11031" xr:uid="{00000000-0005-0000-0000-0000132B0000}"/>
    <cellStyle name="20% - Ênfase4 6 2 5 4" xfId="11032" xr:uid="{00000000-0005-0000-0000-0000142B0000}"/>
    <cellStyle name="20% - Ênfase4 6 2 5 5" xfId="11033" xr:uid="{00000000-0005-0000-0000-0000152B0000}"/>
    <cellStyle name="20% - Ênfase4 6 2 5 6" xfId="11034" xr:uid="{00000000-0005-0000-0000-0000162B0000}"/>
    <cellStyle name="20% - Ênfase4 6 2 5 7" xfId="11035" xr:uid="{00000000-0005-0000-0000-0000172B0000}"/>
    <cellStyle name="20% - Ênfase4 6 2 5 8" xfId="11036" xr:uid="{00000000-0005-0000-0000-0000182B0000}"/>
    <cellStyle name="20% - Ênfase4 6 2 5 9" xfId="11037" xr:uid="{00000000-0005-0000-0000-0000192B0000}"/>
    <cellStyle name="20% - Ênfase4 6 2 6" xfId="11038" xr:uid="{00000000-0005-0000-0000-00001A2B0000}"/>
    <cellStyle name="20% - Ênfase4 6 2 6 10" xfId="11039" xr:uid="{00000000-0005-0000-0000-00001B2B0000}"/>
    <cellStyle name="20% - Ênfase4 6 2 6 11" xfId="11040" xr:uid="{00000000-0005-0000-0000-00001C2B0000}"/>
    <cellStyle name="20% - Ênfase4 6 2 6 12" xfId="11041" xr:uid="{00000000-0005-0000-0000-00001D2B0000}"/>
    <cellStyle name="20% - Ênfase4 6 2 6 13" xfId="11042" xr:uid="{00000000-0005-0000-0000-00001E2B0000}"/>
    <cellStyle name="20% - Ênfase4 6 2 6 2" xfId="11043" xr:uid="{00000000-0005-0000-0000-00001F2B0000}"/>
    <cellStyle name="20% - Ênfase4 6 2 6 3" xfId="11044" xr:uid="{00000000-0005-0000-0000-0000202B0000}"/>
    <cellStyle name="20% - Ênfase4 6 2 6 4" xfId="11045" xr:uid="{00000000-0005-0000-0000-0000212B0000}"/>
    <cellStyle name="20% - Ênfase4 6 2 6 5" xfId="11046" xr:uid="{00000000-0005-0000-0000-0000222B0000}"/>
    <cellStyle name="20% - Ênfase4 6 2 6 6" xfId="11047" xr:uid="{00000000-0005-0000-0000-0000232B0000}"/>
    <cellStyle name="20% - Ênfase4 6 2 6 7" xfId="11048" xr:uid="{00000000-0005-0000-0000-0000242B0000}"/>
    <cellStyle name="20% - Ênfase4 6 2 6 8" xfId="11049" xr:uid="{00000000-0005-0000-0000-0000252B0000}"/>
    <cellStyle name="20% - Ênfase4 6 2 6 9" xfId="11050" xr:uid="{00000000-0005-0000-0000-0000262B0000}"/>
    <cellStyle name="20% - Ênfase4 6 2 7" xfId="11051" xr:uid="{00000000-0005-0000-0000-0000272B0000}"/>
    <cellStyle name="20% - Ênfase4 6 2 7 10" xfId="11052" xr:uid="{00000000-0005-0000-0000-0000282B0000}"/>
    <cellStyle name="20% - Ênfase4 6 2 7 11" xfId="11053" xr:uid="{00000000-0005-0000-0000-0000292B0000}"/>
    <cellStyle name="20% - Ênfase4 6 2 7 12" xfId="11054" xr:uid="{00000000-0005-0000-0000-00002A2B0000}"/>
    <cellStyle name="20% - Ênfase4 6 2 7 13" xfId="11055" xr:uid="{00000000-0005-0000-0000-00002B2B0000}"/>
    <cellStyle name="20% - Ênfase4 6 2 7 2" xfId="11056" xr:uid="{00000000-0005-0000-0000-00002C2B0000}"/>
    <cellStyle name="20% - Ênfase4 6 2 7 3" xfId="11057" xr:uid="{00000000-0005-0000-0000-00002D2B0000}"/>
    <cellStyle name="20% - Ênfase4 6 2 7 4" xfId="11058" xr:uid="{00000000-0005-0000-0000-00002E2B0000}"/>
    <cellStyle name="20% - Ênfase4 6 2 7 5" xfId="11059" xr:uid="{00000000-0005-0000-0000-00002F2B0000}"/>
    <cellStyle name="20% - Ênfase4 6 2 7 6" xfId="11060" xr:uid="{00000000-0005-0000-0000-0000302B0000}"/>
    <cellStyle name="20% - Ênfase4 6 2 7 7" xfId="11061" xr:uid="{00000000-0005-0000-0000-0000312B0000}"/>
    <cellStyle name="20% - Ênfase4 6 2 7 8" xfId="11062" xr:uid="{00000000-0005-0000-0000-0000322B0000}"/>
    <cellStyle name="20% - Ênfase4 6 2 7 9" xfId="11063" xr:uid="{00000000-0005-0000-0000-0000332B0000}"/>
    <cellStyle name="20% - Ênfase4 6 2 8" xfId="11064" xr:uid="{00000000-0005-0000-0000-0000342B0000}"/>
    <cellStyle name="20% - Ênfase4 6 2 8 10" xfId="11065" xr:uid="{00000000-0005-0000-0000-0000352B0000}"/>
    <cellStyle name="20% - Ênfase4 6 2 8 11" xfId="11066" xr:uid="{00000000-0005-0000-0000-0000362B0000}"/>
    <cellStyle name="20% - Ênfase4 6 2 8 12" xfId="11067" xr:uid="{00000000-0005-0000-0000-0000372B0000}"/>
    <cellStyle name="20% - Ênfase4 6 2 8 13" xfId="11068" xr:uid="{00000000-0005-0000-0000-0000382B0000}"/>
    <cellStyle name="20% - Ênfase4 6 2 8 2" xfId="11069" xr:uid="{00000000-0005-0000-0000-0000392B0000}"/>
    <cellStyle name="20% - Ênfase4 6 2 8 3" xfId="11070" xr:uid="{00000000-0005-0000-0000-00003A2B0000}"/>
    <cellStyle name="20% - Ênfase4 6 2 8 4" xfId="11071" xr:uid="{00000000-0005-0000-0000-00003B2B0000}"/>
    <cellStyle name="20% - Ênfase4 6 2 8 5" xfId="11072" xr:uid="{00000000-0005-0000-0000-00003C2B0000}"/>
    <cellStyle name="20% - Ênfase4 6 2 8 6" xfId="11073" xr:uid="{00000000-0005-0000-0000-00003D2B0000}"/>
    <cellStyle name="20% - Ênfase4 6 2 8 7" xfId="11074" xr:uid="{00000000-0005-0000-0000-00003E2B0000}"/>
    <cellStyle name="20% - Ênfase4 6 2 8 8" xfId="11075" xr:uid="{00000000-0005-0000-0000-00003F2B0000}"/>
    <cellStyle name="20% - Ênfase4 6 2 8 9" xfId="11076" xr:uid="{00000000-0005-0000-0000-0000402B0000}"/>
    <cellStyle name="20% - Ênfase4 6 2 9" xfId="11077" xr:uid="{00000000-0005-0000-0000-0000412B0000}"/>
    <cellStyle name="20% - Ênfase4 6 2 9 10" xfId="11078" xr:uid="{00000000-0005-0000-0000-0000422B0000}"/>
    <cellStyle name="20% - Ênfase4 6 2 9 11" xfId="11079" xr:uid="{00000000-0005-0000-0000-0000432B0000}"/>
    <cellStyle name="20% - Ênfase4 6 2 9 12" xfId="11080" xr:uid="{00000000-0005-0000-0000-0000442B0000}"/>
    <cellStyle name="20% - Ênfase4 6 2 9 13" xfId="11081" xr:uid="{00000000-0005-0000-0000-0000452B0000}"/>
    <cellStyle name="20% - Ênfase4 6 2 9 2" xfId="11082" xr:uid="{00000000-0005-0000-0000-0000462B0000}"/>
    <cellStyle name="20% - Ênfase4 6 2 9 3" xfId="11083" xr:uid="{00000000-0005-0000-0000-0000472B0000}"/>
    <cellStyle name="20% - Ênfase4 6 2 9 4" xfId="11084" xr:uid="{00000000-0005-0000-0000-0000482B0000}"/>
    <cellStyle name="20% - Ênfase4 6 2 9 5" xfId="11085" xr:uid="{00000000-0005-0000-0000-0000492B0000}"/>
    <cellStyle name="20% - Ênfase4 6 2 9 6" xfId="11086" xr:uid="{00000000-0005-0000-0000-00004A2B0000}"/>
    <cellStyle name="20% - Ênfase4 6 2 9 7" xfId="11087" xr:uid="{00000000-0005-0000-0000-00004B2B0000}"/>
    <cellStyle name="20% - Ênfase4 6 2 9 8" xfId="11088" xr:uid="{00000000-0005-0000-0000-00004C2B0000}"/>
    <cellStyle name="20% - Ênfase4 6 2 9 9" xfId="11089" xr:uid="{00000000-0005-0000-0000-00004D2B0000}"/>
    <cellStyle name="20% - Ênfase4 6 20" xfId="11090" xr:uid="{00000000-0005-0000-0000-00004E2B0000}"/>
    <cellStyle name="20% - Ênfase4 6 21" xfId="11091" xr:uid="{00000000-0005-0000-0000-00004F2B0000}"/>
    <cellStyle name="20% - Ênfase4 6 22" xfId="11092" xr:uid="{00000000-0005-0000-0000-0000502B0000}"/>
    <cellStyle name="20% - Ênfase4 6 23" xfId="11093" xr:uid="{00000000-0005-0000-0000-0000512B0000}"/>
    <cellStyle name="20% - Ênfase4 6 24" xfId="11094" xr:uid="{00000000-0005-0000-0000-0000522B0000}"/>
    <cellStyle name="20% - Ênfase4 6 3" xfId="11095" xr:uid="{00000000-0005-0000-0000-0000532B0000}"/>
    <cellStyle name="20% - Ênfase4 6 3 10" xfId="11096" xr:uid="{00000000-0005-0000-0000-0000542B0000}"/>
    <cellStyle name="20% - Ênfase4 6 3 11" xfId="11097" xr:uid="{00000000-0005-0000-0000-0000552B0000}"/>
    <cellStyle name="20% - Ênfase4 6 3 12" xfId="11098" xr:uid="{00000000-0005-0000-0000-0000562B0000}"/>
    <cellStyle name="20% - Ênfase4 6 3 13" xfId="11099" xr:uid="{00000000-0005-0000-0000-0000572B0000}"/>
    <cellStyle name="20% - Ênfase4 6 3 2" xfId="11100" xr:uid="{00000000-0005-0000-0000-0000582B0000}"/>
    <cellStyle name="20% - Ênfase4 6 3 3" xfId="11101" xr:uid="{00000000-0005-0000-0000-0000592B0000}"/>
    <cellStyle name="20% - Ênfase4 6 3 4" xfId="11102" xr:uid="{00000000-0005-0000-0000-00005A2B0000}"/>
    <cellStyle name="20% - Ênfase4 6 3 5" xfId="11103" xr:uid="{00000000-0005-0000-0000-00005B2B0000}"/>
    <cellStyle name="20% - Ênfase4 6 3 6" xfId="11104" xr:uid="{00000000-0005-0000-0000-00005C2B0000}"/>
    <cellStyle name="20% - Ênfase4 6 3 7" xfId="11105" xr:uid="{00000000-0005-0000-0000-00005D2B0000}"/>
    <cellStyle name="20% - Ênfase4 6 3 8" xfId="11106" xr:uid="{00000000-0005-0000-0000-00005E2B0000}"/>
    <cellStyle name="20% - Ênfase4 6 3 9" xfId="11107" xr:uid="{00000000-0005-0000-0000-00005F2B0000}"/>
    <cellStyle name="20% - Ênfase4 6 4" xfId="11108" xr:uid="{00000000-0005-0000-0000-0000602B0000}"/>
    <cellStyle name="20% - Ênfase4 6 4 10" xfId="11109" xr:uid="{00000000-0005-0000-0000-0000612B0000}"/>
    <cellStyle name="20% - Ênfase4 6 4 11" xfId="11110" xr:uid="{00000000-0005-0000-0000-0000622B0000}"/>
    <cellStyle name="20% - Ênfase4 6 4 12" xfId="11111" xr:uid="{00000000-0005-0000-0000-0000632B0000}"/>
    <cellStyle name="20% - Ênfase4 6 4 13" xfId="11112" xr:uid="{00000000-0005-0000-0000-0000642B0000}"/>
    <cellStyle name="20% - Ênfase4 6 4 2" xfId="11113" xr:uid="{00000000-0005-0000-0000-0000652B0000}"/>
    <cellStyle name="20% - Ênfase4 6 4 3" xfId="11114" xr:uid="{00000000-0005-0000-0000-0000662B0000}"/>
    <cellStyle name="20% - Ênfase4 6 4 4" xfId="11115" xr:uid="{00000000-0005-0000-0000-0000672B0000}"/>
    <cellStyle name="20% - Ênfase4 6 4 5" xfId="11116" xr:uid="{00000000-0005-0000-0000-0000682B0000}"/>
    <cellStyle name="20% - Ênfase4 6 4 6" xfId="11117" xr:uid="{00000000-0005-0000-0000-0000692B0000}"/>
    <cellStyle name="20% - Ênfase4 6 4 7" xfId="11118" xr:uid="{00000000-0005-0000-0000-00006A2B0000}"/>
    <cellStyle name="20% - Ênfase4 6 4 8" xfId="11119" xr:uid="{00000000-0005-0000-0000-00006B2B0000}"/>
    <cellStyle name="20% - Ênfase4 6 4 9" xfId="11120" xr:uid="{00000000-0005-0000-0000-00006C2B0000}"/>
    <cellStyle name="20% - Ênfase4 6 5" xfId="11121" xr:uid="{00000000-0005-0000-0000-00006D2B0000}"/>
    <cellStyle name="20% - Ênfase4 6 5 10" xfId="11122" xr:uid="{00000000-0005-0000-0000-00006E2B0000}"/>
    <cellStyle name="20% - Ênfase4 6 5 11" xfId="11123" xr:uid="{00000000-0005-0000-0000-00006F2B0000}"/>
    <cellStyle name="20% - Ênfase4 6 5 12" xfId="11124" xr:uid="{00000000-0005-0000-0000-0000702B0000}"/>
    <cellStyle name="20% - Ênfase4 6 5 13" xfId="11125" xr:uid="{00000000-0005-0000-0000-0000712B0000}"/>
    <cellStyle name="20% - Ênfase4 6 5 2" xfId="11126" xr:uid="{00000000-0005-0000-0000-0000722B0000}"/>
    <cellStyle name="20% - Ênfase4 6 5 3" xfId="11127" xr:uid="{00000000-0005-0000-0000-0000732B0000}"/>
    <cellStyle name="20% - Ênfase4 6 5 4" xfId="11128" xr:uid="{00000000-0005-0000-0000-0000742B0000}"/>
    <cellStyle name="20% - Ênfase4 6 5 5" xfId="11129" xr:uid="{00000000-0005-0000-0000-0000752B0000}"/>
    <cellStyle name="20% - Ênfase4 6 5 6" xfId="11130" xr:uid="{00000000-0005-0000-0000-0000762B0000}"/>
    <cellStyle name="20% - Ênfase4 6 5 7" xfId="11131" xr:uid="{00000000-0005-0000-0000-0000772B0000}"/>
    <cellStyle name="20% - Ênfase4 6 5 8" xfId="11132" xr:uid="{00000000-0005-0000-0000-0000782B0000}"/>
    <cellStyle name="20% - Ênfase4 6 5 9" xfId="11133" xr:uid="{00000000-0005-0000-0000-0000792B0000}"/>
    <cellStyle name="20% - Ênfase4 6 6" xfId="11134" xr:uid="{00000000-0005-0000-0000-00007A2B0000}"/>
    <cellStyle name="20% - Ênfase4 6 6 10" xfId="11135" xr:uid="{00000000-0005-0000-0000-00007B2B0000}"/>
    <cellStyle name="20% - Ênfase4 6 6 11" xfId="11136" xr:uid="{00000000-0005-0000-0000-00007C2B0000}"/>
    <cellStyle name="20% - Ênfase4 6 6 12" xfId="11137" xr:uid="{00000000-0005-0000-0000-00007D2B0000}"/>
    <cellStyle name="20% - Ênfase4 6 6 13" xfId="11138" xr:uid="{00000000-0005-0000-0000-00007E2B0000}"/>
    <cellStyle name="20% - Ênfase4 6 6 2" xfId="11139" xr:uid="{00000000-0005-0000-0000-00007F2B0000}"/>
    <cellStyle name="20% - Ênfase4 6 6 3" xfId="11140" xr:uid="{00000000-0005-0000-0000-0000802B0000}"/>
    <cellStyle name="20% - Ênfase4 6 6 4" xfId="11141" xr:uid="{00000000-0005-0000-0000-0000812B0000}"/>
    <cellStyle name="20% - Ênfase4 6 6 5" xfId="11142" xr:uid="{00000000-0005-0000-0000-0000822B0000}"/>
    <cellStyle name="20% - Ênfase4 6 6 6" xfId="11143" xr:uid="{00000000-0005-0000-0000-0000832B0000}"/>
    <cellStyle name="20% - Ênfase4 6 6 7" xfId="11144" xr:uid="{00000000-0005-0000-0000-0000842B0000}"/>
    <cellStyle name="20% - Ênfase4 6 6 8" xfId="11145" xr:uid="{00000000-0005-0000-0000-0000852B0000}"/>
    <cellStyle name="20% - Ênfase4 6 6 9" xfId="11146" xr:uid="{00000000-0005-0000-0000-0000862B0000}"/>
    <cellStyle name="20% - Ênfase4 6 7" xfId="11147" xr:uid="{00000000-0005-0000-0000-0000872B0000}"/>
    <cellStyle name="20% - Ênfase4 6 7 10" xfId="11148" xr:uid="{00000000-0005-0000-0000-0000882B0000}"/>
    <cellStyle name="20% - Ênfase4 6 7 11" xfId="11149" xr:uid="{00000000-0005-0000-0000-0000892B0000}"/>
    <cellStyle name="20% - Ênfase4 6 7 12" xfId="11150" xr:uid="{00000000-0005-0000-0000-00008A2B0000}"/>
    <cellStyle name="20% - Ênfase4 6 7 13" xfId="11151" xr:uid="{00000000-0005-0000-0000-00008B2B0000}"/>
    <cellStyle name="20% - Ênfase4 6 7 2" xfId="11152" xr:uid="{00000000-0005-0000-0000-00008C2B0000}"/>
    <cellStyle name="20% - Ênfase4 6 7 3" xfId="11153" xr:uid="{00000000-0005-0000-0000-00008D2B0000}"/>
    <cellStyle name="20% - Ênfase4 6 7 4" xfId="11154" xr:uid="{00000000-0005-0000-0000-00008E2B0000}"/>
    <cellStyle name="20% - Ênfase4 6 7 5" xfId="11155" xr:uid="{00000000-0005-0000-0000-00008F2B0000}"/>
    <cellStyle name="20% - Ênfase4 6 7 6" xfId="11156" xr:uid="{00000000-0005-0000-0000-0000902B0000}"/>
    <cellStyle name="20% - Ênfase4 6 7 7" xfId="11157" xr:uid="{00000000-0005-0000-0000-0000912B0000}"/>
    <cellStyle name="20% - Ênfase4 6 7 8" xfId="11158" xr:uid="{00000000-0005-0000-0000-0000922B0000}"/>
    <cellStyle name="20% - Ênfase4 6 7 9" xfId="11159" xr:uid="{00000000-0005-0000-0000-0000932B0000}"/>
    <cellStyle name="20% - Ênfase4 6 8" xfId="11160" xr:uid="{00000000-0005-0000-0000-0000942B0000}"/>
    <cellStyle name="20% - Ênfase4 6 8 10" xfId="11161" xr:uid="{00000000-0005-0000-0000-0000952B0000}"/>
    <cellStyle name="20% - Ênfase4 6 8 11" xfId="11162" xr:uid="{00000000-0005-0000-0000-0000962B0000}"/>
    <cellStyle name="20% - Ênfase4 6 8 12" xfId="11163" xr:uid="{00000000-0005-0000-0000-0000972B0000}"/>
    <cellStyle name="20% - Ênfase4 6 8 13" xfId="11164" xr:uid="{00000000-0005-0000-0000-0000982B0000}"/>
    <cellStyle name="20% - Ênfase4 6 8 2" xfId="11165" xr:uid="{00000000-0005-0000-0000-0000992B0000}"/>
    <cellStyle name="20% - Ênfase4 6 8 3" xfId="11166" xr:uid="{00000000-0005-0000-0000-00009A2B0000}"/>
    <cellStyle name="20% - Ênfase4 6 8 4" xfId="11167" xr:uid="{00000000-0005-0000-0000-00009B2B0000}"/>
    <cellStyle name="20% - Ênfase4 6 8 5" xfId="11168" xr:uid="{00000000-0005-0000-0000-00009C2B0000}"/>
    <cellStyle name="20% - Ênfase4 6 8 6" xfId="11169" xr:uid="{00000000-0005-0000-0000-00009D2B0000}"/>
    <cellStyle name="20% - Ênfase4 6 8 7" xfId="11170" xr:uid="{00000000-0005-0000-0000-00009E2B0000}"/>
    <cellStyle name="20% - Ênfase4 6 8 8" xfId="11171" xr:uid="{00000000-0005-0000-0000-00009F2B0000}"/>
    <cellStyle name="20% - Ênfase4 6 8 9" xfId="11172" xr:uid="{00000000-0005-0000-0000-0000A02B0000}"/>
    <cellStyle name="20% - Ênfase4 6 9" xfId="11173" xr:uid="{00000000-0005-0000-0000-0000A12B0000}"/>
    <cellStyle name="20% - Ênfase4 6 9 10" xfId="11174" xr:uid="{00000000-0005-0000-0000-0000A22B0000}"/>
    <cellStyle name="20% - Ênfase4 6 9 11" xfId="11175" xr:uid="{00000000-0005-0000-0000-0000A32B0000}"/>
    <cellStyle name="20% - Ênfase4 6 9 12" xfId="11176" xr:uid="{00000000-0005-0000-0000-0000A42B0000}"/>
    <cellStyle name="20% - Ênfase4 6 9 13" xfId="11177" xr:uid="{00000000-0005-0000-0000-0000A52B0000}"/>
    <cellStyle name="20% - Ênfase4 6 9 2" xfId="11178" xr:uid="{00000000-0005-0000-0000-0000A62B0000}"/>
    <cellStyle name="20% - Ênfase4 6 9 3" xfId="11179" xr:uid="{00000000-0005-0000-0000-0000A72B0000}"/>
    <cellStyle name="20% - Ênfase4 6 9 4" xfId="11180" xr:uid="{00000000-0005-0000-0000-0000A82B0000}"/>
    <cellStyle name="20% - Ênfase4 6 9 5" xfId="11181" xr:uid="{00000000-0005-0000-0000-0000A92B0000}"/>
    <cellStyle name="20% - Ênfase4 6 9 6" xfId="11182" xr:uid="{00000000-0005-0000-0000-0000AA2B0000}"/>
    <cellStyle name="20% - Ênfase4 6 9 7" xfId="11183" xr:uid="{00000000-0005-0000-0000-0000AB2B0000}"/>
    <cellStyle name="20% - Ênfase4 6 9 8" xfId="11184" xr:uid="{00000000-0005-0000-0000-0000AC2B0000}"/>
    <cellStyle name="20% - Ênfase4 6 9 9" xfId="11185" xr:uid="{00000000-0005-0000-0000-0000AD2B0000}"/>
    <cellStyle name="20% - Ênfase4 7" xfId="11186" xr:uid="{00000000-0005-0000-0000-0000AE2B0000}"/>
    <cellStyle name="20% - Ênfase4 7 10" xfId="11187" xr:uid="{00000000-0005-0000-0000-0000AF2B0000}"/>
    <cellStyle name="20% - Ênfase4 7 10 10" xfId="11188" xr:uid="{00000000-0005-0000-0000-0000B02B0000}"/>
    <cellStyle name="20% - Ênfase4 7 10 11" xfId="11189" xr:uid="{00000000-0005-0000-0000-0000B12B0000}"/>
    <cellStyle name="20% - Ênfase4 7 10 12" xfId="11190" xr:uid="{00000000-0005-0000-0000-0000B22B0000}"/>
    <cellStyle name="20% - Ênfase4 7 10 13" xfId="11191" xr:uid="{00000000-0005-0000-0000-0000B32B0000}"/>
    <cellStyle name="20% - Ênfase4 7 10 2" xfId="11192" xr:uid="{00000000-0005-0000-0000-0000B42B0000}"/>
    <cellStyle name="20% - Ênfase4 7 10 3" xfId="11193" xr:uid="{00000000-0005-0000-0000-0000B52B0000}"/>
    <cellStyle name="20% - Ênfase4 7 10 4" xfId="11194" xr:uid="{00000000-0005-0000-0000-0000B62B0000}"/>
    <cellStyle name="20% - Ênfase4 7 10 5" xfId="11195" xr:uid="{00000000-0005-0000-0000-0000B72B0000}"/>
    <cellStyle name="20% - Ênfase4 7 10 6" xfId="11196" xr:uid="{00000000-0005-0000-0000-0000B82B0000}"/>
    <cellStyle name="20% - Ênfase4 7 10 7" xfId="11197" xr:uid="{00000000-0005-0000-0000-0000B92B0000}"/>
    <cellStyle name="20% - Ênfase4 7 10 8" xfId="11198" xr:uid="{00000000-0005-0000-0000-0000BA2B0000}"/>
    <cellStyle name="20% - Ênfase4 7 10 9" xfId="11199" xr:uid="{00000000-0005-0000-0000-0000BB2B0000}"/>
    <cellStyle name="20% - Ênfase4 7 11" xfId="11200" xr:uid="{00000000-0005-0000-0000-0000BC2B0000}"/>
    <cellStyle name="20% - Ênfase4 7 11 10" xfId="11201" xr:uid="{00000000-0005-0000-0000-0000BD2B0000}"/>
    <cellStyle name="20% - Ênfase4 7 11 11" xfId="11202" xr:uid="{00000000-0005-0000-0000-0000BE2B0000}"/>
    <cellStyle name="20% - Ênfase4 7 11 12" xfId="11203" xr:uid="{00000000-0005-0000-0000-0000BF2B0000}"/>
    <cellStyle name="20% - Ênfase4 7 11 13" xfId="11204" xr:uid="{00000000-0005-0000-0000-0000C02B0000}"/>
    <cellStyle name="20% - Ênfase4 7 11 2" xfId="11205" xr:uid="{00000000-0005-0000-0000-0000C12B0000}"/>
    <cellStyle name="20% - Ênfase4 7 11 3" xfId="11206" xr:uid="{00000000-0005-0000-0000-0000C22B0000}"/>
    <cellStyle name="20% - Ênfase4 7 11 4" xfId="11207" xr:uid="{00000000-0005-0000-0000-0000C32B0000}"/>
    <cellStyle name="20% - Ênfase4 7 11 5" xfId="11208" xr:uid="{00000000-0005-0000-0000-0000C42B0000}"/>
    <cellStyle name="20% - Ênfase4 7 11 6" xfId="11209" xr:uid="{00000000-0005-0000-0000-0000C52B0000}"/>
    <cellStyle name="20% - Ênfase4 7 11 7" xfId="11210" xr:uid="{00000000-0005-0000-0000-0000C62B0000}"/>
    <cellStyle name="20% - Ênfase4 7 11 8" xfId="11211" xr:uid="{00000000-0005-0000-0000-0000C72B0000}"/>
    <cellStyle name="20% - Ênfase4 7 11 9" xfId="11212" xr:uid="{00000000-0005-0000-0000-0000C82B0000}"/>
    <cellStyle name="20% - Ênfase4 7 12" xfId="11213" xr:uid="{00000000-0005-0000-0000-0000C92B0000}"/>
    <cellStyle name="20% - Ênfase4 7 12 10" xfId="11214" xr:uid="{00000000-0005-0000-0000-0000CA2B0000}"/>
    <cellStyle name="20% - Ênfase4 7 12 11" xfId="11215" xr:uid="{00000000-0005-0000-0000-0000CB2B0000}"/>
    <cellStyle name="20% - Ênfase4 7 12 12" xfId="11216" xr:uid="{00000000-0005-0000-0000-0000CC2B0000}"/>
    <cellStyle name="20% - Ênfase4 7 12 13" xfId="11217" xr:uid="{00000000-0005-0000-0000-0000CD2B0000}"/>
    <cellStyle name="20% - Ênfase4 7 12 2" xfId="11218" xr:uid="{00000000-0005-0000-0000-0000CE2B0000}"/>
    <cellStyle name="20% - Ênfase4 7 12 3" xfId="11219" xr:uid="{00000000-0005-0000-0000-0000CF2B0000}"/>
    <cellStyle name="20% - Ênfase4 7 12 4" xfId="11220" xr:uid="{00000000-0005-0000-0000-0000D02B0000}"/>
    <cellStyle name="20% - Ênfase4 7 12 5" xfId="11221" xr:uid="{00000000-0005-0000-0000-0000D12B0000}"/>
    <cellStyle name="20% - Ênfase4 7 12 6" xfId="11222" xr:uid="{00000000-0005-0000-0000-0000D22B0000}"/>
    <cellStyle name="20% - Ênfase4 7 12 7" xfId="11223" xr:uid="{00000000-0005-0000-0000-0000D32B0000}"/>
    <cellStyle name="20% - Ênfase4 7 12 8" xfId="11224" xr:uid="{00000000-0005-0000-0000-0000D42B0000}"/>
    <cellStyle name="20% - Ênfase4 7 12 9" xfId="11225" xr:uid="{00000000-0005-0000-0000-0000D52B0000}"/>
    <cellStyle name="20% - Ênfase4 7 13" xfId="11226" xr:uid="{00000000-0005-0000-0000-0000D62B0000}"/>
    <cellStyle name="20% - Ênfase4 7 14" xfId="11227" xr:uid="{00000000-0005-0000-0000-0000D72B0000}"/>
    <cellStyle name="20% - Ênfase4 7 15" xfId="11228" xr:uid="{00000000-0005-0000-0000-0000D82B0000}"/>
    <cellStyle name="20% - Ênfase4 7 16" xfId="11229" xr:uid="{00000000-0005-0000-0000-0000D92B0000}"/>
    <cellStyle name="20% - Ênfase4 7 17" xfId="11230" xr:uid="{00000000-0005-0000-0000-0000DA2B0000}"/>
    <cellStyle name="20% - Ênfase4 7 18" xfId="11231" xr:uid="{00000000-0005-0000-0000-0000DB2B0000}"/>
    <cellStyle name="20% - Ênfase4 7 19" xfId="11232" xr:uid="{00000000-0005-0000-0000-0000DC2B0000}"/>
    <cellStyle name="20% - Ênfase4 7 2" xfId="11233" xr:uid="{00000000-0005-0000-0000-0000DD2B0000}"/>
    <cellStyle name="20% - Ênfase4 7 2 10" xfId="11234" xr:uid="{00000000-0005-0000-0000-0000DE2B0000}"/>
    <cellStyle name="20% - Ênfase4 7 2 10 10" xfId="11235" xr:uid="{00000000-0005-0000-0000-0000DF2B0000}"/>
    <cellStyle name="20% - Ênfase4 7 2 10 11" xfId="11236" xr:uid="{00000000-0005-0000-0000-0000E02B0000}"/>
    <cellStyle name="20% - Ênfase4 7 2 10 12" xfId="11237" xr:uid="{00000000-0005-0000-0000-0000E12B0000}"/>
    <cellStyle name="20% - Ênfase4 7 2 10 13" xfId="11238" xr:uid="{00000000-0005-0000-0000-0000E22B0000}"/>
    <cellStyle name="20% - Ênfase4 7 2 10 2" xfId="11239" xr:uid="{00000000-0005-0000-0000-0000E32B0000}"/>
    <cellStyle name="20% - Ênfase4 7 2 10 3" xfId="11240" xr:uid="{00000000-0005-0000-0000-0000E42B0000}"/>
    <cellStyle name="20% - Ênfase4 7 2 10 4" xfId="11241" xr:uid="{00000000-0005-0000-0000-0000E52B0000}"/>
    <cellStyle name="20% - Ênfase4 7 2 10 5" xfId="11242" xr:uid="{00000000-0005-0000-0000-0000E62B0000}"/>
    <cellStyle name="20% - Ênfase4 7 2 10 6" xfId="11243" xr:uid="{00000000-0005-0000-0000-0000E72B0000}"/>
    <cellStyle name="20% - Ênfase4 7 2 10 7" xfId="11244" xr:uid="{00000000-0005-0000-0000-0000E82B0000}"/>
    <cellStyle name="20% - Ênfase4 7 2 10 8" xfId="11245" xr:uid="{00000000-0005-0000-0000-0000E92B0000}"/>
    <cellStyle name="20% - Ênfase4 7 2 10 9" xfId="11246" xr:uid="{00000000-0005-0000-0000-0000EA2B0000}"/>
    <cellStyle name="20% - Ênfase4 7 2 11" xfId="11247" xr:uid="{00000000-0005-0000-0000-0000EB2B0000}"/>
    <cellStyle name="20% - Ênfase4 7 2 11 10" xfId="11248" xr:uid="{00000000-0005-0000-0000-0000EC2B0000}"/>
    <cellStyle name="20% - Ênfase4 7 2 11 11" xfId="11249" xr:uid="{00000000-0005-0000-0000-0000ED2B0000}"/>
    <cellStyle name="20% - Ênfase4 7 2 11 12" xfId="11250" xr:uid="{00000000-0005-0000-0000-0000EE2B0000}"/>
    <cellStyle name="20% - Ênfase4 7 2 11 13" xfId="11251" xr:uid="{00000000-0005-0000-0000-0000EF2B0000}"/>
    <cellStyle name="20% - Ênfase4 7 2 11 2" xfId="11252" xr:uid="{00000000-0005-0000-0000-0000F02B0000}"/>
    <cellStyle name="20% - Ênfase4 7 2 11 3" xfId="11253" xr:uid="{00000000-0005-0000-0000-0000F12B0000}"/>
    <cellStyle name="20% - Ênfase4 7 2 11 4" xfId="11254" xr:uid="{00000000-0005-0000-0000-0000F22B0000}"/>
    <cellStyle name="20% - Ênfase4 7 2 11 5" xfId="11255" xr:uid="{00000000-0005-0000-0000-0000F32B0000}"/>
    <cellStyle name="20% - Ênfase4 7 2 11 6" xfId="11256" xr:uid="{00000000-0005-0000-0000-0000F42B0000}"/>
    <cellStyle name="20% - Ênfase4 7 2 11 7" xfId="11257" xr:uid="{00000000-0005-0000-0000-0000F52B0000}"/>
    <cellStyle name="20% - Ênfase4 7 2 11 8" xfId="11258" xr:uid="{00000000-0005-0000-0000-0000F62B0000}"/>
    <cellStyle name="20% - Ênfase4 7 2 11 9" xfId="11259" xr:uid="{00000000-0005-0000-0000-0000F72B0000}"/>
    <cellStyle name="20% - Ênfase4 7 2 12" xfId="11260" xr:uid="{00000000-0005-0000-0000-0000F82B0000}"/>
    <cellStyle name="20% - Ênfase4 7 2 13" xfId="11261" xr:uid="{00000000-0005-0000-0000-0000F92B0000}"/>
    <cellStyle name="20% - Ênfase4 7 2 14" xfId="11262" xr:uid="{00000000-0005-0000-0000-0000FA2B0000}"/>
    <cellStyle name="20% - Ênfase4 7 2 15" xfId="11263" xr:uid="{00000000-0005-0000-0000-0000FB2B0000}"/>
    <cellStyle name="20% - Ênfase4 7 2 16" xfId="11264" xr:uid="{00000000-0005-0000-0000-0000FC2B0000}"/>
    <cellStyle name="20% - Ênfase4 7 2 17" xfId="11265" xr:uid="{00000000-0005-0000-0000-0000FD2B0000}"/>
    <cellStyle name="20% - Ênfase4 7 2 18" xfId="11266" xr:uid="{00000000-0005-0000-0000-0000FE2B0000}"/>
    <cellStyle name="20% - Ênfase4 7 2 19" xfId="11267" xr:uid="{00000000-0005-0000-0000-0000FF2B0000}"/>
    <cellStyle name="20% - Ênfase4 7 2 2" xfId="11268" xr:uid="{00000000-0005-0000-0000-0000002C0000}"/>
    <cellStyle name="20% - Ênfase4 7 2 2 10" xfId="11269" xr:uid="{00000000-0005-0000-0000-0000012C0000}"/>
    <cellStyle name="20% - Ênfase4 7 2 2 11" xfId="11270" xr:uid="{00000000-0005-0000-0000-0000022C0000}"/>
    <cellStyle name="20% - Ênfase4 7 2 2 12" xfId="11271" xr:uid="{00000000-0005-0000-0000-0000032C0000}"/>
    <cellStyle name="20% - Ênfase4 7 2 2 13" xfId="11272" xr:uid="{00000000-0005-0000-0000-0000042C0000}"/>
    <cellStyle name="20% - Ênfase4 7 2 2 2" xfId="11273" xr:uid="{00000000-0005-0000-0000-0000052C0000}"/>
    <cellStyle name="20% - Ênfase4 7 2 2 3" xfId="11274" xr:uid="{00000000-0005-0000-0000-0000062C0000}"/>
    <cellStyle name="20% - Ênfase4 7 2 2 4" xfId="11275" xr:uid="{00000000-0005-0000-0000-0000072C0000}"/>
    <cellStyle name="20% - Ênfase4 7 2 2 5" xfId="11276" xr:uid="{00000000-0005-0000-0000-0000082C0000}"/>
    <cellStyle name="20% - Ênfase4 7 2 2 6" xfId="11277" xr:uid="{00000000-0005-0000-0000-0000092C0000}"/>
    <cellStyle name="20% - Ênfase4 7 2 2 7" xfId="11278" xr:uid="{00000000-0005-0000-0000-00000A2C0000}"/>
    <cellStyle name="20% - Ênfase4 7 2 2 8" xfId="11279" xr:uid="{00000000-0005-0000-0000-00000B2C0000}"/>
    <cellStyle name="20% - Ênfase4 7 2 2 9" xfId="11280" xr:uid="{00000000-0005-0000-0000-00000C2C0000}"/>
    <cellStyle name="20% - Ênfase4 7 2 20" xfId="11281" xr:uid="{00000000-0005-0000-0000-00000D2C0000}"/>
    <cellStyle name="20% - Ênfase4 7 2 21" xfId="11282" xr:uid="{00000000-0005-0000-0000-00000E2C0000}"/>
    <cellStyle name="20% - Ênfase4 7 2 22" xfId="11283" xr:uid="{00000000-0005-0000-0000-00000F2C0000}"/>
    <cellStyle name="20% - Ênfase4 7 2 23" xfId="11284" xr:uid="{00000000-0005-0000-0000-0000102C0000}"/>
    <cellStyle name="20% - Ênfase4 7 2 3" xfId="11285" xr:uid="{00000000-0005-0000-0000-0000112C0000}"/>
    <cellStyle name="20% - Ênfase4 7 2 3 10" xfId="11286" xr:uid="{00000000-0005-0000-0000-0000122C0000}"/>
    <cellStyle name="20% - Ênfase4 7 2 3 11" xfId="11287" xr:uid="{00000000-0005-0000-0000-0000132C0000}"/>
    <cellStyle name="20% - Ênfase4 7 2 3 12" xfId="11288" xr:uid="{00000000-0005-0000-0000-0000142C0000}"/>
    <cellStyle name="20% - Ênfase4 7 2 3 13" xfId="11289" xr:uid="{00000000-0005-0000-0000-0000152C0000}"/>
    <cellStyle name="20% - Ênfase4 7 2 3 2" xfId="11290" xr:uid="{00000000-0005-0000-0000-0000162C0000}"/>
    <cellStyle name="20% - Ênfase4 7 2 3 3" xfId="11291" xr:uid="{00000000-0005-0000-0000-0000172C0000}"/>
    <cellStyle name="20% - Ênfase4 7 2 3 4" xfId="11292" xr:uid="{00000000-0005-0000-0000-0000182C0000}"/>
    <cellStyle name="20% - Ênfase4 7 2 3 5" xfId="11293" xr:uid="{00000000-0005-0000-0000-0000192C0000}"/>
    <cellStyle name="20% - Ênfase4 7 2 3 6" xfId="11294" xr:uid="{00000000-0005-0000-0000-00001A2C0000}"/>
    <cellStyle name="20% - Ênfase4 7 2 3 7" xfId="11295" xr:uid="{00000000-0005-0000-0000-00001B2C0000}"/>
    <cellStyle name="20% - Ênfase4 7 2 3 8" xfId="11296" xr:uid="{00000000-0005-0000-0000-00001C2C0000}"/>
    <cellStyle name="20% - Ênfase4 7 2 3 9" xfId="11297" xr:uid="{00000000-0005-0000-0000-00001D2C0000}"/>
    <cellStyle name="20% - Ênfase4 7 2 4" xfId="11298" xr:uid="{00000000-0005-0000-0000-00001E2C0000}"/>
    <cellStyle name="20% - Ênfase4 7 2 4 10" xfId="11299" xr:uid="{00000000-0005-0000-0000-00001F2C0000}"/>
    <cellStyle name="20% - Ênfase4 7 2 4 11" xfId="11300" xr:uid="{00000000-0005-0000-0000-0000202C0000}"/>
    <cellStyle name="20% - Ênfase4 7 2 4 12" xfId="11301" xr:uid="{00000000-0005-0000-0000-0000212C0000}"/>
    <cellStyle name="20% - Ênfase4 7 2 4 13" xfId="11302" xr:uid="{00000000-0005-0000-0000-0000222C0000}"/>
    <cellStyle name="20% - Ênfase4 7 2 4 2" xfId="11303" xr:uid="{00000000-0005-0000-0000-0000232C0000}"/>
    <cellStyle name="20% - Ênfase4 7 2 4 3" xfId="11304" xr:uid="{00000000-0005-0000-0000-0000242C0000}"/>
    <cellStyle name="20% - Ênfase4 7 2 4 4" xfId="11305" xr:uid="{00000000-0005-0000-0000-0000252C0000}"/>
    <cellStyle name="20% - Ênfase4 7 2 4 5" xfId="11306" xr:uid="{00000000-0005-0000-0000-0000262C0000}"/>
    <cellStyle name="20% - Ênfase4 7 2 4 6" xfId="11307" xr:uid="{00000000-0005-0000-0000-0000272C0000}"/>
    <cellStyle name="20% - Ênfase4 7 2 4 7" xfId="11308" xr:uid="{00000000-0005-0000-0000-0000282C0000}"/>
    <cellStyle name="20% - Ênfase4 7 2 4 8" xfId="11309" xr:uid="{00000000-0005-0000-0000-0000292C0000}"/>
    <cellStyle name="20% - Ênfase4 7 2 4 9" xfId="11310" xr:uid="{00000000-0005-0000-0000-00002A2C0000}"/>
    <cellStyle name="20% - Ênfase4 7 2 5" xfId="11311" xr:uid="{00000000-0005-0000-0000-00002B2C0000}"/>
    <cellStyle name="20% - Ênfase4 7 2 5 10" xfId="11312" xr:uid="{00000000-0005-0000-0000-00002C2C0000}"/>
    <cellStyle name="20% - Ênfase4 7 2 5 11" xfId="11313" xr:uid="{00000000-0005-0000-0000-00002D2C0000}"/>
    <cellStyle name="20% - Ênfase4 7 2 5 12" xfId="11314" xr:uid="{00000000-0005-0000-0000-00002E2C0000}"/>
    <cellStyle name="20% - Ênfase4 7 2 5 13" xfId="11315" xr:uid="{00000000-0005-0000-0000-00002F2C0000}"/>
    <cellStyle name="20% - Ênfase4 7 2 5 2" xfId="11316" xr:uid="{00000000-0005-0000-0000-0000302C0000}"/>
    <cellStyle name="20% - Ênfase4 7 2 5 3" xfId="11317" xr:uid="{00000000-0005-0000-0000-0000312C0000}"/>
    <cellStyle name="20% - Ênfase4 7 2 5 4" xfId="11318" xr:uid="{00000000-0005-0000-0000-0000322C0000}"/>
    <cellStyle name="20% - Ênfase4 7 2 5 5" xfId="11319" xr:uid="{00000000-0005-0000-0000-0000332C0000}"/>
    <cellStyle name="20% - Ênfase4 7 2 5 6" xfId="11320" xr:uid="{00000000-0005-0000-0000-0000342C0000}"/>
    <cellStyle name="20% - Ênfase4 7 2 5 7" xfId="11321" xr:uid="{00000000-0005-0000-0000-0000352C0000}"/>
    <cellStyle name="20% - Ênfase4 7 2 5 8" xfId="11322" xr:uid="{00000000-0005-0000-0000-0000362C0000}"/>
    <cellStyle name="20% - Ênfase4 7 2 5 9" xfId="11323" xr:uid="{00000000-0005-0000-0000-0000372C0000}"/>
    <cellStyle name="20% - Ênfase4 7 2 6" xfId="11324" xr:uid="{00000000-0005-0000-0000-0000382C0000}"/>
    <cellStyle name="20% - Ênfase4 7 2 6 10" xfId="11325" xr:uid="{00000000-0005-0000-0000-0000392C0000}"/>
    <cellStyle name="20% - Ênfase4 7 2 6 11" xfId="11326" xr:uid="{00000000-0005-0000-0000-00003A2C0000}"/>
    <cellStyle name="20% - Ênfase4 7 2 6 12" xfId="11327" xr:uid="{00000000-0005-0000-0000-00003B2C0000}"/>
    <cellStyle name="20% - Ênfase4 7 2 6 13" xfId="11328" xr:uid="{00000000-0005-0000-0000-00003C2C0000}"/>
    <cellStyle name="20% - Ênfase4 7 2 6 2" xfId="11329" xr:uid="{00000000-0005-0000-0000-00003D2C0000}"/>
    <cellStyle name="20% - Ênfase4 7 2 6 3" xfId="11330" xr:uid="{00000000-0005-0000-0000-00003E2C0000}"/>
    <cellStyle name="20% - Ênfase4 7 2 6 4" xfId="11331" xr:uid="{00000000-0005-0000-0000-00003F2C0000}"/>
    <cellStyle name="20% - Ênfase4 7 2 6 5" xfId="11332" xr:uid="{00000000-0005-0000-0000-0000402C0000}"/>
    <cellStyle name="20% - Ênfase4 7 2 6 6" xfId="11333" xr:uid="{00000000-0005-0000-0000-0000412C0000}"/>
    <cellStyle name="20% - Ênfase4 7 2 6 7" xfId="11334" xr:uid="{00000000-0005-0000-0000-0000422C0000}"/>
    <cellStyle name="20% - Ênfase4 7 2 6 8" xfId="11335" xr:uid="{00000000-0005-0000-0000-0000432C0000}"/>
    <cellStyle name="20% - Ênfase4 7 2 6 9" xfId="11336" xr:uid="{00000000-0005-0000-0000-0000442C0000}"/>
    <cellStyle name="20% - Ênfase4 7 2 7" xfId="11337" xr:uid="{00000000-0005-0000-0000-0000452C0000}"/>
    <cellStyle name="20% - Ênfase4 7 2 7 10" xfId="11338" xr:uid="{00000000-0005-0000-0000-0000462C0000}"/>
    <cellStyle name="20% - Ênfase4 7 2 7 11" xfId="11339" xr:uid="{00000000-0005-0000-0000-0000472C0000}"/>
    <cellStyle name="20% - Ênfase4 7 2 7 12" xfId="11340" xr:uid="{00000000-0005-0000-0000-0000482C0000}"/>
    <cellStyle name="20% - Ênfase4 7 2 7 13" xfId="11341" xr:uid="{00000000-0005-0000-0000-0000492C0000}"/>
    <cellStyle name="20% - Ênfase4 7 2 7 2" xfId="11342" xr:uid="{00000000-0005-0000-0000-00004A2C0000}"/>
    <cellStyle name="20% - Ênfase4 7 2 7 3" xfId="11343" xr:uid="{00000000-0005-0000-0000-00004B2C0000}"/>
    <cellStyle name="20% - Ênfase4 7 2 7 4" xfId="11344" xr:uid="{00000000-0005-0000-0000-00004C2C0000}"/>
    <cellStyle name="20% - Ênfase4 7 2 7 5" xfId="11345" xr:uid="{00000000-0005-0000-0000-00004D2C0000}"/>
    <cellStyle name="20% - Ênfase4 7 2 7 6" xfId="11346" xr:uid="{00000000-0005-0000-0000-00004E2C0000}"/>
    <cellStyle name="20% - Ênfase4 7 2 7 7" xfId="11347" xr:uid="{00000000-0005-0000-0000-00004F2C0000}"/>
    <cellStyle name="20% - Ênfase4 7 2 7 8" xfId="11348" xr:uid="{00000000-0005-0000-0000-0000502C0000}"/>
    <cellStyle name="20% - Ênfase4 7 2 7 9" xfId="11349" xr:uid="{00000000-0005-0000-0000-0000512C0000}"/>
    <cellStyle name="20% - Ênfase4 7 2 8" xfId="11350" xr:uid="{00000000-0005-0000-0000-0000522C0000}"/>
    <cellStyle name="20% - Ênfase4 7 2 8 10" xfId="11351" xr:uid="{00000000-0005-0000-0000-0000532C0000}"/>
    <cellStyle name="20% - Ênfase4 7 2 8 11" xfId="11352" xr:uid="{00000000-0005-0000-0000-0000542C0000}"/>
    <cellStyle name="20% - Ênfase4 7 2 8 12" xfId="11353" xr:uid="{00000000-0005-0000-0000-0000552C0000}"/>
    <cellStyle name="20% - Ênfase4 7 2 8 13" xfId="11354" xr:uid="{00000000-0005-0000-0000-0000562C0000}"/>
    <cellStyle name="20% - Ênfase4 7 2 8 2" xfId="11355" xr:uid="{00000000-0005-0000-0000-0000572C0000}"/>
    <cellStyle name="20% - Ênfase4 7 2 8 3" xfId="11356" xr:uid="{00000000-0005-0000-0000-0000582C0000}"/>
    <cellStyle name="20% - Ênfase4 7 2 8 4" xfId="11357" xr:uid="{00000000-0005-0000-0000-0000592C0000}"/>
    <cellStyle name="20% - Ênfase4 7 2 8 5" xfId="11358" xr:uid="{00000000-0005-0000-0000-00005A2C0000}"/>
    <cellStyle name="20% - Ênfase4 7 2 8 6" xfId="11359" xr:uid="{00000000-0005-0000-0000-00005B2C0000}"/>
    <cellStyle name="20% - Ênfase4 7 2 8 7" xfId="11360" xr:uid="{00000000-0005-0000-0000-00005C2C0000}"/>
    <cellStyle name="20% - Ênfase4 7 2 8 8" xfId="11361" xr:uid="{00000000-0005-0000-0000-00005D2C0000}"/>
    <cellStyle name="20% - Ênfase4 7 2 8 9" xfId="11362" xr:uid="{00000000-0005-0000-0000-00005E2C0000}"/>
    <cellStyle name="20% - Ênfase4 7 2 9" xfId="11363" xr:uid="{00000000-0005-0000-0000-00005F2C0000}"/>
    <cellStyle name="20% - Ênfase4 7 2 9 10" xfId="11364" xr:uid="{00000000-0005-0000-0000-0000602C0000}"/>
    <cellStyle name="20% - Ênfase4 7 2 9 11" xfId="11365" xr:uid="{00000000-0005-0000-0000-0000612C0000}"/>
    <cellStyle name="20% - Ênfase4 7 2 9 12" xfId="11366" xr:uid="{00000000-0005-0000-0000-0000622C0000}"/>
    <cellStyle name="20% - Ênfase4 7 2 9 13" xfId="11367" xr:uid="{00000000-0005-0000-0000-0000632C0000}"/>
    <cellStyle name="20% - Ênfase4 7 2 9 2" xfId="11368" xr:uid="{00000000-0005-0000-0000-0000642C0000}"/>
    <cellStyle name="20% - Ênfase4 7 2 9 3" xfId="11369" xr:uid="{00000000-0005-0000-0000-0000652C0000}"/>
    <cellStyle name="20% - Ênfase4 7 2 9 4" xfId="11370" xr:uid="{00000000-0005-0000-0000-0000662C0000}"/>
    <cellStyle name="20% - Ênfase4 7 2 9 5" xfId="11371" xr:uid="{00000000-0005-0000-0000-0000672C0000}"/>
    <cellStyle name="20% - Ênfase4 7 2 9 6" xfId="11372" xr:uid="{00000000-0005-0000-0000-0000682C0000}"/>
    <cellStyle name="20% - Ênfase4 7 2 9 7" xfId="11373" xr:uid="{00000000-0005-0000-0000-0000692C0000}"/>
    <cellStyle name="20% - Ênfase4 7 2 9 8" xfId="11374" xr:uid="{00000000-0005-0000-0000-00006A2C0000}"/>
    <cellStyle name="20% - Ênfase4 7 2 9 9" xfId="11375" xr:uid="{00000000-0005-0000-0000-00006B2C0000}"/>
    <cellStyle name="20% - Ênfase4 7 20" xfId="11376" xr:uid="{00000000-0005-0000-0000-00006C2C0000}"/>
    <cellStyle name="20% - Ênfase4 7 21" xfId="11377" xr:uid="{00000000-0005-0000-0000-00006D2C0000}"/>
    <cellStyle name="20% - Ênfase4 7 22" xfId="11378" xr:uid="{00000000-0005-0000-0000-00006E2C0000}"/>
    <cellStyle name="20% - Ênfase4 7 23" xfId="11379" xr:uid="{00000000-0005-0000-0000-00006F2C0000}"/>
    <cellStyle name="20% - Ênfase4 7 24" xfId="11380" xr:uid="{00000000-0005-0000-0000-0000702C0000}"/>
    <cellStyle name="20% - Ênfase4 7 3" xfId="11381" xr:uid="{00000000-0005-0000-0000-0000712C0000}"/>
    <cellStyle name="20% - Ênfase4 7 3 10" xfId="11382" xr:uid="{00000000-0005-0000-0000-0000722C0000}"/>
    <cellStyle name="20% - Ênfase4 7 3 11" xfId="11383" xr:uid="{00000000-0005-0000-0000-0000732C0000}"/>
    <cellStyle name="20% - Ênfase4 7 3 12" xfId="11384" xr:uid="{00000000-0005-0000-0000-0000742C0000}"/>
    <cellStyle name="20% - Ênfase4 7 3 13" xfId="11385" xr:uid="{00000000-0005-0000-0000-0000752C0000}"/>
    <cellStyle name="20% - Ênfase4 7 3 2" xfId="11386" xr:uid="{00000000-0005-0000-0000-0000762C0000}"/>
    <cellStyle name="20% - Ênfase4 7 3 3" xfId="11387" xr:uid="{00000000-0005-0000-0000-0000772C0000}"/>
    <cellStyle name="20% - Ênfase4 7 3 4" xfId="11388" xr:uid="{00000000-0005-0000-0000-0000782C0000}"/>
    <cellStyle name="20% - Ênfase4 7 3 5" xfId="11389" xr:uid="{00000000-0005-0000-0000-0000792C0000}"/>
    <cellStyle name="20% - Ênfase4 7 3 6" xfId="11390" xr:uid="{00000000-0005-0000-0000-00007A2C0000}"/>
    <cellStyle name="20% - Ênfase4 7 3 7" xfId="11391" xr:uid="{00000000-0005-0000-0000-00007B2C0000}"/>
    <cellStyle name="20% - Ênfase4 7 3 8" xfId="11392" xr:uid="{00000000-0005-0000-0000-00007C2C0000}"/>
    <cellStyle name="20% - Ênfase4 7 3 9" xfId="11393" xr:uid="{00000000-0005-0000-0000-00007D2C0000}"/>
    <cellStyle name="20% - Ênfase4 7 4" xfId="11394" xr:uid="{00000000-0005-0000-0000-00007E2C0000}"/>
    <cellStyle name="20% - Ênfase4 7 4 10" xfId="11395" xr:uid="{00000000-0005-0000-0000-00007F2C0000}"/>
    <cellStyle name="20% - Ênfase4 7 4 11" xfId="11396" xr:uid="{00000000-0005-0000-0000-0000802C0000}"/>
    <cellStyle name="20% - Ênfase4 7 4 12" xfId="11397" xr:uid="{00000000-0005-0000-0000-0000812C0000}"/>
    <cellStyle name="20% - Ênfase4 7 4 13" xfId="11398" xr:uid="{00000000-0005-0000-0000-0000822C0000}"/>
    <cellStyle name="20% - Ênfase4 7 4 2" xfId="11399" xr:uid="{00000000-0005-0000-0000-0000832C0000}"/>
    <cellStyle name="20% - Ênfase4 7 4 3" xfId="11400" xr:uid="{00000000-0005-0000-0000-0000842C0000}"/>
    <cellStyle name="20% - Ênfase4 7 4 4" xfId="11401" xr:uid="{00000000-0005-0000-0000-0000852C0000}"/>
    <cellStyle name="20% - Ênfase4 7 4 5" xfId="11402" xr:uid="{00000000-0005-0000-0000-0000862C0000}"/>
    <cellStyle name="20% - Ênfase4 7 4 6" xfId="11403" xr:uid="{00000000-0005-0000-0000-0000872C0000}"/>
    <cellStyle name="20% - Ênfase4 7 4 7" xfId="11404" xr:uid="{00000000-0005-0000-0000-0000882C0000}"/>
    <cellStyle name="20% - Ênfase4 7 4 8" xfId="11405" xr:uid="{00000000-0005-0000-0000-0000892C0000}"/>
    <cellStyle name="20% - Ênfase4 7 4 9" xfId="11406" xr:uid="{00000000-0005-0000-0000-00008A2C0000}"/>
    <cellStyle name="20% - Ênfase4 7 5" xfId="11407" xr:uid="{00000000-0005-0000-0000-00008B2C0000}"/>
    <cellStyle name="20% - Ênfase4 7 5 10" xfId="11408" xr:uid="{00000000-0005-0000-0000-00008C2C0000}"/>
    <cellStyle name="20% - Ênfase4 7 5 11" xfId="11409" xr:uid="{00000000-0005-0000-0000-00008D2C0000}"/>
    <cellStyle name="20% - Ênfase4 7 5 12" xfId="11410" xr:uid="{00000000-0005-0000-0000-00008E2C0000}"/>
    <cellStyle name="20% - Ênfase4 7 5 13" xfId="11411" xr:uid="{00000000-0005-0000-0000-00008F2C0000}"/>
    <cellStyle name="20% - Ênfase4 7 5 2" xfId="11412" xr:uid="{00000000-0005-0000-0000-0000902C0000}"/>
    <cellStyle name="20% - Ênfase4 7 5 3" xfId="11413" xr:uid="{00000000-0005-0000-0000-0000912C0000}"/>
    <cellStyle name="20% - Ênfase4 7 5 4" xfId="11414" xr:uid="{00000000-0005-0000-0000-0000922C0000}"/>
    <cellStyle name="20% - Ênfase4 7 5 5" xfId="11415" xr:uid="{00000000-0005-0000-0000-0000932C0000}"/>
    <cellStyle name="20% - Ênfase4 7 5 6" xfId="11416" xr:uid="{00000000-0005-0000-0000-0000942C0000}"/>
    <cellStyle name="20% - Ênfase4 7 5 7" xfId="11417" xr:uid="{00000000-0005-0000-0000-0000952C0000}"/>
    <cellStyle name="20% - Ênfase4 7 5 8" xfId="11418" xr:uid="{00000000-0005-0000-0000-0000962C0000}"/>
    <cellStyle name="20% - Ênfase4 7 5 9" xfId="11419" xr:uid="{00000000-0005-0000-0000-0000972C0000}"/>
    <cellStyle name="20% - Ênfase4 7 6" xfId="11420" xr:uid="{00000000-0005-0000-0000-0000982C0000}"/>
    <cellStyle name="20% - Ênfase4 7 6 10" xfId="11421" xr:uid="{00000000-0005-0000-0000-0000992C0000}"/>
    <cellStyle name="20% - Ênfase4 7 6 11" xfId="11422" xr:uid="{00000000-0005-0000-0000-00009A2C0000}"/>
    <cellStyle name="20% - Ênfase4 7 6 12" xfId="11423" xr:uid="{00000000-0005-0000-0000-00009B2C0000}"/>
    <cellStyle name="20% - Ênfase4 7 6 13" xfId="11424" xr:uid="{00000000-0005-0000-0000-00009C2C0000}"/>
    <cellStyle name="20% - Ênfase4 7 6 2" xfId="11425" xr:uid="{00000000-0005-0000-0000-00009D2C0000}"/>
    <cellStyle name="20% - Ênfase4 7 6 3" xfId="11426" xr:uid="{00000000-0005-0000-0000-00009E2C0000}"/>
    <cellStyle name="20% - Ênfase4 7 6 4" xfId="11427" xr:uid="{00000000-0005-0000-0000-00009F2C0000}"/>
    <cellStyle name="20% - Ênfase4 7 6 5" xfId="11428" xr:uid="{00000000-0005-0000-0000-0000A02C0000}"/>
    <cellStyle name="20% - Ênfase4 7 6 6" xfId="11429" xr:uid="{00000000-0005-0000-0000-0000A12C0000}"/>
    <cellStyle name="20% - Ênfase4 7 6 7" xfId="11430" xr:uid="{00000000-0005-0000-0000-0000A22C0000}"/>
    <cellStyle name="20% - Ênfase4 7 6 8" xfId="11431" xr:uid="{00000000-0005-0000-0000-0000A32C0000}"/>
    <cellStyle name="20% - Ênfase4 7 6 9" xfId="11432" xr:uid="{00000000-0005-0000-0000-0000A42C0000}"/>
    <cellStyle name="20% - Ênfase4 7 7" xfId="11433" xr:uid="{00000000-0005-0000-0000-0000A52C0000}"/>
    <cellStyle name="20% - Ênfase4 7 7 10" xfId="11434" xr:uid="{00000000-0005-0000-0000-0000A62C0000}"/>
    <cellStyle name="20% - Ênfase4 7 7 11" xfId="11435" xr:uid="{00000000-0005-0000-0000-0000A72C0000}"/>
    <cellStyle name="20% - Ênfase4 7 7 12" xfId="11436" xr:uid="{00000000-0005-0000-0000-0000A82C0000}"/>
    <cellStyle name="20% - Ênfase4 7 7 13" xfId="11437" xr:uid="{00000000-0005-0000-0000-0000A92C0000}"/>
    <cellStyle name="20% - Ênfase4 7 7 2" xfId="11438" xr:uid="{00000000-0005-0000-0000-0000AA2C0000}"/>
    <cellStyle name="20% - Ênfase4 7 7 3" xfId="11439" xr:uid="{00000000-0005-0000-0000-0000AB2C0000}"/>
    <cellStyle name="20% - Ênfase4 7 7 4" xfId="11440" xr:uid="{00000000-0005-0000-0000-0000AC2C0000}"/>
    <cellStyle name="20% - Ênfase4 7 7 5" xfId="11441" xr:uid="{00000000-0005-0000-0000-0000AD2C0000}"/>
    <cellStyle name="20% - Ênfase4 7 7 6" xfId="11442" xr:uid="{00000000-0005-0000-0000-0000AE2C0000}"/>
    <cellStyle name="20% - Ênfase4 7 7 7" xfId="11443" xr:uid="{00000000-0005-0000-0000-0000AF2C0000}"/>
    <cellStyle name="20% - Ênfase4 7 7 8" xfId="11444" xr:uid="{00000000-0005-0000-0000-0000B02C0000}"/>
    <cellStyle name="20% - Ênfase4 7 7 9" xfId="11445" xr:uid="{00000000-0005-0000-0000-0000B12C0000}"/>
    <cellStyle name="20% - Ênfase4 7 8" xfId="11446" xr:uid="{00000000-0005-0000-0000-0000B22C0000}"/>
    <cellStyle name="20% - Ênfase4 7 8 10" xfId="11447" xr:uid="{00000000-0005-0000-0000-0000B32C0000}"/>
    <cellStyle name="20% - Ênfase4 7 8 11" xfId="11448" xr:uid="{00000000-0005-0000-0000-0000B42C0000}"/>
    <cellStyle name="20% - Ênfase4 7 8 12" xfId="11449" xr:uid="{00000000-0005-0000-0000-0000B52C0000}"/>
    <cellStyle name="20% - Ênfase4 7 8 13" xfId="11450" xr:uid="{00000000-0005-0000-0000-0000B62C0000}"/>
    <cellStyle name="20% - Ênfase4 7 8 2" xfId="11451" xr:uid="{00000000-0005-0000-0000-0000B72C0000}"/>
    <cellStyle name="20% - Ênfase4 7 8 3" xfId="11452" xr:uid="{00000000-0005-0000-0000-0000B82C0000}"/>
    <cellStyle name="20% - Ênfase4 7 8 4" xfId="11453" xr:uid="{00000000-0005-0000-0000-0000B92C0000}"/>
    <cellStyle name="20% - Ênfase4 7 8 5" xfId="11454" xr:uid="{00000000-0005-0000-0000-0000BA2C0000}"/>
    <cellStyle name="20% - Ênfase4 7 8 6" xfId="11455" xr:uid="{00000000-0005-0000-0000-0000BB2C0000}"/>
    <cellStyle name="20% - Ênfase4 7 8 7" xfId="11456" xr:uid="{00000000-0005-0000-0000-0000BC2C0000}"/>
    <cellStyle name="20% - Ênfase4 7 8 8" xfId="11457" xr:uid="{00000000-0005-0000-0000-0000BD2C0000}"/>
    <cellStyle name="20% - Ênfase4 7 8 9" xfId="11458" xr:uid="{00000000-0005-0000-0000-0000BE2C0000}"/>
    <cellStyle name="20% - Ênfase4 7 9" xfId="11459" xr:uid="{00000000-0005-0000-0000-0000BF2C0000}"/>
    <cellStyle name="20% - Ênfase4 7 9 10" xfId="11460" xr:uid="{00000000-0005-0000-0000-0000C02C0000}"/>
    <cellStyle name="20% - Ênfase4 7 9 11" xfId="11461" xr:uid="{00000000-0005-0000-0000-0000C12C0000}"/>
    <cellStyle name="20% - Ênfase4 7 9 12" xfId="11462" xr:uid="{00000000-0005-0000-0000-0000C22C0000}"/>
    <cellStyle name="20% - Ênfase4 7 9 13" xfId="11463" xr:uid="{00000000-0005-0000-0000-0000C32C0000}"/>
    <cellStyle name="20% - Ênfase4 7 9 2" xfId="11464" xr:uid="{00000000-0005-0000-0000-0000C42C0000}"/>
    <cellStyle name="20% - Ênfase4 7 9 3" xfId="11465" xr:uid="{00000000-0005-0000-0000-0000C52C0000}"/>
    <cellStyle name="20% - Ênfase4 7 9 4" xfId="11466" xr:uid="{00000000-0005-0000-0000-0000C62C0000}"/>
    <cellStyle name="20% - Ênfase4 7 9 5" xfId="11467" xr:uid="{00000000-0005-0000-0000-0000C72C0000}"/>
    <cellStyle name="20% - Ênfase4 7 9 6" xfId="11468" xr:uid="{00000000-0005-0000-0000-0000C82C0000}"/>
    <cellStyle name="20% - Ênfase4 7 9 7" xfId="11469" xr:uid="{00000000-0005-0000-0000-0000C92C0000}"/>
    <cellStyle name="20% - Ênfase4 7 9 8" xfId="11470" xr:uid="{00000000-0005-0000-0000-0000CA2C0000}"/>
    <cellStyle name="20% - Ênfase4 7 9 9" xfId="11471" xr:uid="{00000000-0005-0000-0000-0000CB2C0000}"/>
    <cellStyle name="20% - Ênfase4 8" xfId="11472" xr:uid="{00000000-0005-0000-0000-0000CC2C0000}"/>
    <cellStyle name="20% - Ênfase4 8 10" xfId="11473" xr:uid="{00000000-0005-0000-0000-0000CD2C0000}"/>
    <cellStyle name="20% - Ênfase4 8 10 10" xfId="11474" xr:uid="{00000000-0005-0000-0000-0000CE2C0000}"/>
    <cellStyle name="20% - Ênfase4 8 10 11" xfId="11475" xr:uid="{00000000-0005-0000-0000-0000CF2C0000}"/>
    <cellStyle name="20% - Ênfase4 8 10 12" xfId="11476" xr:uid="{00000000-0005-0000-0000-0000D02C0000}"/>
    <cellStyle name="20% - Ênfase4 8 10 13" xfId="11477" xr:uid="{00000000-0005-0000-0000-0000D12C0000}"/>
    <cellStyle name="20% - Ênfase4 8 10 2" xfId="11478" xr:uid="{00000000-0005-0000-0000-0000D22C0000}"/>
    <cellStyle name="20% - Ênfase4 8 10 3" xfId="11479" xr:uid="{00000000-0005-0000-0000-0000D32C0000}"/>
    <cellStyle name="20% - Ênfase4 8 10 4" xfId="11480" xr:uid="{00000000-0005-0000-0000-0000D42C0000}"/>
    <cellStyle name="20% - Ênfase4 8 10 5" xfId="11481" xr:uid="{00000000-0005-0000-0000-0000D52C0000}"/>
    <cellStyle name="20% - Ênfase4 8 10 6" xfId="11482" xr:uid="{00000000-0005-0000-0000-0000D62C0000}"/>
    <cellStyle name="20% - Ênfase4 8 10 7" xfId="11483" xr:uid="{00000000-0005-0000-0000-0000D72C0000}"/>
    <cellStyle name="20% - Ênfase4 8 10 8" xfId="11484" xr:uid="{00000000-0005-0000-0000-0000D82C0000}"/>
    <cellStyle name="20% - Ênfase4 8 10 9" xfId="11485" xr:uid="{00000000-0005-0000-0000-0000D92C0000}"/>
    <cellStyle name="20% - Ênfase4 8 11" xfId="11486" xr:uid="{00000000-0005-0000-0000-0000DA2C0000}"/>
    <cellStyle name="20% - Ênfase4 8 11 10" xfId="11487" xr:uid="{00000000-0005-0000-0000-0000DB2C0000}"/>
    <cellStyle name="20% - Ênfase4 8 11 11" xfId="11488" xr:uid="{00000000-0005-0000-0000-0000DC2C0000}"/>
    <cellStyle name="20% - Ênfase4 8 11 12" xfId="11489" xr:uid="{00000000-0005-0000-0000-0000DD2C0000}"/>
    <cellStyle name="20% - Ênfase4 8 11 13" xfId="11490" xr:uid="{00000000-0005-0000-0000-0000DE2C0000}"/>
    <cellStyle name="20% - Ênfase4 8 11 2" xfId="11491" xr:uid="{00000000-0005-0000-0000-0000DF2C0000}"/>
    <cellStyle name="20% - Ênfase4 8 11 3" xfId="11492" xr:uid="{00000000-0005-0000-0000-0000E02C0000}"/>
    <cellStyle name="20% - Ênfase4 8 11 4" xfId="11493" xr:uid="{00000000-0005-0000-0000-0000E12C0000}"/>
    <cellStyle name="20% - Ênfase4 8 11 5" xfId="11494" xr:uid="{00000000-0005-0000-0000-0000E22C0000}"/>
    <cellStyle name="20% - Ênfase4 8 11 6" xfId="11495" xr:uid="{00000000-0005-0000-0000-0000E32C0000}"/>
    <cellStyle name="20% - Ênfase4 8 11 7" xfId="11496" xr:uid="{00000000-0005-0000-0000-0000E42C0000}"/>
    <cellStyle name="20% - Ênfase4 8 11 8" xfId="11497" xr:uid="{00000000-0005-0000-0000-0000E52C0000}"/>
    <cellStyle name="20% - Ênfase4 8 11 9" xfId="11498" xr:uid="{00000000-0005-0000-0000-0000E62C0000}"/>
    <cellStyle name="20% - Ênfase4 8 12" xfId="11499" xr:uid="{00000000-0005-0000-0000-0000E72C0000}"/>
    <cellStyle name="20% - Ênfase4 8 12 10" xfId="11500" xr:uid="{00000000-0005-0000-0000-0000E82C0000}"/>
    <cellStyle name="20% - Ênfase4 8 12 11" xfId="11501" xr:uid="{00000000-0005-0000-0000-0000E92C0000}"/>
    <cellStyle name="20% - Ênfase4 8 12 12" xfId="11502" xr:uid="{00000000-0005-0000-0000-0000EA2C0000}"/>
    <cellStyle name="20% - Ênfase4 8 12 13" xfId="11503" xr:uid="{00000000-0005-0000-0000-0000EB2C0000}"/>
    <cellStyle name="20% - Ênfase4 8 12 2" xfId="11504" xr:uid="{00000000-0005-0000-0000-0000EC2C0000}"/>
    <cellStyle name="20% - Ênfase4 8 12 3" xfId="11505" xr:uid="{00000000-0005-0000-0000-0000ED2C0000}"/>
    <cellStyle name="20% - Ênfase4 8 12 4" xfId="11506" xr:uid="{00000000-0005-0000-0000-0000EE2C0000}"/>
    <cellStyle name="20% - Ênfase4 8 12 5" xfId="11507" xr:uid="{00000000-0005-0000-0000-0000EF2C0000}"/>
    <cellStyle name="20% - Ênfase4 8 12 6" xfId="11508" xr:uid="{00000000-0005-0000-0000-0000F02C0000}"/>
    <cellStyle name="20% - Ênfase4 8 12 7" xfId="11509" xr:uid="{00000000-0005-0000-0000-0000F12C0000}"/>
    <cellStyle name="20% - Ênfase4 8 12 8" xfId="11510" xr:uid="{00000000-0005-0000-0000-0000F22C0000}"/>
    <cellStyle name="20% - Ênfase4 8 12 9" xfId="11511" xr:uid="{00000000-0005-0000-0000-0000F32C0000}"/>
    <cellStyle name="20% - Ênfase4 8 13" xfId="11512" xr:uid="{00000000-0005-0000-0000-0000F42C0000}"/>
    <cellStyle name="20% - Ênfase4 8 14" xfId="11513" xr:uid="{00000000-0005-0000-0000-0000F52C0000}"/>
    <cellStyle name="20% - Ênfase4 8 15" xfId="11514" xr:uid="{00000000-0005-0000-0000-0000F62C0000}"/>
    <cellStyle name="20% - Ênfase4 8 16" xfId="11515" xr:uid="{00000000-0005-0000-0000-0000F72C0000}"/>
    <cellStyle name="20% - Ênfase4 8 17" xfId="11516" xr:uid="{00000000-0005-0000-0000-0000F82C0000}"/>
    <cellStyle name="20% - Ênfase4 8 18" xfId="11517" xr:uid="{00000000-0005-0000-0000-0000F92C0000}"/>
    <cellStyle name="20% - Ênfase4 8 19" xfId="11518" xr:uid="{00000000-0005-0000-0000-0000FA2C0000}"/>
    <cellStyle name="20% - Ênfase4 8 2" xfId="11519" xr:uid="{00000000-0005-0000-0000-0000FB2C0000}"/>
    <cellStyle name="20% - Ênfase4 8 2 10" xfId="11520" xr:uid="{00000000-0005-0000-0000-0000FC2C0000}"/>
    <cellStyle name="20% - Ênfase4 8 2 10 10" xfId="11521" xr:uid="{00000000-0005-0000-0000-0000FD2C0000}"/>
    <cellStyle name="20% - Ênfase4 8 2 10 11" xfId="11522" xr:uid="{00000000-0005-0000-0000-0000FE2C0000}"/>
    <cellStyle name="20% - Ênfase4 8 2 10 12" xfId="11523" xr:uid="{00000000-0005-0000-0000-0000FF2C0000}"/>
    <cellStyle name="20% - Ênfase4 8 2 10 13" xfId="11524" xr:uid="{00000000-0005-0000-0000-0000002D0000}"/>
    <cellStyle name="20% - Ênfase4 8 2 10 2" xfId="11525" xr:uid="{00000000-0005-0000-0000-0000012D0000}"/>
    <cellStyle name="20% - Ênfase4 8 2 10 3" xfId="11526" xr:uid="{00000000-0005-0000-0000-0000022D0000}"/>
    <cellStyle name="20% - Ênfase4 8 2 10 4" xfId="11527" xr:uid="{00000000-0005-0000-0000-0000032D0000}"/>
    <cellStyle name="20% - Ênfase4 8 2 10 5" xfId="11528" xr:uid="{00000000-0005-0000-0000-0000042D0000}"/>
    <cellStyle name="20% - Ênfase4 8 2 10 6" xfId="11529" xr:uid="{00000000-0005-0000-0000-0000052D0000}"/>
    <cellStyle name="20% - Ênfase4 8 2 10 7" xfId="11530" xr:uid="{00000000-0005-0000-0000-0000062D0000}"/>
    <cellStyle name="20% - Ênfase4 8 2 10 8" xfId="11531" xr:uid="{00000000-0005-0000-0000-0000072D0000}"/>
    <cellStyle name="20% - Ênfase4 8 2 10 9" xfId="11532" xr:uid="{00000000-0005-0000-0000-0000082D0000}"/>
    <cellStyle name="20% - Ênfase4 8 2 11" xfId="11533" xr:uid="{00000000-0005-0000-0000-0000092D0000}"/>
    <cellStyle name="20% - Ênfase4 8 2 11 10" xfId="11534" xr:uid="{00000000-0005-0000-0000-00000A2D0000}"/>
    <cellStyle name="20% - Ênfase4 8 2 11 11" xfId="11535" xr:uid="{00000000-0005-0000-0000-00000B2D0000}"/>
    <cellStyle name="20% - Ênfase4 8 2 11 12" xfId="11536" xr:uid="{00000000-0005-0000-0000-00000C2D0000}"/>
    <cellStyle name="20% - Ênfase4 8 2 11 13" xfId="11537" xr:uid="{00000000-0005-0000-0000-00000D2D0000}"/>
    <cellStyle name="20% - Ênfase4 8 2 11 2" xfId="11538" xr:uid="{00000000-0005-0000-0000-00000E2D0000}"/>
    <cellStyle name="20% - Ênfase4 8 2 11 3" xfId="11539" xr:uid="{00000000-0005-0000-0000-00000F2D0000}"/>
    <cellStyle name="20% - Ênfase4 8 2 11 4" xfId="11540" xr:uid="{00000000-0005-0000-0000-0000102D0000}"/>
    <cellStyle name="20% - Ênfase4 8 2 11 5" xfId="11541" xr:uid="{00000000-0005-0000-0000-0000112D0000}"/>
    <cellStyle name="20% - Ênfase4 8 2 11 6" xfId="11542" xr:uid="{00000000-0005-0000-0000-0000122D0000}"/>
    <cellStyle name="20% - Ênfase4 8 2 11 7" xfId="11543" xr:uid="{00000000-0005-0000-0000-0000132D0000}"/>
    <cellStyle name="20% - Ênfase4 8 2 11 8" xfId="11544" xr:uid="{00000000-0005-0000-0000-0000142D0000}"/>
    <cellStyle name="20% - Ênfase4 8 2 11 9" xfId="11545" xr:uid="{00000000-0005-0000-0000-0000152D0000}"/>
    <cellStyle name="20% - Ênfase4 8 2 12" xfId="11546" xr:uid="{00000000-0005-0000-0000-0000162D0000}"/>
    <cellStyle name="20% - Ênfase4 8 2 13" xfId="11547" xr:uid="{00000000-0005-0000-0000-0000172D0000}"/>
    <cellStyle name="20% - Ênfase4 8 2 14" xfId="11548" xr:uid="{00000000-0005-0000-0000-0000182D0000}"/>
    <cellStyle name="20% - Ênfase4 8 2 15" xfId="11549" xr:uid="{00000000-0005-0000-0000-0000192D0000}"/>
    <cellStyle name="20% - Ênfase4 8 2 16" xfId="11550" xr:uid="{00000000-0005-0000-0000-00001A2D0000}"/>
    <cellStyle name="20% - Ênfase4 8 2 17" xfId="11551" xr:uid="{00000000-0005-0000-0000-00001B2D0000}"/>
    <cellStyle name="20% - Ênfase4 8 2 18" xfId="11552" xr:uid="{00000000-0005-0000-0000-00001C2D0000}"/>
    <cellStyle name="20% - Ênfase4 8 2 19" xfId="11553" xr:uid="{00000000-0005-0000-0000-00001D2D0000}"/>
    <cellStyle name="20% - Ênfase4 8 2 2" xfId="11554" xr:uid="{00000000-0005-0000-0000-00001E2D0000}"/>
    <cellStyle name="20% - Ênfase4 8 2 2 10" xfId="11555" xr:uid="{00000000-0005-0000-0000-00001F2D0000}"/>
    <cellStyle name="20% - Ênfase4 8 2 2 11" xfId="11556" xr:uid="{00000000-0005-0000-0000-0000202D0000}"/>
    <cellStyle name="20% - Ênfase4 8 2 2 12" xfId="11557" xr:uid="{00000000-0005-0000-0000-0000212D0000}"/>
    <cellStyle name="20% - Ênfase4 8 2 2 13" xfId="11558" xr:uid="{00000000-0005-0000-0000-0000222D0000}"/>
    <cellStyle name="20% - Ênfase4 8 2 2 2" xfId="11559" xr:uid="{00000000-0005-0000-0000-0000232D0000}"/>
    <cellStyle name="20% - Ênfase4 8 2 2 3" xfId="11560" xr:uid="{00000000-0005-0000-0000-0000242D0000}"/>
    <cellStyle name="20% - Ênfase4 8 2 2 4" xfId="11561" xr:uid="{00000000-0005-0000-0000-0000252D0000}"/>
    <cellStyle name="20% - Ênfase4 8 2 2 5" xfId="11562" xr:uid="{00000000-0005-0000-0000-0000262D0000}"/>
    <cellStyle name="20% - Ênfase4 8 2 2 6" xfId="11563" xr:uid="{00000000-0005-0000-0000-0000272D0000}"/>
    <cellStyle name="20% - Ênfase4 8 2 2 7" xfId="11564" xr:uid="{00000000-0005-0000-0000-0000282D0000}"/>
    <cellStyle name="20% - Ênfase4 8 2 2 8" xfId="11565" xr:uid="{00000000-0005-0000-0000-0000292D0000}"/>
    <cellStyle name="20% - Ênfase4 8 2 2 9" xfId="11566" xr:uid="{00000000-0005-0000-0000-00002A2D0000}"/>
    <cellStyle name="20% - Ênfase4 8 2 20" xfId="11567" xr:uid="{00000000-0005-0000-0000-00002B2D0000}"/>
    <cellStyle name="20% - Ênfase4 8 2 21" xfId="11568" xr:uid="{00000000-0005-0000-0000-00002C2D0000}"/>
    <cellStyle name="20% - Ênfase4 8 2 22" xfId="11569" xr:uid="{00000000-0005-0000-0000-00002D2D0000}"/>
    <cellStyle name="20% - Ênfase4 8 2 23" xfId="11570" xr:uid="{00000000-0005-0000-0000-00002E2D0000}"/>
    <cellStyle name="20% - Ênfase4 8 2 3" xfId="11571" xr:uid="{00000000-0005-0000-0000-00002F2D0000}"/>
    <cellStyle name="20% - Ênfase4 8 2 3 10" xfId="11572" xr:uid="{00000000-0005-0000-0000-0000302D0000}"/>
    <cellStyle name="20% - Ênfase4 8 2 3 11" xfId="11573" xr:uid="{00000000-0005-0000-0000-0000312D0000}"/>
    <cellStyle name="20% - Ênfase4 8 2 3 12" xfId="11574" xr:uid="{00000000-0005-0000-0000-0000322D0000}"/>
    <cellStyle name="20% - Ênfase4 8 2 3 13" xfId="11575" xr:uid="{00000000-0005-0000-0000-0000332D0000}"/>
    <cellStyle name="20% - Ênfase4 8 2 3 2" xfId="11576" xr:uid="{00000000-0005-0000-0000-0000342D0000}"/>
    <cellStyle name="20% - Ênfase4 8 2 3 3" xfId="11577" xr:uid="{00000000-0005-0000-0000-0000352D0000}"/>
    <cellStyle name="20% - Ênfase4 8 2 3 4" xfId="11578" xr:uid="{00000000-0005-0000-0000-0000362D0000}"/>
    <cellStyle name="20% - Ênfase4 8 2 3 5" xfId="11579" xr:uid="{00000000-0005-0000-0000-0000372D0000}"/>
    <cellStyle name="20% - Ênfase4 8 2 3 6" xfId="11580" xr:uid="{00000000-0005-0000-0000-0000382D0000}"/>
    <cellStyle name="20% - Ênfase4 8 2 3 7" xfId="11581" xr:uid="{00000000-0005-0000-0000-0000392D0000}"/>
    <cellStyle name="20% - Ênfase4 8 2 3 8" xfId="11582" xr:uid="{00000000-0005-0000-0000-00003A2D0000}"/>
    <cellStyle name="20% - Ênfase4 8 2 3 9" xfId="11583" xr:uid="{00000000-0005-0000-0000-00003B2D0000}"/>
    <cellStyle name="20% - Ênfase4 8 2 4" xfId="11584" xr:uid="{00000000-0005-0000-0000-00003C2D0000}"/>
    <cellStyle name="20% - Ênfase4 8 2 4 10" xfId="11585" xr:uid="{00000000-0005-0000-0000-00003D2D0000}"/>
    <cellStyle name="20% - Ênfase4 8 2 4 11" xfId="11586" xr:uid="{00000000-0005-0000-0000-00003E2D0000}"/>
    <cellStyle name="20% - Ênfase4 8 2 4 12" xfId="11587" xr:uid="{00000000-0005-0000-0000-00003F2D0000}"/>
    <cellStyle name="20% - Ênfase4 8 2 4 13" xfId="11588" xr:uid="{00000000-0005-0000-0000-0000402D0000}"/>
    <cellStyle name="20% - Ênfase4 8 2 4 2" xfId="11589" xr:uid="{00000000-0005-0000-0000-0000412D0000}"/>
    <cellStyle name="20% - Ênfase4 8 2 4 3" xfId="11590" xr:uid="{00000000-0005-0000-0000-0000422D0000}"/>
    <cellStyle name="20% - Ênfase4 8 2 4 4" xfId="11591" xr:uid="{00000000-0005-0000-0000-0000432D0000}"/>
    <cellStyle name="20% - Ênfase4 8 2 4 5" xfId="11592" xr:uid="{00000000-0005-0000-0000-0000442D0000}"/>
    <cellStyle name="20% - Ênfase4 8 2 4 6" xfId="11593" xr:uid="{00000000-0005-0000-0000-0000452D0000}"/>
    <cellStyle name="20% - Ênfase4 8 2 4 7" xfId="11594" xr:uid="{00000000-0005-0000-0000-0000462D0000}"/>
    <cellStyle name="20% - Ênfase4 8 2 4 8" xfId="11595" xr:uid="{00000000-0005-0000-0000-0000472D0000}"/>
    <cellStyle name="20% - Ênfase4 8 2 4 9" xfId="11596" xr:uid="{00000000-0005-0000-0000-0000482D0000}"/>
    <cellStyle name="20% - Ênfase4 8 2 5" xfId="11597" xr:uid="{00000000-0005-0000-0000-0000492D0000}"/>
    <cellStyle name="20% - Ênfase4 8 2 5 10" xfId="11598" xr:uid="{00000000-0005-0000-0000-00004A2D0000}"/>
    <cellStyle name="20% - Ênfase4 8 2 5 11" xfId="11599" xr:uid="{00000000-0005-0000-0000-00004B2D0000}"/>
    <cellStyle name="20% - Ênfase4 8 2 5 12" xfId="11600" xr:uid="{00000000-0005-0000-0000-00004C2D0000}"/>
    <cellStyle name="20% - Ênfase4 8 2 5 13" xfId="11601" xr:uid="{00000000-0005-0000-0000-00004D2D0000}"/>
    <cellStyle name="20% - Ênfase4 8 2 5 2" xfId="11602" xr:uid="{00000000-0005-0000-0000-00004E2D0000}"/>
    <cellStyle name="20% - Ênfase4 8 2 5 3" xfId="11603" xr:uid="{00000000-0005-0000-0000-00004F2D0000}"/>
    <cellStyle name="20% - Ênfase4 8 2 5 4" xfId="11604" xr:uid="{00000000-0005-0000-0000-0000502D0000}"/>
    <cellStyle name="20% - Ênfase4 8 2 5 5" xfId="11605" xr:uid="{00000000-0005-0000-0000-0000512D0000}"/>
    <cellStyle name="20% - Ênfase4 8 2 5 6" xfId="11606" xr:uid="{00000000-0005-0000-0000-0000522D0000}"/>
    <cellStyle name="20% - Ênfase4 8 2 5 7" xfId="11607" xr:uid="{00000000-0005-0000-0000-0000532D0000}"/>
    <cellStyle name="20% - Ênfase4 8 2 5 8" xfId="11608" xr:uid="{00000000-0005-0000-0000-0000542D0000}"/>
    <cellStyle name="20% - Ênfase4 8 2 5 9" xfId="11609" xr:uid="{00000000-0005-0000-0000-0000552D0000}"/>
    <cellStyle name="20% - Ênfase4 8 2 6" xfId="11610" xr:uid="{00000000-0005-0000-0000-0000562D0000}"/>
    <cellStyle name="20% - Ênfase4 8 2 6 10" xfId="11611" xr:uid="{00000000-0005-0000-0000-0000572D0000}"/>
    <cellStyle name="20% - Ênfase4 8 2 6 11" xfId="11612" xr:uid="{00000000-0005-0000-0000-0000582D0000}"/>
    <cellStyle name="20% - Ênfase4 8 2 6 12" xfId="11613" xr:uid="{00000000-0005-0000-0000-0000592D0000}"/>
    <cellStyle name="20% - Ênfase4 8 2 6 13" xfId="11614" xr:uid="{00000000-0005-0000-0000-00005A2D0000}"/>
    <cellStyle name="20% - Ênfase4 8 2 6 2" xfId="11615" xr:uid="{00000000-0005-0000-0000-00005B2D0000}"/>
    <cellStyle name="20% - Ênfase4 8 2 6 3" xfId="11616" xr:uid="{00000000-0005-0000-0000-00005C2D0000}"/>
    <cellStyle name="20% - Ênfase4 8 2 6 4" xfId="11617" xr:uid="{00000000-0005-0000-0000-00005D2D0000}"/>
    <cellStyle name="20% - Ênfase4 8 2 6 5" xfId="11618" xr:uid="{00000000-0005-0000-0000-00005E2D0000}"/>
    <cellStyle name="20% - Ênfase4 8 2 6 6" xfId="11619" xr:uid="{00000000-0005-0000-0000-00005F2D0000}"/>
    <cellStyle name="20% - Ênfase4 8 2 6 7" xfId="11620" xr:uid="{00000000-0005-0000-0000-0000602D0000}"/>
    <cellStyle name="20% - Ênfase4 8 2 6 8" xfId="11621" xr:uid="{00000000-0005-0000-0000-0000612D0000}"/>
    <cellStyle name="20% - Ênfase4 8 2 6 9" xfId="11622" xr:uid="{00000000-0005-0000-0000-0000622D0000}"/>
    <cellStyle name="20% - Ênfase4 8 2 7" xfId="11623" xr:uid="{00000000-0005-0000-0000-0000632D0000}"/>
    <cellStyle name="20% - Ênfase4 8 2 7 10" xfId="11624" xr:uid="{00000000-0005-0000-0000-0000642D0000}"/>
    <cellStyle name="20% - Ênfase4 8 2 7 11" xfId="11625" xr:uid="{00000000-0005-0000-0000-0000652D0000}"/>
    <cellStyle name="20% - Ênfase4 8 2 7 12" xfId="11626" xr:uid="{00000000-0005-0000-0000-0000662D0000}"/>
    <cellStyle name="20% - Ênfase4 8 2 7 13" xfId="11627" xr:uid="{00000000-0005-0000-0000-0000672D0000}"/>
    <cellStyle name="20% - Ênfase4 8 2 7 2" xfId="11628" xr:uid="{00000000-0005-0000-0000-0000682D0000}"/>
    <cellStyle name="20% - Ênfase4 8 2 7 3" xfId="11629" xr:uid="{00000000-0005-0000-0000-0000692D0000}"/>
    <cellStyle name="20% - Ênfase4 8 2 7 4" xfId="11630" xr:uid="{00000000-0005-0000-0000-00006A2D0000}"/>
    <cellStyle name="20% - Ênfase4 8 2 7 5" xfId="11631" xr:uid="{00000000-0005-0000-0000-00006B2D0000}"/>
    <cellStyle name="20% - Ênfase4 8 2 7 6" xfId="11632" xr:uid="{00000000-0005-0000-0000-00006C2D0000}"/>
    <cellStyle name="20% - Ênfase4 8 2 7 7" xfId="11633" xr:uid="{00000000-0005-0000-0000-00006D2D0000}"/>
    <cellStyle name="20% - Ênfase4 8 2 7 8" xfId="11634" xr:uid="{00000000-0005-0000-0000-00006E2D0000}"/>
    <cellStyle name="20% - Ênfase4 8 2 7 9" xfId="11635" xr:uid="{00000000-0005-0000-0000-00006F2D0000}"/>
    <cellStyle name="20% - Ênfase4 8 2 8" xfId="11636" xr:uid="{00000000-0005-0000-0000-0000702D0000}"/>
    <cellStyle name="20% - Ênfase4 8 2 8 10" xfId="11637" xr:uid="{00000000-0005-0000-0000-0000712D0000}"/>
    <cellStyle name="20% - Ênfase4 8 2 8 11" xfId="11638" xr:uid="{00000000-0005-0000-0000-0000722D0000}"/>
    <cellStyle name="20% - Ênfase4 8 2 8 12" xfId="11639" xr:uid="{00000000-0005-0000-0000-0000732D0000}"/>
    <cellStyle name="20% - Ênfase4 8 2 8 13" xfId="11640" xr:uid="{00000000-0005-0000-0000-0000742D0000}"/>
    <cellStyle name="20% - Ênfase4 8 2 8 2" xfId="11641" xr:uid="{00000000-0005-0000-0000-0000752D0000}"/>
    <cellStyle name="20% - Ênfase4 8 2 8 3" xfId="11642" xr:uid="{00000000-0005-0000-0000-0000762D0000}"/>
    <cellStyle name="20% - Ênfase4 8 2 8 4" xfId="11643" xr:uid="{00000000-0005-0000-0000-0000772D0000}"/>
    <cellStyle name="20% - Ênfase4 8 2 8 5" xfId="11644" xr:uid="{00000000-0005-0000-0000-0000782D0000}"/>
    <cellStyle name="20% - Ênfase4 8 2 8 6" xfId="11645" xr:uid="{00000000-0005-0000-0000-0000792D0000}"/>
    <cellStyle name="20% - Ênfase4 8 2 8 7" xfId="11646" xr:uid="{00000000-0005-0000-0000-00007A2D0000}"/>
    <cellStyle name="20% - Ênfase4 8 2 8 8" xfId="11647" xr:uid="{00000000-0005-0000-0000-00007B2D0000}"/>
    <cellStyle name="20% - Ênfase4 8 2 8 9" xfId="11648" xr:uid="{00000000-0005-0000-0000-00007C2D0000}"/>
    <cellStyle name="20% - Ênfase4 8 2 9" xfId="11649" xr:uid="{00000000-0005-0000-0000-00007D2D0000}"/>
    <cellStyle name="20% - Ênfase4 8 2 9 10" xfId="11650" xr:uid="{00000000-0005-0000-0000-00007E2D0000}"/>
    <cellStyle name="20% - Ênfase4 8 2 9 11" xfId="11651" xr:uid="{00000000-0005-0000-0000-00007F2D0000}"/>
    <cellStyle name="20% - Ênfase4 8 2 9 12" xfId="11652" xr:uid="{00000000-0005-0000-0000-0000802D0000}"/>
    <cellStyle name="20% - Ênfase4 8 2 9 13" xfId="11653" xr:uid="{00000000-0005-0000-0000-0000812D0000}"/>
    <cellStyle name="20% - Ênfase4 8 2 9 2" xfId="11654" xr:uid="{00000000-0005-0000-0000-0000822D0000}"/>
    <cellStyle name="20% - Ênfase4 8 2 9 3" xfId="11655" xr:uid="{00000000-0005-0000-0000-0000832D0000}"/>
    <cellStyle name="20% - Ênfase4 8 2 9 4" xfId="11656" xr:uid="{00000000-0005-0000-0000-0000842D0000}"/>
    <cellStyle name="20% - Ênfase4 8 2 9 5" xfId="11657" xr:uid="{00000000-0005-0000-0000-0000852D0000}"/>
    <cellStyle name="20% - Ênfase4 8 2 9 6" xfId="11658" xr:uid="{00000000-0005-0000-0000-0000862D0000}"/>
    <cellStyle name="20% - Ênfase4 8 2 9 7" xfId="11659" xr:uid="{00000000-0005-0000-0000-0000872D0000}"/>
    <cellStyle name="20% - Ênfase4 8 2 9 8" xfId="11660" xr:uid="{00000000-0005-0000-0000-0000882D0000}"/>
    <cellStyle name="20% - Ênfase4 8 2 9 9" xfId="11661" xr:uid="{00000000-0005-0000-0000-0000892D0000}"/>
    <cellStyle name="20% - Ênfase4 8 20" xfId="11662" xr:uid="{00000000-0005-0000-0000-00008A2D0000}"/>
    <cellStyle name="20% - Ênfase4 8 21" xfId="11663" xr:uid="{00000000-0005-0000-0000-00008B2D0000}"/>
    <cellStyle name="20% - Ênfase4 8 22" xfId="11664" xr:uid="{00000000-0005-0000-0000-00008C2D0000}"/>
    <cellStyle name="20% - Ênfase4 8 23" xfId="11665" xr:uid="{00000000-0005-0000-0000-00008D2D0000}"/>
    <cellStyle name="20% - Ênfase4 8 24" xfId="11666" xr:uid="{00000000-0005-0000-0000-00008E2D0000}"/>
    <cellStyle name="20% - Ênfase4 8 3" xfId="11667" xr:uid="{00000000-0005-0000-0000-00008F2D0000}"/>
    <cellStyle name="20% - Ênfase4 8 3 10" xfId="11668" xr:uid="{00000000-0005-0000-0000-0000902D0000}"/>
    <cellStyle name="20% - Ênfase4 8 3 11" xfId="11669" xr:uid="{00000000-0005-0000-0000-0000912D0000}"/>
    <cellStyle name="20% - Ênfase4 8 3 12" xfId="11670" xr:uid="{00000000-0005-0000-0000-0000922D0000}"/>
    <cellStyle name="20% - Ênfase4 8 3 13" xfId="11671" xr:uid="{00000000-0005-0000-0000-0000932D0000}"/>
    <cellStyle name="20% - Ênfase4 8 3 2" xfId="11672" xr:uid="{00000000-0005-0000-0000-0000942D0000}"/>
    <cellStyle name="20% - Ênfase4 8 3 3" xfId="11673" xr:uid="{00000000-0005-0000-0000-0000952D0000}"/>
    <cellStyle name="20% - Ênfase4 8 3 4" xfId="11674" xr:uid="{00000000-0005-0000-0000-0000962D0000}"/>
    <cellStyle name="20% - Ênfase4 8 3 5" xfId="11675" xr:uid="{00000000-0005-0000-0000-0000972D0000}"/>
    <cellStyle name="20% - Ênfase4 8 3 6" xfId="11676" xr:uid="{00000000-0005-0000-0000-0000982D0000}"/>
    <cellStyle name="20% - Ênfase4 8 3 7" xfId="11677" xr:uid="{00000000-0005-0000-0000-0000992D0000}"/>
    <cellStyle name="20% - Ênfase4 8 3 8" xfId="11678" xr:uid="{00000000-0005-0000-0000-00009A2D0000}"/>
    <cellStyle name="20% - Ênfase4 8 3 9" xfId="11679" xr:uid="{00000000-0005-0000-0000-00009B2D0000}"/>
    <cellStyle name="20% - Ênfase4 8 4" xfId="11680" xr:uid="{00000000-0005-0000-0000-00009C2D0000}"/>
    <cellStyle name="20% - Ênfase4 8 4 10" xfId="11681" xr:uid="{00000000-0005-0000-0000-00009D2D0000}"/>
    <cellStyle name="20% - Ênfase4 8 4 11" xfId="11682" xr:uid="{00000000-0005-0000-0000-00009E2D0000}"/>
    <cellStyle name="20% - Ênfase4 8 4 12" xfId="11683" xr:uid="{00000000-0005-0000-0000-00009F2D0000}"/>
    <cellStyle name="20% - Ênfase4 8 4 13" xfId="11684" xr:uid="{00000000-0005-0000-0000-0000A02D0000}"/>
    <cellStyle name="20% - Ênfase4 8 4 2" xfId="11685" xr:uid="{00000000-0005-0000-0000-0000A12D0000}"/>
    <cellStyle name="20% - Ênfase4 8 4 3" xfId="11686" xr:uid="{00000000-0005-0000-0000-0000A22D0000}"/>
    <cellStyle name="20% - Ênfase4 8 4 4" xfId="11687" xr:uid="{00000000-0005-0000-0000-0000A32D0000}"/>
    <cellStyle name="20% - Ênfase4 8 4 5" xfId="11688" xr:uid="{00000000-0005-0000-0000-0000A42D0000}"/>
    <cellStyle name="20% - Ênfase4 8 4 6" xfId="11689" xr:uid="{00000000-0005-0000-0000-0000A52D0000}"/>
    <cellStyle name="20% - Ênfase4 8 4 7" xfId="11690" xr:uid="{00000000-0005-0000-0000-0000A62D0000}"/>
    <cellStyle name="20% - Ênfase4 8 4 8" xfId="11691" xr:uid="{00000000-0005-0000-0000-0000A72D0000}"/>
    <cellStyle name="20% - Ênfase4 8 4 9" xfId="11692" xr:uid="{00000000-0005-0000-0000-0000A82D0000}"/>
    <cellStyle name="20% - Ênfase4 8 5" xfId="11693" xr:uid="{00000000-0005-0000-0000-0000A92D0000}"/>
    <cellStyle name="20% - Ênfase4 8 5 10" xfId="11694" xr:uid="{00000000-0005-0000-0000-0000AA2D0000}"/>
    <cellStyle name="20% - Ênfase4 8 5 11" xfId="11695" xr:uid="{00000000-0005-0000-0000-0000AB2D0000}"/>
    <cellStyle name="20% - Ênfase4 8 5 12" xfId="11696" xr:uid="{00000000-0005-0000-0000-0000AC2D0000}"/>
    <cellStyle name="20% - Ênfase4 8 5 13" xfId="11697" xr:uid="{00000000-0005-0000-0000-0000AD2D0000}"/>
    <cellStyle name="20% - Ênfase4 8 5 2" xfId="11698" xr:uid="{00000000-0005-0000-0000-0000AE2D0000}"/>
    <cellStyle name="20% - Ênfase4 8 5 3" xfId="11699" xr:uid="{00000000-0005-0000-0000-0000AF2D0000}"/>
    <cellStyle name="20% - Ênfase4 8 5 4" xfId="11700" xr:uid="{00000000-0005-0000-0000-0000B02D0000}"/>
    <cellStyle name="20% - Ênfase4 8 5 5" xfId="11701" xr:uid="{00000000-0005-0000-0000-0000B12D0000}"/>
    <cellStyle name="20% - Ênfase4 8 5 6" xfId="11702" xr:uid="{00000000-0005-0000-0000-0000B22D0000}"/>
    <cellStyle name="20% - Ênfase4 8 5 7" xfId="11703" xr:uid="{00000000-0005-0000-0000-0000B32D0000}"/>
    <cellStyle name="20% - Ênfase4 8 5 8" xfId="11704" xr:uid="{00000000-0005-0000-0000-0000B42D0000}"/>
    <cellStyle name="20% - Ênfase4 8 5 9" xfId="11705" xr:uid="{00000000-0005-0000-0000-0000B52D0000}"/>
    <cellStyle name="20% - Ênfase4 8 6" xfId="11706" xr:uid="{00000000-0005-0000-0000-0000B62D0000}"/>
    <cellStyle name="20% - Ênfase4 8 6 10" xfId="11707" xr:uid="{00000000-0005-0000-0000-0000B72D0000}"/>
    <cellStyle name="20% - Ênfase4 8 6 11" xfId="11708" xr:uid="{00000000-0005-0000-0000-0000B82D0000}"/>
    <cellStyle name="20% - Ênfase4 8 6 12" xfId="11709" xr:uid="{00000000-0005-0000-0000-0000B92D0000}"/>
    <cellStyle name="20% - Ênfase4 8 6 13" xfId="11710" xr:uid="{00000000-0005-0000-0000-0000BA2D0000}"/>
    <cellStyle name="20% - Ênfase4 8 6 2" xfId="11711" xr:uid="{00000000-0005-0000-0000-0000BB2D0000}"/>
    <cellStyle name="20% - Ênfase4 8 6 3" xfId="11712" xr:uid="{00000000-0005-0000-0000-0000BC2D0000}"/>
    <cellStyle name="20% - Ênfase4 8 6 4" xfId="11713" xr:uid="{00000000-0005-0000-0000-0000BD2D0000}"/>
    <cellStyle name="20% - Ênfase4 8 6 5" xfId="11714" xr:uid="{00000000-0005-0000-0000-0000BE2D0000}"/>
    <cellStyle name="20% - Ênfase4 8 6 6" xfId="11715" xr:uid="{00000000-0005-0000-0000-0000BF2D0000}"/>
    <cellStyle name="20% - Ênfase4 8 6 7" xfId="11716" xr:uid="{00000000-0005-0000-0000-0000C02D0000}"/>
    <cellStyle name="20% - Ênfase4 8 6 8" xfId="11717" xr:uid="{00000000-0005-0000-0000-0000C12D0000}"/>
    <cellStyle name="20% - Ênfase4 8 6 9" xfId="11718" xr:uid="{00000000-0005-0000-0000-0000C22D0000}"/>
    <cellStyle name="20% - Ênfase4 8 7" xfId="11719" xr:uid="{00000000-0005-0000-0000-0000C32D0000}"/>
    <cellStyle name="20% - Ênfase4 8 7 10" xfId="11720" xr:uid="{00000000-0005-0000-0000-0000C42D0000}"/>
    <cellStyle name="20% - Ênfase4 8 7 11" xfId="11721" xr:uid="{00000000-0005-0000-0000-0000C52D0000}"/>
    <cellStyle name="20% - Ênfase4 8 7 12" xfId="11722" xr:uid="{00000000-0005-0000-0000-0000C62D0000}"/>
    <cellStyle name="20% - Ênfase4 8 7 13" xfId="11723" xr:uid="{00000000-0005-0000-0000-0000C72D0000}"/>
    <cellStyle name="20% - Ênfase4 8 7 2" xfId="11724" xr:uid="{00000000-0005-0000-0000-0000C82D0000}"/>
    <cellStyle name="20% - Ênfase4 8 7 3" xfId="11725" xr:uid="{00000000-0005-0000-0000-0000C92D0000}"/>
    <cellStyle name="20% - Ênfase4 8 7 4" xfId="11726" xr:uid="{00000000-0005-0000-0000-0000CA2D0000}"/>
    <cellStyle name="20% - Ênfase4 8 7 5" xfId="11727" xr:uid="{00000000-0005-0000-0000-0000CB2D0000}"/>
    <cellStyle name="20% - Ênfase4 8 7 6" xfId="11728" xr:uid="{00000000-0005-0000-0000-0000CC2D0000}"/>
    <cellStyle name="20% - Ênfase4 8 7 7" xfId="11729" xr:uid="{00000000-0005-0000-0000-0000CD2D0000}"/>
    <cellStyle name="20% - Ênfase4 8 7 8" xfId="11730" xr:uid="{00000000-0005-0000-0000-0000CE2D0000}"/>
    <cellStyle name="20% - Ênfase4 8 7 9" xfId="11731" xr:uid="{00000000-0005-0000-0000-0000CF2D0000}"/>
    <cellStyle name="20% - Ênfase4 8 8" xfId="11732" xr:uid="{00000000-0005-0000-0000-0000D02D0000}"/>
    <cellStyle name="20% - Ênfase4 8 8 10" xfId="11733" xr:uid="{00000000-0005-0000-0000-0000D12D0000}"/>
    <cellStyle name="20% - Ênfase4 8 8 11" xfId="11734" xr:uid="{00000000-0005-0000-0000-0000D22D0000}"/>
    <cellStyle name="20% - Ênfase4 8 8 12" xfId="11735" xr:uid="{00000000-0005-0000-0000-0000D32D0000}"/>
    <cellStyle name="20% - Ênfase4 8 8 13" xfId="11736" xr:uid="{00000000-0005-0000-0000-0000D42D0000}"/>
    <cellStyle name="20% - Ênfase4 8 8 2" xfId="11737" xr:uid="{00000000-0005-0000-0000-0000D52D0000}"/>
    <cellStyle name="20% - Ênfase4 8 8 3" xfId="11738" xr:uid="{00000000-0005-0000-0000-0000D62D0000}"/>
    <cellStyle name="20% - Ênfase4 8 8 4" xfId="11739" xr:uid="{00000000-0005-0000-0000-0000D72D0000}"/>
    <cellStyle name="20% - Ênfase4 8 8 5" xfId="11740" xr:uid="{00000000-0005-0000-0000-0000D82D0000}"/>
    <cellStyle name="20% - Ênfase4 8 8 6" xfId="11741" xr:uid="{00000000-0005-0000-0000-0000D92D0000}"/>
    <cellStyle name="20% - Ênfase4 8 8 7" xfId="11742" xr:uid="{00000000-0005-0000-0000-0000DA2D0000}"/>
    <cellStyle name="20% - Ênfase4 8 8 8" xfId="11743" xr:uid="{00000000-0005-0000-0000-0000DB2D0000}"/>
    <cellStyle name="20% - Ênfase4 8 8 9" xfId="11744" xr:uid="{00000000-0005-0000-0000-0000DC2D0000}"/>
    <cellStyle name="20% - Ênfase4 8 9" xfId="11745" xr:uid="{00000000-0005-0000-0000-0000DD2D0000}"/>
    <cellStyle name="20% - Ênfase4 8 9 10" xfId="11746" xr:uid="{00000000-0005-0000-0000-0000DE2D0000}"/>
    <cellStyle name="20% - Ênfase4 8 9 11" xfId="11747" xr:uid="{00000000-0005-0000-0000-0000DF2D0000}"/>
    <cellStyle name="20% - Ênfase4 8 9 12" xfId="11748" xr:uid="{00000000-0005-0000-0000-0000E02D0000}"/>
    <cellStyle name="20% - Ênfase4 8 9 13" xfId="11749" xr:uid="{00000000-0005-0000-0000-0000E12D0000}"/>
    <cellStyle name="20% - Ênfase4 8 9 2" xfId="11750" xr:uid="{00000000-0005-0000-0000-0000E22D0000}"/>
    <cellStyle name="20% - Ênfase4 8 9 3" xfId="11751" xr:uid="{00000000-0005-0000-0000-0000E32D0000}"/>
    <cellStyle name="20% - Ênfase4 8 9 4" xfId="11752" xr:uid="{00000000-0005-0000-0000-0000E42D0000}"/>
    <cellStyle name="20% - Ênfase4 8 9 5" xfId="11753" xr:uid="{00000000-0005-0000-0000-0000E52D0000}"/>
    <cellStyle name="20% - Ênfase4 8 9 6" xfId="11754" xr:uid="{00000000-0005-0000-0000-0000E62D0000}"/>
    <cellStyle name="20% - Ênfase4 8 9 7" xfId="11755" xr:uid="{00000000-0005-0000-0000-0000E72D0000}"/>
    <cellStyle name="20% - Ênfase4 8 9 8" xfId="11756" xr:uid="{00000000-0005-0000-0000-0000E82D0000}"/>
    <cellStyle name="20% - Ênfase4 8 9 9" xfId="11757" xr:uid="{00000000-0005-0000-0000-0000E92D0000}"/>
    <cellStyle name="20% - Ênfase4 9" xfId="11758" xr:uid="{00000000-0005-0000-0000-0000EA2D0000}"/>
    <cellStyle name="20% - Ênfase4 9 10" xfId="11759" xr:uid="{00000000-0005-0000-0000-0000EB2D0000}"/>
    <cellStyle name="20% - Ênfase4 9 10 10" xfId="11760" xr:uid="{00000000-0005-0000-0000-0000EC2D0000}"/>
    <cellStyle name="20% - Ênfase4 9 10 11" xfId="11761" xr:uid="{00000000-0005-0000-0000-0000ED2D0000}"/>
    <cellStyle name="20% - Ênfase4 9 10 12" xfId="11762" xr:uid="{00000000-0005-0000-0000-0000EE2D0000}"/>
    <cellStyle name="20% - Ênfase4 9 10 13" xfId="11763" xr:uid="{00000000-0005-0000-0000-0000EF2D0000}"/>
    <cellStyle name="20% - Ênfase4 9 10 2" xfId="11764" xr:uid="{00000000-0005-0000-0000-0000F02D0000}"/>
    <cellStyle name="20% - Ênfase4 9 10 3" xfId="11765" xr:uid="{00000000-0005-0000-0000-0000F12D0000}"/>
    <cellStyle name="20% - Ênfase4 9 10 4" xfId="11766" xr:uid="{00000000-0005-0000-0000-0000F22D0000}"/>
    <cellStyle name="20% - Ênfase4 9 10 5" xfId="11767" xr:uid="{00000000-0005-0000-0000-0000F32D0000}"/>
    <cellStyle name="20% - Ênfase4 9 10 6" xfId="11768" xr:uid="{00000000-0005-0000-0000-0000F42D0000}"/>
    <cellStyle name="20% - Ênfase4 9 10 7" xfId="11769" xr:uid="{00000000-0005-0000-0000-0000F52D0000}"/>
    <cellStyle name="20% - Ênfase4 9 10 8" xfId="11770" xr:uid="{00000000-0005-0000-0000-0000F62D0000}"/>
    <cellStyle name="20% - Ênfase4 9 10 9" xfId="11771" xr:uid="{00000000-0005-0000-0000-0000F72D0000}"/>
    <cellStyle name="20% - Ênfase4 9 11" xfId="11772" xr:uid="{00000000-0005-0000-0000-0000F82D0000}"/>
    <cellStyle name="20% - Ênfase4 9 11 10" xfId="11773" xr:uid="{00000000-0005-0000-0000-0000F92D0000}"/>
    <cellStyle name="20% - Ênfase4 9 11 11" xfId="11774" xr:uid="{00000000-0005-0000-0000-0000FA2D0000}"/>
    <cellStyle name="20% - Ênfase4 9 11 12" xfId="11775" xr:uid="{00000000-0005-0000-0000-0000FB2D0000}"/>
    <cellStyle name="20% - Ênfase4 9 11 13" xfId="11776" xr:uid="{00000000-0005-0000-0000-0000FC2D0000}"/>
    <cellStyle name="20% - Ênfase4 9 11 2" xfId="11777" xr:uid="{00000000-0005-0000-0000-0000FD2D0000}"/>
    <cellStyle name="20% - Ênfase4 9 11 3" xfId="11778" xr:uid="{00000000-0005-0000-0000-0000FE2D0000}"/>
    <cellStyle name="20% - Ênfase4 9 11 4" xfId="11779" xr:uid="{00000000-0005-0000-0000-0000FF2D0000}"/>
    <cellStyle name="20% - Ênfase4 9 11 5" xfId="11780" xr:uid="{00000000-0005-0000-0000-0000002E0000}"/>
    <cellStyle name="20% - Ênfase4 9 11 6" xfId="11781" xr:uid="{00000000-0005-0000-0000-0000012E0000}"/>
    <cellStyle name="20% - Ênfase4 9 11 7" xfId="11782" xr:uid="{00000000-0005-0000-0000-0000022E0000}"/>
    <cellStyle name="20% - Ênfase4 9 11 8" xfId="11783" xr:uid="{00000000-0005-0000-0000-0000032E0000}"/>
    <cellStyle name="20% - Ênfase4 9 11 9" xfId="11784" xr:uid="{00000000-0005-0000-0000-0000042E0000}"/>
    <cellStyle name="20% - Ênfase4 9 12" xfId="11785" xr:uid="{00000000-0005-0000-0000-0000052E0000}"/>
    <cellStyle name="20% - Ênfase4 9 12 10" xfId="11786" xr:uid="{00000000-0005-0000-0000-0000062E0000}"/>
    <cellStyle name="20% - Ênfase4 9 12 11" xfId="11787" xr:uid="{00000000-0005-0000-0000-0000072E0000}"/>
    <cellStyle name="20% - Ênfase4 9 12 12" xfId="11788" xr:uid="{00000000-0005-0000-0000-0000082E0000}"/>
    <cellStyle name="20% - Ênfase4 9 12 13" xfId="11789" xr:uid="{00000000-0005-0000-0000-0000092E0000}"/>
    <cellStyle name="20% - Ênfase4 9 12 2" xfId="11790" xr:uid="{00000000-0005-0000-0000-00000A2E0000}"/>
    <cellStyle name="20% - Ênfase4 9 12 3" xfId="11791" xr:uid="{00000000-0005-0000-0000-00000B2E0000}"/>
    <cellStyle name="20% - Ênfase4 9 12 4" xfId="11792" xr:uid="{00000000-0005-0000-0000-00000C2E0000}"/>
    <cellStyle name="20% - Ênfase4 9 12 5" xfId="11793" xr:uid="{00000000-0005-0000-0000-00000D2E0000}"/>
    <cellStyle name="20% - Ênfase4 9 12 6" xfId="11794" xr:uid="{00000000-0005-0000-0000-00000E2E0000}"/>
    <cellStyle name="20% - Ênfase4 9 12 7" xfId="11795" xr:uid="{00000000-0005-0000-0000-00000F2E0000}"/>
    <cellStyle name="20% - Ênfase4 9 12 8" xfId="11796" xr:uid="{00000000-0005-0000-0000-0000102E0000}"/>
    <cellStyle name="20% - Ênfase4 9 12 9" xfId="11797" xr:uid="{00000000-0005-0000-0000-0000112E0000}"/>
    <cellStyle name="20% - Ênfase4 9 13" xfId="11798" xr:uid="{00000000-0005-0000-0000-0000122E0000}"/>
    <cellStyle name="20% - Ênfase4 9 14" xfId="11799" xr:uid="{00000000-0005-0000-0000-0000132E0000}"/>
    <cellStyle name="20% - Ênfase4 9 15" xfId="11800" xr:uid="{00000000-0005-0000-0000-0000142E0000}"/>
    <cellStyle name="20% - Ênfase4 9 16" xfId="11801" xr:uid="{00000000-0005-0000-0000-0000152E0000}"/>
    <cellStyle name="20% - Ênfase4 9 17" xfId="11802" xr:uid="{00000000-0005-0000-0000-0000162E0000}"/>
    <cellStyle name="20% - Ênfase4 9 18" xfId="11803" xr:uid="{00000000-0005-0000-0000-0000172E0000}"/>
    <cellStyle name="20% - Ênfase4 9 19" xfId="11804" xr:uid="{00000000-0005-0000-0000-0000182E0000}"/>
    <cellStyle name="20% - Ênfase4 9 2" xfId="11805" xr:uid="{00000000-0005-0000-0000-0000192E0000}"/>
    <cellStyle name="20% - Ênfase4 9 2 10" xfId="11806" xr:uid="{00000000-0005-0000-0000-00001A2E0000}"/>
    <cellStyle name="20% - Ênfase4 9 2 10 10" xfId="11807" xr:uid="{00000000-0005-0000-0000-00001B2E0000}"/>
    <cellStyle name="20% - Ênfase4 9 2 10 11" xfId="11808" xr:uid="{00000000-0005-0000-0000-00001C2E0000}"/>
    <cellStyle name="20% - Ênfase4 9 2 10 12" xfId="11809" xr:uid="{00000000-0005-0000-0000-00001D2E0000}"/>
    <cellStyle name="20% - Ênfase4 9 2 10 13" xfId="11810" xr:uid="{00000000-0005-0000-0000-00001E2E0000}"/>
    <cellStyle name="20% - Ênfase4 9 2 10 2" xfId="11811" xr:uid="{00000000-0005-0000-0000-00001F2E0000}"/>
    <cellStyle name="20% - Ênfase4 9 2 10 3" xfId="11812" xr:uid="{00000000-0005-0000-0000-0000202E0000}"/>
    <cellStyle name="20% - Ênfase4 9 2 10 4" xfId="11813" xr:uid="{00000000-0005-0000-0000-0000212E0000}"/>
    <cellStyle name="20% - Ênfase4 9 2 10 5" xfId="11814" xr:uid="{00000000-0005-0000-0000-0000222E0000}"/>
    <cellStyle name="20% - Ênfase4 9 2 10 6" xfId="11815" xr:uid="{00000000-0005-0000-0000-0000232E0000}"/>
    <cellStyle name="20% - Ênfase4 9 2 10 7" xfId="11816" xr:uid="{00000000-0005-0000-0000-0000242E0000}"/>
    <cellStyle name="20% - Ênfase4 9 2 10 8" xfId="11817" xr:uid="{00000000-0005-0000-0000-0000252E0000}"/>
    <cellStyle name="20% - Ênfase4 9 2 10 9" xfId="11818" xr:uid="{00000000-0005-0000-0000-0000262E0000}"/>
    <cellStyle name="20% - Ênfase4 9 2 11" xfId="11819" xr:uid="{00000000-0005-0000-0000-0000272E0000}"/>
    <cellStyle name="20% - Ênfase4 9 2 11 10" xfId="11820" xr:uid="{00000000-0005-0000-0000-0000282E0000}"/>
    <cellStyle name="20% - Ênfase4 9 2 11 11" xfId="11821" xr:uid="{00000000-0005-0000-0000-0000292E0000}"/>
    <cellStyle name="20% - Ênfase4 9 2 11 12" xfId="11822" xr:uid="{00000000-0005-0000-0000-00002A2E0000}"/>
    <cellStyle name="20% - Ênfase4 9 2 11 13" xfId="11823" xr:uid="{00000000-0005-0000-0000-00002B2E0000}"/>
    <cellStyle name="20% - Ênfase4 9 2 11 2" xfId="11824" xr:uid="{00000000-0005-0000-0000-00002C2E0000}"/>
    <cellStyle name="20% - Ênfase4 9 2 11 3" xfId="11825" xr:uid="{00000000-0005-0000-0000-00002D2E0000}"/>
    <cellStyle name="20% - Ênfase4 9 2 11 4" xfId="11826" xr:uid="{00000000-0005-0000-0000-00002E2E0000}"/>
    <cellStyle name="20% - Ênfase4 9 2 11 5" xfId="11827" xr:uid="{00000000-0005-0000-0000-00002F2E0000}"/>
    <cellStyle name="20% - Ênfase4 9 2 11 6" xfId="11828" xr:uid="{00000000-0005-0000-0000-0000302E0000}"/>
    <cellStyle name="20% - Ênfase4 9 2 11 7" xfId="11829" xr:uid="{00000000-0005-0000-0000-0000312E0000}"/>
    <cellStyle name="20% - Ênfase4 9 2 11 8" xfId="11830" xr:uid="{00000000-0005-0000-0000-0000322E0000}"/>
    <cellStyle name="20% - Ênfase4 9 2 11 9" xfId="11831" xr:uid="{00000000-0005-0000-0000-0000332E0000}"/>
    <cellStyle name="20% - Ênfase4 9 2 12" xfId="11832" xr:uid="{00000000-0005-0000-0000-0000342E0000}"/>
    <cellStyle name="20% - Ênfase4 9 2 13" xfId="11833" xr:uid="{00000000-0005-0000-0000-0000352E0000}"/>
    <cellStyle name="20% - Ênfase4 9 2 14" xfId="11834" xr:uid="{00000000-0005-0000-0000-0000362E0000}"/>
    <cellStyle name="20% - Ênfase4 9 2 15" xfId="11835" xr:uid="{00000000-0005-0000-0000-0000372E0000}"/>
    <cellStyle name="20% - Ênfase4 9 2 16" xfId="11836" xr:uid="{00000000-0005-0000-0000-0000382E0000}"/>
    <cellStyle name="20% - Ênfase4 9 2 17" xfId="11837" xr:uid="{00000000-0005-0000-0000-0000392E0000}"/>
    <cellStyle name="20% - Ênfase4 9 2 18" xfId="11838" xr:uid="{00000000-0005-0000-0000-00003A2E0000}"/>
    <cellStyle name="20% - Ênfase4 9 2 19" xfId="11839" xr:uid="{00000000-0005-0000-0000-00003B2E0000}"/>
    <cellStyle name="20% - Ênfase4 9 2 2" xfId="11840" xr:uid="{00000000-0005-0000-0000-00003C2E0000}"/>
    <cellStyle name="20% - Ênfase4 9 2 2 10" xfId="11841" xr:uid="{00000000-0005-0000-0000-00003D2E0000}"/>
    <cellStyle name="20% - Ênfase4 9 2 2 11" xfId="11842" xr:uid="{00000000-0005-0000-0000-00003E2E0000}"/>
    <cellStyle name="20% - Ênfase4 9 2 2 12" xfId="11843" xr:uid="{00000000-0005-0000-0000-00003F2E0000}"/>
    <cellStyle name="20% - Ênfase4 9 2 2 13" xfId="11844" xr:uid="{00000000-0005-0000-0000-0000402E0000}"/>
    <cellStyle name="20% - Ênfase4 9 2 2 2" xfId="11845" xr:uid="{00000000-0005-0000-0000-0000412E0000}"/>
    <cellStyle name="20% - Ênfase4 9 2 2 3" xfId="11846" xr:uid="{00000000-0005-0000-0000-0000422E0000}"/>
    <cellStyle name="20% - Ênfase4 9 2 2 4" xfId="11847" xr:uid="{00000000-0005-0000-0000-0000432E0000}"/>
    <cellStyle name="20% - Ênfase4 9 2 2 5" xfId="11848" xr:uid="{00000000-0005-0000-0000-0000442E0000}"/>
    <cellStyle name="20% - Ênfase4 9 2 2 6" xfId="11849" xr:uid="{00000000-0005-0000-0000-0000452E0000}"/>
    <cellStyle name="20% - Ênfase4 9 2 2 7" xfId="11850" xr:uid="{00000000-0005-0000-0000-0000462E0000}"/>
    <cellStyle name="20% - Ênfase4 9 2 2 8" xfId="11851" xr:uid="{00000000-0005-0000-0000-0000472E0000}"/>
    <cellStyle name="20% - Ênfase4 9 2 2 9" xfId="11852" xr:uid="{00000000-0005-0000-0000-0000482E0000}"/>
    <cellStyle name="20% - Ênfase4 9 2 20" xfId="11853" xr:uid="{00000000-0005-0000-0000-0000492E0000}"/>
    <cellStyle name="20% - Ênfase4 9 2 21" xfId="11854" xr:uid="{00000000-0005-0000-0000-00004A2E0000}"/>
    <cellStyle name="20% - Ênfase4 9 2 22" xfId="11855" xr:uid="{00000000-0005-0000-0000-00004B2E0000}"/>
    <cellStyle name="20% - Ênfase4 9 2 23" xfId="11856" xr:uid="{00000000-0005-0000-0000-00004C2E0000}"/>
    <cellStyle name="20% - Ênfase4 9 2 3" xfId="11857" xr:uid="{00000000-0005-0000-0000-00004D2E0000}"/>
    <cellStyle name="20% - Ênfase4 9 2 3 10" xfId="11858" xr:uid="{00000000-0005-0000-0000-00004E2E0000}"/>
    <cellStyle name="20% - Ênfase4 9 2 3 11" xfId="11859" xr:uid="{00000000-0005-0000-0000-00004F2E0000}"/>
    <cellStyle name="20% - Ênfase4 9 2 3 12" xfId="11860" xr:uid="{00000000-0005-0000-0000-0000502E0000}"/>
    <cellStyle name="20% - Ênfase4 9 2 3 13" xfId="11861" xr:uid="{00000000-0005-0000-0000-0000512E0000}"/>
    <cellStyle name="20% - Ênfase4 9 2 3 2" xfId="11862" xr:uid="{00000000-0005-0000-0000-0000522E0000}"/>
    <cellStyle name="20% - Ênfase4 9 2 3 3" xfId="11863" xr:uid="{00000000-0005-0000-0000-0000532E0000}"/>
    <cellStyle name="20% - Ênfase4 9 2 3 4" xfId="11864" xr:uid="{00000000-0005-0000-0000-0000542E0000}"/>
    <cellStyle name="20% - Ênfase4 9 2 3 5" xfId="11865" xr:uid="{00000000-0005-0000-0000-0000552E0000}"/>
    <cellStyle name="20% - Ênfase4 9 2 3 6" xfId="11866" xr:uid="{00000000-0005-0000-0000-0000562E0000}"/>
    <cellStyle name="20% - Ênfase4 9 2 3 7" xfId="11867" xr:uid="{00000000-0005-0000-0000-0000572E0000}"/>
    <cellStyle name="20% - Ênfase4 9 2 3 8" xfId="11868" xr:uid="{00000000-0005-0000-0000-0000582E0000}"/>
    <cellStyle name="20% - Ênfase4 9 2 3 9" xfId="11869" xr:uid="{00000000-0005-0000-0000-0000592E0000}"/>
    <cellStyle name="20% - Ênfase4 9 2 4" xfId="11870" xr:uid="{00000000-0005-0000-0000-00005A2E0000}"/>
    <cellStyle name="20% - Ênfase4 9 2 4 10" xfId="11871" xr:uid="{00000000-0005-0000-0000-00005B2E0000}"/>
    <cellStyle name="20% - Ênfase4 9 2 4 11" xfId="11872" xr:uid="{00000000-0005-0000-0000-00005C2E0000}"/>
    <cellStyle name="20% - Ênfase4 9 2 4 12" xfId="11873" xr:uid="{00000000-0005-0000-0000-00005D2E0000}"/>
    <cellStyle name="20% - Ênfase4 9 2 4 13" xfId="11874" xr:uid="{00000000-0005-0000-0000-00005E2E0000}"/>
    <cellStyle name="20% - Ênfase4 9 2 4 2" xfId="11875" xr:uid="{00000000-0005-0000-0000-00005F2E0000}"/>
    <cellStyle name="20% - Ênfase4 9 2 4 3" xfId="11876" xr:uid="{00000000-0005-0000-0000-0000602E0000}"/>
    <cellStyle name="20% - Ênfase4 9 2 4 4" xfId="11877" xr:uid="{00000000-0005-0000-0000-0000612E0000}"/>
    <cellStyle name="20% - Ênfase4 9 2 4 5" xfId="11878" xr:uid="{00000000-0005-0000-0000-0000622E0000}"/>
    <cellStyle name="20% - Ênfase4 9 2 4 6" xfId="11879" xr:uid="{00000000-0005-0000-0000-0000632E0000}"/>
    <cellStyle name="20% - Ênfase4 9 2 4 7" xfId="11880" xr:uid="{00000000-0005-0000-0000-0000642E0000}"/>
    <cellStyle name="20% - Ênfase4 9 2 4 8" xfId="11881" xr:uid="{00000000-0005-0000-0000-0000652E0000}"/>
    <cellStyle name="20% - Ênfase4 9 2 4 9" xfId="11882" xr:uid="{00000000-0005-0000-0000-0000662E0000}"/>
    <cellStyle name="20% - Ênfase4 9 2 5" xfId="11883" xr:uid="{00000000-0005-0000-0000-0000672E0000}"/>
    <cellStyle name="20% - Ênfase4 9 2 5 10" xfId="11884" xr:uid="{00000000-0005-0000-0000-0000682E0000}"/>
    <cellStyle name="20% - Ênfase4 9 2 5 11" xfId="11885" xr:uid="{00000000-0005-0000-0000-0000692E0000}"/>
    <cellStyle name="20% - Ênfase4 9 2 5 12" xfId="11886" xr:uid="{00000000-0005-0000-0000-00006A2E0000}"/>
    <cellStyle name="20% - Ênfase4 9 2 5 13" xfId="11887" xr:uid="{00000000-0005-0000-0000-00006B2E0000}"/>
    <cellStyle name="20% - Ênfase4 9 2 5 2" xfId="11888" xr:uid="{00000000-0005-0000-0000-00006C2E0000}"/>
    <cellStyle name="20% - Ênfase4 9 2 5 3" xfId="11889" xr:uid="{00000000-0005-0000-0000-00006D2E0000}"/>
    <cellStyle name="20% - Ênfase4 9 2 5 4" xfId="11890" xr:uid="{00000000-0005-0000-0000-00006E2E0000}"/>
    <cellStyle name="20% - Ênfase4 9 2 5 5" xfId="11891" xr:uid="{00000000-0005-0000-0000-00006F2E0000}"/>
    <cellStyle name="20% - Ênfase4 9 2 5 6" xfId="11892" xr:uid="{00000000-0005-0000-0000-0000702E0000}"/>
    <cellStyle name="20% - Ênfase4 9 2 5 7" xfId="11893" xr:uid="{00000000-0005-0000-0000-0000712E0000}"/>
    <cellStyle name="20% - Ênfase4 9 2 5 8" xfId="11894" xr:uid="{00000000-0005-0000-0000-0000722E0000}"/>
    <cellStyle name="20% - Ênfase4 9 2 5 9" xfId="11895" xr:uid="{00000000-0005-0000-0000-0000732E0000}"/>
    <cellStyle name="20% - Ênfase4 9 2 6" xfId="11896" xr:uid="{00000000-0005-0000-0000-0000742E0000}"/>
    <cellStyle name="20% - Ênfase4 9 2 6 10" xfId="11897" xr:uid="{00000000-0005-0000-0000-0000752E0000}"/>
    <cellStyle name="20% - Ênfase4 9 2 6 11" xfId="11898" xr:uid="{00000000-0005-0000-0000-0000762E0000}"/>
    <cellStyle name="20% - Ênfase4 9 2 6 12" xfId="11899" xr:uid="{00000000-0005-0000-0000-0000772E0000}"/>
    <cellStyle name="20% - Ênfase4 9 2 6 13" xfId="11900" xr:uid="{00000000-0005-0000-0000-0000782E0000}"/>
    <cellStyle name="20% - Ênfase4 9 2 6 2" xfId="11901" xr:uid="{00000000-0005-0000-0000-0000792E0000}"/>
    <cellStyle name="20% - Ênfase4 9 2 6 3" xfId="11902" xr:uid="{00000000-0005-0000-0000-00007A2E0000}"/>
    <cellStyle name="20% - Ênfase4 9 2 6 4" xfId="11903" xr:uid="{00000000-0005-0000-0000-00007B2E0000}"/>
    <cellStyle name="20% - Ênfase4 9 2 6 5" xfId="11904" xr:uid="{00000000-0005-0000-0000-00007C2E0000}"/>
    <cellStyle name="20% - Ênfase4 9 2 6 6" xfId="11905" xr:uid="{00000000-0005-0000-0000-00007D2E0000}"/>
    <cellStyle name="20% - Ênfase4 9 2 6 7" xfId="11906" xr:uid="{00000000-0005-0000-0000-00007E2E0000}"/>
    <cellStyle name="20% - Ênfase4 9 2 6 8" xfId="11907" xr:uid="{00000000-0005-0000-0000-00007F2E0000}"/>
    <cellStyle name="20% - Ênfase4 9 2 6 9" xfId="11908" xr:uid="{00000000-0005-0000-0000-0000802E0000}"/>
    <cellStyle name="20% - Ênfase4 9 2 7" xfId="11909" xr:uid="{00000000-0005-0000-0000-0000812E0000}"/>
    <cellStyle name="20% - Ênfase4 9 2 7 10" xfId="11910" xr:uid="{00000000-0005-0000-0000-0000822E0000}"/>
    <cellStyle name="20% - Ênfase4 9 2 7 11" xfId="11911" xr:uid="{00000000-0005-0000-0000-0000832E0000}"/>
    <cellStyle name="20% - Ênfase4 9 2 7 12" xfId="11912" xr:uid="{00000000-0005-0000-0000-0000842E0000}"/>
    <cellStyle name="20% - Ênfase4 9 2 7 13" xfId="11913" xr:uid="{00000000-0005-0000-0000-0000852E0000}"/>
    <cellStyle name="20% - Ênfase4 9 2 7 2" xfId="11914" xr:uid="{00000000-0005-0000-0000-0000862E0000}"/>
    <cellStyle name="20% - Ênfase4 9 2 7 3" xfId="11915" xr:uid="{00000000-0005-0000-0000-0000872E0000}"/>
    <cellStyle name="20% - Ênfase4 9 2 7 4" xfId="11916" xr:uid="{00000000-0005-0000-0000-0000882E0000}"/>
    <cellStyle name="20% - Ênfase4 9 2 7 5" xfId="11917" xr:uid="{00000000-0005-0000-0000-0000892E0000}"/>
    <cellStyle name="20% - Ênfase4 9 2 7 6" xfId="11918" xr:uid="{00000000-0005-0000-0000-00008A2E0000}"/>
    <cellStyle name="20% - Ênfase4 9 2 7 7" xfId="11919" xr:uid="{00000000-0005-0000-0000-00008B2E0000}"/>
    <cellStyle name="20% - Ênfase4 9 2 7 8" xfId="11920" xr:uid="{00000000-0005-0000-0000-00008C2E0000}"/>
    <cellStyle name="20% - Ênfase4 9 2 7 9" xfId="11921" xr:uid="{00000000-0005-0000-0000-00008D2E0000}"/>
    <cellStyle name="20% - Ênfase4 9 2 8" xfId="11922" xr:uid="{00000000-0005-0000-0000-00008E2E0000}"/>
    <cellStyle name="20% - Ênfase4 9 2 8 10" xfId="11923" xr:uid="{00000000-0005-0000-0000-00008F2E0000}"/>
    <cellStyle name="20% - Ênfase4 9 2 8 11" xfId="11924" xr:uid="{00000000-0005-0000-0000-0000902E0000}"/>
    <cellStyle name="20% - Ênfase4 9 2 8 12" xfId="11925" xr:uid="{00000000-0005-0000-0000-0000912E0000}"/>
    <cellStyle name="20% - Ênfase4 9 2 8 13" xfId="11926" xr:uid="{00000000-0005-0000-0000-0000922E0000}"/>
    <cellStyle name="20% - Ênfase4 9 2 8 2" xfId="11927" xr:uid="{00000000-0005-0000-0000-0000932E0000}"/>
    <cellStyle name="20% - Ênfase4 9 2 8 3" xfId="11928" xr:uid="{00000000-0005-0000-0000-0000942E0000}"/>
    <cellStyle name="20% - Ênfase4 9 2 8 4" xfId="11929" xr:uid="{00000000-0005-0000-0000-0000952E0000}"/>
    <cellStyle name="20% - Ênfase4 9 2 8 5" xfId="11930" xr:uid="{00000000-0005-0000-0000-0000962E0000}"/>
    <cellStyle name="20% - Ênfase4 9 2 8 6" xfId="11931" xr:uid="{00000000-0005-0000-0000-0000972E0000}"/>
    <cellStyle name="20% - Ênfase4 9 2 8 7" xfId="11932" xr:uid="{00000000-0005-0000-0000-0000982E0000}"/>
    <cellStyle name="20% - Ênfase4 9 2 8 8" xfId="11933" xr:uid="{00000000-0005-0000-0000-0000992E0000}"/>
    <cellStyle name="20% - Ênfase4 9 2 8 9" xfId="11934" xr:uid="{00000000-0005-0000-0000-00009A2E0000}"/>
    <cellStyle name="20% - Ênfase4 9 2 9" xfId="11935" xr:uid="{00000000-0005-0000-0000-00009B2E0000}"/>
    <cellStyle name="20% - Ênfase4 9 2 9 10" xfId="11936" xr:uid="{00000000-0005-0000-0000-00009C2E0000}"/>
    <cellStyle name="20% - Ênfase4 9 2 9 11" xfId="11937" xr:uid="{00000000-0005-0000-0000-00009D2E0000}"/>
    <cellStyle name="20% - Ênfase4 9 2 9 12" xfId="11938" xr:uid="{00000000-0005-0000-0000-00009E2E0000}"/>
    <cellStyle name="20% - Ênfase4 9 2 9 13" xfId="11939" xr:uid="{00000000-0005-0000-0000-00009F2E0000}"/>
    <cellStyle name="20% - Ênfase4 9 2 9 2" xfId="11940" xr:uid="{00000000-0005-0000-0000-0000A02E0000}"/>
    <cellStyle name="20% - Ênfase4 9 2 9 3" xfId="11941" xr:uid="{00000000-0005-0000-0000-0000A12E0000}"/>
    <cellStyle name="20% - Ênfase4 9 2 9 4" xfId="11942" xr:uid="{00000000-0005-0000-0000-0000A22E0000}"/>
    <cellStyle name="20% - Ênfase4 9 2 9 5" xfId="11943" xr:uid="{00000000-0005-0000-0000-0000A32E0000}"/>
    <cellStyle name="20% - Ênfase4 9 2 9 6" xfId="11944" xr:uid="{00000000-0005-0000-0000-0000A42E0000}"/>
    <cellStyle name="20% - Ênfase4 9 2 9 7" xfId="11945" xr:uid="{00000000-0005-0000-0000-0000A52E0000}"/>
    <cellStyle name="20% - Ênfase4 9 2 9 8" xfId="11946" xr:uid="{00000000-0005-0000-0000-0000A62E0000}"/>
    <cellStyle name="20% - Ênfase4 9 2 9 9" xfId="11947" xr:uid="{00000000-0005-0000-0000-0000A72E0000}"/>
    <cellStyle name="20% - Ênfase4 9 20" xfId="11948" xr:uid="{00000000-0005-0000-0000-0000A82E0000}"/>
    <cellStyle name="20% - Ênfase4 9 21" xfId="11949" xr:uid="{00000000-0005-0000-0000-0000A92E0000}"/>
    <cellStyle name="20% - Ênfase4 9 22" xfId="11950" xr:uid="{00000000-0005-0000-0000-0000AA2E0000}"/>
    <cellStyle name="20% - Ênfase4 9 23" xfId="11951" xr:uid="{00000000-0005-0000-0000-0000AB2E0000}"/>
    <cellStyle name="20% - Ênfase4 9 24" xfId="11952" xr:uid="{00000000-0005-0000-0000-0000AC2E0000}"/>
    <cellStyle name="20% - Ênfase4 9 3" xfId="11953" xr:uid="{00000000-0005-0000-0000-0000AD2E0000}"/>
    <cellStyle name="20% - Ênfase4 9 3 10" xfId="11954" xr:uid="{00000000-0005-0000-0000-0000AE2E0000}"/>
    <cellStyle name="20% - Ênfase4 9 3 11" xfId="11955" xr:uid="{00000000-0005-0000-0000-0000AF2E0000}"/>
    <cellStyle name="20% - Ênfase4 9 3 12" xfId="11956" xr:uid="{00000000-0005-0000-0000-0000B02E0000}"/>
    <cellStyle name="20% - Ênfase4 9 3 13" xfId="11957" xr:uid="{00000000-0005-0000-0000-0000B12E0000}"/>
    <cellStyle name="20% - Ênfase4 9 3 2" xfId="11958" xr:uid="{00000000-0005-0000-0000-0000B22E0000}"/>
    <cellStyle name="20% - Ênfase4 9 3 3" xfId="11959" xr:uid="{00000000-0005-0000-0000-0000B32E0000}"/>
    <cellStyle name="20% - Ênfase4 9 3 4" xfId="11960" xr:uid="{00000000-0005-0000-0000-0000B42E0000}"/>
    <cellStyle name="20% - Ênfase4 9 3 5" xfId="11961" xr:uid="{00000000-0005-0000-0000-0000B52E0000}"/>
    <cellStyle name="20% - Ênfase4 9 3 6" xfId="11962" xr:uid="{00000000-0005-0000-0000-0000B62E0000}"/>
    <cellStyle name="20% - Ênfase4 9 3 7" xfId="11963" xr:uid="{00000000-0005-0000-0000-0000B72E0000}"/>
    <cellStyle name="20% - Ênfase4 9 3 8" xfId="11964" xr:uid="{00000000-0005-0000-0000-0000B82E0000}"/>
    <cellStyle name="20% - Ênfase4 9 3 9" xfId="11965" xr:uid="{00000000-0005-0000-0000-0000B92E0000}"/>
    <cellStyle name="20% - Ênfase4 9 4" xfId="11966" xr:uid="{00000000-0005-0000-0000-0000BA2E0000}"/>
    <cellStyle name="20% - Ênfase4 9 4 10" xfId="11967" xr:uid="{00000000-0005-0000-0000-0000BB2E0000}"/>
    <cellStyle name="20% - Ênfase4 9 4 11" xfId="11968" xr:uid="{00000000-0005-0000-0000-0000BC2E0000}"/>
    <cellStyle name="20% - Ênfase4 9 4 12" xfId="11969" xr:uid="{00000000-0005-0000-0000-0000BD2E0000}"/>
    <cellStyle name="20% - Ênfase4 9 4 13" xfId="11970" xr:uid="{00000000-0005-0000-0000-0000BE2E0000}"/>
    <cellStyle name="20% - Ênfase4 9 4 2" xfId="11971" xr:uid="{00000000-0005-0000-0000-0000BF2E0000}"/>
    <cellStyle name="20% - Ênfase4 9 4 3" xfId="11972" xr:uid="{00000000-0005-0000-0000-0000C02E0000}"/>
    <cellStyle name="20% - Ênfase4 9 4 4" xfId="11973" xr:uid="{00000000-0005-0000-0000-0000C12E0000}"/>
    <cellStyle name="20% - Ênfase4 9 4 5" xfId="11974" xr:uid="{00000000-0005-0000-0000-0000C22E0000}"/>
    <cellStyle name="20% - Ênfase4 9 4 6" xfId="11975" xr:uid="{00000000-0005-0000-0000-0000C32E0000}"/>
    <cellStyle name="20% - Ênfase4 9 4 7" xfId="11976" xr:uid="{00000000-0005-0000-0000-0000C42E0000}"/>
    <cellStyle name="20% - Ênfase4 9 4 8" xfId="11977" xr:uid="{00000000-0005-0000-0000-0000C52E0000}"/>
    <cellStyle name="20% - Ênfase4 9 4 9" xfId="11978" xr:uid="{00000000-0005-0000-0000-0000C62E0000}"/>
    <cellStyle name="20% - Ênfase4 9 5" xfId="11979" xr:uid="{00000000-0005-0000-0000-0000C72E0000}"/>
    <cellStyle name="20% - Ênfase4 9 5 10" xfId="11980" xr:uid="{00000000-0005-0000-0000-0000C82E0000}"/>
    <cellStyle name="20% - Ênfase4 9 5 11" xfId="11981" xr:uid="{00000000-0005-0000-0000-0000C92E0000}"/>
    <cellStyle name="20% - Ênfase4 9 5 12" xfId="11982" xr:uid="{00000000-0005-0000-0000-0000CA2E0000}"/>
    <cellStyle name="20% - Ênfase4 9 5 13" xfId="11983" xr:uid="{00000000-0005-0000-0000-0000CB2E0000}"/>
    <cellStyle name="20% - Ênfase4 9 5 2" xfId="11984" xr:uid="{00000000-0005-0000-0000-0000CC2E0000}"/>
    <cellStyle name="20% - Ênfase4 9 5 3" xfId="11985" xr:uid="{00000000-0005-0000-0000-0000CD2E0000}"/>
    <cellStyle name="20% - Ênfase4 9 5 4" xfId="11986" xr:uid="{00000000-0005-0000-0000-0000CE2E0000}"/>
    <cellStyle name="20% - Ênfase4 9 5 5" xfId="11987" xr:uid="{00000000-0005-0000-0000-0000CF2E0000}"/>
    <cellStyle name="20% - Ênfase4 9 5 6" xfId="11988" xr:uid="{00000000-0005-0000-0000-0000D02E0000}"/>
    <cellStyle name="20% - Ênfase4 9 5 7" xfId="11989" xr:uid="{00000000-0005-0000-0000-0000D12E0000}"/>
    <cellStyle name="20% - Ênfase4 9 5 8" xfId="11990" xr:uid="{00000000-0005-0000-0000-0000D22E0000}"/>
    <cellStyle name="20% - Ênfase4 9 5 9" xfId="11991" xr:uid="{00000000-0005-0000-0000-0000D32E0000}"/>
    <cellStyle name="20% - Ênfase4 9 6" xfId="11992" xr:uid="{00000000-0005-0000-0000-0000D42E0000}"/>
    <cellStyle name="20% - Ênfase4 9 6 10" xfId="11993" xr:uid="{00000000-0005-0000-0000-0000D52E0000}"/>
    <cellStyle name="20% - Ênfase4 9 6 11" xfId="11994" xr:uid="{00000000-0005-0000-0000-0000D62E0000}"/>
    <cellStyle name="20% - Ênfase4 9 6 12" xfId="11995" xr:uid="{00000000-0005-0000-0000-0000D72E0000}"/>
    <cellStyle name="20% - Ênfase4 9 6 13" xfId="11996" xr:uid="{00000000-0005-0000-0000-0000D82E0000}"/>
    <cellStyle name="20% - Ênfase4 9 6 2" xfId="11997" xr:uid="{00000000-0005-0000-0000-0000D92E0000}"/>
    <cellStyle name="20% - Ênfase4 9 6 3" xfId="11998" xr:uid="{00000000-0005-0000-0000-0000DA2E0000}"/>
    <cellStyle name="20% - Ênfase4 9 6 4" xfId="11999" xr:uid="{00000000-0005-0000-0000-0000DB2E0000}"/>
    <cellStyle name="20% - Ênfase4 9 6 5" xfId="12000" xr:uid="{00000000-0005-0000-0000-0000DC2E0000}"/>
    <cellStyle name="20% - Ênfase4 9 6 6" xfId="12001" xr:uid="{00000000-0005-0000-0000-0000DD2E0000}"/>
    <cellStyle name="20% - Ênfase4 9 6 7" xfId="12002" xr:uid="{00000000-0005-0000-0000-0000DE2E0000}"/>
    <cellStyle name="20% - Ênfase4 9 6 8" xfId="12003" xr:uid="{00000000-0005-0000-0000-0000DF2E0000}"/>
    <cellStyle name="20% - Ênfase4 9 6 9" xfId="12004" xr:uid="{00000000-0005-0000-0000-0000E02E0000}"/>
    <cellStyle name="20% - Ênfase4 9 7" xfId="12005" xr:uid="{00000000-0005-0000-0000-0000E12E0000}"/>
    <cellStyle name="20% - Ênfase4 9 7 10" xfId="12006" xr:uid="{00000000-0005-0000-0000-0000E22E0000}"/>
    <cellStyle name="20% - Ênfase4 9 7 11" xfId="12007" xr:uid="{00000000-0005-0000-0000-0000E32E0000}"/>
    <cellStyle name="20% - Ênfase4 9 7 12" xfId="12008" xr:uid="{00000000-0005-0000-0000-0000E42E0000}"/>
    <cellStyle name="20% - Ênfase4 9 7 13" xfId="12009" xr:uid="{00000000-0005-0000-0000-0000E52E0000}"/>
    <cellStyle name="20% - Ênfase4 9 7 2" xfId="12010" xr:uid="{00000000-0005-0000-0000-0000E62E0000}"/>
    <cellStyle name="20% - Ênfase4 9 7 3" xfId="12011" xr:uid="{00000000-0005-0000-0000-0000E72E0000}"/>
    <cellStyle name="20% - Ênfase4 9 7 4" xfId="12012" xr:uid="{00000000-0005-0000-0000-0000E82E0000}"/>
    <cellStyle name="20% - Ênfase4 9 7 5" xfId="12013" xr:uid="{00000000-0005-0000-0000-0000E92E0000}"/>
    <cellStyle name="20% - Ênfase4 9 7 6" xfId="12014" xr:uid="{00000000-0005-0000-0000-0000EA2E0000}"/>
    <cellStyle name="20% - Ênfase4 9 7 7" xfId="12015" xr:uid="{00000000-0005-0000-0000-0000EB2E0000}"/>
    <cellStyle name="20% - Ênfase4 9 7 8" xfId="12016" xr:uid="{00000000-0005-0000-0000-0000EC2E0000}"/>
    <cellStyle name="20% - Ênfase4 9 7 9" xfId="12017" xr:uid="{00000000-0005-0000-0000-0000ED2E0000}"/>
    <cellStyle name="20% - Ênfase4 9 8" xfId="12018" xr:uid="{00000000-0005-0000-0000-0000EE2E0000}"/>
    <cellStyle name="20% - Ênfase4 9 8 10" xfId="12019" xr:uid="{00000000-0005-0000-0000-0000EF2E0000}"/>
    <cellStyle name="20% - Ênfase4 9 8 11" xfId="12020" xr:uid="{00000000-0005-0000-0000-0000F02E0000}"/>
    <cellStyle name="20% - Ênfase4 9 8 12" xfId="12021" xr:uid="{00000000-0005-0000-0000-0000F12E0000}"/>
    <cellStyle name="20% - Ênfase4 9 8 13" xfId="12022" xr:uid="{00000000-0005-0000-0000-0000F22E0000}"/>
    <cellStyle name="20% - Ênfase4 9 8 2" xfId="12023" xr:uid="{00000000-0005-0000-0000-0000F32E0000}"/>
    <cellStyle name="20% - Ênfase4 9 8 3" xfId="12024" xr:uid="{00000000-0005-0000-0000-0000F42E0000}"/>
    <cellStyle name="20% - Ênfase4 9 8 4" xfId="12025" xr:uid="{00000000-0005-0000-0000-0000F52E0000}"/>
    <cellStyle name="20% - Ênfase4 9 8 5" xfId="12026" xr:uid="{00000000-0005-0000-0000-0000F62E0000}"/>
    <cellStyle name="20% - Ênfase4 9 8 6" xfId="12027" xr:uid="{00000000-0005-0000-0000-0000F72E0000}"/>
    <cellStyle name="20% - Ênfase4 9 8 7" xfId="12028" xr:uid="{00000000-0005-0000-0000-0000F82E0000}"/>
    <cellStyle name="20% - Ênfase4 9 8 8" xfId="12029" xr:uid="{00000000-0005-0000-0000-0000F92E0000}"/>
    <cellStyle name="20% - Ênfase4 9 8 9" xfId="12030" xr:uid="{00000000-0005-0000-0000-0000FA2E0000}"/>
    <cellStyle name="20% - Ênfase4 9 9" xfId="12031" xr:uid="{00000000-0005-0000-0000-0000FB2E0000}"/>
    <cellStyle name="20% - Ênfase4 9 9 10" xfId="12032" xr:uid="{00000000-0005-0000-0000-0000FC2E0000}"/>
    <cellStyle name="20% - Ênfase4 9 9 11" xfId="12033" xr:uid="{00000000-0005-0000-0000-0000FD2E0000}"/>
    <cellStyle name="20% - Ênfase4 9 9 12" xfId="12034" xr:uid="{00000000-0005-0000-0000-0000FE2E0000}"/>
    <cellStyle name="20% - Ênfase4 9 9 13" xfId="12035" xr:uid="{00000000-0005-0000-0000-0000FF2E0000}"/>
    <cellStyle name="20% - Ênfase4 9 9 2" xfId="12036" xr:uid="{00000000-0005-0000-0000-0000002F0000}"/>
    <cellStyle name="20% - Ênfase4 9 9 3" xfId="12037" xr:uid="{00000000-0005-0000-0000-0000012F0000}"/>
    <cellStyle name="20% - Ênfase4 9 9 4" xfId="12038" xr:uid="{00000000-0005-0000-0000-0000022F0000}"/>
    <cellStyle name="20% - Ênfase4 9 9 5" xfId="12039" xr:uid="{00000000-0005-0000-0000-0000032F0000}"/>
    <cellStyle name="20% - Ênfase4 9 9 6" xfId="12040" xr:uid="{00000000-0005-0000-0000-0000042F0000}"/>
    <cellStyle name="20% - Ênfase4 9 9 7" xfId="12041" xr:uid="{00000000-0005-0000-0000-0000052F0000}"/>
    <cellStyle name="20% - Ênfase4 9 9 8" xfId="12042" xr:uid="{00000000-0005-0000-0000-0000062F0000}"/>
    <cellStyle name="20% - Ênfase4 9 9 9" xfId="12043" xr:uid="{00000000-0005-0000-0000-0000072F0000}"/>
    <cellStyle name="20% - Ênfase5 10" xfId="12044" xr:uid="{00000000-0005-0000-0000-0000082F0000}"/>
    <cellStyle name="20% - Ênfase5 10 10" xfId="12045" xr:uid="{00000000-0005-0000-0000-0000092F0000}"/>
    <cellStyle name="20% - Ênfase5 10 10 10" xfId="12046" xr:uid="{00000000-0005-0000-0000-00000A2F0000}"/>
    <cellStyle name="20% - Ênfase5 10 10 11" xfId="12047" xr:uid="{00000000-0005-0000-0000-00000B2F0000}"/>
    <cellStyle name="20% - Ênfase5 10 10 12" xfId="12048" xr:uid="{00000000-0005-0000-0000-00000C2F0000}"/>
    <cellStyle name="20% - Ênfase5 10 10 13" xfId="12049" xr:uid="{00000000-0005-0000-0000-00000D2F0000}"/>
    <cellStyle name="20% - Ênfase5 10 10 2" xfId="12050" xr:uid="{00000000-0005-0000-0000-00000E2F0000}"/>
    <cellStyle name="20% - Ênfase5 10 10 3" xfId="12051" xr:uid="{00000000-0005-0000-0000-00000F2F0000}"/>
    <cellStyle name="20% - Ênfase5 10 10 4" xfId="12052" xr:uid="{00000000-0005-0000-0000-0000102F0000}"/>
    <cellStyle name="20% - Ênfase5 10 10 5" xfId="12053" xr:uid="{00000000-0005-0000-0000-0000112F0000}"/>
    <cellStyle name="20% - Ênfase5 10 10 6" xfId="12054" xr:uid="{00000000-0005-0000-0000-0000122F0000}"/>
    <cellStyle name="20% - Ênfase5 10 10 7" xfId="12055" xr:uid="{00000000-0005-0000-0000-0000132F0000}"/>
    <cellStyle name="20% - Ênfase5 10 10 8" xfId="12056" xr:uid="{00000000-0005-0000-0000-0000142F0000}"/>
    <cellStyle name="20% - Ênfase5 10 10 9" xfId="12057" xr:uid="{00000000-0005-0000-0000-0000152F0000}"/>
    <cellStyle name="20% - Ênfase5 10 11" xfId="12058" xr:uid="{00000000-0005-0000-0000-0000162F0000}"/>
    <cellStyle name="20% - Ênfase5 10 11 10" xfId="12059" xr:uid="{00000000-0005-0000-0000-0000172F0000}"/>
    <cellStyle name="20% - Ênfase5 10 11 11" xfId="12060" xr:uid="{00000000-0005-0000-0000-0000182F0000}"/>
    <cellStyle name="20% - Ênfase5 10 11 12" xfId="12061" xr:uid="{00000000-0005-0000-0000-0000192F0000}"/>
    <cellStyle name="20% - Ênfase5 10 11 13" xfId="12062" xr:uid="{00000000-0005-0000-0000-00001A2F0000}"/>
    <cellStyle name="20% - Ênfase5 10 11 2" xfId="12063" xr:uid="{00000000-0005-0000-0000-00001B2F0000}"/>
    <cellStyle name="20% - Ênfase5 10 11 3" xfId="12064" xr:uid="{00000000-0005-0000-0000-00001C2F0000}"/>
    <cellStyle name="20% - Ênfase5 10 11 4" xfId="12065" xr:uid="{00000000-0005-0000-0000-00001D2F0000}"/>
    <cellStyle name="20% - Ênfase5 10 11 5" xfId="12066" xr:uid="{00000000-0005-0000-0000-00001E2F0000}"/>
    <cellStyle name="20% - Ênfase5 10 11 6" xfId="12067" xr:uid="{00000000-0005-0000-0000-00001F2F0000}"/>
    <cellStyle name="20% - Ênfase5 10 11 7" xfId="12068" xr:uid="{00000000-0005-0000-0000-0000202F0000}"/>
    <cellStyle name="20% - Ênfase5 10 11 8" xfId="12069" xr:uid="{00000000-0005-0000-0000-0000212F0000}"/>
    <cellStyle name="20% - Ênfase5 10 11 9" xfId="12070" xr:uid="{00000000-0005-0000-0000-0000222F0000}"/>
    <cellStyle name="20% - Ênfase5 10 12" xfId="12071" xr:uid="{00000000-0005-0000-0000-0000232F0000}"/>
    <cellStyle name="20% - Ênfase5 10 12 10" xfId="12072" xr:uid="{00000000-0005-0000-0000-0000242F0000}"/>
    <cellStyle name="20% - Ênfase5 10 12 11" xfId="12073" xr:uid="{00000000-0005-0000-0000-0000252F0000}"/>
    <cellStyle name="20% - Ênfase5 10 12 12" xfId="12074" xr:uid="{00000000-0005-0000-0000-0000262F0000}"/>
    <cellStyle name="20% - Ênfase5 10 12 13" xfId="12075" xr:uid="{00000000-0005-0000-0000-0000272F0000}"/>
    <cellStyle name="20% - Ênfase5 10 12 2" xfId="12076" xr:uid="{00000000-0005-0000-0000-0000282F0000}"/>
    <cellStyle name="20% - Ênfase5 10 12 3" xfId="12077" xr:uid="{00000000-0005-0000-0000-0000292F0000}"/>
    <cellStyle name="20% - Ênfase5 10 12 4" xfId="12078" xr:uid="{00000000-0005-0000-0000-00002A2F0000}"/>
    <cellStyle name="20% - Ênfase5 10 12 5" xfId="12079" xr:uid="{00000000-0005-0000-0000-00002B2F0000}"/>
    <cellStyle name="20% - Ênfase5 10 12 6" xfId="12080" xr:uid="{00000000-0005-0000-0000-00002C2F0000}"/>
    <cellStyle name="20% - Ênfase5 10 12 7" xfId="12081" xr:uid="{00000000-0005-0000-0000-00002D2F0000}"/>
    <cellStyle name="20% - Ênfase5 10 12 8" xfId="12082" xr:uid="{00000000-0005-0000-0000-00002E2F0000}"/>
    <cellStyle name="20% - Ênfase5 10 12 9" xfId="12083" xr:uid="{00000000-0005-0000-0000-00002F2F0000}"/>
    <cellStyle name="20% - Ênfase5 10 13" xfId="12084" xr:uid="{00000000-0005-0000-0000-0000302F0000}"/>
    <cellStyle name="20% - Ênfase5 10 14" xfId="12085" xr:uid="{00000000-0005-0000-0000-0000312F0000}"/>
    <cellStyle name="20% - Ênfase5 10 15" xfId="12086" xr:uid="{00000000-0005-0000-0000-0000322F0000}"/>
    <cellStyle name="20% - Ênfase5 10 16" xfId="12087" xr:uid="{00000000-0005-0000-0000-0000332F0000}"/>
    <cellStyle name="20% - Ênfase5 10 17" xfId="12088" xr:uid="{00000000-0005-0000-0000-0000342F0000}"/>
    <cellStyle name="20% - Ênfase5 10 18" xfId="12089" xr:uid="{00000000-0005-0000-0000-0000352F0000}"/>
    <cellStyle name="20% - Ênfase5 10 19" xfId="12090" xr:uid="{00000000-0005-0000-0000-0000362F0000}"/>
    <cellStyle name="20% - Ênfase5 10 2" xfId="12091" xr:uid="{00000000-0005-0000-0000-0000372F0000}"/>
    <cellStyle name="20% - Ênfase5 10 2 10" xfId="12092" xr:uid="{00000000-0005-0000-0000-0000382F0000}"/>
    <cellStyle name="20% - Ênfase5 10 2 10 10" xfId="12093" xr:uid="{00000000-0005-0000-0000-0000392F0000}"/>
    <cellStyle name="20% - Ênfase5 10 2 10 11" xfId="12094" xr:uid="{00000000-0005-0000-0000-00003A2F0000}"/>
    <cellStyle name="20% - Ênfase5 10 2 10 12" xfId="12095" xr:uid="{00000000-0005-0000-0000-00003B2F0000}"/>
    <cellStyle name="20% - Ênfase5 10 2 10 13" xfId="12096" xr:uid="{00000000-0005-0000-0000-00003C2F0000}"/>
    <cellStyle name="20% - Ênfase5 10 2 10 2" xfId="12097" xr:uid="{00000000-0005-0000-0000-00003D2F0000}"/>
    <cellStyle name="20% - Ênfase5 10 2 10 3" xfId="12098" xr:uid="{00000000-0005-0000-0000-00003E2F0000}"/>
    <cellStyle name="20% - Ênfase5 10 2 10 4" xfId="12099" xr:uid="{00000000-0005-0000-0000-00003F2F0000}"/>
    <cellStyle name="20% - Ênfase5 10 2 10 5" xfId="12100" xr:uid="{00000000-0005-0000-0000-0000402F0000}"/>
    <cellStyle name="20% - Ênfase5 10 2 10 6" xfId="12101" xr:uid="{00000000-0005-0000-0000-0000412F0000}"/>
    <cellStyle name="20% - Ênfase5 10 2 10 7" xfId="12102" xr:uid="{00000000-0005-0000-0000-0000422F0000}"/>
    <cellStyle name="20% - Ênfase5 10 2 10 8" xfId="12103" xr:uid="{00000000-0005-0000-0000-0000432F0000}"/>
    <cellStyle name="20% - Ênfase5 10 2 10 9" xfId="12104" xr:uid="{00000000-0005-0000-0000-0000442F0000}"/>
    <cellStyle name="20% - Ênfase5 10 2 11" xfId="12105" xr:uid="{00000000-0005-0000-0000-0000452F0000}"/>
    <cellStyle name="20% - Ênfase5 10 2 11 10" xfId="12106" xr:uid="{00000000-0005-0000-0000-0000462F0000}"/>
    <cellStyle name="20% - Ênfase5 10 2 11 11" xfId="12107" xr:uid="{00000000-0005-0000-0000-0000472F0000}"/>
    <cellStyle name="20% - Ênfase5 10 2 11 12" xfId="12108" xr:uid="{00000000-0005-0000-0000-0000482F0000}"/>
    <cellStyle name="20% - Ênfase5 10 2 11 13" xfId="12109" xr:uid="{00000000-0005-0000-0000-0000492F0000}"/>
    <cellStyle name="20% - Ênfase5 10 2 11 2" xfId="12110" xr:uid="{00000000-0005-0000-0000-00004A2F0000}"/>
    <cellStyle name="20% - Ênfase5 10 2 11 3" xfId="12111" xr:uid="{00000000-0005-0000-0000-00004B2F0000}"/>
    <cellStyle name="20% - Ênfase5 10 2 11 4" xfId="12112" xr:uid="{00000000-0005-0000-0000-00004C2F0000}"/>
    <cellStyle name="20% - Ênfase5 10 2 11 5" xfId="12113" xr:uid="{00000000-0005-0000-0000-00004D2F0000}"/>
    <cellStyle name="20% - Ênfase5 10 2 11 6" xfId="12114" xr:uid="{00000000-0005-0000-0000-00004E2F0000}"/>
    <cellStyle name="20% - Ênfase5 10 2 11 7" xfId="12115" xr:uid="{00000000-0005-0000-0000-00004F2F0000}"/>
    <cellStyle name="20% - Ênfase5 10 2 11 8" xfId="12116" xr:uid="{00000000-0005-0000-0000-0000502F0000}"/>
    <cellStyle name="20% - Ênfase5 10 2 11 9" xfId="12117" xr:uid="{00000000-0005-0000-0000-0000512F0000}"/>
    <cellStyle name="20% - Ênfase5 10 2 12" xfId="12118" xr:uid="{00000000-0005-0000-0000-0000522F0000}"/>
    <cellStyle name="20% - Ênfase5 10 2 13" xfId="12119" xr:uid="{00000000-0005-0000-0000-0000532F0000}"/>
    <cellStyle name="20% - Ênfase5 10 2 14" xfId="12120" xr:uid="{00000000-0005-0000-0000-0000542F0000}"/>
    <cellStyle name="20% - Ênfase5 10 2 15" xfId="12121" xr:uid="{00000000-0005-0000-0000-0000552F0000}"/>
    <cellStyle name="20% - Ênfase5 10 2 16" xfId="12122" xr:uid="{00000000-0005-0000-0000-0000562F0000}"/>
    <cellStyle name="20% - Ênfase5 10 2 17" xfId="12123" xr:uid="{00000000-0005-0000-0000-0000572F0000}"/>
    <cellStyle name="20% - Ênfase5 10 2 18" xfId="12124" xr:uid="{00000000-0005-0000-0000-0000582F0000}"/>
    <cellStyle name="20% - Ênfase5 10 2 19" xfId="12125" xr:uid="{00000000-0005-0000-0000-0000592F0000}"/>
    <cellStyle name="20% - Ênfase5 10 2 2" xfId="12126" xr:uid="{00000000-0005-0000-0000-00005A2F0000}"/>
    <cellStyle name="20% - Ênfase5 10 2 2 10" xfId="12127" xr:uid="{00000000-0005-0000-0000-00005B2F0000}"/>
    <cellStyle name="20% - Ênfase5 10 2 2 11" xfId="12128" xr:uid="{00000000-0005-0000-0000-00005C2F0000}"/>
    <cellStyle name="20% - Ênfase5 10 2 2 12" xfId="12129" xr:uid="{00000000-0005-0000-0000-00005D2F0000}"/>
    <cellStyle name="20% - Ênfase5 10 2 2 13" xfId="12130" xr:uid="{00000000-0005-0000-0000-00005E2F0000}"/>
    <cellStyle name="20% - Ênfase5 10 2 2 2" xfId="12131" xr:uid="{00000000-0005-0000-0000-00005F2F0000}"/>
    <cellStyle name="20% - Ênfase5 10 2 2 3" xfId="12132" xr:uid="{00000000-0005-0000-0000-0000602F0000}"/>
    <cellStyle name="20% - Ênfase5 10 2 2 4" xfId="12133" xr:uid="{00000000-0005-0000-0000-0000612F0000}"/>
    <cellStyle name="20% - Ênfase5 10 2 2 5" xfId="12134" xr:uid="{00000000-0005-0000-0000-0000622F0000}"/>
    <cellStyle name="20% - Ênfase5 10 2 2 6" xfId="12135" xr:uid="{00000000-0005-0000-0000-0000632F0000}"/>
    <cellStyle name="20% - Ênfase5 10 2 2 7" xfId="12136" xr:uid="{00000000-0005-0000-0000-0000642F0000}"/>
    <cellStyle name="20% - Ênfase5 10 2 2 8" xfId="12137" xr:uid="{00000000-0005-0000-0000-0000652F0000}"/>
    <cellStyle name="20% - Ênfase5 10 2 2 9" xfId="12138" xr:uid="{00000000-0005-0000-0000-0000662F0000}"/>
    <cellStyle name="20% - Ênfase5 10 2 20" xfId="12139" xr:uid="{00000000-0005-0000-0000-0000672F0000}"/>
    <cellStyle name="20% - Ênfase5 10 2 21" xfId="12140" xr:uid="{00000000-0005-0000-0000-0000682F0000}"/>
    <cellStyle name="20% - Ênfase5 10 2 22" xfId="12141" xr:uid="{00000000-0005-0000-0000-0000692F0000}"/>
    <cellStyle name="20% - Ênfase5 10 2 23" xfId="12142" xr:uid="{00000000-0005-0000-0000-00006A2F0000}"/>
    <cellStyle name="20% - Ênfase5 10 2 3" xfId="12143" xr:uid="{00000000-0005-0000-0000-00006B2F0000}"/>
    <cellStyle name="20% - Ênfase5 10 2 3 10" xfId="12144" xr:uid="{00000000-0005-0000-0000-00006C2F0000}"/>
    <cellStyle name="20% - Ênfase5 10 2 3 11" xfId="12145" xr:uid="{00000000-0005-0000-0000-00006D2F0000}"/>
    <cellStyle name="20% - Ênfase5 10 2 3 12" xfId="12146" xr:uid="{00000000-0005-0000-0000-00006E2F0000}"/>
    <cellStyle name="20% - Ênfase5 10 2 3 13" xfId="12147" xr:uid="{00000000-0005-0000-0000-00006F2F0000}"/>
    <cellStyle name="20% - Ênfase5 10 2 3 2" xfId="12148" xr:uid="{00000000-0005-0000-0000-0000702F0000}"/>
    <cellStyle name="20% - Ênfase5 10 2 3 3" xfId="12149" xr:uid="{00000000-0005-0000-0000-0000712F0000}"/>
    <cellStyle name="20% - Ênfase5 10 2 3 4" xfId="12150" xr:uid="{00000000-0005-0000-0000-0000722F0000}"/>
    <cellStyle name="20% - Ênfase5 10 2 3 5" xfId="12151" xr:uid="{00000000-0005-0000-0000-0000732F0000}"/>
    <cellStyle name="20% - Ênfase5 10 2 3 6" xfId="12152" xr:uid="{00000000-0005-0000-0000-0000742F0000}"/>
    <cellStyle name="20% - Ênfase5 10 2 3 7" xfId="12153" xr:uid="{00000000-0005-0000-0000-0000752F0000}"/>
    <cellStyle name="20% - Ênfase5 10 2 3 8" xfId="12154" xr:uid="{00000000-0005-0000-0000-0000762F0000}"/>
    <cellStyle name="20% - Ênfase5 10 2 3 9" xfId="12155" xr:uid="{00000000-0005-0000-0000-0000772F0000}"/>
    <cellStyle name="20% - Ênfase5 10 2 4" xfId="12156" xr:uid="{00000000-0005-0000-0000-0000782F0000}"/>
    <cellStyle name="20% - Ênfase5 10 2 4 10" xfId="12157" xr:uid="{00000000-0005-0000-0000-0000792F0000}"/>
    <cellStyle name="20% - Ênfase5 10 2 4 11" xfId="12158" xr:uid="{00000000-0005-0000-0000-00007A2F0000}"/>
    <cellStyle name="20% - Ênfase5 10 2 4 12" xfId="12159" xr:uid="{00000000-0005-0000-0000-00007B2F0000}"/>
    <cellStyle name="20% - Ênfase5 10 2 4 13" xfId="12160" xr:uid="{00000000-0005-0000-0000-00007C2F0000}"/>
    <cellStyle name="20% - Ênfase5 10 2 4 2" xfId="12161" xr:uid="{00000000-0005-0000-0000-00007D2F0000}"/>
    <cellStyle name="20% - Ênfase5 10 2 4 3" xfId="12162" xr:uid="{00000000-0005-0000-0000-00007E2F0000}"/>
    <cellStyle name="20% - Ênfase5 10 2 4 4" xfId="12163" xr:uid="{00000000-0005-0000-0000-00007F2F0000}"/>
    <cellStyle name="20% - Ênfase5 10 2 4 5" xfId="12164" xr:uid="{00000000-0005-0000-0000-0000802F0000}"/>
    <cellStyle name="20% - Ênfase5 10 2 4 6" xfId="12165" xr:uid="{00000000-0005-0000-0000-0000812F0000}"/>
    <cellStyle name="20% - Ênfase5 10 2 4 7" xfId="12166" xr:uid="{00000000-0005-0000-0000-0000822F0000}"/>
    <cellStyle name="20% - Ênfase5 10 2 4 8" xfId="12167" xr:uid="{00000000-0005-0000-0000-0000832F0000}"/>
    <cellStyle name="20% - Ênfase5 10 2 4 9" xfId="12168" xr:uid="{00000000-0005-0000-0000-0000842F0000}"/>
    <cellStyle name="20% - Ênfase5 10 2 5" xfId="12169" xr:uid="{00000000-0005-0000-0000-0000852F0000}"/>
    <cellStyle name="20% - Ênfase5 10 2 5 10" xfId="12170" xr:uid="{00000000-0005-0000-0000-0000862F0000}"/>
    <cellStyle name="20% - Ênfase5 10 2 5 11" xfId="12171" xr:uid="{00000000-0005-0000-0000-0000872F0000}"/>
    <cellStyle name="20% - Ênfase5 10 2 5 12" xfId="12172" xr:uid="{00000000-0005-0000-0000-0000882F0000}"/>
    <cellStyle name="20% - Ênfase5 10 2 5 13" xfId="12173" xr:uid="{00000000-0005-0000-0000-0000892F0000}"/>
    <cellStyle name="20% - Ênfase5 10 2 5 2" xfId="12174" xr:uid="{00000000-0005-0000-0000-00008A2F0000}"/>
    <cellStyle name="20% - Ênfase5 10 2 5 3" xfId="12175" xr:uid="{00000000-0005-0000-0000-00008B2F0000}"/>
    <cellStyle name="20% - Ênfase5 10 2 5 4" xfId="12176" xr:uid="{00000000-0005-0000-0000-00008C2F0000}"/>
    <cellStyle name="20% - Ênfase5 10 2 5 5" xfId="12177" xr:uid="{00000000-0005-0000-0000-00008D2F0000}"/>
    <cellStyle name="20% - Ênfase5 10 2 5 6" xfId="12178" xr:uid="{00000000-0005-0000-0000-00008E2F0000}"/>
    <cellStyle name="20% - Ênfase5 10 2 5 7" xfId="12179" xr:uid="{00000000-0005-0000-0000-00008F2F0000}"/>
    <cellStyle name="20% - Ênfase5 10 2 5 8" xfId="12180" xr:uid="{00000000-0005-0000-0000-0000902F0000}"/>
    <cellStyle name="20% - Ênfase5 10 2 5 9" xfId="12181" xr:uid="{00000000-0005-0000-0000-0000912F0000}"/>
    <cellStyle name="20% - Ênfase5 10 2 6" xfId="12182" xr:uid="{00000000-0005-0000-0000-0000922F0000}"/>
    <cellStyle name="20% - Ênfase5 10 2 6 10" xfId="12183" xr:uid="{00000000-0005-0000-0000-0000932F0000}"/>
    <cellStyle name="20% - Ênfase5 10 2 6 11" xfId="12184" xr:uid="{00000000-0005-0000-0000-0000942F0000}"/>
    <cellStyle name="20% - Ênfase5 10 2 6 12" xfId="12185" xr:uid="{00000000-0005-0000-0000-0000952F0000}"/>
    <cellStyle name="20% - Ênfase5 10 2 6 13" xfId="12186" xr:uid="{00000000-0005-0000-0000-0000962F0000}"/>
    <cellStyle name="20% - Ênfase5 10 2 6 2" xfId="12187" xr:uid="{00000000-0005-0000-0000-0000972F0000}"/>
    <cellStyle name="20% - Ênfase5 10 2 6 3" xfId="12188" xr:uid="{00000000-0005-0000-0000-0000982F0000}"/>
    <cellStyle name="20% - Ênfase5 10 2 6 4" xfId="12189" xr:uid="{00000000-0005-0000-0000-0000992F0000}"/>
    <cellStyle name="20% - Ênfase5 10 2 6 5" xfId="12190" xr:uid="{00000000-0005-0000-0000-00009A2F0000}"/>
    <cellStyle name="20% - Ênfase5 10 2 6 6" xfId="12191" xr:uid="{00000000-0005-0000-0000-00009B2F0000}"/>
    <cellStyle name="20% - Ênfase5 10 2 6 7" xfId="12192" xr:uid="{00000000-0005-0000-0000-00009C2F0000}"/>
    <cellStyle name="20% - Ênfase5 10 2 6 8" xfId="12193" xr:uid="{00000000-0005-0000-0000-00009D2F0000}"/>
    <cellStyle name="20% - Ênfase5 10 2 6 9" xfId="12194" xr:uid="{00000000-0005-0000-0000-00009E2F0000}"/>
    <cellStyle name="20% - Ênfase5 10 2 7" xfId="12195" xr:uid="{00000000-0005-0000-0000-00009F2F0000}"/>
    <cellStyle name="20% - Ênfase5 10 2 7 10" xfId="12196" xr:uid="{00000000-0005-0000-0000-0000A02F0000}"/>
    <cellStyle name="20% - Ênfase5 10 2 7 11" xfId="12197" xr:uid="{00000000-0005-0000-0000-0000A12F0000}"/>
    <cellStyle name="20% - Ênfase5 10 2 7 12" xfId="12198" xr:uid="{00000000-0005-0000-0000-0000A22F0000}"/>
    <cellStyle name="20% - Ênfase5 10 2 7 13" xfId="12199" xr:uid="{00000000-0005-0000-0000-0000A32F0000}"/>
    <cellStyle name="20% - Ênfase5 10 2 7 2" xfId="12200" xr:uid="{00000000-0005-0000-0000-0000A42F0000}"/>
    <cellStyle name="20% - Ênfase5 10 2 7 3" xfId="12201" xr:uid="{00000000-0005-0000-0000-0000A52F0000}"/>
    <cellStyle name="20% - Ênfase5 10 2 7 4" xfId="12202" xr:uid="{00000000-0005-0000-0000-0000A62F0000}"/>
    <cellStyle name="20% - Ênfase5 10 2 7 5" xfId="12203" xr:uid="{00000000-0005-0000-0000-0000A72F0000}"/>
    <cellStyle name="20% - Ênfase5 10 2 7 6" xfId="12204" xr:uid="{00000000-0005-0000-0000-0000A82F0000}"/>
    <cellStyle name="20% - Ênfase5 10 2 7 7" xfId="12205" xr:uid="{00000000-0005-0000-0000-0000A92F0000}"/>
    <cellStyle name="20% - Ênfase5 10 2 7 8" xfId="12206" xr:uid="{00000000-0005-0000-0000-0000AA2F0000}"/>
    <cellStyle name="20% - Ênfase5 10 2 7 9" xfId="12207" xr:uid="{00000000-0005-0000-0000-0000AB2F0000}"/>
    <cellStyle name="20% - Ênfase5 10 2 8" xfId="12208" xr:uid="{00000000-0005-0000-0000-0000AC2F0000}"/>
    <cellStyle name="20% - Ênfase5 10 2 8 10" xfId="12209" xr:uid="{00000000-0005-0000-0000-0000AD2F0000}"/>
    <cellStyle name="20% - Ênfase5 10 2 8 11" xfId="12210" xr:uid="{00000000-0005-0000-0000-0000AE2F0000}"/>
    <cellStyle name="20% - Ênfase5 10 2 8 12" xfId="12211" xr:uid="{00000000-0005-0000-0000-0000AF2F0000}"/>
    <cellStyle name="20% - Ênfase5 10 2 8 13" xfId="12212" xr:uid="{00000000-0005-0000-0000-0000B02F0000}"/>
    <cellStyle name="20% - Ênfase5 10 2 8 2" xfId="12213" xr:uid="{00000000-0005-0000-0000-0000B12F0000}"/>
    <cellStyle name="20% - Ênfase5 10 2 8 3" xfId="12214" xr:uid="{00000000-0005-0000-0000-0000B22F0000}"/>
    <cellStyle name="20% - Ênfase5 10 2 8 4" xfId="12215" xr:uid="{00000000-0005-0000-0000-0000B32F0000}"/>
    <cellStyle name="20% - Ênfase5 10 2 8 5" xfId="12216" xr:uid="{00000000-0005-0000-0000-0000B42F0000}"/>
    <cellStyle name="20% - Ênfase5 10 2 8 6" xfId="12217" xr:uid="{00000000-0005-0000-0000-0000B52F0000}"/>
    <cellStyle name="20% - Ênfase5 10 2 8 7" xfId="12218" xr:uid="{00000000-0005-0000-0000-0000B62F0000}"/>
    <cellStyle name="20% - Ênfase5 10 2 8 8" xfId="12219" xr:uid="{00000000-0005-0000-0000-0000B72F0000}"/>
    <cellStyle name="20% - Ênfase5 10 2 8 9" xfId="12220" xr:uid="{00000000-0005-0000-0000-0000B82F0000}"/>
    <cellStyle name="20% - Ênfase5 10 2 9" xfId="12221" xr:uid="{00000000-0005-0000-0000-0000B92F0000}"/>
    <cellStyle name="20% - Ênfase5 10 2 9 10" xfId="12222" xr:uid="{00000000-0005-0000-0000-0000BA2F0000}"/>
    <cellStyle name="20% - Ênfase5 10 2 9 11" xfId="12223" xr:uid="{00000000-0005-0000-0000-0000BB2F0000}"/>
    <cellStyle name="20% - Ênfase5 10 2 9 12" xfId="12224" xr:uid="{00000000-0005-0000-0000-0000BC2F0000}"/>
    <cellStyle name="20% - Ênfase5 10 2 9 13" xfId="12225" xr:uid="{00000000-0005-0000-0000-0000BD2F0000}"/>
    <cellStyle name="20% - Ênfase5 10 2 9 2" xfId="12226" xr:uid="{00000000-0005-0000-0000-0000BE2F0000}"/>
    <cellStyle name="20% - Ênfase5 10 2 9 3" xfId="12227" xr:uid="{00000000-0005-0000-0000-0000BF2F0000}"/>
    <cellStyle name="20% - Ênfase5 10 2 9 4" xfId="12228" xr:uid="{00000000-0005-0000-0000-0000C02F0000}"/>
    <cellStyle name="20% - Ênfase5 10 2 9 5" xfId="12229" xr:uid="{00000000-0005-0000-0000-0000C12F0000}"/>
    <cellStyle name="20% - Ênfase5 10 2 9 6" xfId="12230" xr:uid="{00000000-0005-0000-0000-0000C22F0000}"/>
    <cellStyle name="20% - Ênfase5 10 2 9 7" xfId="12231" xr:uid="{00000000-0005-0000-0000-0000C32F0000}"/>
    <cellStyle name="20% - Ênfase5 10 2 9 8" xfId="12232" xr:uid="{00000000-0005-0000-0000-0000C42F0000}"/>
    <cellStyle name="20% - Ênfase5 10 2 9 9" xfId="12233" xr:uid="{00000000-0005-0000-0000-0000C52F0000}"/>
    <cellStyle name="20% - Ênfase5 10 20" xfId="12234" xr:uid="{00000000-0005-0000-0000-0000C62F0000}"/>
    <cellStyle name="20% - Ênfase5 10 21" xfId="12235" xr:uid="{00000000-0005-0000-0000-0000C72F0000}"/>
    <cellStyle name="20% - Ênfase5 10 22" xfId="12236" xr:uid="{00000000-0005-0000-0000-0000C82F0000}"/>
    <cellStyle name="20% - Ênfase5 10 23" xfId="12237" xr:uid="{00000000-0005-0000-0000-0000C92F0000}"/>
    <cellStyle name="20% - Ênfase5 10 24" xfId="12238" xr:uid="{00000000-0005-0000-0000-0000CA2F0000}"/>
    <cellStyle name="20% - Ênfase5 10 3" xfId="12239" xr:uid="{00000000-0005-0000-0000-0000CB2F0000}"/>
    <cellStyle name="20% - Ênfase5 10 3 10" xfId="12240" xr:uid="{00000000-0005-0000-0000-0000CC2F0000}"/>
    <cellStyle name="20% - Ênfase5 10 3 11" xfId="12241" xr:uid="{00000000-0005-0000-0000-0000CD2F0000}"/>
    <cellStyle name="20% - Ênfase5 10 3 12" xfId="12242" xr:uid="{00000000-0005-0000-0000-0000CE2F0000}"/>
    <cellStyle name="20% - Ênfase5 10 3 13" xfId="12243" xr:uid="{00000000-0005-0000-0000-0000CF2F0000}"/>
    <cellStyle name="20% - Ênfase5 10 3 2" xfId="12244" xr:uid="{00000000-0005-0000-0000-0000D02F0000}"/>
    <cellStyle name="20% - Ênfase5 10 3 3" xfId="12245" xr:uid="{00000000-0005-0000-0000-0000D12F0000}"/>
    <cellStyle name="20% - Ênfase5 10 3 4" xfId="12246" xr:uid="{00000000-0005-0000-0000-0000D22F0000}"/>
    <cellStyle name="20% - Ênfase5 10 3 5" xfId="12247" xr:uid="{00000000-0005-0000-0000-0000D32F0000}"/>
    <cellStyle name="20% - Ênfase5 10 3 6" xfId="12248" xr:uid="{00000000-0005-0000-0000-0000D42F0000}"/>
    <cellStyle name="20% - Ênfase5 10 3 7" xfId="12249" xr:uid="{00000000-0005-0000-0000-0000D52F0000}"/>
    <cellStyle name="20% - Ênfase5 10 3 8" xfId="12250" xr:uid="{00000000-0005-0000-0000-0000D62F0000}"/>
    <cellStyle name="20% - Ênfase5 10 3 9" xfId="12251" xr:uid="{00000000-0005-0000-0000-0000D72F0000}"/>
    <cellStyle name="20% - Ênfase5 10 4" xfId="12252" xr:uid="{00000000-0005-0000-0000-0000D82F0000}"/>
    <cellStyle name="20% - Ênfase5 10 4 10" xfId="12253" xr:uid="{00000000-0005-0000-0000-0000D92F0000}"/>
    <cellStyle name="20% - Ênfase5 10 4 11" xfId="12254" xr:uid="{00000000-0005-0000-0000-0000DA2F0000}"/>
    <cellStyle name="20% - Ênfase5 10 4 12" xfId="12255" xr:uid="{00000000-0005-0000-0000-0000DB2F0000}"/>
    <cellStyle name="20% - Ênfase5 10 4 13" xfId="12256" xr:uid="{00000000-0005-0000-0000-0000DC2F0000}"/>
    <cellStyle name="20% - Ênfase5 10 4 2" xfId="12257" xr:uid="{00000000-0005-0000-0000-0000DD2F0000}"/>
    <cellStyle name="20% - Ênfase5 10 4 3" xfId="12258" xr:uid="{00000000-0005-0000-0000-0000DE2F0000}"/>
    <cellStyle name="20% - Ênfase5 10 4 4" xfId="12259" xr:uid="{00000000-0005-0000-0000-0000DF2F0000}"/>
    <cellStyle name="20% - Ênfase5 10 4 5" xfId="12260" xr:uid="{00000000-0005-0000-0000-0000E02F0000}"/>
    <cellStyle name="20% - Ênfase5 10 4 6" xfId="12261" xr:uid="{00000000-0005-0000-0000-0000E12F0000}"/>
    <cellStyle name="20% - Ênfase5 10 4 7" xfId="12262" xr:uid="{00000000-0005-0000-0000-0000E22F0000}"/>
    <cellStyle name="20% - Ênfase5 10 4 8" xfId="12263" xr:uid="{00000000-0005-0000-0000-0000E32F0000}"/>
    <cellStyle name="20% - Ênfase5 10 4 9" xfId="12264" xr:uid="{00000000-0005-0000-0000-0000E42F0000}"/>
    <cellStyle name="20% - Ênfase5 10 5" xfId="12265" xr:uid="{00000000-0005-0000-0000-0000E52F0000}"/>
    <cellStyle name="20% - Ênfase5 10 5 10" xfId="12266" xr:uid="{00000000-0005-0000-0000-0000E62F0000}"/>
    <cellStyle name="20% - Ênfase5 10 5 11" xfId="12267" xr:uid="{00000000-0005-0000-0000-0000E72F0000}"/>
    <cellStyle name="20% - Ênfase5 10 5 12" xfId="12268" xr:uid="{00000000-0005-0000-0000-0000E82F0000}"/>
    <cellStyle name="20% - Ênfase5 10 5 13" xfId="12269" xr:uid="{00000000-0005-0000-0000-0000E92F0000}"/>
    <cellStyle name="20% - Ênfase5 10 5 2" xfId="12270" xr:uid="{00000000-0005-0000-0000-0000EA2F0000}"/>
    <cellStyle name="20% - Ênfase5 10 5 3" xfId="12271" xr:uid="{00000000-0005-0000-0000-0000EB2F0000}"/>
    <cellStyle name="20% - Ênfase5 10 5 4" xfId="12272" xr:uid="{00000000-0005-0000-0000-0000EC2F0000}"/>
    <cellStyle name="20% - Ênfase5 10 5 5" xfId="12273" xr:uid="{00000000-0005-0000-0000-0000ED2F0000}"/>
    <cellStyle name="20% - Ênfase5 10 5 6" xfId="12274" xr:uid="{00000000-0005-0000-0000-0000EE2F0000}"/>
    <cellStyle name="20% - Ênfase5 10 5 7" xfId="12275" xr:uid="{00000000-0005-0000-0000-0000EF2F0000}"/>
    <cellStyle name="20% - Ênfase5 10 5 8" xfId="12276" xr:uid="{00000000-0005-0000-0000-0000F02F0000}"/>
    <cellStyle name="20% - Ênfase5 10 5 9" xfId="12277" xr:uid="{00000000-0005-0000-0000-0000F12F0000}"/>
    <cellStyle name="20% - Ênfase5 10 6" xfId="12278" xr:uid="{00000000-0005-0000-0000-0000F22F0000}"/>
    <cellStyle name="20% - Ênfase5 10 6 10" xfId="12279" xr:uid="{00000000-0005-0000-0000-0000F32F0000}"/>
    <cellStyle name="20% - Ênfase5 10 6 11" xfId="12280" xr:uid="{00000000-0005-0000-0000-0000F42F0000}"/>
    <cellStyle name="20% - Ênfase5 10 6 12" xfId="12281" xr:uid="{00000000-0005-0000-0000-0000F52F0000}"/>
    <cellStyle name="20% - Ênfase5 10 6 13" xfId="12282" xr:uid="{00000000-0005-0000-0000-0000F62F0000}"/>
    <cellStyle name="20% - Ênfase5 10 6 2" xfId="12283" xr:uid="{00000000-0005-0000-0000-0000F72F0000}"/>
    <cellStyle name="20% - Ênfase5 10 6 3" xfId="12284" xr:uid="{00000000-0005-0000-0000-0000F82F0000}"/>
    <cellStyle name="20% - Ênfase5 10 6 4" xfId="12285" xr:uid="{00000000-0005-0000-0000-0000F92F0000}"/>
    <cellStyle name="20% - Ênfase5 10 6 5" xfId="12286" xr:uid="{00000000-0005-0000-0000-0000FA2F0000}"/>
    <cellStyle name="20% - Ênfase5 10 6 6" xfId="12287" xr:uid="{00000000-0005-0000-0000-0000FB2F0000}"/>
    <cellStyle name="20% - Ênfase5 10 6 7" xfId="12288" xr:uid="{00000000-0005-0000-0000-0000FC2F0000}"/>
    <cellStyle name="20% - Ênfase5 10 6 8" xfId="12289" xr:uid="{00000000-0005-0000-0000-0000FD2F0000}"/>
    <cellStyle name="20% - Ênfase5 10 6 9" xfId="12290" xr:uid="{00000000-0005-0000-0000-0000FE2F0000}"/>
    <cellStyle name="20% - Ênfase5 10 7" xfId="12291" xr:uid="{00000000-0005-0000-0000-0000FF2F0000}"/>
    <cellStyle name="20% - Ênfase5 10 7 10" xfId="12292" xr:uid="{00000000-0005-0000-0000-000000300000}"/>
    <cellStyle name="20% - Ênfase5 10 7 11" xfId="12293" xr:uid="{00000000-0005-0000-0000-000001300000}"/>
    <cellStyle name="20% - Ênfase5 10 7 12" xfId="12294" xr:uid="{00000000-0005-0000-0000-000002300000}"/>
    <cellStyle name="20% - Ênfase5 10 7 13" xfId="12295" xr:uid="{00000000-0005-0000-0000-000003300000}"/>
    <cellStyle name="20% - Ênfase5 10 7 2" xfId="12296" xr:uid="{00000000-0005-0000-0000-000004300000}"/>
    <cellStyle name="20% - Ênfase5 10 7 3" xfId="12297" xr:uid="{00000000-0005-0000-0000-000005300000}"/>
    <cellStyle name="20% - Ênfase5 10 7 4" xfId="12298" xr:uid="{00000000-0005-0000-0000-000006300000}"/>
    <cellStyle name="20% - Ênfase5 10 7 5" xfId="12299" xr:uid="{00000000-0005-0000-0000-000007300000}"/>
    <cellStyle name="20% - Ênfase5 10 7 6" xfId="12300" xr:uid="{00000000-0005-0000-0000-000008300000}"/>
    <cellStyle name="20% - Ênfase5 10 7 7" xfId="12301" xr:uid="{00000000-0005-0000-0000-000009300000}"/>
    <cellStyle name="20% - Ênfase5 10 7 8" xfId="12302" xr:uid="{00000000-0005-0000-0000-00000A300000}"/>
    <cellStyle name="20% - Ênfase5 10 7 9" xfId="12303" xr:uid="{00000000-0005-0000-0000-00000B300000}"/>
    <cellStyle name="20% - Ênfase5 10 8" xfId="12304" xr:uid="{00000000-0005-0000-0000-00000C300000}"/>
    <cellStyle name="20% - Ênfase5 10 8 10" xfId="12305" xr:uid="{00000000-0005-0000-0000-00000D300000}"/>
    <cellStyle name="20% - Ênfase5 10 8 11" xfId="12306" xr:uid="{00000000-0005-0000-0000-00000E300000}"/>
    <cellStyle name="20% - Ênfase5 10 8 12" xfId="12307" xr:uid="{00000000-0005-0000-0000-00000F300000}"/>
    <cellStyle name="20% - Ênfase5 10 8 13" xfId="12308" xr:uid="{00000000-0005-0000-0000-000010300000}"/>
    <cellStyle name="20% - Ênfase5 10 8 2" xfId="12309" xr:uid="{00000000-0005-0000-0000-000011300000}"/>
    <cellStyle name="20% - Ênfase5 10 8 3" xfId="12310" xr:uid="{00000000-0005-0000-0000-000012300000}"/>
    <cellStyle name="20% - Ênfase5 10 8 4" xfId="12311" xr:uid="{00000000-0005-0000-0000-000013300000}"/>
    <cellStyle name="20% - Ênfase5 10 8 5" xfId="12312" xr:uid="{00000000-0005-0000-0000-000014300000}"/>
    <cellStyle name="20% - Ênfase5 10 8 6" xfId="12313" xr:uid="{00000000-0005-0000-0000-000015300000}"/>
    <cellStyle name="20% - Ênfase5 10 8 7" xfId="12314" xr:uid="{00000000-0005-0000-0000-000016300000}"/>
    <cellStyle name="20% - Ênfase5 10 8 8" xfId="12315" xr:uid="{00000000-0005-0000-0000-000017300000}"/>
    <cellStyle name="20% - Ênfase5 10 8 9" xfId="12316" xr:uid="{00000000-0005-0000-0000-000018300000}"/>
    <cellStyle name="20% - Ênfase5 10 9" xfId="12317" xr:uid="{00000000-0005-0000-0000-000019300000}"/>
    <cellStyle name="20% - Ênfase5 10 9 10" xfId="12318" xr:uid="{00000000-0005-0000-0000-00001A300000}"/>
    <cellStyle name="20% - Ênfase5 10 9 11" xfId="12319" xr:uid="{00000000-0005-0000-0000-00001B300000}"/>
    <cellStyle name="20% - Ênfase5 10 9 12" xfId="12320" xr:uid="{00000000-0005-0000-0000-00001C300000}"/>
    <cellStyle name="20% - Ênfase5 10 9 13" xfId="12321" xr:uid="{00000000-0005-0000-0000-00001D300000}"/>
    <cellStyle name="20% - Ênfase5 10 9 2" xfId="12322" xr:uid="{00000000-0005-0000-0000-00001E300000}"/>
    <cellStyle name="20% - Ênfase5 10 9 3" xfId="12323" xr:uid="{00000000-0005-0000-0000-00001F300000}"/>
    <cellStyle name="20% - Ênfase5 10 9 4" xfId="12324" xr:uid="{00000000-0005-0000-0000-000020300000}"/>
    <cellStyle name="20% - Ênfase5 10 9 5" xfId="12325" xr:uid="{00000000-0005-0000-0000-000021300000}"/>
    <cellStyle name="20% - Ênfase5 10 9 6" xfId="12326" xr:uid="{00000000-0005-0000-0000-000022300000}"/>
    <cellStyle name="20% - Ênfase5 10 9 7" xfId="12327" xr:uid="{00000000-0005-0000-0000-000023300000}"/>
    <cellStyle name="20% - Ênfase5 10 9 8" xfId="12328" xr:uid="{00000000-0005-0000-0000-000024300000}"/>
    <cellStyle name="20% - Ênfase5 10 9 9" xfId="12329" xr:uid="{00000000-0005-0000-0000-000025300000}"/>
    <cellStyle name="20% - Ênfase5 11" xfId="12330" xr:uid="{00000000-0005-0000-0000-000026300000}"/>
    <cellStyle name="20% - Ênfase5 11 10" xfId="12331" xr:uid="{00000000-0005-0000-0000-000027300000}"/>
    <cellStyle name="20% - Ênfase5 11 10 10" xfId="12332" xr:uid="{00000000-0005-0000-0000-000028300000}"/>
    <cellStyle name="20% - Ênfase5 11 10 11" xfId="12333" xr:uid="{00000000-0005-0000-0000-000029300000}"/>
    <cellStyle name="20% - Ênfase5 11 10 12" xfId="12334" xr:uid="{00000000-0005-0000-0000-00002A300000}"/>
    <cellStyle name="20% - Ênfase5 11 10 13" xfId="12335" xr:uid="{00000000-0005-0000-0000-00002B300000}"/>
    <cellStyle name="20% - Ênfase5 11 10 2" xfId="12336" xr:uid="{00000000-0005-0000-0000-00002C300000}"/>
    <cellStyle name="20% - Ênfase5 11 10 3" xfId="12337" xr:uid="{00000000-0005-0000-0000-00002D300000}"/>
    <cellStyle name="20% - Ênfase5 11 10 4" xfId="12338" xr:uid="{00000000-0005-0000-0000-00002E300000}"/>
    <cellStyle name="20% - Ênfase5 11 10 5" xfId="12339" xr:uid="{00000000-0005-0000-0000-00002F300000}"/>
    <cellStyle name="20% - Ênfase5 11 10 6" xfId="12340" xr:uid="{00000000-0005-0000-0000-000030300000}"/>
    <cellStyle name="20% - Ênfase5 11 10 7" xfId="12341" xr:uid="{00000000-0005-0000-0000-000031300000}"/>
    <cellStyle name="20% - Ênfase5 11 10 8" xfId="12342" xr:uid="{00000000-0005-0000-0000-000032300000}"/>
    <cellStyle name="20% - Ênfase5 11 10 9" xfId="12343" xr:uid="{00000000-0005-0000-0000-000033300000}"/>
    <cellStyle name="20% - Ênfase5 11 11" xfId="12344" xr:uid="{00000000-0005-0000-0000-000034300000}"/>
    <cellStyle name="20% - Ênfase5 11 11 10" xfId="12345" xr:uid="{00000000-0005-0000-0000-000035300000}"/>
    <cellStyle name="20% - Ênfase5 11 11 11" xfId="12346" xr:uid="{00000000-0005-0000-0000-000036300000}"/>
    <cellStyle name="20% - Ênfase5 11 11 12" xfId="12347" xr:uid="{00000000-0005-0000-0000-000037300000}"/>
    <cellStyle name="20% - Ênfase5 11 11 13" xfId="12348" xr:uid="{00000000-0005-0000-0000-000038300000}"/>
    <cellStyle name="20% - Ênfase5 11 11 2" xfId="12349" xr:uid="{00000000-0005-0000-0000-000039300000}"/>
    <cellStyle name="20% - Ênfase5 11 11 3" xfId="12350" xr:uid="{00000000-0005-0000-0000-00003A300000}"/>
    <cellStyle name="20% - Ênfase5 11 11 4" xfId="12351" xr:uid="{00000000-0005-0000-0000-00003B300000}"/>
    <cellStyle name="20% - Ênfase5 11 11 5" xfId="12352" xr:uid="{00000000-0005-0000-0000-00003C300000}"/>
    <cellStyle name="20% - Ênfase5 11 11 6" xfId="12353" xr:uid="{00000000-0005-0000-0000-00003D300000}"/>
    <cellStyle name="20% - Ênfase5 11 11 7" xfId="12354" xr:uid="{00000000-0005-0000-0000-00003E300000}"/>
    <cellStyle name="20% - Ênfase5 11 11 8" xfId="12355" xr:uid="{00000000-0005-0000-0000-00003F300000}"/>
    <cellStyle name="20% - Ênfase5 11 11 9" xfId="12356" xr:uid="{00000000-0005-0000-0000-000040300000}"/>
    <cellStyle name="20% - Ênfase5 11 12" xfId="12357" xr:uid="{00000000-0005-0000-0000-000041300000}"/>
    <cellStyle name="20% - Ênfase5 11 12 10" xfId="12358" xr:uid="{00000000-0005-0000-0000-000042300000}"/>
    <cellStyle name="20% - Ênfase5 11 12 11" xfId="12359" xr:uid="{00000000-0005-0000-0000-000043300000}"/>
    <cellStyle name="20% - Ênfase5 11 12 12" xfId="12360" xr:uid="{00000000-0005-0000-0000-000044300000}"/>
    <cellStyle name="20% - Ênfase5 11 12 13" xfId="12361" xr:uid="{00000000-0005-0000-0000-000045300000}"/>
    <cellStyle name="20% - Ênfase5 11 12 2" xfId="12362" xr:uid="{00000000-0005-0000-0000-000046300000}"/>
    <cellStyle name="20% - Ênfase5 11 12 3" xfId="12363" xr:uid="{00000000-0005-0000-0000-000047300000}"/>
    <cellStyle name="20% - Ênfase5 11 12 4" xfId="12364" xr:uid="{00000000-0005-0000-0000-000048300000}"/>
    <cellStyle name="20% - Ênfase5 11 12 5" xfId="12365" xr:uid="{00000000-0005-0000-0000-000049300000}"/>
    <cellStyle name="20% - Ênfase5 11 12 6" xfId="12366" xr:uid="{00000000-0005-0000-0000-00004A300000}"/>
    <cellStyle name="20% - Ênfase5 11 12 7" xfId="12367" xr:uid="{00000000-0005-0000-0000-00004B300000}"/>
    <cellStyle name="20% - Ênfase5 11 12 8" xfId="12368" xr:uid="{00000000-0005-0000-0000-00004C300000}"/>
    <cellStyle name="20% - Ênfase5 11 12 9" xfId="12369" xr:uid="{00000000-0005-0000-0000-00004D300000}"/>
    <cellStyle name="20% - Ênfase5 11 13" xfId="12370" xr:uid="{00000000-0005-0000-0000-00004E300000}"/>
    <cellStyle name="20% - Ênfase5 11 14" xfId="12371" xr:uid="{00000000-0005-0000-0000-00004F300000}"/>
    <cellStyle name="20% - Ênfase5 11 15" xfId="12372" xr:uid="{00000000-0005-0000-0000-000050300000}"/>
    <cellStyle name="20% - Ênfase5 11 16" xfId="12373" xr:uid="{00000000-0005-0000-0000-000051300000}"/>
    <cellStyle name="20% - Ênfase5 11 17" xfId="12374" xr:uid="{00000000-0005-0000-0000-000052300000}"/>
    <cellStyle name="20% - Ênfase5 11 18" xfId="12375" xr:uid="{00000000-0005-0000-0000-000053300000}"/>
    <cellStyle name="20% - Ênfase5 11 19" xfId="12376" xr:uid="{00000000-0005-0000-0000-000054300000}"/>
    <cellStyle name="20% - Ênfase5 11 2" xfId="12377" xr:uid="{00000000-0005-0000-0000-000055300000}"/>
    <cellStyle name="20% - Ênfase5 11 2 10" xfId="12378" xr:uid="{00000000-0005-0000-0000-000056300000}"/>
    <cellStyle name="20% - Ênfase5 11 2 10 10" xfId="12379" xr:uid="{00000000-0005-0000-0000-000057300000}"/>
    <cellStyle name="20% - Ênfase5 11 2 10 11" xfId="12380" xr:uid="{00000000-0005-0000-0000-000058300000}"/>
    <cellStyle name="20% - Ênfase5 11 2 10 12" xfId="12381" xr:uid="{00000000-0005-0000-0000-000059300000}"/>
    <cellStyle name="20% - Ênfase5 11 2 10 13" xfId="12382" xr:uid="{00000000-0005-0000-0000-00005A300000}"/>
    <cellStyle name="20% - Ênfase5 11 2 10 2" xfId="12383" xr:uid="{00000000-0005-0000-0000-00005B300000}"/>
    <cellStyle name="20% - Ênfase5 11 2 10 3" xfId="12384" xr:uid="{00000000-0005-0000-0000-00005C300000}"/>
    <cellStyle name="20% - Ênfase5 11 2 10 4" xfId="12385" xr:uid="{00000000-0005-0000-0000-00005D300000}"/>
    <cellStyle name="20% - Ênfase5 11 2 10 5" xfId="12386" xr:uid="{00000000-0005-0000-0000-00005E300000}"/>
    <cellStyle name="20% - Ênfase5 11 2 10 6" xfId="12387" xr:uid="{00000000-0005-0000-0000-00005F300000}"/>
    <cellStyle name="20% - Ênfase5 11 2 10 7" xfId="12388" xr:uid="{00000000-0005-0000-0000-000060300000}"/>
    <cellStyle name="20% - Ênfase5 11 2 10 8" xfId="12389" xr:uid="{00000000-0005-0000-0000-000061300000}"/>
    <cellStyle name="20% - Ênfase5 11 2 10 9" xfId="12390" xr:uid="{00000000-0005-0000-0000-000062300000}"/>
    <cellStyle name="20% - Ênfase5 11 2 11" xfId="12391" xr:uid="{00000000-0005-0000-0000-000063300000}"/>
    <cellStyle name="20% - Ênfase5 11 2 11 10" xfId="12392" xr:uid="{00000000-0005-0000-0000-000064300000}"/>
    <cellStyle name="20% - Ênfase5 11 2 11 11" xfId="12393" xr:uid="{00000000-0005-0000-0000-000065300000}"/>
    <cellStyle name="20% - Ênfase5 11 2 11 12" xfId="12394" xr:uid="{00000000-0005-0000-0000-000066300000}"/>
    <cellStyle name="20% - Ênfase5 11 2 11 13" xfId="12395" xr:uid="{00000000-0005-0000-0000-000067300000}"/>
    <cellStyle name="20% - Ênfase5 11 2 11 2" xfId="12396" xr:uid="{00000000-0005-0000-0000-000068300000}"/>
    <cellStyle name="20% - Ênfase5 11 2 11 3" xfId="12397" xr:uid="{00000000-0005-0000-0000-000069300000}"/>
    <cellStyle name="20% - Ênfase5 11 2 11 4" xfId="12398" xr:uid="{00000000-0005-0000-0000-00006A300000}"/>
    <cellStyle name="20% - Ênfase5 11 2 11 5" xfId="12399" xr:uid="{00000000-0005-0000-0000-00006B300000}"/>
    <cellStyle name="20% - Ênfase5 11 2 11 6" xfId="12400" xr:uid="{00000000-0005-0000-0000-00006C300000}"/>
    <cellStyle name="20% - Ênfase5 11 2 11 7" xfId="12401" xr:uid="{00000000-0005-0000-0000-00006D300000}"/>
    <cellStyle name="20% - Ênfase5 11 2 11 8" xfId="12402" xr:uid="{00000000-0005-0000-0000-00006E300000}"/>
    <cellStyle name="20% - Ênfase5 11 2 11 9" xfId="12403" xr:uid="{00000000-0005-0000-0000-00006F300000}"/>
    <cellStyle name="20% - Ênfase5 11 2 12" xfId="12404" xr:uid="{00000000-0005-0000-0000-000070300000}"/>
    <cellStyle name="20% - Ênfase5 11 2 13" xfId="12405" xr:uid="{00000000-0005-0000-0000-000071300000}"/>
    <cellStyle name="20% - Ênfase5 11 2 14" xfId="12406" xr:uid="{00000000-0005-0000-0000-000072300000}"/>
    <cellStyle name="20% - Ênfase5 11 2 15" xfId="12407" xr:uid="{00000000-0005-0000-0000-000073300000}"/>
    <cellStyle name="20% - Ênfase5 11 2 16" xfId="12408" xr:uid="{00000000-0005-0000-0000-000074300000}"/>
    <cellStyle name="20% - Ênfase5 11 2 17" xfId="12409" xr:uid="{00000000-0005-0000-0000-000075300000}"/>
    <cellStyle name="20% - Ênfase5 11 2 18" xfId="12410" xr:uid="{00000000-0005-0000-0000-000076300000}"/>
    <cellStyle name="20% - Ênfase5 11 2 19" xfId="12411" xr:uid="{00000000-0005-0000-0000-000077300000}"/>
    <cellStyle name="20% - Ênfase5 11 2 2" xfId="12412" xr:uid="{00000000-0005-0000-0000-000078300000}"/>
    <cellStyle name="20% - Ênfase5 11 2 2 10" xfId="12413" xr:uid="{00000000-0005-0000-0000-000079300000}"/>
    <cellStyle name="20% - Ênfase5 11 2 2 11" xfId="12414" xr:uid="{00000000-0005-0000-0000-00007A300000}"/>
    <cellStyle name="20% - Ênfase5 11 2 2 12" xfId="12415" xr:uid="{00000000-0005-0000-0000-00007B300000}"/>
    <cellStyle name="20% - Ênfase5 11 2 2 13" xfId="12416" xr:uid="{00000000-0005-0000-0000-00007C300000}"/>
    <cellStyle name="20% - Ênfase5 11 2 2 2" xfId="12417" xr:uid="{00000000-0005-0000-0000-00007D300000}"/>
    <cellStyle name="20% - Ênfase5 11 2 2 3" xfId="12418" xr:uid="{00000000-0005-0000-0000-00007E300000}"/>
    <cellStyle name="20% - Ênfase5 11 2 2 4" xfId="12419" xr:uid="{00000000-0005-0000-0000-00007F300000}"/>
    <cellStyle name="20% - Ênfase5 11 2 2 5" xfId="12420" xr:uid="{00000000-0005-0000-0000-000080300000}"/>
    <cellStyle name="20% - Ênfase5 11 2 2 6" xfId="12421" xr:uid="{00000000-0005-0000-0000-000081300000}"/>
    <cellStyle name="20% - Ênfase5 11 2 2 7" xfId="12422" xr:uid="{00000000-0005-0000-0000-000082300000}"/>
    <cellStyle name="20% - Ênfase5 11 2 2 8" xfId="12423" xr:uid="{00000000-0005-0000-0000-000083300000}"/>
    <cellStyle name="20% - Ênfase5 11 2 2 9" xfId="12424" xr:uid="{00000000-0005-0000-0000-000084300000}"/>
    <cellStyle name="20% - Ênfase5 11 2 20" xfId="12425" xr:uid="{00000000-0005-0000-0000-000085300000}"/>
    <cellStyle name="20% - Ênfase5 11 2 21" xfId="12426" xr:uid="{00000000-0005-0000-0000-000086300000}"/>
    <cellStyle name="20% - Ênfase5 11 2 22" xfId="12427" xr:uid="{00000000-0005-0000-0000-000087300000}"/>
    <cellStyle name="20% - Ênfase5 11 2 23" xfId="12428" xr:uid="{00000000-0005-0000-0000-000088300000}"/>
    <cellStyle name="20% - Ênfase5 11 2 3" xfId="12429" xr:uid="{00000000-0005-0000-0000-000089300000}"/>
    <cellStyle name="20% - Ênfase5 11 2 3 10" xfId="12430" xr:uid="{00000000-0005-0000-0000-00008A300000}"/>
    <cellStyle name="20% - Ênfase5 11 2 3 11" xfId="12431" xr:uid="{00000000-0005-0000-0000-00008B300000}"/>
    <cellStyle name="20% - Ênfase5 11 2 3 12" xfId="12432" xr:uid="{00000000-0005-0000-0000-00008C300000}"/>
    <cellStyle name="20% - Ênfase5 11 2 3 13" xfId="12433" xr:uid="{00000000-0005-0000-0000-00008D300000}"/>
    <cellStyle name="20% - Ênfase5 11 2 3 2" xfId="12434" xr:uid="{00000000-0005-0000-0000-00008E300000}"/>
    <cellStyle name="20% - Ênfase5 11 2 3 3" xfId="12435" xr:uid="{00000000-0005-0000-0000-00008F300000}"/>
    <cellStyle name="20% - Ênfase5 11 2 3 4" xfId="12436" xr:uid="{00000000-0005-0000-0000-000090300000}"/>
    <cellStyle name="20% - Ênfase5 11 2 3 5" xfId="12437" xr:uid="{00000000-0005-0000-0000-000091300000}"/>
    <cellStyle name="20% - Ênfase5 11 2 3 6" xfId="12438" xr:uid="{00000000-0005-0000-0000-000092300000}"/>
    <cellStyle name="20% - Ênfase5 11 2 3 7" xfId="12439" xr:uid="{00000000-0005-0000-0000-000093300000}"/>
    <cellStyle name="20% - Ênfase5 11 2 3 8" xfId="12440" xr:uid="{00000000-0005-0000-0000-000094300000}"/>
    <cellStyle name="20% - Ênfase5 11 2 3 9" xfId="12441" xr:uid="{00000000-0005-0000-0000-000095300000}"/>
    <cellStyle name="20% - Ênfase5 11 2 4" xfId="12442" xr:uid="{00000000-0005-0000-0000-000096300000}"/>
    <cellStyle name="20% - Ênfase5 11 2 4 10" xfId="12443" xr:uid="{00000000-0005-0000-0000-000097300000}"/>
    <cellStyle name="20% - Ênfase5 11 2 4 11" xfId="12444" xr:uid="{00000000-0005-0000-0000-000098300000}"/>
    <cellStyle name="20% - Ênfase5 11 2 4 12" xfId="12445" xr:uid="{00000000-0005-0000-0000-000099300000}"/>
    <cellStyle name="20% - Ênfase5 11 2 4 13" xfId="12446" xr:uid="{00000000-0005-0000-0000-00009A300000}"/>
    <cellStyle name="20% - Ênfase5 11 2 4 2" xfId="12447" xr:uid="{00000000-0005-0000-0000-00009B300000}"/>
    <cellStyle name="20% - Ênfase5 11 2 4 3" xfId="12448" xr:uid="{00000000-0005-0000-0000-00009C300000}"/>
    <cellStyle name="20% - Ênfase5 11 2 4 4" xfId="12449" xr:uid="{00000000-0005-0000-0000-00009D300000}"/>
    <cellStyle name="20% - Ênfase5 11 2 4 5" xfId="12450" xr:uid="{00000000-0005-0000-0000-00009E300000}"/>
    <cellStyle name="20% - Ênfase5 11 2 4 6" xfId="12451" xr:uid="{00000000-0005-0000-0000-00009F300000}"/>
    <cellStyle name="20% - Ênfase5 11 2 4 7" xfId="12452" xr:uid="{00000000-0005-0000-0000-0000A0300000}"/>
    <cellStyle name="20% - Ênfase5 11 2 4 8" xfId="12453" xr:uid="{00000000-0005-0000-0000-0000A1300000}"/>
    <cellStyle name="20% - Ênfase5 11 2 4 9" xfId="12454" xr:uid="{00000000-0005-0000-0000-0000A2300000}"/>
    <cellStyle name="20% - Ênfase5 11 2 5" xfId="12455" xr:uid="{00000000-0005-0000-0000-0000A3300000}"/>
    <cellStyle name="20% - Ênfase5 11 2 5 10" xfId="12456" xr:uid="{00000000-0005-0000-0000-0000A4300000}"/>
    <cellStyle name="20% - Ênfase5 11 2 5 11" xfId="12457" xr:uid="{00000000-0005-0000-0000-0000A5300000}"/>
    <cellStyle name="20% - Ênfase5 11 2 5 12" xfId="12458" xr:uid="{00000000-0005-0000-0000-0000A6300000}"/>
    <cellStyle name="20% - Ênfase5 11 2 5 13" xfId="12459" xr:uid="{00000000-0005-0000-0000-0000A7300000}"/>
    <cellStyle name="20% - Ênfase5 11 2 5 2" xfId="12460" xr:uid="{00000000-0005-0000-0000-0000A8300000}"/>
    <cellStyle name="20% - Ênfase5 11 2 5 3" xfId="12461" xr:uid="{00000000-0005-0000-0000-0000A9300000}"/>
    <cellStyle name="20% - Ênfase5 11 2 5 4" xfId="12462" xr:uid="{00000000-0005-0000-0000-0000AA300000}"/>
    <cellStyle name="20% - Ênfase5 11 2 5 5" xfId="12463" xr:uid="{00000000-0005-0000-0000-0000AB300000}"/>
    <cellStyle name="20% - Ênfase5 11 2 5 6" xfId="12464" xr:uid="{00000000-0005-0000-0000-0000AC300000}"/>
    <cellStyle name="20% - Ênfase5 11 2 5 7" xfId="12465" xr:uid="{00000000-0005-0000-0000-0000AD300000}"/>
    <cellStyle name="20% - Ênfase5 11 2 5 8" xfId="12466" xr:uid="{00000000-0005-0000-0000-0000AE300000}"/>
    <cellStyle name="20% - Ênfase5 11 2 5 9" xfId="12467" xr:uid="{00000000-0005-0000-0000-0000AF300000}"/>
    <cellStyle name="20% - Ênfase5 11 2 6" xfId="12468" xr:uid="{00000000-0005-0000-0000-0000B0300000}"/>
    <cellStyle name="20% - Ênfase5 11 2 6 10" xfId="12469" xr:uid="{00000000-0005-0000-0000-0000B1300000}"/>
    <cellStyle name="20% - Ênfase5 11 2 6 11" xfId="12470" xr:uid="{00000000-0005-0000-0000-0000B2300000}"/>
    <cellStyle name="20% - Ênfase5 11 2 6 12" xfId="12471" xr:uid="{00000000-0005-0000-0000-0000B3300000}"/>
    <cellStyle name="20% - Ênfase5 11 2 6 13" xfId="12472" xr:uid="{00000000-0005-0000-0000-0000B4300000}"/>
    <cellStyle name="20% - Ênfase5 11 2 6 2" xfId="12473" xr:uid="{00000000-0005-0000-0000-0000B5300000}"/>
    <cellStyle name="20% - Ênfase5 11 2 6 3" xfId="12474" xr:uid="{00000000-0005-0000-0000-0000B6300000}"/>
    <cellStyle name="20% - Ênfase5 11 2 6 4" xfId="12475" xr:uid="{00000000-0005-0000-0000-0000B7300000}"/>
    <cellStyle name="20% - Ênfase5 11 2 6 5" xfId="12476" xr:uid="{00000000-0005-0000-0000-0000B8300000}"/>
    <cellStyle name="20% - Ênfase5 11 2 6 6" xfId="12477" xr:uid="{00000000-0005-0000-0000-0000B9300000}"/>
    <cellStyle name="20% - Ênfase5 11 2 6 7" xfId="12478" xr:uid="{00000000-0005-0000-0000-0000BA300000}"/>
    <cellStyle name="20% - Ênfase5 11 2 6 8" xfId="12479" xr:uid="{00000000-0005-0000-0000-0000BB300000}"/>
    <cellStyle name="20% - Ênfase5 11 2 6 9" xfId="12480" xr:uid="{00000000-0005-0000-0000-0000BC300000}"/>
    <cellStyle name="20% - Ênfase5 11 2 7" xfId="12481" xr:uid="{00000000-0005-0000-0000-0000BD300000}"/>
    <cellStyle name="20% - Ênfase5 11 2 7 10" xfId="12482" xr:uid="{00000000-0005-0000-0000-0000BE300000}"/>
    <cellStyle name="20% - Ênfase5 11 2 7 11" xfId="12483" xr:uid="{00000000-0005-0000-0000-0000BF300000}"/>
    <cellStyle name="20% - Ênfase5 11 2 7 12" xfId="12484" xr:uid="{00000000-0005-0000-0000-0000C0300000}"/>
    <cellStyle name="20% - Ênfase5 11 2 7 13" xfId="12485" xr:uid="{00000000-0005-0000-0000-0000C1300000}"/>
    <cellStyle name="20% - Ênfase5 11 2 7 2" xfId="12486" xr:uid="{00000000-0005-0000-0000-0000C2300000}"/>
    <cellStyle name="20% - Ênfase5 11 2 7 3" xfId="12487" xr:uid="{00000000-0005-0000-0000-0000C3300000}"/>
    <cellStyle name="20% - Ênfase5 11 2 7 4" xfId="12488" xr:uid="{00000000-0005-0000-0000-0000C4300000}"/>
    <cellStyle name="20% - Ênfase5 11 2 7 5" xfId="12489" xr:uid="{00000000-0005-0000-0000-0000C5300000}"/>
    <cellStyle name="20% - Ênfase5 11 2 7 6" xfId="12490" xr:uid="{00000000-0005-0000-0000-0000C6300000}"/>
    <cellStyle name="20% - Ênfase5 11 2 7 7" xfId="12491" xr:uid="{00000000-0005-0000-0000-0000C7300000}"/>
    <cellStyle name="20% - Ênfase5 11 2 7 8" xfId="12492" xr:uid="{00000000-0005-0000-0000-0000C8300000}"/>
    <cellStyle name="20% - Ênfase5 11 2 7 9" xfId="12493" xr:uid="{00000000-0005-0000-0000-0000C9300000}"/>
    <cellStyle name="20% - Ênfase5 11 2 8" xfId="12494" xr:uid="{00000000-0005-0000-0000-0000CA300000}"/>
    <cellStyle name="20% - Ênfase5 11 2 8 10" xfId="12495" xr:uid="{00000000-0005-0000-0000-0000CB300000}"/>
    <cellStyle name="20% - Ênfase5 11 2 8 11" xfId="12496" xr:uid="{00000000-0005-0000-0000-0000CC300000}"/>
    <cellStyle name="20% - Ênfase5 11 2 8 12" xfId="12497" xr:uid="{00000000-0005-0000-0000-0000CD300000}"/>
    <cellStyle name="20% - Ênfase5 11 2 8 13" xfId="12498" xr:uid="{00000000-0005-0000-0000-0000CE300000}"/>
    <cellStyle name="20% - Ênfase5 11 2 8 2" xfId="12499" xr:uid="{00000000-0005-0000-0000-0000CF300000}"/>
    <cellStyle name="20% - Ênfase5 11 2 8 3" xfId="12500" xr:uid="{00000000-0005-0000-0000-0000D0300000}"/>
    <cellStyle name="20% - Ênfase5 11 2 8 4" xfId="12501" xr:uid="{00000000-0005-0000-0000-0000D1300000}"/>
    <cellStyle name="20% - Ênfase5 11 2 8 5" xfId="12502" xr:uid="{00000000-0005-0000-0000-0000D2300000}"/>
    <cellStyle name="20% - Ênfase5 11 2 8 6" xfId="12503" xr:uid="{00000000-0005-0000-0000-0000D3300000}"/>
    <cellStyle name="20% - Ênfase5 11 2 8 7" xfId="12504" xr:uid="{00000000-0005-0000-0000-0000D4300000}"/>
    <cellStyle name="20% - Ênfase5 11 2 8 8" xfId="12505" xr:uid="{00000000-0005-0000-0000-0000D5300000}"/>
    <cellStyle name="20% - Ênfase5 11 2 8 9" xfId="12506" xr:uid="{00000000-0005-0000-0000-0000D6300000}"/>
    <cellStyle name="20% - Ênfase5 11 2 9" xfId="12507" xr:uid="{00000000-0005-0000-0000-0000D7300000}"/>
    <cellStyle name="20% - Ênfase5 11 2 9 10" xfId="12508" xr:uid="{00000000-0005-0000-0000-0000D8300000}"/>
    <cellStyle name="20% - Ênfase5 11 2 9 11" xfId="12509" xr:uid="{00000000-0005-0000-0000-0000D9300000}"/>
    <cellStyle name="20% - Ênfase5 11 2 9 12" xfId="12510" xr:uid="{00000000-0005-0000-0000-0000DA300000}"/>
    <cellStyle name="20% - Ênfase5 11 2 9 13" xfId="12511" xr:uid="{00000000-0005-0000-0000-0000DB300000}"/>
    <cellStyle name="20% - Ênfase5 11 2 9 2" xfId="12512" xr:uid="{00000000-0005-0000-0000-0000DC300000}"/>
    <cellStyle name="20% - Ênfase5 11 2 9 3" xfId="12513" xr:uid="{00000000-0005-0000-0000-0000DD300000}"/>
    <cellStyle name="20% - Ênfase5 11 2 9 4" xfId="12514" xr:uid="{00000000-0005-0000-0000-0000DE300000}"/>
    <cellStyle name="20% - Ênfase5 11 2 9 5" xfId="12515" xr:uid="{00000000-0005-0000-0000-0000DF300000}"/>
    <cellStyle name="20% - Ênfase5 11 2 9 6" xfId="12516" xr:uid="{00000000-0005-0000-0000-0000E0300000}"/>
    <cellStyle name="20% - Ênfase5 11 2 9 7" xfId="12517" xr:uid="{00000000-0005-0000-0000-0000E1300000}"/>
    <cellStyle name="20% - Ênfase5 11 2 9 8" xfId="12518" xr:uid="{00000000-0005-0000-0000-0000E2300000}"/>
    <cellStyle name="20% - Ênfase5 11 2 9 9" xfId="12519" xr:uid="{00000000-0005-0000-0000-0000E3300000}"/>
    <cellStyle name="20% - Ênfase5 11 20" xfId="12520" xr:uid="{00000000-0005-0000-0000-0000E4300000}"/>
    <cellStyle name="20% - Ênfase5 11 21" xfId="12521" xr:uid="{00000000-0005-0000-0000-0000E5300000}"/>
    <cellStyle name="20% - Ênfase5 11 22" xfId="12522" xr:uid="{00000000-0005-0000-0000-0000E6300000}"/>
    <cellStyle name="20% - Ênfase5 11 23" xfId="12523" xr:uid="{00000000-0005-0000-0000-0000E7300000}"/>
    <cellStyle name="20% - Ênfase5 11 24" xfId="12524" xr:uid="{00000000-0005-0000-0000-0000E8300000}"/>
    <cellStyle name="20% - Ênfase5 11 3" xfId="12525" xr:uid="{00000000-0005-0000-0000-0000E9300000}"/>
    <cellStyle name="20% - Ênfase5 11 3 10" xfId="12526" xr:uid="{00000000-0005-0000-0000-0000EA300000}"/>
    <cellStyle name="20% - Ênfase5 11 3 11" xfId="12527" xr:uid="{00000000-0005-0000-0000-0000EB300000}"/>
    <cellStyle name="20% - Ênfase5 11 3 12" xfId="12528" xr:uid="{00000000-0005-0000-0000-0000EC300000}"/>
    <cellStyle name="20% - Ênfase5 11 3 13" xfId="12529" xr:uid="{00000000-0005-0000-0000-0000ED300000}"/>
    <cellStyle name="20% - Ênfase5 11 3 2" xfId="12530" xr:uid="{00000000-0005-0000-0000-0000EE300000}"/>
    <cellStyle name="20% - Ênfase5 11 3 3" xfId="12531" xr:uid="{00000000-0005-0000-0000-0000EF300000}"/>
    <cellStyle name="20% - Ênfase5 11 3 4" xfId="12532" xr:uid="{00000000-0005-0000-0000-0000F0300000}"/>
    <cellStyle name="20% - Ênfase5 11 3 5" xfId="12533" xr:uid="{00000000-0005-0000-0000-0000F1300000}"/>
    <cellStyle name="20% - Ênfase5 11 3 6" xfId="12534" xr:uid="{00000000-0005-0000-0000-0000F2300000}"/>
    <cellStyle name="20% - Ênfase5 11 3 7" xfId="12535" xr:uid="{00000000-0005-0000-0000-0000F3300000}"/>
    <cellStyle name="20% - Ênfase5 11 3 8" xfId="12536" xr:uid="{00000000-0005-0000-0000-0000F4300000}"/>
    <cellStyle name="20% - Ênfase5 11 3 9" xfId="12537" xr:uid="{00000000-0005-0000-0000-0000F5300000}"/>
    <cellStyle name="20% - Ênfase5 11 4" xfId="12538" xr:uid="{00000000-0005-0000-0000-0000F6300000}"/>
    <cellStyle name="20% - Ênfase5 11 4 10" xfId="12539" xr:uid="{00000000-0005-0000-0000-0000F7300000}"/>
    <cellStyle name="20% - Ênfase5 11 4 11" xfId="12540" xr:uid="{00000000-0005-0000-0000-0000F8300000}"/>
    <cellStyle name="20% - Ênfase5 11 4 12" xfId="12541" xr:uid="{00000000-0005-0000-0000-0000F9300000}"/>
    <cellStyle name="20% - Ênfase5 11 4 13" xfId="12542" xr:uid="{00000000-0005-0000-0000-0000FA300000}"/>
    <cellStyle name="20% - Ênfase5 11 4 2" xfId="12543" xr:uid="{00000000-0005-0000-0000-0000FB300000}"/>
    <cellStyle name="20% - Ênfase5 11 4 3" xfId="12544" xr:uid="{00000000-0005-0000-0000-0000FC300000}"/>
    <cellStyle name="20% - Ênfase5 11 4 4" xfId="12545" xr:uid="{00000000-0005-0000-0000-0000FD300000}"/>
    <cellStyle name="20% - Ênfase5 11 4 5" xfId="12546" xr:uid="{00000000-0005-0000-0000-0000FE300000}"/>
    <cellStyle name="20% - Ênfase5 11 4 6" xfId="12547" xr:uid="{00000000-0005-0000-0000-0000FF300000}"/>
    <cellStyle name="20% - Ênfase5 11 4 7" xfId="12548" xr:uid="{00000000-0005-0000-0000-000000310000}"/>
    <cellStyle name="20% - Ênfase5 11 4 8" xfId="12549" xr:uid="{00000000-0005-0000-0000-000001310000}"/>
    <cellStyle name="20% - Ênfase5 11 4 9" xfId="12550" xr:uid="{00000000-0005-0000-0000-000002310000}"/>
    <cellStyle name="20% - Ênfase5 11 5" xfId="12551" xr:uid="{00000000-0005-0000-0000-000003310000}"/>
    <cellStyle name="20% - Ênfase5 11 5 10" xfId="12552" xr:uid="{00000000-0005-0000-0000-000004310000}"/>
    <cellStyle name="20% - Ênfase5 11 5 11" xfId="12553" xr:uid="{00000000-0005-0000-0000-000005310000}"/>
    <cellStyle name="20% - Ênfase5 11 5 12" xfId="12554" xr:uid="{00000000-0005-0000-0000-000006310000}"/>
    <cellStyle name="20% - Ênfase5 11 5 13" xfId="12555" xr:uid="{00000000-0005-0000-0000-000007310000}"/>
    <cellStyle name="20% - Ênfase5 11 5 2" xfId="12556" xr:uid="{00000000-0005-0000-0000-000008310000}"/>
    <cellStyle name="20% - Ênfase5 11 5 3" xfId="12557" xr:uid="{00000000-0005-0000-0000-000009310000}"/>
    <cellStyle name="20% - Ênfase5 11 5 4" xfId="12558" xr:uid="{00000000-0005-0000-0000-00000A310000}"/>
    <cellStyle name="20% - Ênfase5 11 5 5" xfId="12559" xr:uid="{00000000-0005-0000-0000-00000B310000}"/>
    <cellStyle name="20% - Ênfase5 11 5 6" xfId="12560" xr:uid="{00000000-0005-0000-0000-00000C310000}"/>
    <cellStyle name="20% - Ênfase5 11 5 7" xfId="12561" xr:uid="{00000000-0005-0000-0000-00000D310000}"/>
    <cellStyle name="20% - Ênfase5 11 5 8" xfId="12562" xr:uid="{00000000-0005-0000-0000-00000E310000}"/>
    <cellStyle name="20% - Ênfase5 11 5 9" xfId="12563" xr:uid="{00000000-0005-0000-0000-00000F310000}"/>
    <cellStyle name="20% - Ênfase5 11 6" xfId="12564" xr:uid="{00000000-0005-0000-0000-000010310000}"/>
    <cellStyle name="20% - Ênfase5 11 6 10" xfId="12565" xr:uid="{00000000-0005-0000-0000-000011310000}"/>
    <cellStyle name="20% - Ênfase5 11 6 11" xfId="12566" xr:uid="{00000000-0005-0000-0000-000012310000}"/>
    <cellStyle name="20% - Ênfase5 11 6 12" xfId="12567" xr:uid="{00000000-0005-0000-0000-000013310000}"/>
    <cellStyle name="20% - Ênfase5 11 6 13" xfId="12568" xr:uid="{00000000-0005-0000-0000-000014310000}"/>
    <cellStyle name="20% - Ênfase5 11 6 2" xfId="12569" xr:uid="{00000000-0005-0000-0000-000015310000}"/>
    <cellStyle name="20% - Ênfase5 11 6 3" xfId="12570" xr:uid="{00000000-0005-0000-0000-000016310000}"/>
    <cellStyle name="20% - Ênfase5 11 6 4" xfId="12571" xr:uid="{00000000-0005-0000-0000-000017310000}"/>
    <cellStyle name="20% - Ênfase5 11 6 5" xfId="12572" xr:uid="{00000000-0005-0000-0000-000018310000}"/>
    <cellStyle name="20% - Ênfase5 11 6 6" xfId="12573" xr:uid="{00000000-0005-0000-0000-000019310000}"/>
    <cellStyle name="20% - Ênfase5 11 6 7" xfId="12574" xr:uid="{00000000-0005-0000-0000-00001A310000}"/>
    <cellStyle name="20% - Ênfase5 11 6 8" xfId="12575" xr:uid="{00000000-0005-0000-0000-00001B310000}"/>
    <cellStyle name="20% - Ênfase5 11 6 9" xfId="12576" xr:uid="{00000000-0005-0000-0000-00001C310000}"/>
    <cellStyle name="20% - Ênfase5 11 7" xfId="12577" xr:uid="{00000000-0005-0000-0000-00001D310000}"/>
    <cellStyle name="20% - Ênfase5 11 7 10" xfId="12578" xr:uid="{00000000-0005-0000-0000-00001E310000}"/>
    <cellStyle name="20% - Ênfase5 11 7 11" xfId="12579" xr:uid="{00000000-0005-0000-0000-00001F310000}"/>
    <cellStyle name="20% - Ênfase5 11 7 12" xfId="12580" xr:uid="{00000000-0005-0000-0000-000020310000}"/>
    <cellStyle name="20% - Ênfase5 11 7 13" xfId="12581" xr:uid="{00000000-0005-0000-0000-000021310000}"/>
    <cellStyle name="20% - Ênfase5 11 7 2" xfId="12582" xr:uid="{00000000-0005-0000-0000-000022310000}"/>
    <cellStyle name="20% - Ênfase5 11 7 3" xfId="12583" xr:uid="{00000000-0005-0000-0000-000023310000}"/>
    <cellStyle name="20% - Ênfase5 11 7 4" xfId="12584" xr:uid="{00000000-0005-0000-0000-000024310000}"/>
    <cellStyle name="20% - Ênfase5 11 7 5" xfId="12585" xr:uid="{00000000-0005-0000-0000-000025310000}"/>
    <cellStyle name="20% - Ênfase5 11 7 6" xfId="12586" xr:uid="{00000000-0005-0000-0000-000026310000}"/>
    <cellStyle name="20% - Ênfase5 11 7 7" xfId="12587" xr:uid="{00000000-0005-0000-0000-000027310000}"/>
    <cellStyle name="20% - Ênfase5 11 7 8" xfId="12588" xr:uid="{00000000-0005-0000-0000-000028310000}"/>
    <cellStyle name="20% - Ênfase5 11 7 9" xfId="12589" xr:uid="{00000000-0005-0000-0000-000029310000}"/>
    <cellStyle name="20% - Ênfase5 11 8" xfId="12590" xr:uid="{00000000-0005-0000-0000-00002A310000}"/>
    <cellStyle name="20% - Ênfase5 11 8 10" xfId="12591" xr:uid="{00000000-0005-0000-0000-00002B310000}"/>
    <cellStyle name="20% - Ênfase5 11 8 11" xfId="12592" xr:uid="{00000000-0005-0000-0000-00002C310000}"/>
    <cellStyle name="20% - Ênfase5 11 8 12" xfId="12593" xr:uid="{00000000-0005-0000-0000-00002D310000}"/>
    <cellStyle name="20% - Ênfase5 11 8 13" xfId="12594" xr:uid="{00000000-0005-0000-0000-00002E310000}"/>
    <cellStyle name="20% - Ênfase5 11 8 2" xfId="12595" xr:uid="{00000000-0005-0000-0000-00002F310000}"/>
    <cellStyle name="20% - Ênfase5 11 8 3" xfId="12596" xr:uid="{00000000-0005-0000-0000-000030310000}"/>
    <cellStyle name="20% - Ênfase5 11 8 4" xfId="12597" xr:uid="{00000000-0005-0000-0000-000031310000}"/>
    <cellStyle name="20% - Ênfase5 11 8 5" xfId="12598" xr:uid="{00000000-0005-0000-0000-000032310000}"/>
    <cellStyle name="20% - Ênfase5 11 8 6" xfId="12599" xr:uid="{00000000-0005-0000-0000-000033310000}"/>
    <cellStyle name="20% - Ênfase5 11 8 7" xfId="12600" xr:uid="{00000000-0005-0000-0000-000034310000}"/>
    <cellStyle name="20% - Ênfase5 11 8 8" xfId="12601" xr:uid="{00000000-0005-0000-0000-000035310000}"/>
    <cellStyle name="20% - Ênfase5 11 8 9" xfId="12602" xr:uid="{00000000-0005-0000-0000-000036310000}"/>
    <cellStyle name="20% - Ênfase5 11 9" xfId="12603" xr:uid="{00000000-0005-0000-0000-000037310000}"/>
    <cellStyle name="20% - Ênfase5 11 9 10" xfId="12604" xr:uid="{00000000-0005-0000-0000-000038310000}"/>
    <cellStyle name="20% - Ênfase5 11 9 11" xfId="12605" xr:uid="{00000000-0005-0000-0000-000039310000}"/>
    <cellStyle name="20% - Ênfase5 11 9 12" xfId="12606" xr:uid="{00000000-0005-0000-0000-00003A310000}"/>
    <cellStyle name="20% - Ênfase5 11 9 13" xfId="12607" xr:uid="{00000000-0005-0000-0000-00003B310000}"/>
    <cellStyle name="20% - Ênfase5 11 9 2" xfId="12608" xr:uid="{00000000-0005-0000-0000-00003C310000}"/>
    <cellStyle name="20% - Ênfase5 11 9 3" xfId="12609" xr:uid="{00000000-0005-0000-0000-00003D310000}"/>
    <cellStyle name="20% - Ênfase5 11 9 4" xfId="12610" xr:uid="{00000000-0005-0000-0000-00003E310000}"/>
    <cellStyle name="20% - Ênfase5 11 9 5" xfId="12611" xr:uid="{00000000-0005-0000-0000-00003F310000}"/>
    <cellStyle name="20% - Ênfase5 11 9 6" xfId="12612" xr:uid="{00000000-0005-0000-0000-000040310000}"/>
    <cellStyle name="20% - Ênfase5 11 9 7" xfId="12613" xr:uid="{00000000-0005-0000-0000-000041310000}"/>
    <cellStyle name="20% - Ênfase5 11 9 8" xfId="12614" xr:uid="{00000000-0005-0000-0000-000042310000}"/>
    <cellStyle name="20% - Ênfase5 11 9 9" xfId="12615" xr:uid="{00000000-0005-0000-0000-000043310000}"/>
    <cellStyle name="20% - Ênfase5 12" xfId="12616" xr:uid="{00000000-0005-0000-0000-000044310000}"/>
    <cellStyle name="20% - Ênfase5 12 10" xfId="12617" xr:uid="{00000000-0005-0000-0000-000045310000}"/>
    <cellStyle name="20% - Ênfase5 12 11" xfId="12618" xr:uid="{00000000-0005-0000-0000-000046310000}"/>
    <cellStyle name="20% - Ênfase5 12 12" xfId="12619" xr:uid="{00000000-0005-0000-0000-000047310000}"/>
    <cellStyle name="20% - Ênfase5 12 13" xfId="12620" xr:uid="{00000000-0005-0000-0000-000048310000}"/>
    <cellStyle name="20% - Ênfase5 12 2" xfId="12621" xr:uid="{00000000-0005-0000-0000-000049310000}"/>
    <cellStyle name="20% - Ênfase5 12 3" xfId="12622" xr:uid="{00000000-0005-0000-0000-00004A310000}"/>
    <cellStyle name="20% - Ênfase5 12 4" xfId="12623" xr:uid="{00000000-0005-0000-0000-00004B310000}"/>
    <cellStyle name="20% - Ênfase5 12 5" xfId="12624" xr:uid="{00000000-0005-0000-0000-00004C310000}"/>
    <cellStyle name="20% - Ênfase5 12 6" xfId="12625" xr:uid="{00000000-0005-0000-0000-00004D310000}"/>
    <cellStyle name="20% - Ênfase5 12 7" xfId="12626" xr:uid="{00000000-0005-0000-0000-00004E310000}"/>
    <cellStyle name="20% - Ênfase5 12 8" xfId="12627" xr:uid="{00000000-0005-0000-0000-00004F310000}"/>
    <cellStyle name="20% - Ênfase5 12 9" xfId="12628" xr:uid="{00000000-0005-0000-0000-000050310000}"/>
    <cellStyle name="20% - Ênfase5 13" xfId="12629" xr:uid="{00000000-0005-0000-0000-000051310000}"/>
    <cellStyle name="20% - Ênfase5 13 10" xfId="12630" xr:uid="{00000000-0005-0000-0000-000052310000}"/>
    <cellStyle name="20% - Ênfase5 13 11" xfId="12631" xr:uid="{00000000-0005-0000-0000-000053310000}"/>
    <cellStyle name="20% - Ênfase5 13 12" xfId="12632" xr:uid="{00000000-0005-0000-0000-000054310000}"/>
    <cellStyle name="20% - Ênfase5 13 13" xfId="12633" xr:uid="{00000000-0005-0000-0000-000055310000}"/>
    <cellStyle name="20% - Ênfase5 13 2" xfId="12634" xr:uid="{00000000-0005-0000-0000-000056310000}"/>
    <cellStyle name="20% - Ênfase5 13 3" xfId="12635" xr:uid="{00000000-0005-0000-0000-000057310000}"/>
    <cellStyle name="20% - Ênfase5 13 4" xfId="12636" xr:uid="{00000000-0005-0000-0000-000058310000}"/>
    <cellStyle name="20% - Ênfase5 13 5" xfId="12637" xr:uid="{00000000-0005-0000-0000-000059310000}"/>
    <cellStyle name="20% - Ênfase5 13 6" xfId="12638" xr:uid="{00000000-0005-0000-0000-00005A310000}"/>
    <cellStyle name="20% - Ênfase5 13 7" xfId="12639" xr:uid="{00000000-0005-0000-0000-00005B310000}"/>
    <cellStyle name="20% - Ênfase5 13 8" xfId="12640" xr:uid="{00000000-0005-0000-0000-00005C310000}"/>
    <cellStyle name="20% - Ênfase5 13 9" xfId="12641" xr:uid="{00000000-0005-0000-0000-00005D310000}"/>
    <cellStyle name="20% - Ênfase5 14" xfId="12642" xr:uid="{00000000-0005-0000-0000-00005E310000}"/>
    <cellStyle name="20% - Ênfase5 14 10" xfId="12643" xr:uid="{00000000-0005-0000-0000-00005F310000}"/>
    <cellStyle name="20% - Ênfase5 14 11" xfId="12644" xr:uid="{00000000-0005-0000-0000-000060310000}"/>
    <cellStyle name="20% - Ênfase5 14 12" xfId="12645" xr:uid="{00000000-0005-0000-0000-000061310000}"/>
    <cellStyle name="20% - Ênfase5 14 13" xfId="12646" xr:uid="{00000000-0005-0000-0000-000062310000}"/>
    <cellStyle name="20% - Ênfase5 14 2" xfId="12647" xr:uid="{00000000-0005-0000-0000-000063310000}"/>
    <cellStyle name="20% - Ênfase5 14 3" xfId="12648" xr:uid="{00000000-0005-0000-0000-000064310000}"/>
    <cellStyle name="20% - Ênfase5 14 4" xfId="12649" xr:uid="{00000000-0005-0000-0000-000065310000}"/>
    <cellStyle name="20% - Ênfase5 14 5" xfId="12650" xr:uid="{00000000-0005-0000-0000-000066310000}"/>
    <cellStyle name="20% - Ênfase5 14 6" xfId="12651" xr:uid="{00000000-0005-0000-0000-000067310000}"/>
    <cellStyle name="20% - Ênfase5 14 7" xfId="12652" xr:uid="{00000000-0005-0000-0000-000068310000}"/>
    <cellStyle name="20% - Ênfase5 14 8" xfId="12653" xr:uid="{00000000-0005-0000-0000-000069310000}"/>
    <cellStyle name="20% - Ênfase5 14 9" xfId="12654" xr:uid="{00000000-0005-0000-0000-00006A310000}"/>
    <cellStyle name="20% - Ênfase5 15" xfId="12655" xr:uid="{00000000-0005-0000-0000-00006B310000}"/>
    <cellStyle name="20% - Ênfase5 15 10" xfId="12656" xr:uid="{00000000-0005-0000-0000-00006C310000}"/>
    <cellStyle name="20% - Ênfase5 15 11" xfId="12657" xr:uid="{00000000-0005-0000-0000-00006D310000}"/>
    <cellStyle name="20% - Ênfase5 15 12" xfId="12658" xr:uid="{00000000-0005-0000-0000-00006E310000}"/>
    <cellStyle name="20% - Ênfase5 15 13" xfId="12659" xr:uid="{00000000-0005-0000-0000-00006F310000}"/>
    <cellStyle name="20% - Ênfase5 15 2" xfId="12660" xr:uid="{00000000-0005-0000-0000-000070310000}"/>
    <cellStyle name="20% - Ênfase5 15 3" xfId="12661" xr:uid="{00000000-0005-0000-0000-000071310000}"/>
    <cellStyle name="20% - Ênfase5 15 4" xfId="12662" xr:uid="{00000000-0005-0000-0000-000072310000}"/>
    <cellStyle name="20% - Ênfase5 15 5" xfId="12663" xr:uid="{00000000-0005-0000-0000-000073310000}"/>
    <cellStyle name="20% - Ênfase5 15 6" xfId="12664" xr:uid="{00000000-0005-0000-0000-000074310000}"/>
    <cellStyle name="20% - Ênfase5 15 7" xfId="12665" xr:uid="{00000000-0005-0000-0000-000075310000}"/>
    <cellStyle name="20% - Ênfase5 15 8" xfId="12666" xr:uid="{00000000-0005-0000-0000-000076310000}"/>
    <cellStyle name="20% - Ênfase5 15 9" xfId="12667" xr:uid="{00000000-0005-0000-0000-000077310000}"/>
    <cellStyle name="20% - Ênfase5 16" xfId="12668" xr:uid="{00000000-0005-0000-0000-000078310000}"/>
    <cellStyle name="20% - Ênfase5 16 10" xfId="12669" xr:uid="{00000000-0005-0000-0000-000079310000}"/>
    <cellStyle name="20% - Ênfase5 16 11" xfId="12670" xr:uid="{00000000-0005-0000-0000-00007A310000}"/>
    <cellStyle name="20% - Ênfase5 16 12" xfId="12671" xr:uid="{00000000-0005-0000-0000-00007B310000}"/>
    <cellStyle name="20% - Ênfase5 16 13" xfId="12672" xr:uid="{00000000-0005-0000-0000-00007C310000}"/>
    <cellStyle name="20% - Ênfase5 16 2" xfId="12673" xr:uid="{00000000-0005-0000-0000-00007D310000}"/>
    <cellStyle name="20% - Ênfase5 16 3" xfId="12674" xr:uid="{00000000-0005-0000-0000-00007E310000}"/>
    <cellStyle name="20% - Ênfase5 16 4" xfId="12675" xr:uid="{00000000-0005-0000-0000-00007F310000}"/>
    <cellStyle name="20% - Ênfase5 16 5" xfId="12676" xr:uid="{00000000-0005-0000-0000-000080310000}"/>
    <cellStyle name="20% - Ênfase5 16 6" xfId="12677" xr:uid="{00000000-0005-0000-0000-000081310000}"/>
    <cellStyle name="20% - Ênfase5 16 7" xfId="12678" xr:uid="{00000000-0005-0000-0000-000082310000}"/>
    <cellStyle name="20% - Ênfase5 16 8" xfId="12679" xr:uid="{00000000-0005-0000-0000-000083310000}"/>
    <cellStyle name="20% - Ênfase5 16 9" xfId="12680" xr:uid="{00000000-0005-0000-0000-000084310000}"/>
    <cellStyle name="20% - Ênfase5 17" xfId="12681" xr:uid="{00000000-0005-0000-0000-000085310000}"/>
    <cellStyle name="20% - Ênfase5 17 10" xfId="12682" xr:uid="{00000000-0005-0000-0000-000086310000}"/>
    <cellStyle name="20% - Ênfase5 17 11" xfId="12683" xr:uid="{00000000-0005-0000-0000-000087310000}"/>
    <cellStyle name="20% - Ênfase5 17 12" xfId="12684" xr:uid="{00000000-0005-0000-0000-000088310000}"/>
    <cellStyle name="20% - Ênfase5 17 13" xfId="12685" xr:uid="{00000000-0005-0000-0000-000089310000}"/>
    <cellStyle name="20% - Ênfase5 17 2" xfId="12686" xr:uid="{00000000-0005-0000-0000-00008A310000}"/>
    <cellStyle name="20% - Ênfase5 17 3" xfId="12687" xr:uid="{00000000-0005-0000-0000-00008B310000}"/>
    <cellStyle name="20% - Ênfase5 17 4" xfId="12688" xr:uid="{00000000-0005-0000-0000-00008C310000}"/>
    <cellStyle name="20% - Ênfase5 17 5" xfId="12689" xr:uid="{00000000-0005-0000-0000-00008D310000}"/>
    <cellStyle name="20% - Ênfase5 17 6" xfId="12690" xr:uid="{00000000-0005-0000-0000-00008E310000}"/>
    <cellStyle name="20% - Ênfase5 17 7" xfId="12691" xr:uid="{00000000-0005-0000-0000-00008F310000}"/>
    <cellStyle name="20% - Ênfase5 17 8" xfId="12692" xr:uid="{00000000-0005-0000-0000-000090310000}"/>
    <cellStyle name="20% - Ênfase5 17 9" xfId="12693" xr:uid="{00000000-0005-0000-0000-000091310000}"/>
    <cellStyle name="20% - Ênfase5 18" xfId="12694" xr:uid="{00000000-0005-0000-0000-000092310000}"/>
    <cellStyle name="20% - Ênfase5 18 10" xfId="12695" xr:uid="{00000000-0005-0000-0000-000093310000}"/>
    <cellStyle name="20% - Ênfase5 18 11" xfId="12696" xr:uid="{00000000-0005-0000-0000-000094310000}"/>
    <cellStyle name="20% - Ênfase5 18 12" xfId="12697" xr:uid="{00000000-0005-0000-0000-000095310000}"/>
    <cellStyle name="20% - Ênfase5 18 13" xfId="12698" xr:uid="{00000000-0005-0000-0000-000096310000}"/>
    <cellStyle name="20% - Ênfase5 18 2" xfId="12699" xr:uid="{00000000-0005-0000-0000-000097310000}"/>
    <cellStyle name="20% - Ênfase5 18 3" xfId="12700" xr:uid="{00000000-0005-0000-0000-000098310000}"/>
    <cellStyle name="20% - Ênfase5 18 4" xfId="12701" xr:uid="{00000000-0005-0000-0000-000099310000}"/>
    <cellStyle name="20% - Ênfase5 18 5" xfId="12702" xr:uid="{00000000-0005-0000-0000-00009A310000}"/>
    <cellStyle name="20% - Ênfase5 18 6" xfId="12703" xr:uid="{00000000-0005-0000-0000-00009B310000}"/>
    <cellStyle name="20% - Ênfase5 18 7" xfId="12704" xr:uid="{00000000-0005-0000-0000-00009C310000}"/>
    <cellStyle name="20% - Ênfase5 18 8" xfId="12705" xr:uid="{00000000-0005-0000-0000-00009D310000}"/>
    <cellStyle name="20% - Ênfase5 18 9" xfId="12706" xr:uid="{00000000-0005-0000-0000-00009E310000}"/>
    <cellStyle name="20% - Ênfase5 19" xfId="12707" xr:uid="{00000000-0005-0000-0000-00009F310000}"/>
    <cellStyle name="20% - Ênfase5 19 10" xfId="12708" xr:uid="{00000000-0005-0000-0000-0000A0310000}"/>
    <cellStyle name="20% - Ênfase5 19 11" xfId="12709" xr:uid="{00000000-0005-0000-0000-0000A1310000}"/>
    <cellStyle name="20% - Ênfase5 19 12" xfId="12710" xr:uid="{00000000-0005-0000-0000-0000A2310000}"/>
    <cellStyle name="20% - Ênfase5 19 13" xfId="12711" xr:uid="{00000000-0005-0000-0000-0000A3310000}"/>
    <cellStyle name="20% - Ênfase5 19 2" xfId="12712" xr:uid="{00000000-0005-0000-0000-0000A4310000}"/>
    <cellStyle name="20% - Ênfase5 19 3" xfId="12713" xr:uid="{00000000-0005-0000-0000-0000A5310000}"/>
    <cellStyle name="20% - Ênfase5 19 4" xfId="12714" xr:uid="{00000000-0005-0000-0000-0000A6310000}"/>
    <cellStyle name="20% - Ênfase5 19 5" xfId="12715" xr:uid="{00000000-0005-0000-0000-0000A7310000}"/>
    <cellStyle name="20% - Ênfase5 19 6" xfId="12716" xr:uid="{00000000-0005-0000-0000-0000A8310000}"/>
    <cellStyle name="20% - Ênfase5 19 7" xfId="12717" xr:uid="{00000000-0005-0000-0000-0000A9310000}"/>
    <cellStyle name="20% - Ênfase5 19 8" xfId="12718" xr:uid="{00000000-0005-0000-0000-0000AA310000}"/>
    <cellStyle name="20% - Ênfase5 19 9" xfId="12719" xr:uid="{00000000-0005-0000-0000-0000AB310000}"/>
    <cellStyle name="20% - Ênfase5 2" xfId="12720" xr:uid="{00000000-0005-0000-0000-0000AC310000}"/>
    <cellStyle name="20% - Ênfase5 2 10" xfId="12721" xr:uid="{00000000-0005-0000-0000-0000AD310000}"/>
    <cellStyle name="20% - Ênfase5 2 10 10" xfId="12722" xr:uid="{00000000-0005-0000-0000-0000AE310000}"/>
    <cellStyle name="20% - Ênfase5 2 10 11" xfId="12723" xr:uid="{00000000-0005-0000-0000-0000AF310000}"/>
    <cellStyle name="20% - Ênfase5 2 10 12" xfId="12724" xr:uid="{00000000-0005-0000-0000-0000B0310000}"/>
    <cellStyle name="20% - Ênfase5 2 10 13" xfId="12725" xr:uid="{00000000-0005-0000-0000-0000B1310000}"/>
    <cellStyle name="20% - Ênfase5 2 10 2" xfId="12726" xr:uid="{00000000-0005-0000-0000-0000B2310000}"/>
    <cellStyle name="20% - Ênfase5 2 10 3" xfId="12727" xr:uid="{00000000-0005-0000-0000-0000B3310000}"/>
    <cellStyle name="20% - Ênfase5 2 10 4" xfId="12728" xr:uid="{00000000-0005-0000-0000-0000B4310000}"/>
    <cellStyle name="20% - Ênfase5 2 10 5" xfId="12729" xr:uid="{00000000-0005-0000-0000-0000B5310000}"/>
    <cellStyle name="20% - Ênfase5 2 10 6" xfId="12730" xr:uid="{00000000-0005-0000-0000-0000B6310000}"/>
    <cellStyle name="20% - Ênfase5 2 10 7" xfId="12731" xr:uid="{00000000-0005-0000-0000-0000B7310000}"/>
    <cellStyle name="20% - Ênfase5 2 10 8" xfId="12732" xr:uid="{00000000-0005-0000-0000-0000B8310000}"/>
    <cellStyle name="20% - Ênfase5 2 10 9" xfId="12733" xr:uid="{00000000-0005-0000-0000-0000B9310000}"/>
    <cellStyle name="20% - Ênfase5 2 11" xfId="12734" xr:uid="{00000000-0005-0000-0000-0000BA310000}"/>
    <cellStyle name="20% - Ênfase5 2 11 10" xfId="12735" xr:uid="{00000000-0005-0000-0000-0000BB310000}"/>
    <cellStyle name="20% - Ênfase5 2 11 11" xfId="12736" xr:uid="{00000000-0005-0000-0000-0000BC310000}"/>
    <cellStyle name="20% - Ênfase5 2 11 12" xfId="12737" xr:uid="{00000000-0005-0000-0000-0000BD310000}"/>
    <cellStyle name="20% - Ênfase5 2 11 13" xfId="12738" xr:uid="{00000000-0005-0000-0000-0000BE310000}"/>
    <cellStyle name="20% - Ênfase5 2 11 2" xfId="12739" xr:uid="{00000000-0005-0000-0000-0000BF310000}"/>
    <cellStyle name="20% - Ênfase5 2 11 3" xfId="12740" xr:uid="{00000000-0005-0000-0000-0000C0310000}"/>
    <cellStyle name="20% - Ênfase5 2 11 4" xfId="12741" xr:uid="{00000000-0005-0000-0000-0000C1310000}"/>
    <cellStyle name="20% - Ênfase5 2 11 5" xfId="12742" xr:uid="{00000000-0005-0000-0000-0000C2310000}"/>
    <cellStyle name="20% - Ênfase5 2 11 6" xfId="12743" xr:uid="{00000000-0005-0000-0000-0000C3310000}"/>
    <cellStyle name="20% - Ênfase5 2 11 7" xfId="12744" xr:uid="{00000000-0005-0000-0000-0000C4310000}"/>
    <cellStyle name="20% - Ênfase5 2 11 8" xfId="12745" xr:uid="{00000000-0005-0000-0000-0000C5310000}"/>
    <cellStyle name="20% - Ênfase5 2 11 9" xfId="12746" xr:uid="{00000000-0005-0000-0000-0000C6310000}"/>
    <cellStyle name="20% - Ênfase5 2 12" xfId="12747" xr:uid="{00000000-0005-0000-0000-0000C7310000}"/>
    <cellStyle name="20% - Ênfase5 2 12 10" xfId="12748" xr:uid="{00000000-0005-0000-0000-0000C8310000}"/>
    <cellStyle name="20% - Ênfase5 2 12 11" xfId="12749" xr:uid="{00000000-0005-0000-0000-0000C9310000}"/>
    <cellStyle name="20% - Ênfase5 2 12 12" xfId="12750" xr:uid="{00000000-0005-0000-0000-0000CA310000}"/>
    <cellStyle name="20% - Ênfase5 2 12 13" xfId="12751" xr:uid="{00000000-0005-0000-0000-0000CB310000}"/>
    <cellStyle name="20% - Ênfase5 2 12 2" xfId="12752" xr:uid="{00000000-0005-0000-0000-0000CC310000}"/>
    <cellStyle name="20% - Ênfase5 2 12 3" xfId="12753" xr:uid="{00000000-0005-0000-0000-0000CD310000}"/>
    <cellStyle name="20% - Ênfase5 2 12 4" xfId="12754" xr:uid="{00000000-0005-0000-0000-0000CE310000}"/>
    <cellStyle name="20% - Ênfase5 2 12 5" xfId="12755" xr:uid="{00000000-0005-0000-0000-0000CF310000}"/>
    <cellStyle name="20% - Ênfase5 2 12 6" xfId="12756" xr:uid="{00000000-0005-0000-0000-0000D0310000}"/>
    <cellStyle name="20% - Ênfase5 2 12 7" xfId="12757" xr:uid="{00000000-0005-0000-0000-0000D1310000}"/>
    <cellStyle name="20% - Ênfase5 2 12 8" xfId="12758" xr:uid="{00000000-0005-0000-0000-0000D2310000}"/>
    <cellStyle name="20% - Ênfase5 2 12 9" xfId="12759" xr:uid="{00000000-0005-0000-0000-0000D3310000}"/>
    <cellStyle name="20% - Ênfase5 2 13" xfId="12760" xr:uid="{00000000-0005-0000-0000-0000D4310000}"/>
    <cellStyle name="20% - Ênfase5 2 14" xfId="12761" xr:uid="{00000000-0005-0000-0000-0000D5310000}"/>
    <cellStyle name="20% - Ênfase5 2 15" xfId="12762" xr:uid="{00000000-0005-0000-0000-0000D6310000}"/>
    <cellStyle name="20% - Ênfase5 2 16" xfId="12763" xr:uid="{00000000-0005-0000-0000-0000D7310000}"/>
    <cellStyle name="20% - Ênfase5 2 17" xfId="12764" xr:uid="{00000000-0005-0000-0000-0000D8310000}"/>
    <cellStyle name="20% - Ênfase5 2 18" xfId="12765" xr:uid="{00000000-0005-0000-0000-0000D9310000}"/>
    <cellStyle name="20% - Ênfase5 2 19" xfId="12766" xr:uid="{00000000-0005-0000-0000-0000DA310000}"/>
    <cellStyle name="20% - Ênfase5 2 2" xfId="12767" xr:uid="{00000000-0005-0000-0000-0000DB310000}"/>
    <cellStyle name="20% - Ênfase5 2 2 10" xfId="12768" xr:uid="{00000000-0005-0000-0000-0000DC310000}"/>
    <cellStyle name="20% - Ênfase5 2 2 10 10" xfId="12769" xr:uid="{00000000-0005-0000-0000-0000DD310000}"/>
    <cellStyle name="20% - Ênfase5 2 2 10 11" xfId="12770" xr:uid="{00000000-0005-0000-0000-0000DE310000}"/>
    <cellStyle name="20% - Ênfase5 2 2 10 12" xfId="12771" xr:uid="{00000000-0005-0000-0000-0000DF310000}"/>
    <cellStyle name="20% - Ênfase5 2 2 10 13" xfId="12772" xr:uid="{00000000-0005-0000-0000-0000E0310000}"/>
    <cellStyle name="20% - Ênfase5 2 2 10 2" xfId="12773" xr:uid="{00000000-0005-0000-0000-0000E1310000}"/>
    <cellStyle name="20% - Ênfase5 2 2 10 3" xfId="12774" xr:uid="{00000000-0005-0000-0000-0000E2310000}"/>
    <cellStyle name="20% - Ênfase5 2 2 10 4" xfId="12775" xr:uid="{00000000-0005-0000-0000-0000E3310000}"/>
    <cellStyle name="20% - Ênfase5 2 2 10 5" xfId="12776" xr:uid="{00000000-0005-0000-0000-0000E4310000}"/>
    <cellStyle name="20% - Ênfase5 2 2 10 6" xfId="12777" xr:uid="{00000000-0005-0000-0000-0000E5310000}"/>
    <cellStyle name="20% - Ênfase5 2 2 10 7" xfId="12778" xr:uid="{00000000-0005-0000-0000-0000E6310000}"/>
    <cellStyle name="20% - Ênfase5 2 2 10 8" xfId="12779" xr:uid="{00000000-0005-0000-0000-0000E7310000}"/>
    <cellStyle name="20% - Ênfase5 2 2 10 9" xfId="12780" xr:uid="{00000000-0005-0000-0000-0000E8310000}"/>
    <cellStyle name="20% - Ênfase5 2 2 11" xfId="12781" xr:uid="{00000000-0005-0000-0000-0000E9310000}"/>
    <cellStyle name="20% - Ênfase5 2 2 11 10" xfId="12782" xr:uid="{00000000-0005-0000-0000-0000EA310000}"/>
    <cellStyle name="20% - Ênfase5 2 2 11 11" xfId="12783" xr:uid="{00000000-0005-0000-0000-0000EB310000}"/>
    <cellStyle name="20% - Ênfase5 2 2 11 12" xfId="12784" xr:uid="{00000000-0005-0000-0000-0000EC310000}"/>
    <cellStyle name="20% - Ênfase5 2 2 11 13" xfId="12785" xr:uid="{00000000-0005-0000-0000-0000ED310000}"/>
    <cellStyle name="20% - Ênfase5 2 2 11 2" xfId="12786" xr:uid="{00000000-0005-0000-0000-0000EE310000}"/>
    <cellStyle name="20% - Ênfase5 2 2 11 3" xfId="12787" xr:uid="{00000000-0005-0000-0000-0000EF310000}"/>
    <cellStyle name="20% - Ênfase5 2 2 11 4" xfId="12788" xr:uid="{00000000-0005-0000-0000-0000F0310000}"/>
    <cellStyle name="20% - Ênfase5 2 2 11 5" xfId="12789" xr:uid="{00000000-0005-0000-0000-0000F1310000}"/>
    <cellStyle name="20% - Ênfase5 2 2 11 6" xfId="12790" xr:uid="{00000000-0005-0000-0000-0000F2310000}"/>
    <cellStyle name="20% - Ênfase5 2 2 11 7" xfId="12791" xr:uid="{00000000-0005-0000-0000-0000F3310000}"/>
    <cellStyle name="20% - Ênfase5 2 2 11 8" xfId="12792" xr:uid="{00000000-0005-0000-0000-0000F4310000}"/>
    <cellStyle name="20% - Ênfase5 2 2 11 9" xfId="12793" xr:uid="{00000000-0005-0000-0000-0000F5310000}"/>
    <cellStyle name="20% - Ênfase5 2 2 12" xfId="12794" xr:uid="{00000000-0005-0000-0000-0000F6310000}"/>
    <cellStyle name="20% - Ênfase5 2 2 13" xfId="12795" xr:uid="{00000000-0005-0000-0000-0000F7310000}"/>
    <cellStyle name="20% - Ênfase5 2 2 14" xfId="12796" xr:uid="{00000000-0005-0000-0000-0000F8310000}"/>
    <cellStyle name="20% - Ênfase5 2 2 15" xfId="12797" xr:uid="{00000000-0005-0000-0000-0000F9310000}"/>
    <cellStyle name="20% - Ênfase5 2 2 16" xfId="12798" xr:uid="{00000000-0005-0000-0000-0000FA310000}"/>
    <cellStyle name="20% - Ênfase5 2 2 17" xfId="12799" xr:uid="{00000000-0005-0000-0000-0000FB310000}"/>
    <cellStyle name="20% - Ênfase5 2 2 18" xfId="12800" xr:uid="{00000000-0005-0000-0000-0000FC310000}"/>
    <cellStyle name="20% - Ênfase5 2 2 19" xfId="12801" xr:uid="{00000000-0005-0000-0000-0000FD310000}"/>
    <cellStyle name="20% - Ênfase5 2 2 2" xfId="12802" xr:uid="{00000000-0005-0000-0000-0000FE310000}"/>
    <cellStyle name="20% - Ênfase5 2 2 2 10" xfId="12803" xr:uid="{00000000-0005-0000-0000-0000FF310000}"/>
    <cellStyle name="20% - Ênfase5 2 2 2 11" xfId="12804" xr:uid="{00000000-0005-0000-0000-000000320000}"/>
    <cellStyle name="20% - Ênfase5 2 2 2 12" xfId="12805" xr:uid="{00000000-0005-0000-0000-000001320000}"/>
    <cellStyle name="20% - Ênfase5 2 2 2 13" xfId="12806" xr:uid="{00000000-0005-0000-0000-000002320000}"/>
    <cellStyle name="20% - Ênfase5 2 2 2 2" xfId="12807" xr:uid="{00000000-0005-0000-0000-000003320000}"/>
    <cellStyle name="20% - Ênfase5 2 2 2 3" xfId="12808" xr:uid="{00000000-0005-0000-0000-000004320000}"/>
    <cellStyle name="20% - Ênfase5 2 2 2 4" xfId="12809" xr:uid="{00000000-0005-0000-0000-000005320000}"/>
    <cellStyle name="20% - Ênfase5 2 2 2 5" xfId="12810" xr:uid="{00000000-0005-0000-0000-000006320000}"/>
    <cellStyle name="20% - Ênfase5 2 2 2 6" xfId="12811" xr:uid="{00000000-0005-0000-0000-000007320000}"/>
    <cellStyle name="20% - Ênfase5 2 2 2 7" xfId="12812" xr:uid="{00000000-0005-0000-0000-000008320000}"/>
    <cellStyle name="20% - Ênfase5 2 2 2 8" xfId="12813" xr:uid="{00000000-0005-0000-0000-000009320000}"/>
    <cellStyle name="20% - Ênfase5 2 2 2 9" xfId="12814" xr:uid="{00000000-0005-0000-0000-00000A320000}"/>
    <cellStyle name="20% - Ênfase5 2 2 20" xfId="12815" xr:uid="{00000000-0005-0000-0000-00000B320000}"/>
    <cellStyle name="20% - Ênfase5 2 2 21" xfId="12816" xr:uid="{00000000-0005-0000-0000-00000C320000}"/>
    <cellStyle name="20% - Ênfase5 2 2 22" xfId="12817" xr:uid="{00000000-0005-0000-0000-00000D320000}"/>
    <cellStyle name="20% - Ênfase5 2 2 23" xfId="12818" xr:uid="{00000000-0005-0000-0000-00000E320000}"/>
    <cellStyle name="20% - Ênfase5 2 2 3" xfId="12819" xr:uid="{00000000-0005-0000-0000-00000F320000}"/>
    <cellStyle name="20% - Ênfase5 2 2 3 10" xfId="12820" xr:uid="{00000000-0005-0000-0000-000010320000}"/>
    <cellStyle name="20% - Ênfase5 2 2 3 11" xfId="12821" xr:uid="{00000000-0005-0000-0000-000011320000}"/>
    <cellStyle name="20% - Ênfase5 2 2 3 12" xfId="12822" xr:uid="{00000000-0005-0000-0000-000012320000}"/>
    <cellStyle name="20% - Ênfase5 2 2 3 13" xfId="12823" xr:uid="{00000000-0005-0000-0000-000013320000}"/>
    <cellStyle name="20% - Ênfase5 2 2 3 2" xfId="12824" xr:uid="{00000000-0005-0000-0000-000014320000}"/>
    <cellStyle name="20% - Ênfase5 2 2 3 3" xfId="12825" xr:uid="{00000000-0005-0000-0000-000015320000}"/>
    <cellStyle name="20% - Ênfase5 2 2 3 4" xfId="12826" xr:uid="{00000000-0005-0000-0000-000016320000}"/>
    <cellStyle name="20% - Ênfase5 2 2 3 5" xfId="12827" xr:uid="{00000000-0005-0000-0000-000017320000}"/>
    <cellStyle name="20% - Ênfase5 2 2 3 6" xfId="12828" xr:uid="{00000000-0005-0000-0000-000018320000}"/>
    <cellStyle name="20% - Ênfase5 2 2 3 7" xfId="12829" xr:uid="{00000000-0005-0000-0000-000019320000}"/>
    <cellStyle name="20% - Ênfase5 2 2 3 8" xfId="12830" xr:uid="{00000000-0005-0000-0000-00001A320000}"/>
    <cellStyle name="20% - Ênfase5 2 2 3 9" xfId="12831" xr:uid="{00000000-0005-0000-0000-00001B320000}"/>
    <cellStyle name="20% - Ênfase5 2 2 4" xfId="12832" xr:uid="{00000000-0005-0000-0000-00001C320000}"/>
    <cellStyle name="20% - Ênfase5 2 2 4 10" xfId="12833" xr:uid="{00000000-0005-0000-0000-00001D320000}"/>
    <cellStyle name="20% - Ênfase5 2 2 4 11" xfId="12834" xr:uid="{00000000-0005-0000-0000-00001E320000}"/>
    <cellStyle name="20% - Ênfase5 2 2 4 12" xfId="12835" xr:uid="{00000000-0005-0000-0000-00001F320000}"/>
    <cellStyle name="20% - Ênfase5 2 2 4 13" xfId="12836" xr:uid="{00000000-0005-0000-0000-000020320000}"/>
    <cellStyle name="20% - Ênfase5 2 2 4 2" xfId="12837" xr:uid="{00000000-0005-0000-0000-000021320000}"/>
    <cellStyle name="20% - Ênfase5 2 2 4 3" xfId="12838" xr:uid="{00000000-0005-0000-0000-000022320000}"/>
    <cellStyle name="20% - Ênfase5 2 2 4 4" xfId="12839" xr:uid="{00000000-0005-0000-0000-000023320000}"/>
    <cellStyle name="20% - Ênfase5 2 2 4 5" xfId="12840" xr:uid="{00000000-0005-0000-0000-000024320000}"/>
    <cellStyle name="20% - Ênfase5 2 2 4 6" xfId="12841" xr:uid="{00000000-0005-0000-0000-000025320000}"/>
    <cellStyle name="20% - Ênfase5 2 2 4 7" xfId="12842" xr:uid="{00000000-0005-0000-0000-000026320000}"/>
    <cellStyle name="20% - Ênfase5 2 2 4 8" xfId="12843" xr:uid="{00000000-0005-0000-0000-000027320000}"/>
    <cellStyle name="20% - Ênfase5 2 2 4 9" xfId="12844" xr:uid="{00000000-0005-0000-0000-000028320000}"/>
    <cellStyle name="20% - Ênfase5 2 2 5" xfId="12845" xr:uid="{00000000-0005-0000-0000-000029320000}"/>
    <cellStyle name="20% - Ênfase5 2 2 5 10" xfId="12846" xr:uid="{00000000-0005-0000-0000-00002A320000}"/>
    <cellStyle name="20% - Ênfase5 2 2 5 11" xfId="12847" xr:uid="{00000000-0005-0000-0000-00002B320000}"/>
    <cellStyle name="20% - Ênfase5 2 2 5 12" xfId="12848" xr:uid="{00000000-0005-0000-0000-00002C320000}"/>
    <cellStyle name="20% - Ênfase5 2 2 5 13" xfId="12849" xr:uid="{00000000-0005-0000-0000-00002D320000}"/>
    <cellStyle name="20% - Ênfase5 2 2 5 2" xfId="12850" xr:uid="{00000000-0005-0000-0000-00002E320000}"/>
    <cellStyle name="20% - Ênfase5 2 2 5 3" xfId="12851" xr:uid="{00000000-0005-0000-0000-00002F320000}"/>
    <cellStyle name="20% - Ênfase5 2 2 5 4" xfId="12852" xr:uid="{00000000-0005-0000-0000-000030320000}"/>
    <cellStyle name="20% - Ênfase5 2 2 5 5" xfId="12853" xr:uid="{00000000-0005-0000-0000-000031320000}"/>
    <cellStyle name="20% - Ênfase5 2 2 5 6" xfId="12854" xr:uid="{00000000-0005-0000-0000-000032320000}"/>
    <cellStyle name="20% - Ênfase5 2 2 5 7" xfId="12855" xr:uid="{00000000-0005-0000-0000-000033320000}"/>
    <cellStyle name="20% - Ênfase5 2 2 5 8" xfId="12856" xr:uid="{00000000-0005-0000-0000-000034320000}"/>
    <cellStyle name="20% - Ênfase5 2 2 5 9" xfId="12857" xr:uid="{00000000-0005-0000-0000-000035320000}"/>
    <cellStyle name="20% - Ênfase5 2 2 6" xfId="12858" xr:uid="{00000000-0005-0000-0000-000036320000}"/>
    <cellStyle name="20% - Ênfase5 2 2 6 10" xfId="12859" xr:uid="{00000000-0005-0000-0000-000037320000}"/>
    <cellStyle name="20% - Ênfase5 2 2 6 11" xfId="12860" xr:uid="{00000000-0005-0000-0000-000038320000}"/>
    <cellStyle name="20% - Ênfase5 2 2 6 12" xfId="12861" xr:uid="{00000000-0005-0000-0000-000039320000}"/>
    <cellStyle name="20% - Ênfase5 2 2 6 13" xfId="12862" xr:uid="{00000000-0005-0000-0000-00003A320000}"/>
    <cellStyle name="20% - Ênfase5 2 2 6 2" xfId="12863" xr:uid="{00000000-0005-0000-0000-00003B320000}"/>
    <cellStyle name="20% - Ênfase5 2 2 6 3" xfId="12864" xr:uid="{00000000-0005-0000-0000-00003C320000}"/>
    <cellStyle name="20% - Ênfase5 2 2 6 4" xfId="12865" xr:uid="{00000000-0005-0000-0000-00003D320000}"/>
    <cellStyle name="20% - Ênfase5 2 2 6 5" xfId="12866" xr:uid="{00000000-0005-0000-0000-00003E320000}"/>
    <cellStyle name="20% - Ênfase5 2 2 6 6" xfId="12867" xr:uid="{00000000-0005-0000-0000-00003F320000}"/>
    <cellStyle name="20% - Ênfase5 2 2 6 7" xfId="12868" xr:uid="{00000000-0005-0000-0000-000040320000}"/>
    <cellStyle name="20% - Ênfase5 2 2 6 8" xfId="12869" xr:uid="{00000000-0005-0000-0000-000041320000}"/>
    <cellStyle name="20% - Ênfase5 2 2 6 9" xfId="12870" xr:uid="{00000000-0005-0000-0000-000042320000}"/>
    <cellStyle name="20% - Ênfase5 2 2 7" xfId="12871" xr:uid="{00000000-0005-0000-0000-000043320000}"/>
    <cellStyle name="20% - Ênfase5 2 2 7 10" xfId="12872" xr:uid="{00000000-0005-0000-0000-000044320000}"/>
    <cellStyle name="20% - Ênfase5 2 2 7 11" xfId="12873" xr:uid="{00000000-0005-0000-0000-000045320000}"/>
    <cellStyle name="20% - Ênfase5 2 2 7 12" xfId="12874" xr:uid="{00000000-0005-0000-0000-000046320000}"/>
    <cellStyle name="20% - Ênfase5 2 2 7 13" xfId="12875" xr:uid="{00000000-0005-0000-0000-000047320000}"/>
    <cellStyle name="20% - Ênfase5 2 2 7 2" xfId="12876" xr:uid="{00000000-0005-0000-0000-000048320000}"/>
    <cellStyle name="20% - Ênfase5 2 2 7 3" xfId="12877" xr:uid="{00000000-0005-0000-0000-000049320000}"/>
    <cellStyle name="20% - Ênfase5 2 2 7 4" xfId="12878" xr:uid="{00000000-0005-0000-0000-00004A320000}"/>
    <cellStyle name="20% - Ênfase5 2 2 7 5" xfId="12879" xr:uid="{00000000-0005-0000-0000-00004B320000}"/>
    <cellStyle name="20% - Ênfase5 2 2 7 6" xfId="12880" xr:uid="{00000000-0005-0000-0000-00004C320000}"/>
    <cellStyle name="20% - Ênfase5 2 2 7 7" xfId="12881" xr:uid="{00000000-0005-0000-0000-00004D320000}"/>
    <cellStyle name="20% - Ênfase5 2 2 7 8" xfId="12882" xr:uid="{00000000-0005-0000-0000-00004E320000}"/>
    <cellStyle name="20% - Ênfase5 2 2 7 9" xfId="12883" xr:uid="{00000000-0005-0000-0000-00004F320000}"/>
    <cellStyle name="20% - Ênfase5 2 2 8" xfId="12884" xr:uid="{00000000-0005-0000-0000-000050320000}"/>
    <cellStyle name="20% - Ênfase5 2 2 8 10" xfId="12885" xr:uid="{00000000-0005-0000-0000-000051320000}"/>
    <cellStyle name="20% - Ênfase5 2 2 8 11" xfId="12886" xr:uid="{00000000-0005-0000-0000-000052320000}"/>
    <cellStyle name="20% - Ênfase5 2 2 8 12" xfId="12887" xr:uid="{00000000-0005-0000-0000-000053320000}"/>
    <cellStyle name="20% - Ênfase5 2 2 8 13" xfId="12888" xr:uid="{00000000-0005-0000-0000-000054320000}"/>
    <cellStyle name="20% - Ênfase5 2 2 8 2" xfId="12889" xr:uid="{00000000-0005-0000-0000-000055320000}"/>
    <cellStyle name="20% - Ênfase5 2 2 8 3" xfId="12890" xr:uid="{00000000-0005-0000-0000-000056320000}"/>
    <cellStyle name="20% - Ênfase5 2 2 8 4" xfId="12891" xr:uid="{00000000-0005-0000-0000-000057320000}"/>
    <cellStyle name="20% - Ênfase5 2 2 8 5" xfId="12892" xr:uid="{00000000-0005-0000-0000-000058320000}"/>
    <cellStyle name="20% - Ênfase5 2 2 8 6" xfId="12893" xr:uid="{00000000-0005-0000-0000-000059320000}"/>
    <cellStyle name="20% - Ênfase5 2 2 8 7" xfId="12894" xr:uid="{00000000-0005-0000-0000-00005A320000}"/>
    <cellStyle name="20% - Ênfase5 2 2 8 8" xfId="12895" xr:uid="{00000000-0005-0000-0000-00005B320000}"/>
    <cellStyle name="20% - Ênfase5 2 2 8 9" xfId="12896" xr:uid="{00000000-0005-0000-0000-00005C320000}"/>
    <cellStyle name="20% - Ênfase5 2 2 9" xfId="12897" xr:uid="{00000000-0005-0000-0000-00005D320000}"/>
    <cellStyle name="20% - Ênfase5 2 2 9 10" xfId="12898" xr:uid="{00000000-0005-0000-0000-00005E320000}"/>
    <cellStyle name="20% - Ênfase5 2 2 9 11" xfId="12899" xr:uid="{00000000-0005-0000-0000-00005F320000}"/>
    <cellStyle name="20% - Ênfase5 2 2 9 12" xfId="12900" xr:uid="{00000000-0005-0000-0000-000060320000}"/>
    <cellStyle name="20% - Ênfase5 2 2 9 13" xfId="12901" xr:uid="{00000000-0005-0000-0000-000061320000}"/>
    <cellStyle name="20% - Ênfase5 2 2 9 2" xfId="12902" xr:uid="{00000000-0005-0000-0000-000062320000}"/>
    <cellStyle name="20% - Ênfase5 2 2 9 3" xfId="12903" xr:uid="{00000000-0005-0000-0000-000063320000}"/>
    <cellStyle name="20% - Ênfase5 2 2 9 4" xfId="12904" xr:uid="{00000000-0005-0000-0000-000064320000}"/>
    <cellStyle name="20% - Ênfase5 2 2 9 5" xfId="12905" xr:uid="{00000000-0005-0000-0000-000065320000}"/>
    <cellStyle name="20% - Ênfase5 2 2 9 6" xfId="12906" xr:uid="{00000000-0005-0000-0000-000066320000}"/>
    <cellStyle name="20% - Ênfase5 2 2 9 7" xfId="12907" xr:uid="{00000000-0005-0000-0000-000067320000}"/>
    <cellStyle name="20% - Ênfase5 2 2 9 8" xfId="12908" xr:uid="{00000000-0005-0000-0000-000068320000}"/>
    <cellStyle name="20% - Ênfase5 2 2 9 9" xfId="12909" xr:uid="{00000000-0005-0000-0000-000069320000}"/>
    <cellStyle name="20% - Ênfase5 2 20" xfId="12910" xr:uid="{00000000-0005-0000-0000-00006A320000}"/>
    <cellStyle name="20% - Ênfase5 2 21" xfId="12911" xr:uid="{00000000-0005-0000-0000-00006B320000}"/>
    <cellStyle name="20% - Ênfase5 2 22" xfId="12912" xr:uid="{00000000-0005-0000-0000-00006C320000}"/>
    <cellStyle name="20% - Ênfase5 2 23" xfId="12913" xr:uid="{00000000-0005-0000-0000-00006D320000}"/>
    <cellStyle name="20% - Ênfase5 2 24" xfId="12914" xr:uid="{00000000-0005-0000-0000-00006E320000}"/>
    <cellStyle name="20% - Ênfase5 2 3" xfId="12915" xr:uid="{00000000-0005-0000-0000-00006F320000}"/>
    <cellStyle name="20% - Ênfase5 2 3 10" xfId="12916" xr:uid="{00000000-0005-0000-0000-000070320000}"/>
    <cellStyle name="20% - Ênfase5 2 3 11" xfId="12917" xr:uid="{00000000-0005-0000-0000-000071320000}"/>
    <cellStyle name="20% - Ênfase5 2 3 12" xfId="12918" xr:uid="{00000000-0005-0000-0000-000072320000}"/>
    <cellStyle name="20% - Ênfase5 2 3 13" xfId="12919" xr:uid="{00000000-0005-0000-0000-000073320000}"/>
    <cellStyle name="20% - Ênfase5 2 3 2" xfId="12920" xr:uid="{00000000-0005-0000-0000-000074320000}"/>
    <cellStyle name="20% - Ênfase5 2 3 3" xfId="12921" xr:uid="{00000000-0005-0000-0000-000075320000}"/>
    <cellStyle name="20% - Ênfase5 2 3 4" xfId="12922" xr:uid="{00000000-0005-0000-0000-000076320000}"/>
    <cellStyle name="20% - Ênfase5 2 3 5" xfId="12923" xr:uid="{00000000-0005-0000-0000-000077320000}"/>
    <cellStyle name="20% - Ênfase5 2 3 6" xfId="12924" xr:uid="{00000000-0005-0000-0000-000078320000}"/>
    <cellStyle name="20% - Ênfase5 2 3 7" xfId="12925" xr:uid="{00000000-0005-0000-0000-000079320000}"/>
    <cellStyle name="20% - Ênfase5 2 3 8" xfId="12926" xr:uid="{00000000-0005-0000-0000-00007A320000}"/>
    <cellStyle name="20% - Ênfase5 2 3 9" xfId="12927" xr:uid="{00000000-0005-0000-0000-00007B320000}"/>
    <cellStyle name="20% - Ênfase5 2 4" xfId="12928" xr:uid="{00000000-0005-0000-0000-00007C320000}"/>
    <cellStyle name="20% - Ênfase5 2 4 10" xfId="12929" xr:uid="{00000000-0005-0000-0000-00007D320000}"/>
    <cellStyle name="20% - Ênfase5 2 4 11" xfId="12930" xr:uid="{00000000-0005-0000-0000-00007E320000}"/>
    <cellStyle name="20% - Ênfase5 2 4 12" xfId="12931" xr:uid="{00000000-0005-0000-0000-00007F320000}"/>
    <cellStyle name="20% - Ênfase5 2 4 13" xfId="12932" xr:uid="{00000000-0005-0000-0000-000080320000}"/>
    <cellStyle name="20% - Ênfase5 2 4 2" xfId="12933" xr:uid="{00000000-0005-0000-0000-000081320000}"/>
    <cellStyle name="20% - Ênfase5 2 4 3" xfId="12934" xr:uid="{00000000-0005-0000-0000-000082320000}"/>
    <cellStyle name="20% - Ênfase5 2 4 4" xfId="12935" xr:uid="{00000000-0005-0000-0000-000083320000}"/>
    <cellStyle name="20% - Ênfase5 2 4 5" xfId="12936" xr:uid="{00000000-0005-0000-0000-000084320000}"/>
    <cellStyle name="20% - Ênfase5 2 4 6" xfId="12937" xr:uid="{00000000-0005-0000-0000-000085320000}"/>
    <cellStyle name="20% - Ênfase5 2 4 7" xfId="12938" xr:uid="{00000000-0005-0000-0000-000086320000}"/>
    <cellStyle name="20% - Ênfase5 2 4 8" xfId="12939" xr:uid="{00000000-0005-0000-0000-000087320000}"/>
    <cellStyle name="20% - Ênfase5 2 4 9" xfId="12940" xr:uid="{00000000-0005-0000-0000-000088320000}"/>
    <cellStyle name="20% - Ênfase5 2 5" xfId="12941" xr:uid="{00000000-0005-0000-0000-000089320000}"/>
    <cellStyle name="20% - Ênfase5 2 5 10" xfId="12942" xr:uid="{00000000-0005-0000-0000-00008A320000}"/>
    <cellStyle name="20% - Ênfase5 2 5 11" xfId="12943" xr:uid="{00000000-0005-0000-0000-00008B320000}"/>
    <cellStyle name="20% - Ênfase5 2 5 12" xfId="12944" xr:uid="{00000000-0005-0000-0000-00008C320000}"/>
    <cellStyle name="20% - Ênfase5 2 5 13" xfId="12945" xr:uid="{00000000-0005-0000-0000-00008D320000}"/>
    <cellStyle name="20% - Ênfase5 2 5 2" xfId="12946" xr:uid="{00000000-0005-0000-0000-00008E320000}"/>
    <cellStyle name="20% - Ênfase5 2 5 3" xfId="12947" xr:uid="{00000000-0005-0000-0000-00008F320000}"/>
    <cellStyle name="20% - Ênfase5 2 5 4" xfId="12948" xr:uid="{00000000-0005-0000-0000-000090320000}"/>
    <cellStyle name="20% - Ênfase5 2 5 5" xfId="12949" xr:uid="{00000000-0005-0000-0000-000091320000}"/>
    <cellStyle name="20% - Ênfase5 2 5 6" xfId="12950" xr:uid="{00000000-0005-0000-0000-000092320000}"/>
    <cellStyle name="20% - Ênfase5 2 5 7" xfId="12951" xr:uid="{00000000-0005-0000-0000-000093320000}"/>
    <cellStyle name="20% - Ênfase5 2 5 8" xfId="12952" xr:uid="{00000000-0005-0000-0000-000094320000}"/>
    <cellStyle name="20% - Ênfase5 2 5 9" xfId="12953" xr:uid="{00000000-0005-0000-0000-000095320000}"/>
    <cellStyle name="20% - Ênfase5 2 6" xfId="12954" xr:uid="{00000000-0005-0000-0000-000096320000}"/>
    <cellStyle name="20% - Ênfase5 2 6 10" xfId="12955" xr:uid="{00000000-0005-0000-0000-000097320000}"/>
    <cellStyle name="20% - Ênfase5 2 6 11" xfId="12956" xr:uid="{00000000-0005-0000-0000-000098320000}"/>
    <cellStyle name="20% - Ênfase5 2 6 12" xfId="12957" xr:uid="{00000000-0005-0000-0000-000099320000}"/>
    <cellStyle name="20% - Ênfase5 2 6 13" xfId="12958" xr:uid="{00000000-0005-0000-0000-00009A320000}"/>
    <cellStyle name="20% - Ênfase5 2 6 2" xfId="12959" xr:uid="{00000000-0005-0000-0000-00009B320000}"/>
    <cellStyle name="20% - Ênfase5 2 6 3" xfId="12960" xr:uid="{00000000-0005-0000-0000-00009C320000}"/>
    <cellStyle name="20% - Ênfase5 2 6 4" xfId="12961" xr:uid="{00000000-0005-0000-0000-00009D320000}"/>
    <cellStyle name="20% - Ênfase5 2 6 5" xfId="12962" xr:uid="{00000000-0005-0000-0000-00009E320000}"/>
    <cellStyle name="20% - Ênfase5 2 6 6" xfId="12963" xr:uid="{00000000-0005-0000-0000-00009F320000}"/>
    <cellStyle name="20% - Ênfase5 2 6 7" xfId="12964" xr:uid="{00000000-0005-0000-0000-0000A0320000}"/>
    <cellStyle name="20% - Ênfase5 2 6 8" xfId="12965" xr:uid="{00000000-0005-0000-0000-0000A1320000}"/>
    <cellStyle name="20% - Ênfase5 2 6 9" xfId="12966" xr:uid="{00000000-0005-0000-0000-0000A2320000}"/>
    <cellStyle name="20% - Ênfase5 2 7" xfId="12967" xr:uid="{00000000-0005-0000-0000-0000A3320000}"/>
    <cellStyle name="20% - Ênfase5 2 7 10" xfId="12968" xr:uid="{00000000-0005-0000-0000-0000A4320000}"/>
    <cellStyle name="20% - Ênfase5 2 7 11" xfId="12969" xr:uid="{00000000-0005-0000-0000-0000A5320000}"/>
    <cellStyle name="20% - Ênfase5 2 7 12" xfId="12970" xr:uid="{00000000-0005-0000-0000-0000A6320000}"/>
    <cellStyle name="20% - Ênfase5 2 7 13" xfId="12971" xr:uid="{00000000-0005-0000-0000-0000A7320000}"/>
    <cellStyle name="20% - Ênfase5 2 7 2" xfId="12972" xr:uid="{00000000-0005-0000-0000-0000A8320000}"/>
    <cellStyle name="20% - Ênfase5 2 7 3" xfId="12973" xr:uid="{00000000-0005-0000-0000-0000A9320000}"/>
    <cellStyle name="20% - Ênfase5 2 7 4" xfId="12974" xr:uid="{00000000-0005-0000-0000-0000AA320000}"/>
    <cellStyle name="20% - Ênfase5 2 7 5" xfId="12975" xr:uid="{00000000-0005-0000-0000-0000AB320000}"/>
    <cellStyle name="20% - Ênfase5 2 7 6" xfId="12976" xr:uid="{00000000-0005-0000-0000-0000AC320000}"/>
    <cellStyle name="20% - Ênfase5 2 7 7" xfId="12977" xr:uid="{00000000-0005-0000-0000-0000AD320000}"/>
    <cellStyle name="20% - Ênfase5 2 7 8" xfId="12978" xr:uid="{00000000-0005-0000-0000-0000AE320000}"/>
    <cellStyle name="20% - Ênfase5 2 7 9" xfId="12979" xr:uid="{00000000-0005-0000-0000-0000AF320000}"/>
    <cellStyle name="20% - Ênfase5 2 8" xfId="12980" xr:uid="{00000000-0005-0000-0000-0000B0320000}"/>
    <cellStyle name="20% - Ênfase5 2 8 10" xfId="12981" xr:uid="{00000000-0005-0000-0000-0000B1320000}"/>
    <cellStyle name="20% - Ênfase5 2 8 11" xfId="12982" xr:uid="{00000000-0005-0000-0000-0000B2320000}"/>
    <cellStyle name="20% - Ênfase5 2 8 12" xfId="12983" xr:uid="{00000000-0005-0000-0000-0000B3320000}"/>
    <cellStyle name="20% - Ênfase5 2 8 13" xfId="12984" xr:uid="{00000000-0005-0000-0000-0000B4320000}"/>
    <cellStyle name="20% - Ênfase5 2 8 2" xfId="12985" xr:uid="{00000000-0005-0000-0000-0000B5320000}"/>
    <cellStyle name="20% - Ênfase5 2 8 3" xfId="12986" xr:uid="{00000000-0005-0000-0000-0000B6320000}"/>
    <cellStyle name="20% - Ênfase5 2 8 4" xfId="12987" xr:uid="{00000000-0005-0000-0000-0000B7320000}"/>
    <cellStyle name="20% - Ênfase5 2 8 5" xfId="12988" xr:uid="{00000000-0005-0000-0000-0000B8320000}"/>
    <cellStyle name="20% - Ênfase5 2 8 6" xfId="12989" xr:uid="{00000000-0005-0000-0000-0000B9320000}"/>
    <cellStyle name="20% - Ênfase5 2 8 7" xfId="12990" xr:uid="{00000000-0005-0000-0000-0000BA320000}"/>
    <cellStyle name="20% - Ênfase5 2 8 8" xfId="12991" xr:uid="{00000000-0005-0000-0000-0000BB320000}"/>
    <cellStyle name="20% - Ênfase5 2 8 9" xfId="12992" xr:uid="{00000000-0005-0000-0000-0000BC320000}"/>
    <cellStyle name="20% - Ênfase5 2 9" xfId="12993" xr:uid="{00000000-0005-0000-0000-0000BD320000}"/>
    <cellStyle name="20% - Ênfase5 2 9 10" xfId="12994" xr:uid="{00000000-0005-0000-0000-0000BE320000}"/>
    <cellStyle name="20% - Ênfase5 2 9 11" xfId="12995" xr:uid="{00000000-0005-0000-0000-0000BF320000}"/>
    <cellStyle name="20% - Ênfase5 2 9 12" xfId="12996" xr:uid="{00000000-0005-0000-0000-0000C0320000}"/>
    <cellStyle name="20% - Ênfase5 2 9 13" xfId="12997" xr:uid="{00000000-0005-0000-0000-0000C1320000}"/>
    <cellStyle name="20% - Ênfase5 2 9 2" xfId="12998" xr:uid="{00000000-0005-0000-0000-0000C2320000}"/>
    <cellStyle name="20% - Ênfase5 2 9 3" xfId="12999" xr:uid="{00000000-0005-0000-0000-0000C3320000}"/>
    <cellStyle name="20% - Ênfase5 2 9 4" xfId="13000" xr:uid="{00000000-0005-0000-0000-0000C4320000}"/>
    <cellStyle name="20% - Ênfase5 2 9 5" xfId="13001" xr:uid="{00000000-0005-0000-0000-0000C5320000}"/>
    <cellStyle name="20% - Ênfase5 2 9 6" xfId="13002" xr:uid="{00000000-0005-0000-0000-0000C6320000}"/>
    <cellStyle name="20% - Ênfase5 2 9 7" xfId="13003" xr:uid="{00000000-0005-0000-0000-0000C7320000}"/>
    <cellStyle name="20% - Ênfase5 2 9 8" xfId="13004" xr:uid="{00000000-0005-0000-0000-0000C8320000}"/>
    <cellStyle name="20% - Ênfase5 2 9 9" xfId="13005" xr:uid="{00000000-0005-0000-0000-0000C9320000}"/>
    <cellStyle name="20% - Ênfase5 20" xfId="13006" xr:uid="{00000000-0005-0000-0000-0000CA320000}"/>
    <cellStyle name="20% - Ênfase5 20 10" xfId="13007" xr:uid="{00000000-0005-0000-0000-0000CB320000}"/>
    <cellStyle name="20% - Ênfase5 20 11" xfId="13008" xr:uid="{00000000-0005-0000-0000-0000CC320000}"/>
    <cellStyle name="20% - Ênfase5 20 12" xfId="13009" xr:uid="{00000000-0005-0000-0000-0000CD320000}"/>
    <cellStyle name="20% - Ênfase5 20 13" xfId="13010" xr:uid="{00000000-0005-0000-0000-0000CE320000}"/>
    <cellStyle name="20% - Ênfase5 20 2" xfId="13011" xr:uid="{00000000-0005-0000-0000-0000CF320000}"/>
    <cellStyle name="20% - Ênfase5 20 3" xfId="13012" xr:uid="{00000000-0005-0000-0000-0000D0320000}"/>
    <cellStyle name="20% - Ênfase5 20 4" xfId="13013" xr:uid="{00000000-0005-0000-0000-0000D1320000}"/>
    <cellStyle name="20% - Ênfase5 20 5" xfId="13014" xr:uid="{00000000-0005-0000-0000-0000D2320000}"/>
    <cellStyle name="20% - Ênfase5 20 6" xfId="13015" xr:uid="{00000000-0005-0000-0000-0000D3320000}"/>
    <cellStyle name="20% - Ênfase5 20 7" xfId="13016" xr:uid="{00000000-0005-0000-0000-0000D4320000}"/>
    <cellStyle name="20% - Ênfase5 20 8" xfId="13017" xr:uid="{00000000-0005-0000-0000-0000D5320000}"/>
    <cellStyle name="20% - Ênfase5 20 9" xfId="13018" xr:uid="{00000000-0005-0000-0000-0000D6320000}"/>
    <cellStyle name="20% - Ênfase5 21" xfId="13019" xr:uid="{00000000-0005-0000-0000-0000D7320000}"/>
    <cellStyle name="20% - Ênfase5 21 10" xfId="13020" xr:uid="{00000000-0005-0000-0000-0000D8320000}"/>
    <cellStyle name="20% - Ênfase5 21 11" xfId="13021" xr:uid="{00000000-0005-0000-0000-0000D9320000}"/>
    <cellStyle name="20% - Ênfase5 21 12" xfId="13022" xr:uid="{00000000-0005-0000-0000-0000DA320000}"/>
    <cellStyle name="20% - Ênfase5 21 13" xfId="13023" xr:uid="{00000000-0005-0000-0000-0000DB320000}"/>
    <cellStyle name="20% - Ênfase5 21 2" xfId="13024" xr:uid="{00000000-0005-0000-0000-0000DC320000}"/>
    <cellStyle name="20% - Ênfase5 21 3" xfId="13025" xr:uid="{00000000-0005-0000-0000-0000DD320000}"/>
    <cellStyle name="20% - Ênfase5 21 4" xfId="13026" xr:uid="{00000000-0005-0000-0000-0000DE320000}"/>
    <cellStyle name="20% - Ênfase5 21 5" xfId="13027" xr:uid="{00000000-0005-0000-0000-0000DF320000}"/>
    <cellStyle name="20% - Ênfase5 21 6" xfId="13028" xr:uid="{00000000-0005-0000-0000-0000E0320000}"/>
    <cellStyle name="20% - Ênfase5 21 7" xfId="13029" xr:uid="{00000000-0005-0000-0000-0000E1320000}"/>
    <cellStyle name="20% - Ênfase5 21 8" xfId="13030" xr:uid="{00000000-0005-0000-0000-0000E2320000}"/>
    <cellStyle name="20% - Ênfase5 21 9" xfId="13031" xr:uid="{00000000-0005-0000-0000-0000E3320000}"/>
    <cellStyle name="20% - Ênfase5 22" xfId="13032" xr:uid="{00000000-0005-0000-0000-0000E4320000}"/>
    <cellStyle name="20% - Ênfase5 23" xfId="13033" xr:uid="{00000000-0005-0000-0000-0000E5320000}"/>
    <cellStyle name="20% - Ênfase5 24" xfId="13034" xr:uid="{00000000-0005-0000-0000-0000E6320000}"/>
    <cellStyle name="20% - Ênfase5 25" xfId="13035" xr:uid="{00000000-0005-0000-0000-0000E7320000}"/>
    <cellStyle name="20% - Ênfase5 26" xfId="13036" xr:uid="{00000000-0005-0000-0000-0000E8320000}"/>
    <cellStyle name="20% - Ênfase5 27" xfId="13037" xr:uid="{00000000-0005-0000-0000-0000E9320000}"/>
    <cellStyle name="20% - Ênfase5 28" xfId="13038" xr:uid="{00000000-0005-0000-0000-0000EA320000}"/>
    <cellStyle name="20% - Ênfase5 29" xfId="13039" xr:uid="{00000000-0005-0000-0000-0000EB320000}"/>
    <cellStyle name="20% - Ênfase5 3" xfId="13040" xr:uid="{00000000-0005-0000-0000-0000EC320000}"/>
    <cellStyle name="20% - Ênfase5 3 10" xfId="13041" xr:uid="{00000000-0005-0000-0000-0000ED320000}"/>
    <cellStyle name="20% - Ênfase5 3 10 10" xfId="13042" xr:uid="{00000000-0005-0000-0000-0000EE320000}"/>
    <cellStyle name="20% - Ênfase5 3 10 11" xfId="13043" xr:uid="{00000000-0005-0000-0000-0000EF320000}"/>
    <cellStyle name="20% - Ênfase5 3 10 12" xfId="13044" xr:uid="{00000000-0005-0000-0000-0000F0320000}"/>
    <cellStyle name="20% - Ênfase5 3 10 13" xfId="13045" xr:uid="{00000000-0005-0000-0000-0000F1320000}"/>
    <cellStyle name="20% - Ênfase5 3 10 2" xfId="13046" xr:uid="{00000000-0005-0000-0000-0000F2320000}"/>
    <cellStyle name="20% - Ênfase5 3 10 3" xfId="13047" xr:uid="{00000000-0005-0000-0000-0000F3320000}"/>
    <cellStyle name="20% - Ênfase5 3 10 4" xfId="13048" xr:uid="{00000000-0005-0000-0000-0000F4320000}"/>
    <cellStyle name="20% - Ênfase5 3 10 5" xfId="13049" xr:uid="{00000000-0005-0000-0000-0000F5320000}"/>
    <cellStyle name="20% - Ênfase5 3 10 6" xfId="13050" xr:uid="{00000000-0005-0000-0000-0000F6320000}"/>
    <cellStyle name="20% - Ênfase5 3 10 7" xfId="13051" xr:uid="{00000000-0005-0000-0000-0000F7320000}"/>
    <cellStyle name="20% - Ênfase5 3 10 8" xfId="13052" xr:uid="{00000000-0005-0000-0000-0000F8320000}"/>
    <cellStyle name="20% - Ênfase5 3 10 9" xfId="13053" xr:uid="{00000000-0005-0000-0000-0000F9320000}"/>
    <cellStyle name="20% - Ênfase5 3 11" xfId="13054" xr:uid="{00000000-0005-0000-0000-0000FA320000}"/>
    <cellStyle name="20% - Ênfase5 3 11 10" xfId="13055" xr:uid="{00000000-0005-0000-0000-0000FB320000}"/>
    <cellStyle name="20% - Ênfase5 3 11 11" xfId="13056" xr:uid="{00000000-0005-0000-0000-0000FC320000}"/>
    <cellStyle name="20% - Ênfase5 3 11 12" xfId="13057" xr:uid="{00000000-0005-0000-0000-0000FD320000}"/>
    <cellStyle name="20% - Ênfase5 3 11 13" xfId="13058" xr:uid="{00000000-0005-0000-0000-0000FE320000}"/>
    <cellStyle name="20% - Ênfase5 3 11 2" xfId="13059" xr:uid="{00000000-0005-0000-0000-0000FF320000}"/>
    <cellStyle name="20% - Ênfase5 3 11 3" xfId="13060" xr:uid="{00000000-0005-0000-0000-000000330000}"/>
    <cellStyle name="20% - Ênfase5 3 11 4" xfId="13061" xr:uid="{00000000-0005-0000-0000-000001330000}"/>
    <cellStyle name="20% - Ênfase5 3 11 5" xfId="13062" xr:uid="{00000000-0005-0000-0000-000002330000}"/>
    <cellStyle name="20% - Ênfase5 3 11 6" xfId="13063" xr:uid="{00000000-0005-0000-0000-000003330000}"/>
    <cellStyle name="20% - Ênfase5 3 11 7" xfId="13064" xr:uid="{00000000-0005-0000-0000-000004330000}"/>
    <cellStyle name="20% - Ênfase5 3 11 8" xfId="13065" xr:uid="{00000000-0005-0000-0000-000005330000}"/>
    <cellStyle name="20% - Ênfase5 3 11 9" xfId="13066" xr:uid="{00000000-0005-0000-0000-000006330000}"/>
    <cellStyle name="20% - Ênfase5 3 12" xfId="13067" xr:uid="{00000000-0005-0000-0000-000007330000}"/>
    <cellStyle name="20% - Ênfase5 3 12 10" xfId="13068" xr:uid="{00000000-0005-0000-0000-000008330000}"/>
    <cellStyle name="20% - Ênfase5 3 12 11" xfId="13069" xr:uid="{00000000-0005-0000-0000-000009330000}"/>
    <cellStyle name="20% - Ênfase5 3 12 12" xfId="13070" xr:uid="{00000000-0005-0000-0000-00000A330000}"/>
    <cellStyle name="20% - Ênfase5 3 12 13" xfId="13071" xr:uid="{00000000-0005-0000-0000-00000B330000}"/>
    <cellStyle name="20% - Ênfase5 3 12 2" xfId="13072" xr:uid="{00000000-0005-0000-0000-00000C330000}"/>
    <cellStyle name="20% - Ênfase5 3 12 3" xfId="13073" xr:uid="{00000000-0005-0000-0000-00000D330000}"/>
    <cellStyle name="20% - Ênfase5 3 12 4" xfId="13074" xr:uid="{00000000-0005-0000-0000-00000E330000}"/>
    <cellStyle name="20% - Ênfase5 3 12 5" xfId="13075" xr:uid="{00000000-0005-0000-0000-00000F330000}"/>
    <cellStyle name="20% - Ênfase5 3 12 6" xfId="13076" xr:uid="{00000000-0005-0000-0000-000010330000}"/>
    <cellStyle name="20% - Ênfase5 3 12 7" xfId="13077" xr:uid="{00000000-0005-0000-0000-000011330000}"/>
    <cellStyle name="20% - Ênfase5 3 12 8" xfId="13078" xr:uid="{00000000-0005-0000-0000-000012330000}"/>
    <cellStyle name="20% - Ênfase5 3 12 9" xfId="13079" xr:uid="{00000000-0005-0000-0000-000013330000}"/>
    <cellStyle name="20% - Ênfase5 3 13" xfId="13080" xr:uid="{00000000-0005-0000-0000-000014330000}"/>
    <cellStyle name="20% - Ênfase5 3 14" xfId="13081" xr:uid="{00000000-0005-0000-0000-000015330000}"/>
    <cellStyle name="20% - Ênfase5 3 15" xfId="13082" xr:uid="{00000000-0005-0000-0000-000016330000}"/>
    <cellStyle name="20% - Ênfase5 3 16" xfId="13083" xr:uid="{00000000-0005-0000-0000-000017330000}"/>
    <cellStyle name="20% - Ênfase5 3 17" xfId="13084" xr:uid="{00000000-0005-0000-0000-000018330000}"/>
    <cellStyle name="20% - Ênfase5 3 18" xfId="13085" xr:uid="{00000000-0005-0000-0000-000019330000}"/>
    <cellStyle name="20% - Ênfase5 3 19" xfId="13086" xr:uid="{00000000-0005-0000-0000-00001A330000}"/>
    <cellStyle name="20% - Ênfase5 3 2" xfId="13087" xr:uid="{00000000-0005-0000-0000-00001B330000}"/>
    <cellStyle name="20% - Ênfase5 3 2 10" xfId="13088" xr:uid="{00000000-0005-0000-0000-00001C330000}"/>
    <cellStyle name="20% - Ênfase5 3 2 10 10" xfId="13089" xr:uid="{00000000-0005-0000-0000-00001D330000}"/>
    <cellStyle name="20% - Ênfase5 3 2 10 11" xfId="13090" xr:uid="{00000000-0005-0000-0000-00001E330000}"/>
    <cellStyle name="20% - Ênfase5 3 2 10 12" xfId="13091" xr:uid="{00000000-0005-0000-0000-00001F330000}"/>
    <cellStyle name="20% - Ênfase5 3 2 10 13" xfId="13092" xr:uid="{00000000-0005-0000-0000-000020330000}"/>
    <cellStyle name="20% - Ênfase5 3 2 10 2" xfId="13093" xr:uid="{00000000-0005-0000-0000-000021330000}"/>
    <cellStyle name="20% - Ênfase5 3 2 10 3" xfId="13094" xr:uid="{00000000-0005-0000-0000-000022330000}"/>
    <cellStyle name="20% - Ênfase5 3 2 10 4" xfId="13095" xr:uid="{00000000-0005-0000-0000-000023330000}"/>
    <cellStyle name="20% - Ênfase5 3 2 10 5" xfId="13096" xr:uid="{00000000-0005-0000-0000-000024330000}"/>
    <cellStyle name="20% - Ênfase5 3 2 10 6" xfId="13097" xr:uid="{00000000-0005-0000-0000-000025330000}"/>
    <cellStyle name="20% - Ênfase5 3 2 10 7" xfId="13098" xr:uid="{00000000-0005-0000-0000-000026330000}"/>
    <cellStyle name="20% - Ênfase5 3 2 10 8" xfId="13099" xr:uid="{00000000-0005-0000-0000-000027330000}"/>
    <cellStyle name="20% - Ênfase5 3 2 10 9" xfId="13100" xr:uid="{00000000-0005-0000-0000-000028330000}"/>
    <cellStyle name="20% - Ênfase5 3 2 11" xfId="13101" xr:uid="{00000000-0005-0000-0000-000029330000}"/>
    <cellStyle name="20% - Ênfase5 3 2 11 10" xfId="13102" xr:uid="{00000000-0005-0000-0000-00002A330000}"/>
    <cellStyle name="20% - Ênfase5 3 2 11 11" xfId="13103" xr:uid="{00000000-0005-0000-0000-00002B330000}"/>
    <cellStyle name="20% - Ênfase5 3 2 11 12" xfId="13104" xr:uid="{00000000-0005-0000-0000-00002C330000}"/>
    <cellStyle name="20% - Ênfase5 3 2 11 13" xfId="13105" xr:uid="{00000000-0005-0000-0000-00002D330000}"/>
    <cellStyle name="20% - Ênfase5 3 2 11 2" xfId="13106" xr:uid="{00000000-0005-0000-0000-00002E330000}"/>
    <cellStyle name="20% - Ênfase5 3 2 11 3" xfId="13107" xr:uid="{00000000-0005-0000-0000-00002F330000}"/>
    <cellStyle name="20% - Ênfase5 3 2 11 4" xfId="13108" xr:uid="{00000000-0005-0000-0000-000030330000}"/>
    <cellStyle name="20% - Ênfase5 3 2 11 5" xfId="13109" xr:uid="{00000000-0005-0000-0000-000031330000}"/>
    <cellStyle name="20% - Ênfase5 3 2 11 6" xfId="13110" xr:uid="{00000000-0005-0000-0000-000032330000}"/>
    <cellStyle name="20% - Ênfase5 3 2 11 7" xfId="13111" xr:uid="{00000000-0005-0000-0000-000033330000}"/>
    <cellStyle name="20% - Ênfase5 3 2 11 8" xfId="13112" xr:uid="{00000000-0005-0000-0000-000034330000}"/>
    <cellStyle name="20% - Ênfase5 3 2 11 9" xfId="13113" xr:uid="{00000000-0005-0000-0000-000035330000}"/>
    <cellStyle name="20% - Ênfase5 3 2 12" xfId="13114" xr:uid="{00000000-0005-0000-0000-000036330000}"/>
    <cellStyle name="20% - Ênfase5 3 2 13" xfId="13115" xr:uid="{00000000-0005-0000-0000-000037330000}"/>
    <cellStyle name="20% - Ênfase5 3 2 14" xfId="13116" xr:uid="{00000000-0005-0000-0000-000038330000}"/>
    <cellStyle name="20% - Ênfase5 3 2 15" xfId="13117" xr:uid="{00000000-0005-0000-0000-000039330000}"/>
    <cellStyle name="20% - Ênfase5 3 2 16" xfId="13118" xr:uid="{00000000-0005-0000-0000-00003A330000}"/>
    <cellStyle name="20% - Ênfase5 3 2 17" xfId="13119" xr:uid="{00000000-0005-0000-0000-00003B330000}"/>
    <cellStyle name="20% - Ênfase5 3 2 18" xfId="13120" xr:uid="{00000000-0005-0000-0000-00003C330000}"/>
    <cellStyle name="20% - Ênfase5 3 2 19" xfId="13121" xr:uid="{00000000-0005-0000-0000-00003D330000}"/>
    <cellStyle name="20% - Ênfase5 3 2 2" xfId="13122" xr:uid="{00000000-0005-0000-0000-00003E330000}"/>
    <cellStyle name="20% - Ênfase5 3 2 2 10" xfId="13123" xr:uid="{00000000-0005-0000-0000-00003F330000}"/>
    <cellStyle name="20% - Ênfase5 3 2 2 11" xfId="13124" xr:uid="{00000000-0005-0000-0000-000040330000}"/>
    <cellStyle name="20% - Ênfase5 3 2 2 12" xfId="13125" xr:uid="{00000000-0005-0000-0000-000041330000}"/>
    <cellStyle name="20% - Ênfase5 3 2 2 13" xfId="13126" xr:uid="{00000000-0005-0000-0000-000042330000}"/>
    <cellStyle name="20% - Ênfase5 3 2 2 2" xfId="13127" xr:uid="{00000000-0005-0000-0000-000043330000}"/>
    <cellStyle name="20% - Ênfase5 3 2 2 3" xfId="13128" xr:uid="{00000000-0005-0000-0000-000044330000}"/>
    <cellStyle name="20% - Ênfase5 3 2 2 4" xfId="13129" xr:uid="{00000000-0005-0000-0000-000045330000}"/>
    <cellStyle name="20% - Ênfase5 3 2 2 5" xfId="13130" xr:uid="{00000000-0005-0000-0000-000046330000}"/>
    <cellStyle name="20% - Ênfase5 3 2 2 6" xfId="13131" xr:uid="{00000000-0005-0000-0000-000047330000}"/>
    <cellStyle name="20% - Ênfase5 3 2 2 7" xfId="13132" xr:uid="{00000000-0005-0000-0000-000048330000}"/>
    <cellStyle name="20% - Ênfase5 3 2 2 8" xfId="13133" xr:uid="{00000000-0005-0000-0000-000049330000}"/>
    <cellStyle name="20% - Ênfase5 3 2 2 9" xfId="13134" xr:uid="{00000000-0005-0000-0000-00004A330000}"/>
    <cellStyle name="20% - Ênfase5 3 2 20" xfId="13135" xr:uid="{00000000-0005-0000-0000-00004B330000}"/>
    <cellStyle name="20% - Ênfase5 3 2 21" xfId="13136" xr:uid="{00000000-0005-0000-0000-00004C330000}"/>
    <cellStyle name="20% - Ênfase5 3 2 22" xfId="13137" xr:uid="{00000000-0005-0000-0000-00004D330000}"/>
    <cellStyle name="20% - Ênfase5 3 2 23" xfId="13138" xr:uid="{00000000-0005-0000-0000-00004E330000}"/>
    <cellStyle name="20% - Ênfase5 3 2 3" xfId="13139" xr:uid="{00000000-0005-0000-0000-00004F330000}"/>
    <cellStyle name="20% - Ênfase5 3 2 3 10" xfId="13140" xr:uid="{00000000-0005-0000-0000-000050330000}"/>
    <cellStyle name="20% - Ênfase5 3 2 3 11" xfId="13141" xr:uid="{00000000-0005-0000-0000-000051330000}"/>
    <cellStyle name="20% - Ênfase5 3 2 3 12" xfId="13142" xr:uid="{00000000-0005-0000-0000-000052330000}"/>
    <cellStyle name="20% - Ênfase5 3 2 3 13" xfId="13143" xr:uid="{00000000-0005-0000-0000-000053330000}"/>
    <cellStyle name="20% - Ênfase5 3 2 3 2" xfId="13144" xr:uid="{00000000-0005-0000-0000-000054330000}"/>
    <cellStyle name="20% - Ênfase5 3 2 3 3" xfId="13145" xr:uid="{00000000-0005-0000-0000-000055330000}"/>
    <cellStyle name="20% - Ênfase5 3 2 3 4" xfId="13146" xr:uid="{00000000-0005-0000-0000-000056330000}"/>
    <cellStyle name="20% - Ênfase5 3 2 3 5" xfId="13147" xr:uid="{00000000-0005-0000-0000-000057330000}"/>
    <cellStyle name="20% - Ênfase5 3 2 3 6" xfId="13148" xr:uid="{00000000-0005-0000-0000-000058330000}"/>
    <cellStyle name="20% - Ênfase5 3 2 3 7" xfId="13149" xr:uid="{00000000-0005-0000-0000-000059330000}"/>
    <cellStyle name="20% - Ênfase5 3 2 3 8" xfId="13150" xr:uid="{00000000-0005-0000-0000-00005A330000}"/>
    <cellStyle name="20% - Ênfase5 3 2 3 9" xfId="13151" xr:uid="{00000000-0005-0000-0000-00005B330000}"/>
    <cellStyle name="20% - Ênfase5 3 2 4" xfId="13152" xr:uid="{00000000-0005-0000-0000-00005C330000}"/>
    <cellStyle name="20% - Ênfase5 3 2 4 10" xfId="13153" xr:uid="{00000000-0005-0000-0000-00005D330000}"/>
    <cellStyle name="20% - Ênfase5 3 2 4 11" xfId="13154" xr:uid="{00000000-0005-0000-0000-00005E330000}"/>
    <cellStyle name="20% - Ênfase5 3 2 4 12" xfId="13155" xr:uid="{00000000-0005-0000-0000-00005F330000}"/>
    <cellStyle name="20% - Ênfase5 3 2 4 13" xfId="13156" xr:uid="{00000000-0005-0000-0000-000060330000}"/>
    <cellStyle name="20% - Ênfase5 3 2 4 2" xfId="13157" xr:uid="{00000000-0005-0000-0000-000061330000}"/>
    <cellStyle name="20% - Ênfase5 3 2 4 3" xfId="13158" xr:uid="{00000000-0005-0000-0000-000062330000}"/>
    <cellStyle name="20% - Ênfase5 3 2 4 4" xfId="13159" xr:uid="{00000000-0005-0000-0000-000063330000}"/>
    <cellStyle name="20% - Ênfase5 3 2 4 5" xfId="13160" xr:uid="{00000000-0005-0000-0000-000064330000}"/>
    <cellStyle name="20% - Ênfase5 3 2 4 6" xfId="13161" xr:uid="{00000000-0005-0000-0000-000065330000}"/>
    <cellStyle name="20% - Ênfase5 3 2 4 7" xfId="13162" xr:uid="{00000000-0005-0000-0000-000066330000}"/>
    <cellStyle name="20% - Ênfase5 3 2 4 8" xfId="13163" xr:uid="{00000000-0005-0000-0000-000067330000}"/>
    <cellStyle name="20% - Ênfase5 3 2 4 9" xfId="13164" xr:uid="{00000000-0005-0000-0000-000068330000}"/>
    <cellStyle name="20% - Ênfase5 3 2 5" xfId="13165" xr:uid="{00000000-0005-0000-0000-000069330000}"/>
    <cellStyle name="20% - Ênfase5 3 2 5 10" xfId="13166" xr:uid="{00000000-0005-0000-0000-00006A330000}"/>
    <cellStyle name="20% - Ênfase5 3 2 5 11" xfId="13167" xr:uid="{00000000-0005-0000-0000-00006B330000}"/>
    <cellStyle name="20% - Ênfase5 3 2 5 12" xfId="13168" xr:uid="{00000000-0005-0000-0000-00006C330000}"/>
    <cellStyle name="20% - Ênfase5 3 2 5 13" xfId="13169" xr:uid="{00000000-0005-0000-0000-00006D330000}"/>
    <cellStyle name="20% - Ênfase5 3 2 5 2" xfId="13170" xr:uid="{00000000-0005-0000-0000-00006E330000}"/>
    <cellStyle name="20% - Ênfase5 3 2 5 3" xfId="13171" xr:uid="{00000000-0005-0000-0000-00006F330000}"/>
    <cellStyle name="20% - Ênfase5 3 2 5 4" xfId="13172" xr:uid="{00000000-0005-0000-0000-000070330000}"/>
    <cellStyle name="20% - Ênfase5 3 2 5 5" xfId="13173" xr:uid="{00000000-0005-0000-0000-000071330000}"/>
    <cellStyle name="20% - Ênfase5 3 2 5 6" xfId="13174" xr:uid="{00000000-0005-0000-0000-000072330000}"/>
    <cellStyle name="20% - Ênfase5 3 2 5 7" xfId="13175" xr:uid="{00000000-0005-0000-0000-000073330000}"/>
    <cellStyle name="20% - Ênfase5 3 2 5 8" xfId="13176" xr:uid="{00000000-0005-0000-0000-000074330000}"/>
    <cellStyle name="20% - Ênfase5 3 2 5 9" xfId="13177" xr:uid="{00000000-0005-0000-0000-000075330000}"/>
    <cellStyle name="20% - Ênfase5 3 2 6" xfId="13178" xr:uid="{00000000-0005-0000-0000-000076330000}"/>
    <cellStyle name="20% - Ênfase5 3 2 6 10" xfId="13179" xr:uid="{00000000-0005-0000-0000-000077330000}"/>
    <cellStyle name="20% - Ênfase5 3 2 6 11" xfId="13180" xr:uid="{00000000-0005-0000-0000-000078330000}"/>
    <cellStyle name="20% - Ênfase5 3 2 6 12" xfId="13181" xr:uid="{00000000-0005-0000-0000-000079330000}"/>
    <cellStyle name="20% - Ênfase5 3 2 6 13" xfId="13182" xr:uid="{00000000-0005-0000-0000-00007A330000}"/>
    <cellStyle name="20% - Ênfase5 3 2 6 2" xfId="13183" xr:uid="{00000000-0005-0000-0000-00007B330000}"/>
    <cellStyle name="20% - Ênfase5 3 2 6 3" xfId="13184" xr:uid="{00000000-0005-0000-0000-00007C330000}"/>
    <cellStyle name="20% - Ênfase5 3 2 6 4" xfId="13185" xr:uid="{00000000-0005-0000-0000-00007D330000}"/>
    <cellStyle name="20% - Ênfase5 3 2 6 5" xfId="13186" xr:uid="{00000000-0005-0000-0000-00007E330000}"/>
    <cellStyle name="20% - Ênfase5 3 2 6 6" xfId="13187" xr:uid="{00000000-0005-0000-0000-00007F330000}"/>
    <cellStyle name="20% - Ênfase5 3 2 6 7" xfId="13188" xr:uid="{00000000-0005-0000-0000-000080330000}"/>
    <cellStyle name="20% - Ênfase5 3 2 6 8" xfId="13189" xr:uid="{00000000-0005-0000-0000-000081330000}"/>
    <cellStyle name="20% - Ênfase5 3 2 6 9" xfId="13190" xr:uid="{00000000-0005-0000-0000-000082330000}"/>
    <cellStyle name="20% - Ênfase5 3 2 7" xfId="13191" xr:uid="{00000000-0005-0000-0000-000083330000}"/>
    <cellStyle name="20% - Ênfase5 3 2 7 10" xfId="13192" xr:uid="{00000000-0005-0000-0000-000084330000}"/>
    <cellStyle name="20% - Ênfase5 3 2 7 11" xfId="13193" xr:uid="{00000000-0005-0000-0000-000085330000}"/>
    <cellStyle name="20% - Ênfase5 3 2 7 12" xfId="13194" xr:uid="{00000000-0005-0000-0000-000086330000}"/>
    <cellStyle name="20% - Ênfase5 3 2 7 13" xfId="13195" xr:uid="{00000000-0005-0000-0000-000087330000}"/>
    <cellStyle name="20% - Ênfase5 3 2 7 2" xfId="13196" xr:uid="{00000000-0005-0000-0000-000088330000}"/>
    <cellStyle name="20% - Ênfase5 3 2 7 3" xfId="13197" xr:uid="{00000000-0005-0000-0000-000089330000}"/>
    <cellStyle name="20% - Ênfase5 3 2 7 4" xfId="13198" xr:uid="{00000000-0005-0000-0000-00008A330000}"/>
    <cellStyle name="20% - Ênfase5 3 2 7 5" xfId="13199" xr:uid="{00000000-0005-0000-0000-00008B330000}"/>
    <cellStyle name="20% - Ênfase5 3 2 7 6" xfId="13200" xr:uid="{00000000-0005-0000-0000-00008C330000}"/>
    <cellStyle name="20% - Ênfase5 3 2 7 7" xfId="13201" xr:uid="{00000000-0005-0000-0000-00008D330000}"/>
    <cellStyle name="20% - Ênfase5 3 2 7 8" xfId="13202" xr:uid="{00000000-0005-0000-0000-00008E330000}"/>
    <cellStyle name="20% - Ênfase5 3 2 7 9" xfId="13203" xr:uid="{00000000-0005-0000-0000-00008F330000}"/>
    <cellStyle name="20% - Ênfase5 3 2 8" xfId="13204" xr:uid="{00000000-0005-0000-0000-000090330000}"/>
    <cellStyle name="20% - Ênfase5 3 2 8 10" xfId="13205" xr:uid="{00000000-0005-0000-0000-000091330000}"/>
    <cellStyle name="20% - Ênfase5 3 2 8 11" xfId="13206" xr:uid="{00000000-0005-0000-0000-000092330000}"/>
    <cellStyle name="20% - Ênfase5 3 2 8 12" xfId="13207" xr:uid="{00000000-0005-0000-0000-000093330000}"/>
    <cellStyle name="20% - Ênfase5 3 2 8 13" xfId="13208" xr:uid="{00000000-0005-0000-0000-000094330000}"/>
    <cellStyle name="20% - Ênfase5 3 2 8 2" xfId="13209" xr:uid="{00000000-0005-0000-0000-000095330000}"/>
    <cellStyle name="20% - Ênfase5 3 2 8 3" xfId="13210" xr:uid="{00000000-0005-0000-0000-000096330000}"/>
    <cellStyle name="20% - Ênfase5 3 2 8 4" xfId="13211" xr:uid="{00000000-0005-0000-0000-000097330000}"/>
    <cellStyle name="20% - Ênfase5 3 2 8 5" xfId="13212" xr:uid="{00000000-0005-0000-0000-000098330000}"/>
    <cellStyle name="20% - Ênfase5 3 2 8 6" xfId="13213" xr:uid="{00000000-0005-0000-0000-000099330000}"/>
    <cellStyle name="20% - Ênfase5 3 2 8 7" xfId="13214" xr:uid="{00000000-0005-0000-0000-00009A330000}"/>
    <cellStyle name="20% - Ênfase5 3 2 8 8" xfId="13215" xr:uid="{00000000-0005-0000-0000-00009B330000}"/>
    <cellStyle name="20% - Ênfase5 3 2 8 9" xfId="13216" xr:uid="{00000000-0005-0000-0000-00009C330000}"/>
    <cellStyle name="20% - Ênfase5 3 2 9" xfId="13217" xr:uid="{00000000-0005-0000-0000-00009D330000}"/>
    <cellStyle name="20% - Ênfase5 3 2 9 10" xfId="13218" xr:uid="{00000000-0005-0000-0000-00009E330000}"/>
    <cellStyle name="20% - Ênfase5 3 2 9 11" xfId="13219" xr:uid="{00000000-0005-0000-0000-00009F330000}"/>
    <cellStyle name="20% - Ênfase5 3 2 9 12" xfId="13220" xr:uid="{00000000-0005-0000-0000-0000A0330000}"/>
    <cellStyle name="20% - Ênfase5 3 2 9 13" xfId="13221" xr:uid="{00000000-0005-0000-0000-0000A1330000}"/>
    <cellStyle name="20% - Ênfase5 3 2 9 2" xfId="13222" xr:uid="{00000000-0005-0000-0000-0000A2330000}"/>
    <cellStyle name="20% - Ênfase5 3 2 9 3" xfId="13223" xr:uid="{00000000-0005-0000-0000-0000A3330000}"/>
    <cellStyle name="20% - Ênfase5 3 2 9 4" xfId="13224" xr:uid="{00000000-0005-0000-0000-0000A4330000}"/>
    <cellStyle name="20% - Ênfase5 3 2 9 5" xfId="13225" xr:uid="{00000000-0005-0000-0000-0000A5330000}"/>
    <cellStyle name="20% - Ênfase5 3 2 9 6" xfId="13226" xr:uid="{00000000-0005-0000-0000-0000A6330000}"/>
    <cellStyle name="20% - Ênfase5 3 2 9 7" xfId="13227" xr:uid="{00000000-0005-0000-0000-0000A7330000}"/>
    <cellStyle name="20% - Ênfase5 3 2 9 8" xfId="13228" xr:uid="{00000000-0005-0000-0000-0000A8330000}"/>
    <cellStyle name="20% - Ênfase5 3 2 9 9" xfId="13229" xr:uid="{00000000-0005-0000-0000-0000A9330000}"/>
    <cellStyle name="20% - Ênfase5 3 20" xfId="13230" xr:uid="{00000000-0005-0000-0000-0000AA330000}"/>
    <cellStyle name="20% - Ênfase5 3 21" xfId="13231" xr:uid="{00000000-0005-0000-0000-0000AB330000}"/>
    <cellStyle name="20% - Ênfase5 3 22" xfId="13232" xr:uid="{00000000-0005-0000-0000-0000AC330000}"/>
    <cellStyle name="20% - Ênfase5 3 23" xfId="13233" xr:uid="{00000000-0005-0000-0000-0000AD330000}"/>
    <cellStyle name="20% - Ênfase5 3 24" xfId="13234" xr:uid="{00000000-0005-0000-0000-0000AE330000}"/>
    <cellStyle name="20% - Ênfase5 3 3" xfId="13235" xr:uid="{00000000-0005-0000-0000-0000AF330000}"/>
    <cellStyle name="20% - Ênfase5 3 3 10" xfId="13236" xr:uid="{00000000-0005-0000-0000-0000B0330000}"/>
    <cellStyle name="20% - Ênfase5 3 3 11" xfId="13237" xr:uid="{00000000-0005-0000-0000-0000B1330000}"/>
    <cellStyle name="20% - Ênfase5 3 3 12" xfId="13238" xr:uid="{00000000-0005-0000-0000-0000B2330000}"/>
    <cellStyle name="20% - Ênfase5 3 3 13" xfId="13239" xr:uid="{00000000-0005-0000-0000-0000B3330000}"/>
    <cellStyle name="20% - Ênfase5 3 3 2" xfId="13240" xr:uid="{00000000-0005-0000-0000-0000B4330000}"/>
    <cellStyle name="20% - Ênfase5 3 3 3" xfId="13241" xr:uid="{00000000-0005-0000-0000-0000B5330000}"/>
    <cellStyle name="20% - Ênfase5 3 3 4" xfId="13242" xr:uid="{00000000-0005-0000-0000-0000B6330000}"/>
    <cellStyle name="20% - Ênfase5 3 3 5" xfId="13243" xr:uid="{00000000-0005-0000-0000-0000B7330000}"/>
    <cellStyle name="20% - Ênfase5 3 3 6" xfId="13244" xr:uid="{00000000-0005-0000-0000-0000B8330000}"/>
    <cellStyle name="20% - Ênfase5 3 3 7" xfId="13245" xr:uid="{00000000-0005-0000-0000-0000B9330000}"/>
    <cellStyle name="20% - Ênfase5 3 3 8" xfId="13246" xr:uid="{00000000-0005-0000-0000-0000BA330000}"/>
    <cellStyle name="20% - Ênfase5 3 3 9" xfId="13247" xr:uid="{00000000-0005-0000-0000-0000BB330000}"/>
    <cellStyle name="20% - Ênfase5 3 4" xfId="13248" xr:uid="{00000000-0005-0000-0000-0000BC330000}"/>
    <cellStyle name="20% - Ênfase5 3 4 10" xfId="13249" xr:uid="{00000000-0005-0000-0000-0000BD330000}"/>
    <cellStyle name="20% - Ênfase5 3 4 11" xfId="13250" xr:uid="{00000000-0005-0000-0000-0000BE330000}"/>
    <cellStyle name="20% - Ênfase5 3 4 12" xfId="13251" xr:uid="{00000000-0005-0000-0000-0000BF330000}"/>
    <cellStyle name="20% - Ênfase5 3 4 13" xfId="13252" xr:uid="{00000000-0005-0000-0000-0000C0330000}"/>
    <cellStyle name="20% - Ênfase5 3 4 2" xfId="13253" xr:uid="{00000000-0005-0000-0000-0000C1330000}"/>
    <cellStyle name="20% - Ênfase5 3 4 3" xfId="13254" xr:uid="{00000000-0005-0000-0000-0000C2330000}"/>
    <cellStyle name="20% - Ênfase5 3 4 4" xfId="13255" xr:uid="{00000000-0005-0000-0000-0000C3330000}"/>
    <cellStyle name="20% - Ênfase5 3 4 5" xfId="13256" xr:uid="{00000000-0005-0000-0000-0000C4330000}"/>
    <cellStyle name="20% - Ênfase5 3 4 6" xfId="13257" xr:uid="{00000000-0005-0000-0000-0000C5330000}"/>
    <cellStyle name="20% - Ênfase5 3 4 7" xfId="13258" xr:uid="{00000000-0005-0000-0000-0000C6330000}"/>
    <cellStyle name="20% - Ênfase5 3 4 8" xfId="13259" xr:uid="{00000000-0005-0000-0000-0000C7330000}"/>
    <cellStyle name="20% - Ênfase5 3 4 9" xfId="13260" xr:uid="{00000000-0005-0000-0000-0000C8330000}"/>
    <cellStyle name="20% - Ênfase5 3 5" xfId="13261" xr:uid="{00000000-0005-0000-0000-0000C9330000}"/>
    <cellStyle name="20% - Ênfase5 3 5 10" xfId="13262" xr:uid="{00000000-0005-0000-0000-0000CA330000}"/>
    <cellStyle name="20% - Ênfase5 3 5 11" xfId="13263" xr:uid="{00000000-0005-0000-0000-0000CB330000}"/>
    <cellStyle name="20% - Ênfase5 3 5 12" xfId="13264" xr:uid="{00000000-0005-0000-0000-0000CC330000}"/>
    <cellStyle name="20% - Ênfase5 3 5 13" xfId="13265" xr:uid="{00000000-0005-0000-0000-0000CD330000}"/>
    <cellStyle name="20% - Ênfase5 3 5 2" xfId="13266" xr:uid="{00000000-0005-0000-0000-0000CE330000}"/>
    <cellStyle name="20% - Ênfase5 3 5 3" xfId="13267" xr:uid="{00000000-0005-0000-0000-0000CF330000}"/>
    <cellStyle name="20% - Ênfase5 3 5 4" xfId="13268" xr:uid="{00000000-0005-0000-0000-0000D0330000}"/>
    <cellStyle name="20% - Ênfase5 3 5 5" xfId="13269" xr:uid="{00000000-0005-0000-0000-0000D1330000}"/>
    <cellStyle name="20% - Ênfase5 3 5 6" xfId="13270" xr:uid="{00000000-0005-0000-0000-0000D2330000}"/>
    <cellStyle name="20% - Ênfase5 3 5 7" xfId="13271" xr:uid="{00000000-0005-0000-0000-0000D3330000}"/>
    <cellStyle name="20% - Ênfase5 3 5 8" xfId="13272" xr:uid="{00000000-0005-0000-0000-0000D4330000}"/>
    <cellStyle name="20% - Ênfase5 3 5 9" xfId="13273" xr:uid="{00000000-0005-0000-0000-0000D5330000}"/>
    <cellStyle name="20% - Ênfase5 3 6" xfId="13274" xr:uid="{00000000-0005-0000-0000-0000D6330000}"/>
    <cellStyle name="20% - Ênfase5 3 6 10" xfId="13275" xr:uid="{00000000-0005-0000-0000-0000D7330000}"/>
    <cellStyle name="20% - Ênfase5 3 6 11" xfId="13276" xr:uid="{00000000-0005-0000-0000-0000D8330000}"/>
    <cellStyle name="20% - Ênfase5 3 6 12" xfId="13277" xr:uid="{00000000-0005-0000-0000-0000D9330000}"/>
    <cellStyle name="20% - Ênfase5 3 6 13" xfId="13278" xr:uid="{00000000-0005-0000-0000-0000DA330000}"/>
    <cellStyle name="20% - Ênfase5 3 6 2" xfId="13279" xr:uid="{00000000-0005-0000-0000-0000DB330000}"/>
    <cellStyle name="20% - Ênfase5 3 6 3" xfId="13280" xr:uid="{00000000-0005-0000-0000-0000DC330000}"/>
    <cellStyle name="20% - Ênfase5 3 6 4" xfId="13281" xr:uid="{00000000-0005-0000-0000-0000DD330000}"/>
    <cellStyle name="20% - Ênfase5 3 6 5" xfId="13282" xr:uid="{00000000-0005-0000-0000-0000DE330000}"/>
    <cellStyle name="20% - Ênfase5 3 6 6" xfId="13283" xr:uid="{00000000-0005-0000-0000-0000DF330000}"/>
    <cellStyle name="20% - Ênfase5 3 6 7" xfId="13284" xr:uid="{00000000-0005-0000-0000-0000E0330000}"/>
    <cellStyle name="20% - Ênfase5 3 6 8" xfId="13285" xr:uid="{00000000-0005-0000-0000-0000E1330000}"/>
    <cellStyle name="20% - Ênfase5 3 6 9" xfId="13286" xr:uid="{00000000-0005-0000-0000-0000E2330000}"/>
    <cellStyle name="20% - Ênfase5 3 7" xfId="13287" xr:uid="{00000000-0005-0000-0000-0000E3330000}"/>
    <cellStyle name="20% - Ênfase5 3 7 10" xfId="13288" xr:uid="{00000000-0005-0000-0000-0000E4330000}"/>
    <cellStyle name="20% - Ênfase5 3 7 11" xfId="13289" xr:uid="{00000000-0005-0000-0000-0000E5330000}"/>
    <cellStyle name="20% - Ênfase5 3 7 12" xfId="13290" xr:uid="{00000000-0005-0000-0000-0000E6330000}"/>
    <cellStyle name="20% - Ênfase5 3 7 13" xfId="13291" xr:uid="{00000000-0005-0000-0000-0000E7330000}"/>
    <cellStyle name="20% - Ênfase5 3 7 2" xfId="13292" xr:uid="{00000000-0005-0000-0000-0000E8330000}"/>
    <cellStyle name="20% - Ênfase5 3 7 3" xfId="13293" xr:uid="{00000000-0005-0000-0000-0000E9330000}"/>
    <cellStyle name="20% - Ênfase5 3 7 4" xfId="13294" xr:uid="{00000000-0005-0000-0000-0000EA330000}"/>
    <cellStyle name="20% - Ênfase5 3 7 5" xfId="13295" xr:uid="{00000000-0005-0000-0000-0000EB330000}"/>
    <cellStyle name="20% - Ênfase5 3 7 6" xfId="13296" xr:uid="{00000000-0005-0000-0000-0000EC330000}"/>
    <cellStyle name="20% - Ênfase5 3 7 7" xfId="13297" xr:uid="{00000000-0005-0000-0000-0000ED330000}"/>
    <cellStyle name="20% - Ênfase5 3 7 8" xfId="13298" xr:uid="{00000000-0005-0000-0000-0000EE330000}"/>
    <cellStyle name="20% - Ênfase5 3 7 9" xfId="13299" xr:uid="{00000000-0005-0000-0000-0000EF330000}"/>
    <cellStyle name="20% - Ênfase5 3 8" xfId="13300" xr:uid="{00000000-0005-0000-0000-0000F0330000}"/>
    <cellStyle name="20% - Ênfase5 3 8 10" xfId="13301" xr:uid="{00000000-0005-0000-0000-0000F1330000}"/>
    <cellStyle name="20% - Ênfase5 3 8 11" xfId="13302" xr:uid="{00000000-0005-0000-0000-0000F2330000}"/>
    <cellStyle name="20% - Ênfase5 3 8 12" xfId="13303" xr:uid="{00000000-0005-0000-0000-0000F3330000}"/>
    <cellStyle name="20% - Ênfase5 3 8 13" xfId="13304" xr:uid="{00000000-0005-0000-0000-0000F4330000}"/>
    <cellStyle name="20% - Ênfase5 3 8 2" xfId="13305" xr:uid="{00000000-0005-0000-0000-0000F5330000}"/>
    <cellStyle name="20% - Ênfase5 3 8 3" xfId="13306" xr:uid="{00000000-0005-0000-0000-0000F6330000}"/>
    <cellStyle name="20% - Ênfase5 3 8 4" xfId="13307" xr:uid="{00000000-0005-0000-0000-0000F7330000}"/>
    <cellStyle name="20% - Ênfase5 3 8 5" xfId="13308" xr:uid="{00000000-0005-0000-0000-0000F8330000}"/>
    <cellStyle name="20% - Ênfase5 3 8 6" xfId="13309" xr:uid="{00000000-0005-0000-0000-0000F9330000}"/>
    <cellStyle name="20% - Ênfase5 3 8 7" xfId="13310" xr:uid="{00000000-0005-0000-0000-0000FA330000}"/>
    <cellStyle name="20% - Ênfase5 3 8 8" xfId="13311" xr:uid="{00000000-0005-0000-0000-0000FB330000}"/>
    <cellStyle name="20% - Ênfase5 3 8 9" xfId="13312" xr:uid="{00000000-0005-0000-0000-0000FC330000}"/>
    <cellStyle name="20% - Ênfase5 3 9" xfId="13313" xr:uid="{00000000-0005-0000-0000-0000FD330000}"/>
    <cellStyle name="20% - Ênfase5 3 9 10" xfId="13314" xr:uid="{00000000-0005-0000-0000-0000FE330000}"/>
    <cellStyle name="20% - Ênfase5 3 9 11" xfId="13315" xr:uid="{00000000-0005-0000-0000-0000FF330000}"/>
    <cellStyle name="20% - Ênfase5 3 9 12" xfId="13316" xr:uid="{00000000-0005-0000-0000-000000340000}"/>
    <cellStyle name="20% - Ênfase5 3 9 13" xfId="13317" xr:uid="{00000000-0005-0000-0000-000001340000}"/>
    <cellStyle name="20% - Ênfase5 3 9 2" xfId="13318" xr:uid="{00000000-0005-0000-0000-000002340000}"/>
    <cellStyle name="20% - Ênfase5 3 9 3" xfId="13319" xr:uid="{00000000-0005-0000-0000-000003340000}"/>
    <cellStyle name="20% - Ênfase5 3 9 4" xfId="13320" xr:uid="{00000000-0005-0000-0000-000004340000}"/>
    <cellStyle name="20% - Ênfase5 3 9 5" xfId="13321" xr:uid="{00000000-0005-0000-0000-000005340000}"/>
    <cellStyle name="20% - Ênfase5 3 9 6" xfId="13322" xr:uid="{00000000-0005-0000-0000-000006340000}"/>
    <cellStyle name="20% - Ênfase5 3 9 7" xfId="13323" xr:uid="{00000000-0005-0000-0000-000007340000}"/>
    <cellStyle name="20% - Ênfase5 3 9 8" xfId="13324" xr:uid="{00000000-0005-0000-0000-000008340000}"/>
    <cellStyle name="20% - Ênfase5 3 9 9" xfId="13325" xr:uid="{00000000-0005-0000-0000-000009340000}"/>
    <cellStyle name="20% - Ênfase5 30" xfId="13326" xr:uid="{00000000-0005-0000-0000-00000A340000}"/>
    <cellStyle name="20% - Ênfase5 31" xfId="13327" xr:uid="{00000000-0005-0000-0000-00000B340000}"/>
    <cellStyle name="20% - Ênfase5 32" xfId="13328" xr:uid="{00000000-0005-0000-0000-00000C340000}"/>
    <cellStyle name="20% - Ênfase5 33" xfId="13329" xr:uid="{00000000-0005-0000-0000-00000D340000}"/>
    <cellStyle name="20% - Ênfase5 34" xfId="13330" xr:uid="{00000000-0005-0000-0000-00000E340000}"/>
    <cellStyle name="20% - Ênfase5 35" xfId="13331" xr:uid="{00000000-0005-0000-0000-00000F340000}"/>
    <cellStyle name="20% - Ênfase5 36" xfId="13332" xr:uid="{00000000-0005-0000-0000-000010340000}"/>
    <cellStyle name="20% - Ênfase5 37" xfId="13333" xr:uid="{00000000-0005-0000-0000-000011340000}"/>
    <cellStyle name="20% - Ênfase5 38" xfId="13334" xr:uid="{00000000-0005-0000-0000-000012340000}"/>
    <cellStyle name="20% - Ênfase5 39" xfId="13335" xr:uid="{00000000-0005-0000-0000-000013340000}"/>
    <cellStyle name="20% - Ênfase5 4" xfId="13336" xr:uid="{00000000-0005-0000-0000-000014340000}"/>
    <cellStyle name="20% - Ênfase5 4 10" xfId="13337" xr:uid="{00000000-0005-0000-0000-000015340000}"/>
    <cellStyle name="20% - Ênfase5 4 10 10" xfId="13338" xr:uid="{00000000-0005-0000-0000-000016340000}"/>
    <cellStyle name="20% - Ênfase5 4 10 11" xfId="13339" xr:uid="{00000000-0005-0000-0000-000017340000}"/>
    <cellStyle name="20% - Ênfase5 4 10 12" xfId="13340" xr:uid="{00000000-0005-0000-0000-000018340000}"/>
    <cellStyle name="20% - Ênfase5 4 10 13" xfId="13341" xr:uid="{00000000-0005-0000-0000-000019340000}"/>
    <cellStyle name="20% - Ênfase5 4 10 2" xfId="13342" xr:uid="{00000000-0005-0000-0000-00001A340000}"/>
    <cellStyle name="20% - Ênfase5 4 10 3" xfId="13343" xr:uid="{00000000-0005-0000-0000-00001B340000}"/>
    <cellStyle name="20% - Ênfase5 4 10 4" xfId="13344" xr:uid="{00000000-0005-0000-0000-00001C340000}"/>
    <cellStyle name="20% - Ênfase5 4 10 5" xfId="13345" xr:uid="{00000000-0005-0000-0000-00001D340000}"/>
    <cellStyle name="20% - Ênfase5 4 10 6" xfId="13346" xr:uid="{00000000-0005-0000-0000-00001E340000}"/>
    <cellStyle name="20% - Ênfase5 4 10 7" xfId="13347" xr:uid="{00000000-0005-0000-0000-00001F340000}"/>
    <cellStyle name="20% - Ênfase5 4 10 8" xfId="13348" xr:uid="{00000000-0005-0000-0000-000020340000}"/>
    <cellStyle name="20% - Ênfase5 4 10 9" xfId="13349" xr:uid="{00000000-0005-0000-0000-000021340000}"/>
    <cellStyle name="20% - Ênfase5 4 11" xfId="13350" xr:uid="{00000000-0005-0000-0000-000022340000}"/>
    <cellStyle name="20% - Ênfase5 4 11 10" xfId="13351" xr:uid="{00000000-0005-0000-0000-000023340000}"/>
    <cellStyle name="20% - Ênfase5 4 11 11" xfId="13352" xr:uid="{00000000-0005-0000-0000-000024340000}"/>
    <cellStyle name="20% - Ênfase5 4 11 12" xfId="13353" xr:uid="{00000000-0005-0000-0000-000025340000}"/>
    <cellStyle name="20% - Ênfase5 4 11 13" xfId="13354" xr:uid="{00000000-0005-0000-0000-000026340000}"/>
    <cellStyle name="20% - Ênfase5 4 11 2" xfId="13355" xr:uid="{00000000-0005-0000-0000-000027340000}"/>
    <cellStyle name="20% - Ênfase5 4 11 3" xfId="13356" xr:uid="{00000000-0005-0000-0000-000028340000}"/>
    <cellStyle name="20% - Ênfase5 4 11 4" xfId="13357" xr:uid="{00000000-0005-0000-0000-000029340000}"/>
    <cellStyle name="20% - Ênfase5 4 11 5" xfId="13358" xr:uid="{00000000-0005-0000-0000-00002A340000}"/>
    <cellStyle name="20% - Ênfase5 4 11 6" xfId="13359" xr:uid="{00000000-0005-0000-0000-00002B340000}"/>
    <cellStyle name="20% - Ênfase5 4 11 7" xfId="13360" xr:uid="{00000000-0005-0000-0000-00002C340000}"/>
    <cellStyle name="20% - Ênfase5 4 11 8" xfId="13361" xr:uid="{00000000-0005-0000-0000-00002D340000}"/>
    <cellStyle name="20% - Ênfase5 4 11 9" xfId="13362" xr:uid="{00000000-0005-0000-0000-00002E340000}"/>
    <cellStyle name="20% - Ênfase5 4 12" xfId="13363" xr:uid="{00000000-0005-0000-0000-00002F340000}"/>
    <cellStyle name="20% - Ênfase5 4 12 10" xfId="13364" xr:uid="{00000000-0005-0000-0000-000030340000}"/>
    <cellStyle name="20% - Ênfase5 4 12 11" xfId="13365" xr:uid="{00000000-0005-0000-0000-000031340000}"/>
    <cellStyle name="20% - Ênfase5 4 12 12" xfId="13366" xr:uid="{00000000-0005-0000-0000-000032340000}"/>
    <cellStyle name="20% - Ênfase5 4 12 13" xfId="13367" xr:uid="{00000000-0005-0000-0000-000033340000}"/>
    <cellStyle name="20% - Ênfase5 4 12 2" xfId="13368" xr:uid="{00000000-0005-0000-0000-000034340000}"/>
    <cellStyle name="20% - Ênfase5 4 12 3" xfId="13369" xr:uid="{00000000-0005-0000-0000-000035340000}"/>
    <cellStyle name="20% - Ênfase5 4 12 4" xfId="13370" xr:uid="{00000000-0005-0000-0000-000036340000}"/>
    <cellStyle name="20% - Ênfase5 4 12 5" xfId="13371" xr:uid="{00000000-0005-0000-0000-000037340000}"/>
    <cellStyle name="20% - Ênfase5 4 12 6" xfId="13372" xr:uid="{00000000-0005-0000-0000-000038340000}"/>
    <cellStyle name="20% - Ênfase5 4 12 7" xfId="13373" xr:uid="{00000000-0005-0000-0000-000039340000}"/>
    <cellStyle name="20% - Ênfase5 4 12 8" xfId="13374" xr:uid="{00000000-0005-0000-0000-00003A340000}"/>
    <cellStyle name="20% - Ênfase5 4 12 9" xfId="13375" xr:uid="{00000000-0005-0000-0000-00003B340000}"/>
    <cellStyle name="20% - Ênfase5 4 13" xfId="13376" xr:uid="{00000000-0005-0000-0000-00003C340000}"/>
    <cellStyle name="20% - Ênfase5 4 14" xfId="13377" xr:uid="{00000000-0005-0000-0000-00003D340000}"/>
    <cellStyle name="20% - Ênfase5 4 15" xfId="13378" xr:uid="{00000000-0005-0000-0000-00003E340000}"/>
    <cellStyle name="20% - Ênfase5 4 16" xfId="13379" xr:uid="{00000000-0005-0000-0000-00003F340000}"/>
    <cellStyle name="20% - Ênfase5 4 17" xfId="13380" xr:uid="{00000000-0005-0000-0000-000040340000}"/>
    <cellStyle name="20% - Ênfase5 4 18" xfId="13381" xr:uid="{00000000-0005-0000-0000-000041340000}"/>
    <cellStyle name="20% - Ênfase5 4 19" xfId="13382" xr:uid="{00000000-0005-0000-0000-000042340000}"/>
    <cellStyle name="20% - Ênfase5 4 2" xfId="13383" xr:uid="{00000000-0005-0000-0000-000043340000}"/>
    <cellStyle name="20% - Ênfase5 4 2 10" xfId="13384" xr:uid="{00000000-0005-0000-0000-000044340000}"/>
    <cellStyle name="20% - Ênfase5 4 2 10 10" xfId="13385" xr:uid="{00000000-0005-0000-0000-000045340000}"/>
    <cellStyle name="20% - Ênfase5 4 2 10 11" xfId="13386" xr:uid="{00000000-0005-0000-0000-000046340000}"/>
    <cellStyle name="20% - Ênfase5 4 2 10 12" xfId="13387" xr:uid="{00000000-0005-0000-0000-000047340000}"/>
    <cellStyle name="20% - Ênfase5 4 2 10 13" xfId="13388" xr:uid="{00000000-0005-0000-0000-000048340000}"/>
    <cellStyle name="20% - Ênfase5 4 2 10 2" xfId="13389" xr:uid="{00000000-0005-0000-0000-000049340000}"/>
    <cellStyle name="20% - Ênfase5 4 2 10 3" xfId="13390" xr:uid="{00000000-0005-0000-0000-00004A340000}"/>
    <cellStyle name="20% - Ênfase5 4 2 10 4" xfId="13391" xr:uid="{00000000-0005-0000-0000-00004B340000}"/>
    <cellStyle name="20% - Ênfase5 4 2 10 5" xfId="13392" xr:uid="{00000000-0005-0000-0000-00004C340000}"/>
    <cellStyle name="20% - Ênfase5 4 2 10 6" xfId="13393" xr:uid="{00000000-0005-0000-0000-00004D340000}"/>
    <cellStyle name="20% - Ênfase5 4 2 10 7" xfId="13394" xr:uid="{00000000-0005-0000-0000-00004E340000}"/>
    <cellStyle name="20% - Ênfase5 4 2 10 8" xfId="13395" xr:uid="{00000000-0005-0000-0000-00004F340000}"/>
    <cellStyle name="20% - Ênfase5 4 2 10 9" xfId="13396" xr:uid="{00000000-0005-0000-0000-000050340000}"/>
    <cellStyle name="20% - Ênfase5 4 2 11" xfId="13397" xr:uid="{00000000-0005-0000-0000-000051340000}"/>
    <cellStyle name="20% - Ênfase5 4 2 11 10" xfId="13398" xr:uid="{00000000-0005-0000-0000-000052340000}"/>
    <cellStyle name="20% - Ênfase5 4 2 11 11" xfId="13399" xr:uid="{00000000-0005-0000-0000-000053340000}"/>
    <cellStyle name="20% - Ênfase5 4 2 11 12" xfId="13400" xr:uid="{00000000-0005-0000-0000-000054340000}"/>
    <cellStyle name="20% - Ênfase5 4 2 11 13" xfId="13401" xr:uid="{00000000-0005-0000-0000-000055340000}"/>
    <cellStyle name="20% - Ênfase5 4 2 11 2" xfId="13402" xr:uid="{00000000-0005-0000-0000-000056340000}"/>
    <cellStyle name="20% - Ênfase5 4 2 11 3" xfId="13403" xr:uid="{00000000-0005-0000-0000-000057340000}"/>
    <cellStyle name="20% - Ênfase5 4 2 11 4" xfId="13404" xr:uid="{00000000-0005-0000-0000-000058340000}"/>
    <cellStyle name="20% - Ênfase5 4 2 11 5" xfId="13405" xr:uid="{00000000-0005-0000-0000-000059340000}"/>
    <cellStyle name="20% - Ênfase5 4 2 11 6" xfId="13406" xr:uid="{00000000-0005-0000-0000-00005A340000}"/>
    <cellStyle name="20% - Ênfase5 4 2 11 7" xfId="13407" xr:uid="{00000000-0005-0000-0000-00005B340000}"/>
    <cellStyle name="20% - Ênfase5 4 2 11 8" xfId="13408" xr:uid="{00000000-0005-0000-0000-00005C340000}"/>
    <cellStyle name="20% - Ênfase5 4 2 11 9" xfId="13409" xr:uid="{00000000-0005-0000-0000-00005D340000}"/>
    <cellStyle name="20% - Ênfase5 4 2 12" xfId="13410" xr:uid="{00000000-0005-0000-0000-00005E340000}"/>
    <cellStyle name="20% - Ênfase5 4 2 13" xfId="13411" xr:uid="{00000000-0005-0000-0000-00005F340000}"/>
    <cellStyle name="20% - Ênfase5 4 2 14" xfId="13412" xr:uid="{00000000-0005-0000-0000-000060340000}"/>
    <cellStyle name="20% - Ênfase5 4 2 15" xfId="13413" xr:uid="{00000000-0005-0000-0000-000061340000}"/>
    <cellStyle name="20% - Ênfase5 4 2 16" xfId="13414" xr:uid="{00000000-0005-0000-0000-000062340000}"/>
    <cellStyle name="20% - Ênfase5 4 2 17" xfId="13415" xr:uid="{00000000-0005-0000-0000-000063340000}"/>
    <cellStyle name="20% - Ênfase5 4 2 18" xfId="13416" xr:uid="{00000000-0005-0000-0000-000064340000}"/>
    <cellStyle name="20% - Ênfase5 4 2 19" xfId="13417" xr:uid="{00000000-0005-0000-0000-000065340000}"/>
    <cellStyle name="20% - Ênfase5 4 2 2" xfId="13418" xr:uid="{00000000-0005-0000-0000-000066340000}"/>
    <cellStyle name="20% - Ênfase5 4 2 2 10" xfId="13419" xr:uid="{00000000-0005-0000-0000-000067340000}"/>
    <cellStyle name="20% - Ênfase5 4 2 2 11" xfId="13420" xr:uid="{00000000-0005-0000-0000-000068340000}"/>
    <cellStyle name="20% - Ênfase5 4 2 2 12" xfId="13421" xr:uid="{00000000-0005-0000-0000-000069340000}"/>
    <cellStyle name="20% - Ênfase5 4 2 2 13" xfId="13422" xr:uid="{00000000-0005-0000-0000-00006A340000}"/>
    <cellStyle name="20% - Ênfase5 4 2 2 2" xfId="13423" xr:uid="{00000000-0005-0000-0000-00006B340000}"/>
    <cellStyle name="20% - Ênfase5 4 2 2 3" xfId="13424" xr:uid="{00000000-0005-0000-0000-00006C340000}"/>
    <cellStyle name="20% - Ênfase5 4 2 2 4" xfId="13425" xr:uid="{00000000-0005-0000-0000-00006D340000}"/>
    <cellStyle name="20% - Ênfase5 4 2 2 5" xfId="13426" xr:uid="{00000000-0005-0000-0000-00006E340000}"/>
    <cellStyle name="20% - Ênfase5 4 2 2 6" xfId="13427" xr:uid="{00000000-0005-0000-0000-00006F340000}"/>
    <cellStyle name="20% - Ênfase5 4 2 2 7" xfId="13428" xr:uid="{00000000-0005-0000-0000-000070340000}"/>
    <cellStyle name="20% - Ênfase5 4 2 2 8" xfId="13429" xr:uid="{00000000-0005-0000-0000-000071340000}"/>
    <cellStyle name="20% - Ênfase5 4 2 2 9" xfId="13430" xr:uid="{00000000-0005-0000-0000-000072340000}"/>
    <cellStyle name="20% - Ênfase5 4 2 20" xfId="13431" xr:uid="{00000000-0005-0000-0000-000073340000}"/>
    <cellStyle name="20% - Ênfase5 4 2 21" xfId="13432" xr:uid="{00000000-0005-0000-0000-000074340000}"/>
    <cellStyle name="20% - Ênfase5 4 2 22" xfId="13433" xr:uid="{00000000-0005-0000-0000-000075340000}"/>
    <cellStyle name="20% - Ênfase5 4 2 23" xfId="13434" xr:uid="{00000000-0005-0000-0000-000076340000}"/>
    <cellStyle name="20% - Ênfase5 4 2 3" xfId="13435" xr:uid="{00000000-0005-0000-0000-000077340000}"/>
    <cellStyle name="20% - Ênfase5 4 2 3 10" xfId="13436" xr:uid="{00000000-0005-0000-0000-000078340000}"/>
    <cellStyle name="20% - Ênfase5 4 2 3 11" xfId="13437" xr:uid="{00000000-0005-0000-0000-000079340000}"/>
    <cellStyle name="20% - Ênfase5 4 2 3 12" xfId="13438" xr:uid="{00000000-0005-0000-0000-00007A340000}"/>
    <cellStyle name="20% - Ênfase5 4 2 3 13" xfId="13439" xr:uid="{00000000-0005-0000-0000-00007B340000}"/>
    <cellStyle name="20% - Ênfase5 4 2 3 2" xfId="13440" xr:uid="{00000000-0005-0000-0000-00007C340000}"/>
    <cellStyle name="20% - Ênfase5 4 2 3 3" xfId="13441" xr:uid="{00000000-0005-0000-0000-00007D340000}"/>
    <cellStyle name="20% - Ênfase5 4 2 3 4" xfId="13442" xr:uid="{00000000-0005-0000-0000-00007E340000}"/>
    <cellStyle name="20% - Ênfase5 4 2 3 5" xfId="13443" xr:uid="{00000000-0005-0000-0000-00007F340000}"/>
    <cellStyle name="20% - Ênfase5 4 2 3 6" xfId="13444" xr:uid="{00000000-0005-0000-0000-000080340000}"/>
    <cellStyle name="20% - Ênfase5 4 2 3 7" xfId="13445" xr:uid="{00000000-0005-0000-0000-000081340000}"/>
    <cellStyle name="20% - Ênfase5 4 2 3 8" xfId="13446" xr:uid="{00000000-0005-0000-0000-000082340000}"/>
    <cellStyle name="20% - Ênfase5 4 2 3 9" xfId="13447" xr:uid="{00000000-0005-0000-0000-000083340000}"/>
    <cellStyle name="20% - Ênfase5 4 2 4" xfId="13448" xr:uid="{00000000-0005-0000-0000-000084340000}"/>
    <cellStyle name="20% - Ênfase5 4 2 4 10" xfId="13449" xr:uid="{00000000-0005-0000-0000-000085340000}"/>
    <cellStyle name="20% - Ênfase5 4 2 4 11" xfId="13450" xr:uid="{00000000-0005-0000-0000-000086340000}"/>
    <cellStyle name="20% - Ênfase5 4 2 4 12" xfId="13451" xr:uid="{00000000-0005-0000-0000-000087340000}"/>
    <cellStyle name="20% - Ênfase5 4 2 4 13" xfId="13452" xr:uid="{00000000-0005-0000-0000-000088340000}"/>
    <cellStyle name="20% - Ênfase5 4 2 4 2" xfId="13453" xr:uid="{00000000-0005-0000-0000-000089340000}"/>
    <cellStyle name="20% - Ênfase5 4 2 4 3" xfId="13454" xr:uid="{00000000-0005-0000-0000-00008A340000}"/>
    <cellStyle name="20% - Ênfase5 4 2 4 4" xfId="13455" xr:uid="{00000000-0005-0000-0000-00008B340000}"/>
    <cellStyle name="20% - Ênfase5 4 2 4 5" xfId="13456" xr:uid="{00000000-0005-0000-0000-00008C340000}"/>
    <cellStyle name="20% - Ênfase5 4 2 4 6" xfId="13457" xr:uid="{00000000-0005-0000-0000-00008D340000}"/>
    <cellStyle name="20% - Ênfase5 4 2 4 7" xfId="13458" xr:uid="{00000000-0005-0000-0000-00008E340000}"/>
    <cellStyle name="20% - Ênfase5 4 2 4 8" xfId="13459" xr:uid="{00000000-0005-0000-0000-00008F340000}"/>
    <cellStyle name="20% - Ênfase5 4 2 4 9" xfId="13460" xr:uid="{00000000-0005-0000-0000-000090340000}"/>
    <cellStyle name="20% - Ênfase5 4 2 5" xfId="13461" xr:uid="{00000000-0005-0000-0000-000091340000}"/>
    <cellStyle name="20% - Ênfase5 4 2 5 10" xfId="13462" xr:uid="{00000000-0005-0000-0000-000092340000}"/>
    <cellStyle name="20% - Ênfase5 4 2 5 11" xfId="13463" xr:uid="{00000000-0005-0000-0000-000093340000}"/>
    <cellStyle name="20% - Ênfase5 4 2 5 12" xfId="13464" xr:uid="{00000000-0005-0000-0000-000094340000}"/>
    <cellStyle name="20% - Ênfase5 4 2 5 13" xfId="13465" xr:uid="{00000000-0005-0000-0000-000095340000}"/>
    <cellStyle name="20% - Ênfase5 4 2 5 2" xfId="13466" xr:uid="{00000000-0005-0000-0000-000096340000}"/>
    <cellStyle name="20% - Ênfase5 4 2 5 3" xfId="13467" xr:uid="{00000000-0005-0000-0000-000097340000}"/>
    <cellStyle name="20% - Ênfase5 4 2 5 4" xfId="13468" xr:uid="{00000000-0005-0000-0000-000098340000}"/>
    <cellStyle name="20% - Ênfase5 4 2 5 5" xfId="13469" xr:uid="{00000000-0005-0000-0000-000099340000}"/>
    <cellStyle name="20% - Ênfase5 4 2 5 6" xfId="13470" xr:uid="{00000000-0005-0000-0000-00009A340000}"/>
    <cellStyle name="20% - Ênfase5 4 2 5 7" xfId="13471" xr:uid="{00000000-0005-0000-0000-00009B340000}"/>
    <cellStyle name="20% - Ênfase5 4 2 5 8" xfId="13472" xr:uid="{00000000-0005-0000-0000-00009C340000}"/>
    <cellStyle name="20% - Ênfase5 4 2 5 9" xfId="13473" xr:uid="{00000000-0005-0000-0000-00009D340000}"/>
    <cellStyle name="20% - Ênfase5 4 2 6" xfId="13474" xr:uid="{00000000-0005-0000-0000-00009E340000}"/>
    <cellStyle name="20% - Ênfase5 4 2 6 10" xfId="13475" xr:uid="{00000000-0005-0000-0000-00009F340000}"/>
    <cellStyle name="20% - Ênfase5 4 2 6 11" xfId="13476" xr:uid="{00000000-0005-0000-0000-0000A0340000}"/>
    <cellStyle name="20% - Ênfase5 4 2 6 12" xfId="13477" xr:uid="{00000000-0005-0000-0000-0000A1340000}"/>
    <cellStyle name="20% - Ênfase5 4 2 6 13" xfId="13478" xr:uid="{00000000-0005-0000-0000-0000A2340000}"/>
    <cellStyle name="20% - Ênfase5 4 2 6 2" xfId="13479" xr:uid="{00000000-0005-0000-0000-0000A3340000}"/>
    <cellStyle name="20% - Ênfase5 4 2 6 3" xfId="13480" xr:uid="{00000000-0005-0000-0000-0000A4340000}"/>
    <cellStyle name="20% - Ênfase5 4 2 6 4" xfId="13481" xr:uid="{00000000-0005-0000-0000-0000A5340000}"/>
    <cellStyle name="20% - Ênfase5 4 2 6 5" xfId="13482" xr:uid="{00000000-0005-0000-0000-0000A6340000}"/>
    <cellStyle name="20% - Ênfase5 4 2 6 6" xfId="13483" xr:uid="{00000000-0005-0000-0000-0000A7340000}"/>
    <cellStyle name="20% - Ênfase5 4 2 6 7" xfId="13484" xr:uid="{00000000-0005-0000-0000-0000A8340000}"/>
    <cellStyle name="20% - Ênfase5 4 2 6 8" xfId="13485" xr:uid="{00000000-0005-0000-0000-0000A9340000}"/>
    <cellStyle name="20% - Ênfase5 4 2 6 9" xfId="13486" xr:uid="{00000000-0005-0000-0000-0000AA340000}"/>
    <cellStyle name="20% - Ênfase5 4 2 7" xfId="13487" xr:uid="{00000000-0005-0000-0000-0000AB340000}"/>
    <cellStyle name="20% - Ênfase5 4 2 7 10" xfId="13488" xr:uid="{00000000-0005-0000-0000-0000AC340000}"/>
    <cellStyle name="20% - Ênfase5 4 2 7 11" xfId="13489" xr:uid="{00000000-0005-0000-0000-0000AD340000}"/>
    <cellStyle name="20% - Ênfase5 4 2 7 12" xfId="13490" xr:uid="{00000000-0005-0000-0000-0000AE340000}"/>
    <cellStyle name="20% - Ênfase5 4 2 7 13" xfId="13491" xr:uid="{00000000-0005-0000-0000-0000AF340000}"/>
    <cellStyle name="20% - Ênfase5 4 2 7 2" xfId="13492" xr:uid="{00000000-0005-0000-0000-0000B0340000}"/>
    <cellStyle name="20% - Ênfase5 4 2 7 3" xfId="13493" xr:uid="{00000000-0005-0000-0000-0000B1340000}"/>
    <cellStyle name="20% - Ênfase5 4 2 7 4" xfId="13494" xr:uid="{00000000-0005-0000-0000-0000B2340000}"/>
    <cellStyle name="20% - Ênfase5 4 2 7 5" xfId="13495" xr:uid="{00000000-0005-0000-0000-0000B3340000}"/>
    <cellStyle name="20% - Ênfase5 4 2 7 6" xfId="13496" xr:uid="{00000000-0005-0000-0000-0000B4340000}"/>
    <cellStyle name="20% - Ênfase5 4 2 7 7" xfId="13497" xr:uid="{00000000-0005-0000-0000-0000B5340000}"/>
    <cellStyle name="20% - Ênfase5 4 2 7 8" xfId="13498" xr:uid="{00000000-0005-0000-0000-0000B6340000}"/>
    <cellStyle name="20% - Ênfase5 4 2 7 9" xfId="13499" xr:uid="{00000000-0005-0000-0000-0000B7340000}"/>
    <cellStyle name="20% - Ênfase5 4 2 8" xfId="13500" xr:uid="{00000000-0005-0000-0000-0000B8340000}"/>
    <cellStyle name="20% - Ênfase5 4 2 8 10" xfId="13501" xr:uid="{00000000-0005-0000-0000-0000B9340000}"/>
    <cellStyle name="20% - Ênfase5 4 2 8 11" xfId="13502" xr:uid="{00000000-0005-0000-0000-0000BA340000}"/>
    <cellStyle name="20% - Ênfase5 4 2 8 12" xfId="13503" xr:uid="{00000000-0005-0000-0000-0000BB340000}"/>
    <cellStyle name="20% - Ênfase5 4 2 8 13" xfId="13504" xr:uid="{00000000-0005-0000-0000-0000BC340000}"/>
    <cellStyle name="20% - Ênfase5 4 2 8 2" xfId="13505" xr:uid="{00000000-0005-0000-0000-0000BD340000}"/>
    <cellStyle name="20% - Ênfase5 4 2 8 3" xfId="13506" xr:uid="{00000000-0005-0000-0000-0000BE340000}"/>
    <cellStyle name="20% - Ênfase5 4 2 8 4" xfId="13507" xr:uid="{00000000-0005-0000-0000-0000BF340000}"/>
    <cellStyle name="20% - Ênfase5 4 2 8 5" xfId="13508" xr:uid="{00000000-0005-0000-0000-0000C0340000}"/>
    <cellStyle name="20% - Ênfase5 4 2 8 6" xfId="13509" xr:uid="{00000000-0005-0000-0000-0000C1340000}"/>
    <cellStyle name="20% - Ênfase5 4 2 8 7" xfId="13510" xr:uid="{00000000-0005-0000-0000-0000C2340000}"/>
    <cellStyle name="20% - Ênfase5 4 2 8 8" xfId="13511" xr:uid="{00000000-0005-0000-0000-0000C3340000}"/>
    <cellStyle name="20% - Ênfase5 4 2 8 9" xfId="13512" xr:uid="{00000000-0005-0000-0000-0000C4340000}"/>
    <cellStyle name="20% - Ênfase5 4 2 9" xfId="13513" xr:uid="{00000000-0005-0000-0000-0000C5340000}"/>
    <cellStyle name="20% - Ênfase5 4 2 9 10" xfId="13514" xr:uid="{00000000-0005-0000-0000-0000C6340000}"/>
    <cellStyle name="20% - Ênfase5 4 2 9 11" xfId="13515" xr:uid="{00000000-0005-0000-0000-0000C7340000}"/>
    <cellStyle name="20% - Ênfase5 4 2 9 12" xfId="13516" xr:uid="{00000000-0005-0000-0000-0000C8340000}"/>
    <cellStyle name="20% - Ênfase5 4 2 9 13" xfId="13517" xr:uid="{00000000-0005-0000-0000-0000C9340000}"/>
    <cellStyle name="20% - Ênfase5 4 2 9 2" xfId="13518" xr:uid="{00000000-0005-0000-0000-0000CA340000}"/>
    <cellStyle name="20% - Ênfase5 4 2 9 3" xfId="13519" xr:uid="{00000000-0005-0000-0000-0000CB340000}"/>
    <cellStyle name="20% - Ênfase5 4 2 9 4" xfId="13520" xr:uid="{00000000-0005-0000-0000-0000CC340000}"/>
    <cellStyle name="20% - Ênfase5 4 2 9 5" xfId="13521" xr:uid="{00000000-0005-0000-0000-0000CD340000}"/>
    <cellStyle name="20% - Ênfase5 4 2 9 6" xfId="13522" xr:uid="{00000000-0005-0000-0000-0000CE340000}"/>
    <cellStyle name="20% - Ênfase5 4 2 9 7" xfId="13523" xr:uid="{00000000-0005-0000-0000-0000CF340000}"/>
    <cellStyle name="20% - Ênfase5 4 2 9 8" xfId="13524" xr:uid="{00000000-0005-0000-0000-0000D0340000}"/>
    <cellStyle name="20% - Ênfase5 4 2 9 9" xfId="13525" xr:uid="{00000000-0005-0000-0000-0000D1340000}"/>
    <cellStyle name="20% - Ênfase5 4 20" xfId="13526" xr:uid="{00000000-0005-0000-0000-0000D2340000}"/>
    <cellStyle name="20% - Ênfase5 4 21" xfId="13527" xr:uid="{00000000-0005-0000-0000-0000D3340000}"/>
    <cellStyle name="20% - Ênfase5 4 22" xfId="13528" xr:uid="{00000000-0005-0000-0000-0000D4340000}"/>
    <cellStyle name="20% - Ênfase5 4 23" xfId="13529" xr:uid="{00000000-0005-0000-0000-0000D5340000}"/>
    <cellStyle name="20% - Ênfase5 4 24" xfId="13530" xr:uid="{00000000-0005-0000-0000-0000D6340000}"/>
    <cellStyle name="20% - Ênfase5 4 3" xfId="13531" xr:uid="{00000000-0005-0000-0000-0000D7340000}"/>
    <cellStyle name="20% - Ênfase5 4 3 10" xfId="13532" xr:uid="{00000000-0005-0000-0000-0000D8340000}"/>
    <cellStyle name="20% - Ênfase5 4 3 11" xfId="13533" xr:uid="{00000000-0005-0000-0000-0000D9340000}"/>
    <cellStyle name="20% - Ênfase5 4 3 12" xfId="13534" xr:uid="{00000000-0005-0000-0000-0000DA340000}"/>
    <cellStyle name="20% - Ênfase5 4 3 13" xfId="13535" xr:uid="{00000000-0005-0000-0000-0000DB340000}"/>
    <cellStyle name="20% - Ênfase5 4 3 2" xfId="13536" xr:uid="{00000000-0005-0000-0000-0000DC340000}"/>
    <cellStyle name="20% - Ênfase5 4 3 3" xfId="13537" xr:uid="{00000000-0005-0000-0000-0000DD340000}"/>
    <cellStyle name="20% - Ênfase5 4 3 4" xfId="13538" xr:uid="{00000000-0005-0000-0000-0000DE340000}"/>
    <cellStyle name="20% - Ênfase5 4 3 5" xfId="13539" xr:uid="{00000000-0005-0000-0000-0000DF340000}"/>
    <cellStyle name="20% - Ênfase5 4 3 6" xfId="13540" xr:uid="{00000000-0005-0000-0000-0000E0340000}"/>
    <cellStyle name="20% - Ênfase5 4 3 7" xfId="13541" xr:uid="{00000000-0005-0000-0000-0000E1340000}"/>
    <cellStyle name="20% - Ênfase5 4 3 8" xfId="13542" xr:uid="{00000000-0005-0000-0000-0000E2340000}"/>
    <cellStyle name="20% - Ênfase5 4 3 9" xfId="13543" xr:uid="{00000000-0005-0000-0000-0000E3340000}"/>
    <cellStyle name="20% - Ênfase5 4 4" xfId="13544" xr:uid="{00000000-0005-0000-0000-0000E4340000}"/>
    <cellStyle name="20% - Ênfase5 4 4 10" xfId="13545" xr:uid="{00000000-0005-0000-0000-0000E5340000}"/>
    <cellStyle name="20% - Ênfase5 4 4 11" xfId="13546" xr:uid="{00000000-0005-0000-0000-0000E6340000}"/>
    <cellStyle name="20% - Ênfase5 4 4 12" xfId="13547" xr:uid="{00000000-0005-0000-0000-0000E7340000}"/>
    <cellStyle name="20% - Ênfase5 4 4 13" xfId="13548" xr:uid="{00000000-0005-0000-0000-0000E8340000}"/>
    <cellStyle name="20% - Ênfase5 4 4 2" xfId="13549" xr:uid="{00000000-0005-0000-0000-0000E9340000}"/>
    <cellStyle name="20% - Ênfase5 4 4 3" xfId="13550" xr:uid="{00000000-0005-0000-0000-0000EA340000}"/>
    <cellStyle name="20% - Ênfase5 4 4 4" xfId="13551" xr:uid="{00000000-0005-0000-0000-0000EB340000}"/>
    <cellStyle name="20% - Ênfase5 4 4 5" xfId="13552" xr:uid="{00000000-0005-0000-0000-0000EC340000}"/>
    <cellStyle name="20% - Ênfase5 4 4 6" xfId="13553" xr:uid="{00000000-0005-0000-0000-0000ED340000}"/>
    <cellStyle name="20% - Ênfase5 4 4 7" xfId="13554" xr:uid="{00000000-0005-0000-0000-0000EE340000}"/>
    <cellStyle name="20% - Ênfase5 4 4 8" xfId="13555" xr:uid="{00000000-0005-0000-0000-0000EF340000}"/>
    <cellStyle name="20% - Ênfase5 4 4 9" xfId="13556" xr:uid="{00000000-0005-0000-0000-0000F0340000}"/>
    <cellStyle name="20% - Ênfase5 4 5" xfId="13557" xr:uid="{00000000-0005-0000-0000-0000F1340000}"/>
    <cellStyle name="20% - Ênfase5 4 5 10" xfId="13558" xr:uid="{00000000-0005-0000-0000-0000F2340000}"/>
    <cellStyle name="20% - Ênfase5 4 5 11" xfId="13559" xr:uid="{00000000-0005-0000-0000-0000F3340000}"/>
    <cellStyle name="20% - Ênfase5 4 5 12" xfId="13560" xr:uid="{00000000-0005-0000-0000-0000F4340000}"/>
    <cellStyle name="20% - Ênfase5 4 5 13" xfId="13561" xr:uid="{00000000-0005-0000-0000-0000F5340000}"/>
    <cellStyle name="20% - Ênfase5 4 5 2" xfId="13562" xr:uid="{00000000-0005-0000-0000-0000F6340000}"/>
    <cellStyle name="20% - Ênfase5 4 5 3" xfId="13563" xr:uid="{00000000-0005-0000-0000-0000F7340000}"/>
    <cellStyle name="20% - Ênfase5 4 5 4" xfId="13564" xr:uid="{00000000-0005-0000-0000-0000F8340000}"/>
    <cellStyle name="20% - Ênfase5 4 5 5" xfId="13565" xr:uid="{00000000-0005-0000-0000-0000F9340000}"/>
    <cellStyle name="20% - Ênfase5 4 5 6" xfId="13566" xr:uid="{00000000-0005-0000-0000-0000FA340000}"/>
    <cellStyle name="20% - Ênfase5 4 5 7" xfId="13567" xr:uid="{00000000-0005-0000-0000-0000FB340000}"/>
    <cellStyle name="20% - Ênfase5 4 5 8" xfId="13568" xr:uid="{00000000-0005-0000-0000-0000FC340000}"/>
    <cellStyle name="20% - Ênfase5 4 5 9" xfId="13569" xr:uid="{00000000-0005-0000-0000-0000FD340000}"/>
    <cellStyle name="20% - Ênfase5 4 6" xfId="13570" xr:uid="{00000000-0005-0000-0000-0000FE340000}"/>
    <cellStyle name="20% - Ênfase5 4 6 10" xfId="13571" xr:uid="{00000000-0005-0000-0000-0000FF340000}"/>
    <cellStyle name="20% - Ênfase5 4 6 11" xfId="13572" xr:uid="{00000000-0005-0000-0000-000000350000}"/>
    <cellStyle name="20% - Ênfase5 4 6 12" xfId="13573" xr:uid="{00000000-0005-0000-0000-000001350000}"/>
    <cellStyle name="20% - Ênfase5 4 6 13" xfId="13574" xr:uid="{00000000-0005-0000-0000-000002350000}"/>
    <cellStyle name="20% - Ênfase5 4 6 2" xfId="13575" xr:uid="{00000000-0005-0000-0000-000003350000}"/>
    <cellStyle name="20% - Ênfase5 4 6 3" xfId="13576" xr:uid="{00000000-0005-0000-0000-000004350000}"/>
    <cellStyle name="20% - Ênfase5 4 6 4" xfId="13577" xr:uid="{00000000-0005-0000-0000-000005350000}"/>
    <cellStyle name="20% - Ênfase5 4 6 5" xfId="13578" xr:uid="{00000000-0005-0000-0000-000006350000}"/>
    <cellStyle name="20% - Ênfase5 4 6 6" xfId="13579" xr:uid="{00000000-0005-0000-0000-000007350000}"/>
    <cellStyle name="20% - Ênfase5 4 6 7" xfId="13580" xr:uid="{00000000-0005-0000-0000-000008350000}"/>
    <cellStyle name="20% - Ênfase5 4 6 8" xfId="13581" xr:uid="{00000000-0005-0000-0000-000009350000}"/>
    <cellStyle name="20% - Ênfase5 4 6 9" xfId="13582" xr:uid="{00000000-0005-0000-0000-00000A350000}"/>
    <cellStyle name="20% - Ênfase5 4 7" xfId="13583" xr:uid="{00000000-0005-0000-0000-00000B350000}"/>
    <cellStyle name="20% - Ênfase5 4 7 10" xfId="13584" xr:uid="{00000000-0005-0000-0000-00000C350000}"/>
    <cellStyle name="20% - Ênfase5 4 7 11" xfId="13585" xr:uid="{00000000-0005-0000-0000-00000D350000}"/>
    <cellStyle name="20% - Ênfase5 4 7 12" xfId="13586" xr:uid="{00000000-0005-0000-0000-00000E350000}"/>
    <cellStyle name="20% - Ênfase5 4 7 13" xfId="13587" xr:uid="{00000000-0005-0000-0000-00000F350000}"/>
    <cellStyle name="20% - Ênfase5 4 7 2" xfId="13588" xr:uid="{00000000-0005-0000-0000-000010350000}"/>
    <cellStyle name="20% - Ênfase5 4 7 3" xfId="13589" xr:uid="{00000000-0005-0000-0000-000011350000}"/>
    <cellStyle name="20% - Ênfase5 4 7 4" xfId="13590" xr:uid="{00000000-0005-0000-0000-000012350000}"/>
    <cellStyle name="20% - Ênfase5 4 7 5" xfId="13591" xr:uid="{00000000-0005-0000-0000-000013350000}"/>
    <cellStyle name="20% - Ênfase5 4 7 6" xfId="13592" xr:uid="{00000000-0005-0000-0000-000014350000}"/>
    <cellStyle name="20% - Ênfase5 4 7 7" xfId="13593" xr:uid="{00000000-0005-0000-0000-000015350000}"/>
    <cellStyle name="20% - Ênfase5 4 7 8" xfId="13594" xr:uid="{00000000-0005-0000-0000-000016350000}"/>
    <cellStyle name="20% - Ênfase5 4 7 9" xfId="13595" xr:uid="{00000000-0005-0000-0000-000017350000}"/>
    <cellStyle name="20% - Ênfase5 4 8" xfId="13596" xr:uid="{00000000-0005-0000-0000-000018350000}"/>
    <cellStyle name="20% - Ênfase5 4 8 10" xfId="13597" xr:uid="{00000000-0005-0000-0000-000019350000}"/>
    <cellStyle name="20% - Ênfase5 4 8 11" xfId="13598" xr:uid="{00000000-0005-0000-0000-00001A350000}"/>
    <cellStyle name="20% - Ênfase5 4 8 12" xfId="13599" xr:uid="{00000000-0005-0000-0000-00001B350000}"/>
    <cellStyle name="20% - Ênfase5 4 8 13" xfId="13600" xr:uid="{00000000-0005-0000-0000-00001C350000}"/>
    <cellStyle name="20% - Ênfase5 4 8 2" xfId="13601" xr:uid="{00000000-0005-0000-0000-00001D350000}"/>
    <cellStyle name="20% - Ênfase5 4 8 3" xfId="13602" xr:uid="{00000000-0005-0000-0000-00001E350000}"/>
    <cellStyle name="20% - Ênfase5 4 8 4" xfId="13603" xr:uid="{00000000-0005-0000-0000-00001F350000}"/>
    <cellStyle name="20% - Ênfase5 4 8 5" xfId="13604" xr:uid="{00000000-0005-0000-0000-000020350000}"/>
    <cellStyle name="20% - Ênfase5 4 8 6" xfId="13605" xr:uid="{00000000-0005-0000-0000-000021350000}"/>
    <cellStyle name="20% - Ênfase5 4 8 7" xfId="13606" xr:uid="{00000000-0005-0000-0000-000022350000}"/>
    <cellStyle name="20% - Ênfase5 4 8 8" xfId="13607" xr:uid="{00000000-0005-0000-0000-000023350000}"/>
    <cellStyle name="20% - Ênfase5 4 8 9" xfId="13608" xr:uid="{00000000-0005-0000-0000-000024350000}"/>
    <cellStyle name="20% - Ênfase5 4 9" xfId="13609" xr:uid="{00000000-0005-0000-0000-000025350000}"/>
    <cellStyle name="20% - Ênfase5 4 9 10" xfId="13610" xr:uid="{00000000-0005-0000-0000-000026350000}"/>
    <cellStyle name="20% - Ênfase5 4 9 11" xfId="13611" xr:uid="{00000000-0005-0000-0000-000027350000}"/>
    <cellStyle name="20% - Ênfase5 4 9 12" xfId="13612" xr:uid="{00000000-0005-0000-0000-000028350000}"/>
    <cellStyle name="20% - Ênfase5 4 9 13" xfId="13613" xr:uid="{00000000-0005-0000-0000-000029350000}"/>
    <cellStyle name="20% - Ênfase5 4 9 2" xfId="13614" xr:uid="{00000000-0005-0000-0000-00002A350000}"/>
    <cellStyle name="20% - Ênfase5 4 9 3" xfId="13615" xr:uid="{00000000-0005-0000-0000-00002B350000}"/>
    <cellStyle name="20% - Ênfase5 4 9 4" xfId="13616" xr:uid="{00000000-0005-0000-0000-00002C350000}"/>
    <cellStyle name="20% - Ênfase5 4 9 5" xfId="13617" xr:uid="{00000000-0005-0000-0000-00002D350000}"/>
    <cellStyle name="20% - Ênfase5 4 9 6" xfId="13618" xr:uid="{00000000-0005-0000-0000-00002E350000}"/>
    <cellStyle name="20% - Ênfase5 4 9 7" xfId="13619" xr:uid="{00000000-0005-0000-0000-00002F350000}"/>
    <cellStyle name="20% - Ênfase5 4 9 8" xfId="13620" xr:uid="{00000000-0005-0000-0000-000030350000}"/>
    <cellStyle name="20% - Ênfase5 4 9 9" xfId="13621" xr:uid="{00000000-0005-0000-0000-000031350000}"/>
    <cellStyle name="20% - Ênfase5 40" xfId="13622" xr:uid="{00000000-0005-0000-0000-000032350000}"/>
    <cellStyle name="20% - Ênfase5 41" xfId="13623" xr:uid="{00000000-0005-0000-0000-000033350000}"/>
    <cellStyle name="20% - Ênfase5 5" xfId="13624" xr:uid="{00000000-0005-0000-0000-000034350000}"/>
    <cellStyle name="20% - Ênfase5 5 10" xfId="13625" xr:uid="{00000000-0005-0000-0000-000035350000}"/>
    <cellStyle name="20% - Ênfase5 5 10 10" xfId="13626" xr:uid="{00000000-0005-0000-0000-000036350000}"/>
    <cellStyle name="20% - Ênfase5 5 10 11" xfId="13627" xr:uid="{00000000-0005-0000-0000-000037350000}"/>
    <cellStyle name="20% - Ênfase5 5 10 12" xfId="13628" xr:uid="{00000000-0005-0000-0000-000038350000}"/>
    <cellStyle name="20% - Ênfase5 5 10 13" xfId="13629" xr:uid="{00000000-0005-0000-0000-000039350000}"/>
    <cellStyle name="20% - Ênfase5 5 10 2" xfId="13630" xr:uid="{00000000-0005-0000-0000-00003A350000}"/>
    <cellStyle name="20% - Ênfase5 5 10 3" xfId="13631" xr:uid="{00000000-0005-0000-0000-00003B350000}"/>
    <cellStyle name="20% - Ênfase5 5 10 4" xfId="13632" xr:uid="{00000000-0005-0000-0000-00003C350000}"/>
    <cellStyle name="20% - Ênfase5 5 10 5" xfId="13633" xr:uid="{00000000-0005-0000-0000-00003D350000}"/>
    <cellStyle name="20% - Ênfase5 5 10 6" xfId="13634" xr:uid="{00000000-0005-0000-0000-00003E350000}"/>
    <cellStyle name="20% - Ênfase5 5 10 7" xfId="13635" xr:uid="{00000000-0005-0000-0000-00003F350000}"/>
    <cellStyle name="20% - Ênfase5 5 10 8" xfId="13636" xr:uid="{00000000-0005-0000-0000-000040350000}"/>
    <cellStyle name="20% - Ênfase5 5 10 9" xfId="13637" xr:uid="{00000000-0005-0000-0000-000041350000}"/>
    <cellStyle name="20% - Ênfase5 5 11" xfId="13638" xr:uid="{00000000-0005-0000-0000-000042350000}"/>
    <cellStyle name="20% - Ênfase5 5 11 10" xfId="13639" xr:uid="{00000000-0005-0000-0000-000043350000}"/>
    <cellStyle name="20% - Ênfase5 5 11 11" xfId="13640" xr:uid="{00000000-0005-0000-0000-000044350000}"/>
    <cellStyle name="20% - Ênfase5 5 11 12" xfId="13641" xr:uid="{00000000-0005-0000-0000-000045350000}"/>
    <cellStyle name="20% - Ênfase5 5 11 13" xfId="13642" xr:uid="{00000000-0005-0000-0000-000046350000}"/>
    <cellStyle name="20% - Ênfase5 5 11 2" xfId="13643" xr:uid="{00000000-0005-0000-0000-000047350000}"/>
    <cellStyle name="20% - Ênfase5 5 11 3" xfId="13644" xr:uid="{00000000-0005-0000-0000-000048350000}"/>
    <cellStyle name="20% - Ênfase5 5 11 4" xfId="13645" xr:uid="{00000000-0005-0000-0000-000049350000}"/>
    <cellStyle name="20% - Ênfase5 5 11 5" xfId="13646" xr:uid="{00000000-0005-0000-0000-00004A350000}"/>
    <cellStyle name="20% - Ênfase5 5 11 6" xfId="13647" xr:uid="{00000000-0005-0000-0000-00004B350000}"/>
    <cellStyle name="20% - Ênfase5 5 11 7" xfId="13648" xr:uid="{00000000-0005-0000-0000-00004C350000}"/>
    <cellStyle name="20% - Ênfase5 5 11 8" xfId="13649" xr:uid="{00000000-0005-0000-0000-00004D350000}"/>
    <cellStyle name="20% - Ênfase5 5 11 9" xfId="13650" xr:uid="{00000000-0005-0000-0000-00004E350000}"/>
    <cellStyle name="20% - Ênfase5 5 12" xfId="13651" xr:uid="{00000000-0005-0000-0000-00004F350000}"/>
    <cellStyle name="20% - Ênfase5 5 12 10" xfId="13652" xr:uid="{00000000-0005-0000-0000-000050350000}"/>
    <cellStyle name="20% - Ênfase5 5 12 11" xfId="13653" xr:uid="{00000000-0005-0000-0000-000051350000}"/>
    <cellStyle name="20% - Ênfase5 5 12 12" xfId="13654" xr:uid="{00000000-0005-0000-0000-000052350000}"/>
    <cellStyle name="20% - Ênfase5 5 12 13" xfId="13655" xr:uid="{00000000-0005-0000-0000-000053350000}"/>
    <cellStyle name="20% - Ênfase5 5 12 2" xfId="13656" xr:uid="{00000000-0005-0000-0000-000054350000}"/>
    <cellStyle name="20% - Ênfase5 5 12 3" xfId="13657" xr:uid="{00000000-0005-0000-0000-000055350000}"/>
    <cellStyle name="20% - Ênfase5 5 12 4" xfId="13658" xr:uid="{00000000-0005-0000-0000-000056350000}"/>
    <cellStyle name="20% - Ênfase5 5 12 5" xfId="13659" xr:uid="{00000000-0005-0000-0000-000057350000}"/>
    <cellStyle name="20% - Ênfase5 5 12 6" xfId="13660" xr:uid="{00000000-0005-0000-0000-000058350000}"/>
    <cellStyle name="20% - Ênfase5 5 12 7" xfId="13661" xr:uid="{00000000-0005-0000-0000-000059350000}"/>
    <cellStyle name="20% - Ênfase5 5 12 8" xfId="13662" xr:uid="{00000000-0005-0000-0000-00005A350000}"/>
    <cellStyle name="20% - Ênfase5 5 12 9" xfId="13663" xr:uid="{00000000-0005-0000-0000-00005B350000}"/>
    <cellStyle name="20% - Ênfase5 5 13" xfId="13664" xr:uid="{00000000-0005-0000-0000-00005C350000}"/>
    <cellStyle name="20% - Ênfase5 5 14" xfId="13665" xr:uid="{00000000-0005-0000-0000-00005D350000}"/>
    <cellStyle name="20% - Ênfase5 5 15" xfId="13666" xr:uid="{00000000-0005-0000-0000-00005E350000}"/>
    <cellStyle name="20% - Ênfase5 5 16" xfId="13667" xr:uid="{00000000-0005-0000-0000-00005F350000}"/>
    <cellStyle name="20% - Ênfase5 5 17" xfId="13668" xr:uid="{00000000-0005-0000-0000-000060350000}"/>
    <cellStyle name="20% - Ênfase5 5 18" xfId="13669" xr:uid="{00000000-0005-0000-0000-000061350000}"/>
    <cellStyle name="20% - Ênfase5 5 19" xfId="13670" xr:uid="{00000000-0005-0000-0000-000062350000}"/>
    <cellStyle name="20% - Ênfase5 5 2" xfId="13671" xr:uid="{00000000-0005-0000-0000-000063350000}"/>
    <cellStyle name="20% - Ênfase5 5 2 10" xfId="13672" xr:uid="{00000000-0005-0000-0000-000064350000}"/>
    <cellStyle name="20% - Ênfase5 5 2 10 10" xfId="13673" xr:uid="{00000000-0005-0000-0000-000065350000}"/>
    <cellStyle name="20% - Ênfase5 5 2 10 11" xfId="13674" xr:uid="{00000000-0005-0000-0000-000066350000}"/>
    <cellStyle name="20% - Ênfase5 5 2 10 12" xfId="13675" xr:uid="{00000000-0005-0000-0000-000067350000}"/>
    <cellStyle name="20% - Ênfase5 5 2 10 13" xfId="13676" xr:uid="{00000000-0005-0000-0000-000068350000}"/>
    <cellStyle name="20% - Ênfase5 5 2 10 2" xfId="13677" xr:uid="{00000000-0005-0000-0000-000069350000}"/>
    <cellStyle name="20% - Ênfase5 5 2 10 3" xfId="13678" xr:uid="{00000000-0005-0000-0000-00006A350000}"/>
    <cellStyle name="20% - Ênfase5 5 2 10 4" xfId="13679" xr:uid="{00000000-0005-0000-0000-00006B350000}"/>
    <cellStyle name="20% - Ênfase5 5 2 10 5" xfId="13680" xr:uid="{00000000-0005-0000-0000-00006C350000}"/>
    <cellStyle name="20% - Ênfase5 5 2 10 6" xfId="13681" xr:uid="{00000000-0005-0000-0000-00006D350000}"/>
    <cellStyle name="20% - Ênfase5 5 2 10 7" xfId="13682" xr:uid="{00000000-0005-0000-0000-00006E350000}"/>
    <cellStyle name="20% - Ênfase5 5 2 10 8" xfId="13683" xr:uid="{00000000-0005-0000-0000-00006F350000}"/>
    <cellStyle name="20% - Ênfase5 5 2 10 9" xfId="13684" xr:uid="{00000000-0005-0000-0000-000070350000}"/>
    <cellStyle name="20% - Ênfase5 5 2 11" xfId="13685" xr:uid="{00000000-0005-0000-0000-000071350000}"/>
    <cellStyle name="20% - Ênfase5 5 2 11 10" xfId="13686" xr:uid="{00000000-0005-0000-0000-000072350000}"/>
    <cellStyle name="20% - Ênfase5 5 2 11 11" xfId="13687" xr:uid="{00000000-0005-0000-0000-000073350000}"/>
    <cellStyle name="20% - Ênfase5 5 2 11 12" xfId="13688" xr:uid="{00000000-0005-0000-0000-000074350000}"/>
    <cellStyle name="20% - Ênfase5 5 2 11 13" xfId="13689" xr:uid="{00000000-0005-0000-0000-000075350000}"/>
    <cellStyle name="20% - Ênfase5 5 2 11 2" xfId="13690" xr:uid="{00000000-0005-0000-0000-000076350000}"/>
    <cellStyle name="20% - Ênfase5 5 2 11 3" xfId="13691" xr:uid="{00000000-0005-0000-0000-000077350000}"/>
    <cellStyle name="20% - Ênfase5 5 2 11 4" xfId="13692" xr:uid="{00000000-0005-0000-0000-000078350000}"/>
    <cellStyle name="20% - Ênfase5 5 2 11 5" xfId="13693" xr:uid="{00000000-0005-0000-0000-000079350000}"/>
    <cellStyle name="20% - Ênfase5 5 2 11 6" xfId="13694" xr:uid="{00000000-0005-0000-0000-00007A350000}"/>
    <cellStyle name="20% - Ênfase5 5 2 11 7" xfId="13695" xr:uid="{00000000-0005-0000-0000-00007B350000}"/>
    <cellStyle name="20% - Ênfase5 5 2 11 8" xfId="13696" xr:uid="{00000000-0005-0000-0000-00007C350000}"/>
    <cellStyle name="20% - Ênfase5 5 2 11 9" xfId="13697" xr:uid="{00000000-0005-0000-0000-00007D350000}"/>
    <cellStyle name="20% - Ênfase5 5 2 12" xfId="13698" xr:uid="{00000000-0005-0000-0000-00007E350000}"/>
    <cellStyle name="20% - Ênfase5 5 2 13" xfId="13699" xr:uid="{00000000-0005-0000-0000-00007F350000}"/>
    <cellStyle name="20% - Ênfase5 5 2 14" xfId="13700" xr:uid="{00000000-0005-0000-0000-000080350000}"/>
    <cellStyle name="20% - Ênfase5 5 2 15" xfId="13701" xr:uid="{00000000-0005-0000-0000-000081350000}"/>
    <cellStyle name="20% - Ênfase5 5 2 16" xfId="13702" xr:uid="{00000000-0005-0000-0000-000082350000}"/>
    <cellStyle name="20% - Ênfase5 5 2 17" xfId="13703" xr:uid="{00000000-0005-0000-0000-000083350000}"/>
    <cellStyle name="20% - Ênfase5 5 2 18" xfId="13704" xr:uid="{00000000-0005-0000-0000-000084350000}"/>
    <cellStyle name="20% - Ênfase5 5 2 19" xfId="13705" xr:uid="{00000000-0005-0000-0000-000085350000}"/>
    <cellStyle name="20% - Ênfase5 5 2 2" xfId="13706" xr:uid="{00000000-0005-0000-0000-000086350000}"/>
    <cellStyle name="20% - Ênfase5 5 2 2 10" xfId="13707" xr:uid="{00000000-0005-0000-0000-000087350000}"/>
    <cellStyle name="20% - Ênfase5 5 2 2 11" xfId="13708" xr:uid="{00000000-0005-0000-0000-000088350000}"/>
    <cellStyle name="20% - Ênfase5 5 2 2 12" xfId="13709" xr:uid="{00000000-0005-0000-0000-000089350000}"/>
    <cellStyle name="20% - Ênfase5 5 2 2 13" xfId="13710" xr:uid="{00000000-0005-0000-0000-00008A350000}"/>
    <cellStyle name="20% - Ênfase5 5 2 2 2" xfId="13711" xr:uid="{00000000-0005-0000-0000-00008B350000}"/>
    <cellStyle name="20% - Ênfase5 5 2 2 3" xfId="13712" xr:uid="{00000000-0005-0000-0000-00008C350000}"/>
    <cellStyle name="20% - Ênfase5 5 2 2 4" xfId="13713" xr:uid="{00000000-0005-0000-0000-00008D350000}"/>
    <cellStyle name="20% - Ênfase5 5 2 2 5" xfId="13714" xr:uid="{00000000-0005-0000-0000-00008E350000}"/>
    <cellStyle name="20% - Ênfase5 5 2 2 6" xfId="13715" xr:uid="{00000000-0005-0000-0000-00008F350000}"/>
    <cellStyle name="20% - Ênfase5 5 2 2 7" xfId="13716" xr:uid="{00000000-0005-0000-0000-000090350000}"/>
    <cellStyle name="20% - Ênfase5 5 2 2 8" xfId="13717" xr:uid="{00000000-0005-0000-0000-000091350000}"/>
    <cellStyle name="20% - Ênfase5 5 2 2 9" xfId="13718" xr:uid="{00000000-0005-0000-0000-000092350000}"/>
    <cellStyle name="20% - Ênfase5 5 2 20" xfId="13719" xr:uid="{00000000-0005-0000-0000-000093350000}"/>
    <cellStyle name="20% - Ênfase5 5 2 21" xfId="13720" xr:uid="{00000000-0005-0000-0000-000094350000}"/>
    <cellStyle name="20% - Ênfase5 5 2 22" xfId="13721" xr:uid="{00000000-0005-0000-0000-000095350000}"/>
    <cellStyle name="20% - Ênfase5 5 2 23" xfId="13722" xr:uid="{00000000-0005-0000-0000-000096350000}"/>
    <cellStyle name="20% - Ênfase5 5 2 3" xfId="13723" xr:uid="{00000000-0005-0000-0000-000097350000}"/>
    <cellStyle name="20% - Ênfase5 5 2 3 10" xfId="13724" xr:uid="{00000000-0005-0000-0000-000098350000}"/>
    <cellStyle name="20% - Ênfase5 5 2 3 11" xfId="13725" xr:uid="{00000000-0005-0000-0000-000099350000}"/>
    <cellStyle name="20% - Ênfase5 5 2 3 12" xfId="13726" xr:uid="{00000000-0005-0000-0000-00009A350000}"/>
    <cellStyle name="20% - Ênfase5 5 2 3 13" xfId="13727" xr:uid="{00000000-0005-0000-0000-00009B350000}"/>
    <cellStyle name="20% - Ênfase5 5 2 3 2" xfId="13728" xr:uid="{00000000-0005-0000-0000-00009C350000}"/>
    <cellStyle name="20% - Ênfase5 5 2 3 3" xfId="13729" xr:uid="{00000000-0005-0000-0000-00009D350000}"/>
    <cellStyle name="20% - Ênfase5 5 2 3 4" xfId="13730" xr:uid="{00000000-0005-0000-0000-00009E350000}"/>
    <cellStyle name="20% - Ênfase5 5 2 3 5" xfId="13731" xr:uid="{00000000-0005-0000-0000-00009F350000}"/>
    <cellStyle name="20% - Ênfase5 5 2 3 6" xfId="13732" xr:uid="{00000000-0005-0000-0000-0000A0350000}"/>
    <cellStyle name="20% - Ênfase5 5 2 3 7" xfId="13733" xr:uid="{00000000-0005-0000-0000-0000A1350000}"/>
    <cellStyle name="20% - Ênfase5 5 2 3 8" xfId="13734" xr:uid="{00000000-0005-0000-0000-0000A2350000}"/>
    <cellStyle name="20% - Ênfase5 5 2 3 9" xfId="13735" xr:uid="{00000000-0005-0000-0000-0000A3350000}"/>
    <cellStyle name="20% - Ênfase5 5 2 4" xfId="13736" xr:uid="{00000000-0005-0000-0000-0000A4350000}"/>
    <cellStyle name="20% - Ênfase5 5 2 4 10" xfId="13737" xr:uid="{00000000-0005-0000-0000-0000A5350000}"/>
    <cellStyle name="20% - Ênfase5 5 2 4 11" xfId="13738" xr:uid="{00000000-0005-0000-0000-0000A6350000}"/>
    <cellStyle name="20% - Ênfase5 5 2 4 12" xfId="13739" xr:uid="{00000000-0005-0000-0000-0000A7350000}"/>
    <cellStyle name="20% - Ênfase5 5 2 4 13" xfId="13740" xr:uid="{00000000-0005-0000-0000-0000A8350000}"/>
    <cellStyle name="20% - Ênfase5 5 2 4 2" xfId="13741" xr:uid="{00000000-0005-0000-0000-0000A9350000}"/>
    <cellStyle name="20% - Ênfase5 5 2 4 3" xfId="13742" xr:uid="{00000000-0005-0000-0000-0000AA350000}"/>
    <cellStyle name="20% - Ênfase5 5 2 4 4" xfId="13743" xr:uid="{00000000-0005-0000-0000-0000AB350000}"/>
    <cellStyle name="20% - Ênfase5 5 2 4 5" xfId="13744" xr:uid="{00000000-0005-0000-0000-0000AC350000}"/>
    <cellStyle name="20% - Ênfase5 5 2 4 6" xfId="13745" xr:uid="{00000000-0005-0000-0000-0000AD350000}"/>
    <cellStyle name="20% - Ênfase5 5 2 4 7" xfId="13746" xr:uid="{00000000-0005-0000-0000-0000AE350000}"/>
    <cellStyle name="20% - Ênfase5 5 2 4 8" xfId="13747" xr:uid="{00000000-0005-0000-0000-0000AF350000}"/>
    <cellStyle name="20% - Ênfase5 5 2 4 9" xfId="13748" xr:uid="{00000000-0005-0000-0000-0000B0350000}"/>
    <cellStyle name="20% - Ênfase5 5 2 5" xfId="13749" xr:uid="{00000000-0005-0000-0000-0000B1350000}"/>
    <cellStyle name="20% - Ênfase5 5 2 5 10" xfId="13750" xr:uid="{00000000-0005-0000-0000-0000B2350000}"/>
    <cellStyle name="20% - Ênfase5 5 2 5 11" xfId="13751" xr:uid="{00000000-0005-0000-0000-0000B3350000}"/>
    <cellStyle name="20% - Ênfase5 5 2 5 12" xfId="13752" xr:uid="{00000000-0005-0000-0000-0000B4350000}"/>
    <cellStyle name="20% - Ênfase5 5 2 5 13" xfId="13753" xr:uid="{00000000-0005-0000-0000-0000B5350000}"/>
    <cellStyle name="20% - Ênfase5 5 2 5 2" xfId="13754" xr:uid="{00000000-0005-0000-0000-0000B6350000}"/>
    <cellStyle name="20% - Ênfase5 5 2 5 3" xfId="13755" xr:uid="{00000000-0005-0000-0000-0000B7350000}"/>
    <cellStyle name="20% - Ênfase5 5 2 5 4" xfId="13756" xr:uid="{00000000-0005-0000-0000-0000B8350000}"/>
    <cellStyle name="20% - Ênfase5 5 2 5 5" xfId="13757" xr:uid="{00000000-0005-0000-0000-0000B9350000}"/>
    <cellStyle name="20% - Ênfase5 5 2 5 6" xfId="13758" xr:uid="{00000000-0005-0000-0000-0000BA350000}"/>
    <cellStyle name="20% - Ênfase5 5 2 5 7" xfId="13759" xr:uid="{00000000-0005-0000-0000-0000BB350000}"/>
    <cellStyle name="20% - Ênfase5 5 2 5 8" xfId="13760" xr:uid="{00000000-0005-0000-0000-0000BC350000}"/>
    <cellStyle name="20% - Ênfase5 5 2 5 9" xfId="13761" xr:uid="{00000000-0005-0000-0000-0000BD350000}"/>
    <cellStyle name="20% - Ênfase5 5 2 6" xfId="13762" xr:uid="{00000000-0005-0000-0000-0000BE350000}"/>
    <cellStyle name="20% - Ênfase5 5 2 6 10" xfId="13763" xr:uid="{00000000-0005-0000-0000-0000BF350000}"/>
    <cellStyle name="20% - Ênfase5 5 2 6 11" xfId="13764" xr:uid="{00000000-0005-0000-0000-0000C0350000}"/>
    <cellStyle name="20% - Ênfase5 5 2 6 12" xfId="13765" xr:uid="{00000000-0005-0000-0000-0000C1350000}"/>
    <cellStyle name="20% - Ênfase5 5 2 6 13" xfId="13766" xr:uid="{00000000-0005-0000-0000-0000C2350000}"/>
    <cellStyle name="20% - Ênfase5 5 2 6 2" xfId="13767" xr:uid="{00000000-0005-0000-0000-0000C3350000}"/>
    <cellStyle name="20% - Ênfase5 5 2 6 3" xfId="13768" xr:uid="{00000000-0005-0000-0000-0000C4350000}"/>
    <cellStyle name="20% - Ênfase5 5 2 6 4" xfId="13769" xr:uid="{00000000-0005-0000-0000-0000C5350000}"/>
    <cellStyle name="20% - Ênfase5 5 2 6 5" xfId="13770" xr:uid="{00000000-0005-0000-0000-0000C6350000}"/>
    <cellStyle name="20% - Ênfase5 5 2 6 6" xfId="13771" xr:uid="{00000000-0005-0000-0000-0000C7350000}"/>
    <cellStyle name="20% - Ênfase5 5 2 6 7" xfId="13772" xr:uid="{00000000-0005-0000-0000-0000C8350000}"/>
    <cellStyle name="20% - Ênfase5 5 2 6 8" xfId="13773" xr:uid="{00000000-0005-0000-0000-0000C9350000}"/>
    <cellStyle name="20% - Ênfase5 5 2 6 9" xfId="13774" xr:uid="{00000000-0005-0000-0000-0000CA350000}"/>
    <cellStyle name="20% - Ênfase5 5 2 7" xfId="13775" xr:uid="{00000000-0005-0000-0000-0000CB350000}"/>
    <cellStyle name="20% - Ênfase5 5 2 7 10" xfId="13776" xr:uid="{00000000-0005-0000-0000-0000CC350000}"/>
    <cellStyle name="20% - Ênfase5 5 2 7 11" xfId="13777" xr:uid="{00000000-0005-0000-0000-0000CD350000}"/>
    <cellStyle name="20% - Ênfase5 5 2 7 12" xfId="13778" xr:uid="{00000000-0005-0000-0000-0000CE350000}"/>
    <cellStyle name="20% - Ênfase5 5 2 7 13" xfId="13779" xr:uid="{00000000-0005-0000-0000-0000CF350000}"/>
    <cellStyle name="20% - Ênfase5 5 2 7 2" xfId="13780" xr:uid="{00000000-0005-0000-0000-0000D0350000}"/>
    <cellStyle name="20% - Ênfase5 5 2 7 3" xfId="13781" xr:uid="{00000000-0005-0000-0000-0000D1350000}"/>
    <cellStyle name="20% - Ênfase5 5 2 7 4" xfId="13782" xr:uid="{00000000-0005-0000-0000-0000D2350000}"/>
    <cellStyle name="20% - Ênfase5 5 2 7 5" xfId="13783" xr:uid="{00000000-0005-0000-0000-0000D3350000}"/>
    <cellStyle name="20% - Ênfase5 5 2 7 6" xfId="13784" xr:uid="{00000000-0005-0000-0000-0000D4350000}"/>
    <cellStyle name="20% - Ênfase5 5 2 7 7" xfId="13785" xr:uid="{00000000-0005-0000-0000-0000D5350000}"/>
    <cellStyle name="20% - Ênfase5 5 2 7 8" xfId="13786" xr:uid="{00000000-0005-0000-0000-0000D6350000}"/>
    <cellStyle name="20% - Ênfase5 5 2 7 9" xfId="13787" xr:uid="{00000000-0005-0000-0000-0000D7350000}"/>
    <cellStyle name="20% - Ênfase5 5 2 8" xfId="13788" xr:uid="{00000000-0005-0000-0000-0000D8350000}"/>
    <cellStyle name="20% - Ênfase5 5 2 8 10" xfId="13789" xr:uid="{00000000-0005-0000-0000-0000D9350000}"/>
    <cellStyle name="20% - Ênfase5 5 2 8 11" xfId="13790" xr:uid="{00000000-0005-0000-0000-0000DA350000}"/>
    <cellStyle name="20% - Ênfase5 5 2 8 12" xfId="13791" xr:uid="{00000000-0005-0000-0000-0000DB350000}"/>
    <cellStyle name="20% - Ênfase5 5 2 8 13" xfId="13792" xr:uid="{00000000-0005-0000-0000-0000DC350000}"/>
    <cellStyle name="20% - Ênfase5 5 2 8 2" xfId="13793" xr:uid="{00000000-0005-0000-0000-0000DD350000}"/>
    <cellStyle name="20% - Ênfase5 5 2 8 3" xfId="13794" xr:uid="{00000000-0005-0000-0000-0000DE350000}"/>
    <cellStyle name="20% - Ênfase5 5 2 8 4" xfId="13795" xr:uid="{00000000-0005-0000-0000-0000DF350000}"/>
    <cellStyle name="20% - Ênfase5 5 2 8 5" xfId="13796" xr:uid="{00000000-0005-0000-0000-0000E0350000}"/>
    <cellStyle name="20% - Ênfase5 5 2 8 6" xfId="13797" xr:uid="{00000000-0005-0000-0000-0000E1350000}"/>
    <cellStyle name="20% - Ênfase5 5 2 8 7" xfId="13798" xr:uid="{00000000-0005-0000-0000-0000E2350000}"/>
    <cellStyle name="20% - Ênfase5 5 2 8 8" xfId="13799" xr:uid="{00000000-0005-0000-0000-0000E3350000}"/>
    <cellStyle name="20% - Ênfase5 5 2 8 9" xfId="13800" xr:uid="{00000000-0005-0000-0000-0000E4350000}"/>
    <cellStyle name="20% - Ênfase5 5 2 9" xfId="13801" xr:uid="{00000000-0005-0000-0000-0000E5350000}"/>
    <cellStyle name="20% - Ênfase5 5 2 9 10" xfId="13802" xr:uid="{00000000-0005-0000-0000-0000E6350000}"/>
    <cellStyle name="20% - Ênfase5 5 2 9 11" xfId="13803" xr:uid="{00000000-0005-0000-0000-0000E7350000}"/>
    <cellStyle name="20% - Ênfase5 5 2 9 12" xfId="13804" xr:uid="{00000000-0005-0000-0000-0000E8350000}"/>
    <cellStyle name="20% - Ênfase5 5 2 9 13" xfId="13805" xr:uid="{00000000-0005-0000-0000-0000E9350000}"/>
    <cellStyle name="20% - Ênfase5 5 2 9 2" xfId="13806" xr:uid="{00000000-0005-0000-0000-0000EA350000}"/>
    <cellStyle name="20% - Ênfase5 5 2 9 3" xfId="13807" xr:uid="{00000000-0005-0000-0000-0000EB350000}"/>
    <cellStyle name="20% - Ênfase5 5 2 9 4" xfId="13808" xr:uid="{00000000-0005-0000-0000-0000EC350000}"/>
    <cellStyle name="20% - Ênfase5 5 2 9 5" xfId="13809" xr:uid="{00000000-0005-0000-0000-0000ED350000}"/>
    <cellStyle name="20% - Ênfase5 5 2 9 6" xfId="13810" xr:uid="{00000000-0005-0000-0000-0000EE350000}"/>
    <cellStyle name="20% - Ênfase5 5 2 9 7" xfId="13811" xr:uid="{00000000-0005-0000-0000-0000EF350000}"/>
    <cellStyle name="20% - Ênfase5 5 2 9 8" xfId="13812" xr:uid="{00000000-0005-0000-0000-0000F0350000}"/>
    <cellStyle name="20% - Ênfase5 5 2 9 9" xfId="13813" xr:uid="{00000000-0005-0000-0000-0000F1350000}"/>
    <cellStyle name="20% - Ênfase5 5 20" xfId="13814" xr:uid="{00000000-0005-0000-0000-0000F2350000}"/>
    <cellStyle name="20% - Ênfase5 5 21" xfId="13815" xr:uid="{00000000-0005-0000-0000-0000F3350000}"/>
    <cellStyle name="20% - Ênfase5 5 22" xfId="13816" xr:uid="{00000000-0005-0000-0000-0000F4350000}"/>
    <cellStyle name="20% - Ênfase5 5 23" xfId="13817" xr:uid="{00000000-0005-0000-0000-0000F5350000}"/>
    <cellStyle name="20% - Ênfase5 5 24" xfId="13818" xr:uid="{00000000-0005-0000-0000-0000F6350000}"/>
    <cellStyle name="20% - Ênfase5 5 3" xfId="13819" xr:uid="{00000000-0005-0000-0000-0000F7350000}"/>
    <cellStyle name="20% - Ênfase5 5 3 10" xfId="13820" xr:uid="{00000000-0005-0000-0000-0000F8350000}"/>
    <cellStyle name="20% - Ênfase5 5 3 11" xfId="13821" xr:uid="{00000000-0005-0000-0000-0000F9350000}"/>
    <cellStyle name="20% - Ênfase5 5 3 12" xfId="13822" xr:uid="{00000000-0005-0000-0000-0000FA350000}"/>
    <cellStyle name="20% - Ênfase5 5 3 13" xfId="13823" xr:uid="{00000000-0005-0000-0000-0000FB350000}"/>
    <cellStyle name="20% - Ênfase5 5 3 2" xfId="13824" xr:uid="{00000000-0005-0000-0000-0000FC350000}"/>
    <cellStyle name="20% - Ênfase5 5 3 3" xfId="13825" xr:uid="{00000000-0005-0000-0000-0000FD350000}"/>
    <cellStyle name="20% - Ênfase5 5 3 4" xfId="13826" xr:uid="{00000000-0005-0000-0000-0000FE350000}"/>
    <cellStyle name="20% - Ênfase5 5 3 5" xfId="13827" xr:uid="{00000000-0005-0000-0000-0000FF350000}"/>
    <cellStyle name="20% - Ênfase5 5 3 6" xfId="13828" xr:uid="{00000000-0005-0000-0000-000000360000}"/>
    <cellStyle name="20% - Ênfase5 5 3 7" xfId="13829" xr:uid="{00000000-0005-0000-0000-000001360000}"/>
    <cellStyle name="20% - Ênfase5 5 3 8" xfId="13830" xr:uid="{00000000-0005-0000-0000-000002360000}"/>
    <cellStyle name="20% - Ênfase5 5 3 9" xfId="13831" xr:uid="{00000000-0005-0000-0000-000003360000}"/>
    <cellStyle name="20% - Ênfase5 5 4" xfId="13832" xr:uid="{00000000-0005-0000-0000-000004360000}"/>
    <cellStyle name="20% - Ênfase5 5 4 10" xfId="13833" xr:uid="{00000000-0005-0000-0000-000005360000}"/>
    <cellStyle name="20% - Ênfase5 5 4 11" xfId="13834" xr:uid="{00000000-0005-0000-0000-000006360000}"/>
    <cellStyle name="20% - Ênfase5 5 4 12" xfId="13835" xr:uid="{00000000-0005-0000-0000-000007360000}"/>
    <cellStyle name="20% - Ênfase5 5 4 13" xfId="13836" xr:uid="{00000000-0005-0000-0000-000008360000}"/>
    <cellStyle name="20% - Ênfase5 5 4 2" xfId="13837" xr:uid="{00000000-0005-0000-0000-000009360000}"/>
    <cellStyle name="20% - Ênfase5 5 4 3" xfId="13838" xr:uid="{00000000-0005-0000-0000-00000A360000}"/>
    <cellStyle name="20% - Ênfase5 5 4 4" xfId="13839" xr:uid="{00000000-0005-0000-0000-00000B360000}"/>
    <cellStyle name="20% - Ênfase5 5 4 5" xfId="13840" xr:uid="{00000000-0005-0000-0000-00000C360000}"/>
    <cellStyle name="20% - Ênfase5 5 4 6" xfId="13841" xr:uid="{00000000-0005-0000-0000-00000D360000}"/>
    <cellStyle name="20% - Ênfase5 5 4 7" xfId="13842" xr:uid="{00000000-0005-0000-0000-00000E360000}"/>
    <cellStyle name="20% - Ênfase5 5 4 8" xfId="13843" xr:uid="{00000000-0005-0000-0000-00000F360000}"/>
    <cellStyle name="20% - Ênfase5 5 4 9" xfId="13844" xr:uid="{00000000-0005-0000-0000-000010360000}"/>
    <cellStyle name="20% - Ênfase5 5 5" xfId="13845" xr:uid="{00000000-0005-0000-0000-000011360000}"/>
    <cellStyle name="20% - Ênfase5 5 5 10" xfId="13846" xr:uid="{00000000-0005-0000-0000-000012360000}"/>
    <cellStyle name="20% - Ênfase5 5 5 11" xfId="13847" xr:uid="{00000000-0005-0000-0000-000013360000}"/>
    <cellStyle name="20% - Ênfase5 5 5 12" xfId="13848" xr:uid="{00000000-0005-0000-0000-000014360000}"/>
    <cellStyle name="20% - Ênfase5 5 5 13" xfId="13849" xr:uid="{00000000-0005-0000-0000-000015360000}"/>
    <cellStyle name="20% - Ênfase5 5 5 2" xfId="13850" xr:uid="{00000000-0005-0000-0000-000016360000}"/>
    <cellStyle name="20% - Ênfase5 5 5 3" xfId="13851" xr:uid="{00000000-0005-0000-0000-000017360000}"/>
    <cellStyle name="20% - Ênfase5 5 5 4" xfId="13852" xr:uid="{00000000-0005-0000-0000-000018360000}"/>
    <cellStyle name="20% - Ênfase5 5 5 5" xfId="13853" xr:uid="{00000000-0005-0000-0000-000019360000}"/>
    <cellStyle name="20% - Ênfase5 5 5 6" xfId="13854" xr:uid="{00000000-0005-0000-0000-00001A360000}"/>
    <cellStyle name="20% - Ênfase5 5 5 7" xfId="13855" xr:uid="{00000000-0005-0000-0000-00001B360000}"/>
    <cellStyle name="20% - Ênfase5 5 5 8" xfId="13856" xr:uid="{00000000-0005-0000-0000-00001C360000}"/>
    <cellStyle name="20% - Ênfase5 5 5 9" xfId="13857" xr:uid="{00000000-0005-0000-0000-00001D360000}"/>
    <cellStyle name="20% - Ênfase5 5 6" xfId="13858" xr:uid="{00000000-0005-0000-0000-00001E360000}"/>
    <cellStyle name="20% - Ênfase5 5 6 10" xfId="13859" xr:uid="{00000000-0005-0000-0000-00001F360000}"/>
    <cellStyle name="20% - Ênfase5 5 6 11" xfId="13860" xr:uid="{00000000-0005-0000-0000-000020360000}"/>
    <cellStyle name="20% - Ênfase5 5 6 12" xfId="13861" xr:uid="{00000000-0005-0000-0000-000021360000}"/>
    <cellStyle name="20% - Ênfase5 5 6 13" xfId="13862" xr:uid="{00000000-0005-0000-0000-000022360000}"/>
    <cellStyle name="20% - Ênfase5 5 6 2" xfId="13863" xr:uid="{00000000-0005-0000-0000-000023360000}"/>
    <cellStyle name="20% - Ênfase5 5 6 3" xfId="13864" xr:uid="{00000000-0005-0000-0000-000024360000}"/>
    <cellStyle name="20% - Ênfase5 5 6 4" xfId="13865" xr:uid="{00000000-0005-0000-0000-000025360000}"/>
    <cellStyle name="20% - Ênfase5 5 6 5" xfId="13866" xr:uid="{00000000-0005-0000-0000-000026360000}"/>
    <cellStyle name="20% - Ênfase5 5 6 6" xfId="13867" xr:uid="{00000000-0005-0000-0000-000027360000}"/>
    <cellStyle name="20% - Ênfase5 5 6 7" xfId="13868" xr:uid="{00000000-0005-0000-0000-000028360000}"/>
    <cellStyle name="20% - Ênfase5 5 6 8" xfId="13869" xr:uid="{00000000-0005-0000-0000-000029360000}"/>
    <cellStyle name="20% - Ênfase5 5 6 9" xfId="13870" xr:uid="{00000000-0005-0000-0000-00002A360000}"/>
    <cellStyle name="20% - Ênfase5 5 7" xfId="13871" xr:uid="{00000000-0005-0000-0000-00002B360000}"/>
    <cellStyle name="20% - Ênfase5 5 7 10" xfId="13872" xr:uid="{00000000-0005-0000-0000-00002C360000}"/>
    <cellStyle name="20% - Ênfase5 5 7 11" xfId="13873" xr:uid="{00000000-0005-0000-0000-00002D360000}"/>
    <cellStyle name="20% - Ênfase5 5 7 12" xfId="13874" xr:uid="{00000000-0005-0000-0000-00002E360000}"/>
    <cellStyle name="20% - Ênfase5 5 7 13" xfId="13875" xr:uid="{00000000-0005-0000-0000-00002F360000}"/>
    <cellStyle name="20% - Ênfase5 5 7 2" xfId="13876" xr:uid="{00000000-0005-0000-0000-000030360000}"/>
    <cellStyle name="20% - Ênfase5 5 7 3" xfId="13877" xr:uid="{00000000-0005-0000-0000-000031360000}"/>
    <cellStyle name="20% - Ênfase5 5 7 4" xfId="13878" xr:uid="{00000000-0005-0000-0000-000032360000}"/>
    <cellStyle name="20% - Ênfase5 5 7 5" xfId="13879" xr:uid="{00000000-0005-0000-0000-000033360000}"/>
    <cellStyle name="20% - Ênfase5 5 7 6" xfId="13880" xr:uid="{00000000-0005-0000-0000-000034360000}"/>
    <cellStyle name="20% - Ênfase5 5 7 7" xfId="13881" xr:uid="{00000000-0005-0000-0000-000035360000}"/>
    <cellStyle name="20% - Ênfase5 5 7 8" xfId="13882" xr:uid="{00000000-0005-0000-0000-000036360000}"/>
    <cellStyle name="20% - Ênfase5 5 7 9" xfId="13883" xr:uid="{00000000-0005-0000-0000-000037360000}"/>
    <cellStyle name="20% - Ênfase5 5 8" xfId="13884" xr:uid="{00000000-0005-0000-0000-000038360000}"/>
    <cellStyle name="20% - Ênfase5 5 8 10" xfId="13885" xr:uid="{00000000-0005-0000-0000-000039360000}"/>
    <cellStyle name="20% - Ênfase5 5 8 11" xfId="13886" xr:uid="{00000000-0005-0000-0000-00003A360000}"/>
    <cellStyle name="20% - Ênfase5 5 8 12" xfId="13887" xr:uid="{00000000-0005-0000-0000-00003B360000}"/>
    <cellStyle name="20% - Ênfase5 5 8 13" xfId="13888" xr:uid="{00000000-0005-0000-0000-00003C360000}"/>
    <cellStyle name="20% - Ênfase5 5 8 2" xfId="13889" xr:uid="{00000000-0005-0000-0000-00003D360000}"/>
    <cellStyle name="20% - Ênfase5 5 8 3" xfId="13890" xr:uid="{00000000-0005-0000-0000-00003E360000}"/>
    <cellStyle name="20% - Ênfase5 5 8 4" xfId="13891" xr:uid="{00000000-0005-0000-0000-00003F360000}"/>
    <cellStyle name="20% - Ênfase5 5 8 5" xfId="13892" xr:uid="{00000000-0005-0000-0000-000040360000}"/>
    <cellStyle name="20% - Ênfase5 5 8 6" xfId="13893" xr:uid="{00000000-0005-0000-0000-000041360000}"/>
    <cellStyle name="20% - Ênfase5 5 8 7" xfId="13894" xr:uid="{00000000-0005-0000-0000-000042360000}"/>
    <cellStyle name="20% - Ênfase5 5 8 8" xfId="13895" xr:uid="{00000000-0005-0000-0000-000043360000}"/>
    <cellStyle name="20% - Ênfase5 5 8 9" xfId="13896" xr:uid="{00000000-0005-0000-0000-000044360000}"/>
    <cellStyle name="20% - Ênfase5 5 9" xfId="13897" xr:uid="{00000000-0005-0000-0000-000045360000}"/>
    <cellStyle name="20% - Ênfase5 5 9 10" xfId="13898" xr:uid="{00000000-0005-0000-0000-000046360000}"/>
    <cellStyle name="20% - Ênfase5 5 9 11" xfId="13899" xr:uid="{00000000-0005-0000-0000-000047360000}"/>
    <cellStyle name="20% - Ênfase5 5 9 12" xfId="13900" xr:uid="{00000000-0005-0000-0000-000048360000}"/>
    <cellStyle name="20% - Ênfase5 5 9 13" xfId="13901" xr:uid="{00000000-0005-0000-0000-000049360000}"/>
    <cellStyle name="20% - Ênfase5 5 9 2" xfId="13902" xr:uid="{00000000-0005-0000-0000-00004A360000}"/>
    <cellStyle name="20% - Ênfase5 5 9 3" xfId="13903" xr:uid="{00000000-0005-0000-0000-00004B360000}"/>
    <cellStyle name="20% - Ênfase5 5 9 4" xfId="13904" xr:uid="{00000000-0005-0000-0000-00004C360000}"/>
    <cellStyle name="20% - Ênfase5 5 9 5" xfId="13905" xr:uid="{00000000-0005-0000-0000-00004D360000}"/>
    <cellStyle name="20% - Ênfase5 5 9 6" xfId="13906" xr:uid="{00000000-0005-0000-0000-00004E360000}"/>
    <cellStyle name="20% - Ênfase5 5 9 7" xfId="13907" xr:uid="{00000000-0005-0000-0000-00004F360000}"/>
    <cellStyle name="20% - Ênfase5 5 9 8" xfId="13908" xr:uid="{00000000-0005-0000-0000-000050360000}"/>
    <cellStyle name="20% - Ênfase5 5 9 9" xfId="13909" xr:uid="{00000000-0005-0000-0000-000051360000}"/>
    <cellStyle name="20% - Ênfase5 6" xfId="13910" xr:uid="{00000000-0005-0000-0000-000052360000}"/>
    <cellStyle name="20% - Ênfase5 6 10" xfId="13911" xr:uid="{00000000-0005-0000-0000-000053360000}"/>
    <cellStyle name="20% - Ênfase5 6 10 10" xfId="13912" xr:uid="{00000000-0005-0000-0000-000054360000}"/>
    <cellStyle name="20% - Ênfase5 6 10 11" xfId="13913" xr:uid="{00000000-0005-0000-0000-000055360000}"/>
    <cellStyle name="20% - Ênfase5 6 10 12" xfId="13914" xr:uid="{00000000-0005-0000-0000-000056360000}"/>
    <cellStyle name="20% - Ênfase5 6 10 13" xfId="13915" xr:uid="{00000000-0005-0000-0000-000057360000}"/>
    <cellStyle name="20% - Ênfase5 6 10 2" xfId="13916" xr:uid="{00000000-0005-0000-0000-000058360000}"/>
    <cellStyle name="20% - Ênfase5 6 10 3" xfId="13917" xr:uid="{00000000-0005-0000-0000-000059360000}"/>
    <cellStyle name="20% - Ênfase5 6 10 4" xfId="13918" xr:uid="{00000000-0005-0000-0000-00005A360000}"/>
    <cellStyle name="20% - Ênfase5 6 10 5" xfId="13919" xr:uid="{00000000-0005-0000-0000-00005B360000}"/>
    <cellStyle name="20% - Ênfase5 6 10 6" xfId="13920" xr:uid="{00000000-0005-0000-0000-00005C360000}"/>
    <cellStyle name="20% - Ênfase5 6 10 7" xfId="13921" xr:uid="{00000000-0005-0000-0000-00005D360000}"/>
    <cellStyle name="20% - Ênfase5 6 10 8" xfId="13922" xr:uid="{00000000-0005-0000-0000-00005E360000}"/>
    <cellStyle name="20% - Ênfase5 6 10 9" xfId="13923" xr:uid="{00000000-0005-0000-0000-00005F360000}"/>
    <cellStyle name="20% - Ênfase5 6 11" xfId="13924" xr:uid="{00000000-0005-0000-0000-000060360000}"/>
    <cellStyle name="20% - Ênfase5 6 11 10" xfId="13925" xr:uid="{00000000-0005-0000-0000-000061360000}"/>
    <cellStyle name="20% - Ênfase5 6 11 11" xfId="13926" xr:uid="{00000000-0005-0000-0000-000062360000}"/>
    <cellStyle name="20% - Ênfase5 6 11 12" xfId="13927" xr:uid="{00000000-0005-0000-0000-000063360000}"/>
    <cellStyle name="20% - Ênfase5 6 11 13" xfId="13928" xr:uid="{00000000-0005-0000-0000-000064360000}"/>
    <cellStyle name="20% - Ênfase5 6 11 2" xfId="13929" xr:uid="{00000000-0005-0000-0000-000065360000}"/>
    <cellStyle name="20% - Ênfase5 6 11 3" xfId="13930" xr:uid="{00000000-0005-0000-0000-000066360000}"/>
    <cellStyle name="20% - Ênfase5 6 11 4" xfId="13931" xr:uid="{00000000-0005-0000-0000-000067360000}"/>
    <cellStyle name="20% - Ênfase5 6 11 5" xfId="13932" xr:uid="{00000000-0005-0000-0000-000068360000}"/>
    <cellStyle name="20% - Ênfase5 6 11 6" xfId="13933" xr:uid="{00000000-0005-0000-0000-000069360000}"/>
    <cellStyle name="20% - Ênfase5 6 11 7" xfId="13934" xr:uid="{00000000-0005-0000-0000-00006A360000}"/>
    <cellStyle name="20% - Ênfase5 6 11 8" xfId="13935" xr:uid="{00000000-0005-0000-0000-00006B360000}"/>
    <cellStyle name="20% - Ênfase5 6 11 9" xfId="13936" xr:uid="{00000000-0005-0000-0000-00006C360000}"/>
    <cellStyle name="20% - Ênfase5 6 12" xfId="13937" xr:uid="{00000000-0005-0000-0000-00006D360000}"/>
    <cellStyle name="20% - Ênfase5 6 12 10" xfId="13938" xr:uid="{00000000-0005-0000-0000-00006E360000}"/>
    <cellStyle name="20% - Ênfase5 6 12 11" xfId="13939" xr:uid="{00000000-0005-0000-0000-00006F360000}"/>
    <cellStyle name="20% - Ênfase5 6 12 12" xfId="13940" xr:uid="{00000000-0005-0000-0000-000070360000}"/>
    <cellStyle name="20% - Ênfase5 6 12 13" xfId="13941" xr:uid="{00000000-0005-0000-0000-000071360000}"/>
    <cellStyle name="20% - Ênfase5 6 12 2" xfId="13942" xr:uid="{00000000-0005-0000-0000-000072360000}"/>
    <cellStyle name="20% - Ênfase5 6 12 3" xfId="13943" xr:uid="{00000000-0005-0000-0000-000073360000}"/>
    <cellStyle name="20% - Ênfase5 6 12 4" xfId="13944" xr:uid="{00000000-0005-0000-0000-000074360000}"/>
    <cellStyle name="20% - Ênfase5 6 12 5" xfId="13945" xr:uid="{00000000-0005-0000-0000-000075360000}"/>
    <cellStyle name="20% - Ênfase5 6 12 6" xfId="13946" xr:uid="{00000000-0005-0000-0000-000076360000}"/>
    <cellStyle name="20% - Ênfase5 6 12 7" xfId="13947" xr:uid="{00000000-0005-0000-0000-000077360000}"/>
    <cellStyle name="20% - Ênfase5 6 12 8" xfId="13948" xr:uid="{00000000-0005-0000-0000-000078360000}"/>
    <cellStyle name="20% - Ênfase5 6 12 9" xfId="13949" xr:uid="{00000000-0005-0000-0000-000079360000}"/>
    <cellStyle name="20% - Ênfase5 6 13" xfId="13950" xr:uid="{00000000-0005-0000-0000-00007A360000}"/>
    <cellStyle name="20% - Ênfase5 6 14" xfId="13951" xr:uid="{00000000-0005-0000-0000-00007B360000}"/>
    <cellStyle name="20% - Ênfase5 6 15" xfId="13952" xr:uid="{00000000-0005-0000-0000-00007C360000}"/>
    <cellStyle name="20% - Ênfase5 6 16" xfId="13953" xr:uid="{00000000-0005-0000-0000-00007D360000}"/>
    <cellStyle name="20% - Ênfase5 6 17" xfId="13954" xr:uid="{00000000-0005-0000-0000-00007E360000}"/>
    <cellStyle name="20% - Ênfase5 6 18" xfId="13955" xr:uid="{00000000-0005-0000-0000-00007F360000}"/>
    <cellStyle name="20% - Ênfase5 6 19" xfId="13956" xr:uid="{00000000-0005-0000-0000-000080360000}"/>
    <cellStyle name="20% - Ênfase5 6 2" xfId="13957" xr:uid="{00000000-0005-0000-0000-000081360000}"/>
    <cellStyle name="20% - Ênfase5 6 2 10" xfId="13958" xr:uid="{00000000-0005-0000-0000-000082360000}"/>
    <cellStyle name="20% - Ênfase5 6 2 10 10" xfId="13959" xr:uid="{00000000-0005-0000-0000-000083360000}"/>
    <cellStyle name="20% - Ênfase5 6 2 10 11" xfId="13960" xr:uid="{00000000-0005-0000-0000-000084360000}"/>
    <cellStyle name="20% - Ênfase5 6 2 10 12" xfId="13961" xr:uid="{00000000-0005-0000-0000-000085360000}"/>
    <cellStyle name="20% - Ênfase5 6 2 10 13" xfId="13962" xr:uid="{00000000-0005-0000-0000-000086360000}"/>
    <cellStyle name="20% - Ênfase5 6 2 10 2" xfId="13963" xr:uid="{00000000-0005-0000-0000-000087360000}"/>
    <cellStyle name="20% - Ênfase5 6 2 10 3" xfId="13964" xr:uid="{00000000-0005-0000-0000-000088360000}"/>
    <cellStyle name="20% - Ênfase5 6 2 10 4" xfId="13965" xr:uid="{00000000-0005-0000-0000-000089360000}"/>
    <cellStyle name="20% - Ênfase5 6 2 10 5" xfId="13966" xr:uid="{00000000-0005-0000-0000-00008A360000}"/>
    <cellStyle name="20% - Ênfase5 6 2 10 6" xfId="13967" xr:uid="{00000000-0005-0000-0000-00008B360000}"/>
    <cellStyle name="20% - Ênfase5 6 2 10 7" xfId="13968" xr:uid="{00000000-0005-0000-0000-00008C360000}"/>
    <cellStyle name="20% - Ênfase5 6 2 10 8" xfId="13969" xr:uid="{00000000-0005-0000-0000-00008D360000}"/>
    <cellStyle name="20% - Ênfase5 6 2 10 9" xfId="13970" xr:uid="{00000000-0005-0000-0000-00008E360000}"/>
    <cellStyle name="20% - Ênfase5 6 2 11" xfId="13971" xr:uid="{00000000-0005-0000-0000-00008F360000}"/>
    <cellStyle name="20% - Ênfase5 6 2 11 10" xfId="13972" xr:uid="{00000000-0005-0000-0000-000090360000}"/>
    <cellStyle name="20% - Ênfase5 6 2 11 11" xfId="13973" xr:uid="{00000000-0005-0000-0000-000091360000}"/>
    <cellStyle name="20% - Ênfase5 6 2 11 12" xfId="13974" xr:uid="{00000000-0005-0000-0000-000092360000}"/>
    <cellStyle name="20% - Ênfase5 6 2 11 13" xfId="13975" xr:uid="{00000000-0005-0000-0000-000093360000}"/>
    <cellStyle name="20% - Ênfase5 6 2 11 2" xfId="13976" xr:uid="{00000000-0005-0000-0000-000094360000}"/>
    <cellStyle name="20% - Ênfase5 6 2 11 3" xfId="13977" xr:uid="{00000000-0005-0000-0000-000095360000}"/>
    <cellStyle name="20% - Ênfase5 6 2 11 4" xfId="13978" xr:uid="{00000000-0005-0000-0000-000096360000}"/>
    <cellStyle name="20% - Ênfase5 6 2 11 5" xfId="13979" xr:uid="{00000000-0005-0000-0000-000097360000}"/>
    <cellStyle name="20% - Ênfase5 6 2 11 6" xfId="13980" xr:uid="{00000000-0005-0000-0000-000098360000}"/>
    <cellStyle name="20% - Ênfase5 6 2 11 7" xfId="13981" xr:uid="{00000000-0005-0000-0000-000099360000}"/>
    <cellStyle name="20% - Ênfase5 6 2 11 8" xfId="13982" xr:uid="{00000000-0005-0000-0000-00009A360000}"/>
    <cellStyle name="20% - Ênfase5 6 2 11 9" xfId="13983" xr:uid="{00000000-0005-0000-0000-00009B360000}"/>
    <cellStyle name="20% - Ênfase5 6 2 12" xfId="13984" xr:uid="{00000000-0005-0000-0000-00009C360000}"/>
    <cellStyle name="20% - Ênfase5 6 2 13" xfId="13985" xr:uid="{00000000-0005-0000-0000-00009D360000}"/>
    <cellStyle name="20% - Ênfase5 6 2 14" xfId="13986" xr:uid="{00000000-0005-0000-0000-00009E360000}"/>
    <cellStyle name="20% - Ênfase5 6 2 15" xfId="13987" xr:uid="{00000000-0005-0000-0000-00009F360000}"/>
    <cellStyle name="20% - Ênfase5 6 2 16" xfId="13988" xr:uid="{00000000-0005-0000-0000-0000A0360000}"/>
    <cellStyle name="20% - Ênfase5 6 2 17" xfId="13989" xr:uid="{00000000-0005-0000-0000-0000A1360000}"/>
    <cellStyle name="20% - Ênfase5 6 2 18" xfId="13990" xr:uid="{00000000-0005-0000-0000-0000A2360000}"/>
    <cellStyle name="20% - Ênfase5 6 2 19" xfId="13991" xr:uid="{00000000-0005-0000-0000-0000A3360000}"/>
    <cellStyle name="20% - Ênfase5 6 2 2" xfId="13992" xr:uid="{00000000-0005-0000-0000-0000A4360000}"/>
    <cellStyle name="20% - Ênfase5 6 2 2 10" xfId="13993" xr:uid="{00000000-0005-0000-0000-0000A5360000}"/>
    <cellStyle name="20% - Ênfase5 6 2 2 11" xfId="13994" xr:uid="{00000000-0005-0000-0000-0000A6360000}"/>
    <cellStyle name="20% - Ênfase5 6 2 2 12" xfId="13995" xr:uid="{00000000-0005-0000-0000-0000A7360000}"/>
    <cellStyle name="20% - Ênfase5 6 2 2 13" xfId="13996" xr:uid="{00000000-0005-0000-0000-0000A8360000}"/>
    <cellStyle name="20% - Ênfase5 6 2 2 2" xfId="13997" xr:uid="{00000000-0005-0000-0000-0000A9360000}"/>
    <cellStyle name="20% - Ênfase5 6 2 2 3" xfId="13998" xr:uid="{00000000-0005-0000-0000-0000AA360000}"/>
    <cellStyle name="20% - Ênfase5 6 2 2 4" xfId="13999" xr:uid="{00000000-0005-0000-0000-0000AB360000}"/>
    <cellStyle name="20% - Ênfase5 6 2 2 5" xfId="14000" xr:uid="{00000000-0005-0000-0000-0000AC360000}"/>
    <cellStyle name="20% - Ênfase5 6 2 2 6" xfId="14001" xr:uid="{00000000-0005-0000-0000-0000AD360000}"/>
    <cellStyle name="20% - Ênfase5 6 2 2 7" xfId="14002" xr:uid="{00000000-0005-0000-0000-0000AE360000}"/>
    <cellStyle name="20% - Ênfase5 6 2 2 8" xfId="14003" xr:uid="{00000000-0005-0000-0000-0000AF360000}"/>
    <cellStyle name="20% - Ênfase5 6 2 2 9" xfId="14004" xr:uid="{00000000-0005-0000-0000-0000B0360000}"/>
    <cellStyle name="20% - Ênfase5 6 2 20" xfId="14005" xr:uid="{00000000-0005-0000-0000-0000B1360000}"/>
    <cellStyle name="20% - Ênfase5 6 2 21" xfId="14006" xr:uid="{00000000-0005-0000-0000-0000B2360000}"/>
    <cellStyle name="20% - Ênfase5 6 2 22" xfId="14007" xr:uid="{00000000-0005-0000-0000-0000B3360000}"/>
    <cellStyle name="20% - Ênfase5 6 2 23" xfId="14008" xr:uid="{00000000-0005-0000-0000-0000B4360000}"/>
    <cellStyle name="20% - Ênfase5 6 2 3" xfId="14009" xr:uid="{00000000-0005-0000-0000-0000B5360000}"/>
    <cellStyle name="20% - Ênfase5 6 2 3 10" xfId="14010" xr:uid="{00000000-0005-0000-0000-0000B6360000}"/>
    <cellStyle name="20% - Ênfase5 6 2 3 11" xfId="14011" xr:uid="{00000000-0005-0000-0000-0000B7360000}"/>
    <cellStyle name="20% - Ênfase5 6 2 3 12" xfId="14012" xr:uid="{00000000-0005-0000-0000-0000B8360000}"/>
    <cellStyle name="20% - Ênfase5 6 2 3 13" xfId="14013" xr:uid="{00000000-0005-0000-0000-0000B9360000}"/>
    <cellStyle name="20% - Ênfase5 6 2 3 2" xfId="14014" xr:uid="{00000000-0005-0000-0000-0000BA360000}"/>
    <cellStyle name="20% - Ênfase5 6 2 3 3" xfId="14015" xr:uid="{00000000-0005-0000-0000-0000BB360000}"/>
    <cellStyle name="20% - Ênfase5 6 2 3 4" xfId="14016" xr:uid="{00000000-0005-0000-0000-0000BC360000}"/>
    <cellStyle name="20% - Ênfase5 6 2 3 5" xfId="14017" xr:uid="{00000000-0005-0000-0000-0000BD360000}"/>
    <cellStyle name="20% - Ênfase5 6 2 3 6" xfId="14018" xr:uid="{00000000-0005-0000-0000-0000BE360000}"/>
    <cellStyle name="20% - Ênfase5 6 2 3 7" xfId="14019" xr:uid="{00000000-0005-0000-0000-0000BF360000}"/>
    <cellStyle name="20% - Ênfase5 6 2 3 8" xfId="14020" xr:uid="{00000000-0005-0000-0000-0000C0360000}"/>
    <cellStyle name="20% - Ênfase5 6 2 3 9" xfId="14021" xr:uid="{00000000-0005-0000-0000-0000C1360000}"/>
    <cellStyle name="20% - Ênfase5 6 2 4" xfId="14022" xr:uid="{00000000-0005-0000-0000-0000C2360000}"/>
    <cellStyle name="20% - Ênfase5 6 2 4 10" xfId="14023" xr:uid="{00000000-0005-0000-0000-0000C3360000}"/>
    <cellStyle name="20% - Ênfase5 6 2 4 11" xfId="14024" xr:uid="{00000000-0005-0000-0000-0000C4360000}"/>
    <cellStyle name="20% - Ênfase5 6 2 4 12" xfId="14025" xr:uid="{00000000-0005-0000-0000-0000C5360000}"/>
    <cellStyle name="20% - Ênfase5 6 2 4 13" xfId="14026" xr:uid="{00000000-0005-0000-0000-0000C6360000}"/>
    <cellStyle name="20% - Ênfase5 6 2 4 2" xfId="14027" xr:uid="{00000000-0005-0000-0000-0000C7360000}"/>
    <cellStyle name="20% - Ênfase5 6 2 4 3" xfId="14028" xr:uid="{00000000-0005-0000-0000-0000C8360000}"/>
    <cellStyle name="20% - Ênfase5 6 2 4 4" xfId="14029" xr:uid="{00000000-0005-0000-0000-0000C9360000}"/>
    <cellStyle name="20% - Ênfase5 6 2 4 5" xfId="14030" xr:uid="{00000000-0005-0000-0000-0000CA360000}"/>
    <cellStyle name="20% - Ênfase5 6 2 4 6" xfId="14031" xr:uid="{00000000-0005-0000-0000-0000CB360000}"/>
    <cellStyle name="20% - Ênfase5 6 2 4 7" xfId="14032" xr:uid="{00000000-0005-0000-0000-0000CC360000}"/>
    <cellStyle name="20% - Ênfase5 6 2 4 8" xfId="14033" xr:uid="{00000000-0005-0000-0000-0000CD360000}"/>
    <cellStyle name="20% - Ênfase5 6 2 4 9" xfId="14034" xr:uid="{00000000-0005-0000-0000-0000CE360000}"/>
    <cellStyle name="20% - Ênfase5 6 2 5" xfId="14035" xr:uid="{00000000-0005-0000-0000-0000CF360000}"/>
    <cellStyle name="20% - Ênfase5 6 2 5 10" xfId="14036" xr:uid="{00000000-0005-0000-0000-0000D0360000}"/>
    <cellStyle name="20% - Ênfase5 6 2 5 11" xfId="14037" xr:uid="{00000000-0005-0000-0000-0000D1360000}"/>
    <cellStyle name="20% - Ênfase5 6 2 5 12" xfId="14038" xr:uid="{00000000-0005-0000-0000-0000D2360000}"/>
    <cellStyle name="20% - Ênfase5 6 2 5 13" xfId="14039" xr:uid="{00000000-0005-0000-0000-0000D3360000}"/>
    <cellStyle name="20% - Ênfase5 6 2 5 2" xfId="14040" xr:uid="{00000000-0005-0000-0000-0000D4360000}"/>
    <cellStyle name="20% - Ênfase5 6 2 5 3" xfId="14041" xr:uid="{00000000-0005-0000-0000-0000D5360000}"/>
    <cellStyle name="20% - Ênfase5 6 2 5 4" xfId="14042" xr:uid="{00000000-0005-0000-0000-0000D6360000}"/>
    <cellStyle name="20% - Ênfase5 6 2 5 5" xfId="14043" xr:uid="{00000000-0005-0000-0000-0000D7360000}"/>
    <cellStyle name="20% - Ênfase5 6 2 5 6" xfId="14044" xr:uid="{00000000-0005-0000-0000-0000D8360000}"/>
    <cellStyle name="20% - Ênfase5 6 2 5 7" xfId="14045" xr:uid="{00000000-0005-0000-0000-0000D9360000}"/>
    <cellStyle name="20% - Ênfase5 6 2 5 8" xfId="14046" xr:uid="{00000000-0005-0000-0000-0000DA360000}"/>
    <cellStyle name="20% - Ênfase5 6 2 5 9" xfId="14047" xr:uid="{00000000-0005-0000-0000-0000DB360000}"/>
    <cellStyle name="20% - Ênfase5 6 2 6" xfId="14048" xr:uid="{00000000-0005-0000-0000-0000DC360000}"/>
    <cellStyle name="20% - Ênfase5 6 2 6 10" xfId="14049" xr:uid="{00000000-0005-0000-0000-0000DD360000}"/>
    <cellStyle name="20% - Ênfase5 6 2 6 11" xfId="14050" xr:uid="{00000000-0005-0000-0000-0000DE360000}"/>
    <cellStyle name="20% - Ênfase5 6 2 6 12" xfId="14051" xr:uid="{00000000-0005-0000-0000-0000DF360000}"/>
    <cellStyle name="20% - Ênfase5 6 2 6 13" xfId="14052" xr:uid="{00000000-0005-0000-0000-0000E0360000}"/>
    <cellStyle name="20% - Ênfase5 6 2 6 2" xfId="14053" xr:uid="{00000000-0005-0000-0000-0000E1360000}"/>
    <cellStyle name="20% - Ênfase5 6 2 6 3" xfId="14054" xr:uid="{00000000-0005-0000-0000-0000E2360000}"/>
    <cellStyle name="20% - Ênfase5 6 2 6 4" xfId="14055" xr:uid="{00000000-0005-0000-0000-0000E3360000}"/>
    <cellStyle name="20% - Ênfase5 6 2 6 5" xfId="14056" xr:uid="{00000000-0005-0000-0000-0000E4360000}"/>
    <cellStyle name="20% - Ênfase5 6 2 6 6" xfId="14057" xr:uid="{00000000-0005-0000-0000-0000E5360000}"/>
    <cellStyle name="20% - Ênfase5 6 2 6 7" xfId="14058" xr:uid="{00000000-0005-0000-0000-0000E6360000}"/>
    <cellStyle name="20% - Ênfase5 6 2 6 8" xfId="14059" xr:uid="{00000000-0005-0000-0000-0000E7360000}"/>
    <cellStyle name="20% - Ênfase5 6 2 6 9" xfId="14060" xr:uid="{00000000-0005-0000-0000-0000E8360000}"/>
    <cellStyle name="20% - Ênfase5 6 2 7" xfId="14061" xr:uid="{00000000-0005-0000-0000-0000E9360000}"/>
    <cellStyle name="20% - Ênfase5 6 2 7 10" xfId="14062" xr:uid="{00000000-0005-0000-0000-0000EA360000}"/>
    <cellStyle name="20% - Ênfase5 6 2 7 11" xfId="14063" xr:uid="{00000000-0005-0000-0000-0000EB360000}"/>
    <cellStyle name="20% - Ênfase5 6 2 7 12" xfId="14064" xr:uid="{00000000-0005-0000-0000-0000EC360000}"/>
    <cellStyle name="20% - Ênfase5 6 2 7 13" xfId="14065" xr:uid="{00000000-0005-0000-0000-0000ED360000}"/>
    <cellStyle name="20% - Ênfase5 6 2 7 2" xfId="14066" xr:uid="{00000000-0005-0000-0000-0000EE360000}"/>
    <cellStyle name="20% - Ênfase5 6 2 7 3" xfId="14067" xr:uid="{00000000-0005-0000-0000-0000EF360000}"/>
    <cellStyle name="20% - Ênfase5 6 2 7 4" xfId="14068" xr:uid="{00000000-0005-0000-0000-0000F0360000}"/>
    <cellStyle name="20% - Ênfase5 6 2 7 5" xfId="14069" xr:uid="{00000000-0005-0000-0000-0000F1360000}"/>
    <cellStyle name="20% - Ênfase5 6 2 7 6" xfId="14070" xr:uid="{00000000-0005-0000-0000-0000F2360000}"/>
    <cellStyle name="20% - Ênfase5 6 2 7 7" xfId="14071" xr:uid="{00000000-0005-0000-0000-0000F3360000}"/>
    <cellStyle name="20% - Ênfase5 6 2 7 8" xfId="14072" xr:uid="{00000000-0005-0000-0000-0000F4360000}"/>
    <cellStyle name="20% - Ênfase5 6 2 7 9" xfId="14073" xr:uid="{00000000-0005-0000-0000-0000F5360000}"/>
    <cellStyle name="20% - Ênfase5 6 2 8" xfId="14074" xr:uid="{00000000-0005-0000-0000-0000F6360000}"/>
    <cellStyle name="20% - Ênfase5 6 2 8 10" xfId="14075" xr:uid="{00000000-0005-0000-0000-0000F7360000}"/>
    <cellStyle name="20% - Ênfase5 6 2 8 11" xfId="14076" xr:uid="{00000000-0005-0000-0000-0000F8360000}"/>
    <cellStyle name="20% - Ênfase5 6 2 8 12" xfId="14077" xr:uid="{00000000-0005-0000-0000-0000F9360000}"/>
    <cellStyle name="20% - Ênfase5 6 2 8 13" xfId="14078" xr:uid="{00000000-0005-0000-0000-0000FA360000}"/>
    <cellStyle name="20% - Ênfase5 6 2 8 2" xfId="14079" xr:uid="{00000000-0005-0000-0000-0000FB360000}"/>
    <cellStyle name="20% - Ênfase5 6 2 8 3" xfId="14080" xr:uid="{00000000-0005-0000-0000-0000FC360000}"/>
    <cellStyle name="20% - Ênfase5 6 2 8 4" xfId="14081" xr:uid="{00000000-0005-0000-0000-0000FD360000}"/>
    <cellStyle name="20% - Ênfase5 6 2 8 5" xfId="14082" xr:uid="{00000000-0005-0000-0000-0000FE360000}"/>
    <cellStyle name="20% - Ênfase5 6 2 8 6" xfId="14083" xr:uid="{00000000-0005-0000-0000-0000FF360000}"/>
    <cellStyle name="20% - Ênfase5 6 2 8 7" xfId="14084" xr:uid="{00000000-0005-0000-0000-000000370000}"/>
    <cellStyle name="20% - Ênfase5 6 2 8 8" xfId="14085" xr:uid="{00000000-0005-0000-0000-000001370000}"/>
    <cellStyle name="20% - Ênfase5 6 2 8 9" xfId="14086" xr:uid="{00000000-0005-0000-0000-000002370000}"/>
    <cellStyle name="20% - Ênfase5 6 2 9" xfId="14087" xr:uid="{00000000-0005-0000-0000-000003370000}"/>
    <cellStyle name="20% - Ênfase5 6 2 9 10" xfId="14088" xr:uid="{00000000-0005-0000-0000-000004370000}"/>
    <cellStyle name="20% - Ênfase5 6 2 9 11" xfId="14089" xr:uid="{00000000-0005-0000-0000-000005370000}"/>
    <cellStyle name="20% - Ênfase5 6 2 9 12" xfId="14090" xr:uid="{00000000-0005-0000-0000-000006370000}"/>
    <cellStyle name="20% - Ênfase5 6 2 9 13" xfId="14091" xr:uid="{00000000-0005-0000-0000-000007370000}"/>
    <cellStyle name="20% - Ênfase5 6 2 9 2" xfId="14092" xr:uid="{00000000-0005-0000-0000-000008370000}"/>
    <cellStyle name="20% - Ênfase5 6 2 9 3" xfId="14093" xr:uid="{00000000-0005-0000-0000-000009370000}"/>
    <cellStyle name="20% - Ênfase5 6 2 9 4" xfId="14094" xr:uid="{00000000-0005-0000-0000-00000A370000}"/>
    <cellStyle name="20% - Ênfase5 6 2 9 5" xfId="14095" xr:uid="{00000000-0005-0000-0000-00000B370000}"/>
    <cellStyle name="20% - Ênfase5 6 2 9 6" xfId="14096" xr:uid="{00000000-0005-0000-0000-00000C370000}"/>
    <cellStyle name="20% - Ênfase5 6 2 9 7" xfId="14097" xr:uid="{00000000-0005-0000-0000-00000D370000}"/>
    <cellStyle name="20% - Ênfase5 6 2 9 8" xfId="14098" xr:uid="{00000000-0005-0000-0000-00000E370000}"/>
    <cellStyle name="20% - Ênfase5 6 2 9 9" xfId="14099" xr:uid="{00000000-0005-0000-0000-00000F370000}"/>
    <cellStyle name="20% - Ênfase5 6 20" xfId="14100" xr:uid="{00000000-0005-0000-0000-000010370000}"/>
    <cellStyle name="20% - Ênfase5 6 21" xfId="14101" xr:uid="{00000000-0005-0000-0000-000011370000}"/>
    <cellStyle name="20% - Ênfase5 6 22" xfId="14102" xr:uid="{00000000-0005-0000-0000-000012370000}"/>
    <cellStyle name="20% - Ênfase5 6 23" xfId="14103" xr:uid="{00000000-0005-0000-0000-000013370000}"/>
    <cellStyle name="20% - Ênfase5 6 24" xfId="14104" xr:uid="{00000000-0005-0000-0000-000014370000}"/>
    <cellStyle name="20% - Ênfase5 6 3" xfId="14105" xr:uid="{00000000-0005-0000-0000-000015370000}"/>
    <cellStyle name="20% - Ênfase5 6 3 10" xfId="14106" xr:uid="{00000000-0005-0000-0000-000016370000}"/>
    <cellStyle name="20% - Ênfase5 6 3 11" xfId="14107" xr:uid="{00000000-0005-0000-0000-000017370000}"/>
    <cellStyle name="20% - Ênfase5 6 3 12" xfId="14108" xr:uid="{00000000-0005-0000-0000-000018370000}"/>
    <cellStyle name="20% - Ênfase5 6 3 13" xfId="14109" xr:uid="{00000000-0005-0000-0000-000019370000}"/>
    <cellStyle name="20% - Ênfase5 6 3 2" xfId="14110" xr:uid="{00000000-0005-0000-0000-00001A370000}"/>
    <cellStyle name="20% - Ênfase5 6 3 3" xfId="14111" xr:uid="{00000000-0005-0000-0000-00001B370000}"/>
    <cellStyle name="20% - Ênfase5 6 3 4" xfId="14112" xr:uid="{00000000-0005-0000-0000-00001C370000}"/>
    <cellStyle name="20% - Ênfase5 6 3 5" xfId="14113" xr:uid="{00000000-0005-0000-0000-00001D370000}"/>
    <cellStyle name="20% - Ênfase5 6 3 6" xfId="14114" xr:uid="{00000000-0005-0000-0000-00001E370000}"/>
    <cellStyle name="20% - Ênfase5 6 3 7" xfId="14115" xr:uid="{00000000-0005-0000-0000-00001F370000}"/>
    <cellStyle name="20% - Ênfase5 6 3 8" xfId="14116" xr:uid="{00000000-0005-0000-0000-000020370000}"/>
    <cellStyle name="20% - Ênfase5 6 3 9" xfId="14117" xr:uid="{00000000-0005-0000-0000-000021370000}"/>
    <cellStyle name="20% - Ênfase5 6 4" xfId="14118" xr:uid="{00000000-0005-0000-0000-000022370000}"/>
    <cellStyle name="20% - Ênfase5 6 4 10" xfId="14119" xr:uid="{00000000-0005-0000-0000-000023370000}"/>
    <cellStyle name="20% - Ênfase5 6 4 11" xfId="14120" xr:uid="{00000000-0005-0000-0000-000024370000}"/>
    <cellStyle name="20% - Ênfase5 6 4 12" xfId="14121" xr:uid="{00000000-0005-0000-0000-000025370000}"/>
    <cellStyle name="20% - Ênfase5 6 4 13" xfId="14122" xr:uid="{00000000-0005-0000-0000-000026370000}"/>
    <cellStyle name="20% - Ênfase5 6 4 2" xfId="14123" xr:uid="{00000000-0005-0000-0000-000027370000}"/>
    <cellStyle name="20% - Ênfase5 6 4 3" xfId="14124" xr:uid="{00000000-0005-0000-0000-000028370000}"/>
    <cellStyle name="20% - Ênfase5 6 4 4" xfId="14125" xr:uid="{00000000-0005-0000-0000-000029370000}"/>
    <cellStyle name="20% - Ênfase5 6 4 5" xfId="14126" xr:uid="{00000000-0005-0000-0000-00002A370000}"/>
    <cellStyle name="20% - Ênfase5 6 4 6" xfId="14127" xr:uid="{00000000-0005-0000-0000-00002B370000}"/>
    <cellStyle name="20% - Ênfase5 6 4 7" xfId="14128" xr:uid="{00000000-0005-0000-0000-00002C370000}"/>
    <cellStyle name="20% - Ênfase5 6 4 8" xfId="14129" xr:uid="{00000000-0005-0000-0000-00002D370000}"/>
    <cellStyle name="20% - Ênfase5 6 4 9" xfId="14130" xr:uid="{00000000-0005-0000-0000-00002E370000}"/>
    <cellStyle name="20% - Ênfase5 6 5" xfId="14131" xr:uid="{00000000-0005-0000-0000-00002F370000}"/>
    <cellStyle name="20% - Ênfase5 6 5 10" xfId="14132" xr:uid="{00000000-0005-0000-0000-000030370000}"/>
    <cellStyle name="20% - Ênfase5 6 5 11" xfId="14133" xr:uid="{00000000-0005-0000-0000-000031370000}"/>
    <cellStyle name="20% - Ênfase5 6 5 12" xfId="14134" xr:uid="{00000000-0005-0000-0000-000032370000}"/>
    <cellStyle name="20% - Ênfase5 6 5 13" xfId="14135" xr:uid="{00000000-0005-0000-0000-000033370000}"/>
    <cellStyle name="20% - Ênfase5 6 5 2" xfId="14136" xr:uid="{00000000-0005-0000-0000-000034370000}"/>
    <cellStyle name="20% - Ênfase5 6 5 3" xfId="14137" xr:uid="{00000000-0005-0000-0000-000035370000}"/>
    <cellStyle name="20% - Ênfase5 6 5 4" xfId="14138" xr:uid="{00000000-0005-0000-0000-000036370000}"/>
    <cellStyle name="20% - Ênfase5 6 5 5" xfId="14139" xr:uid="{00000000-0005-0000-0000-000037370000}"/>
    <cellStyle name="20% - Ênfase5 6 5 6" xfId="14140" xr:uid="{00000000-0005-0000-0000-000038370000}"/>
    <cellStyle name="20% - Ênfase5 6 5 7" xfId="14141" xr:uid="{00000000-0005-0000-0000-000039370000}"/>
    <cellStyle name="20% - Ênfase5 6 5 8" xfId="14142" xr:uid="{00000000-0005-0000-0000-00003A370000}"/>
    <cellStyle name="20% - Ênfase5 6 5 9" xfId="14143" xr:uid="{00000000-0005-0000-0000-00003B370000}"/>
    <cellStyle name="20% - Ênfase5 6 6" xfId="14144" xr:uid="{00000000-0005-0000-0000-00003C370000}"/>
    <cellStyle name="20% - Ênfase5 6 6 10" xfId="14145" xr:uid="{00000000-0005-0000-0000-00003D370000}"/>
    <cellStyle name="20% - Ênfase5 6 6 11" xfId="14146" xr:uid="{00000000-0005-0000-0000-00003E370000}"/>
    <cellStyle name="20% - Ênfase5 6 6 12" xfId="14147" xr:uid="{00000000-0005-0000-0000-00003F370000}"/>
    <cellStyle name="20% - Ênfase5 6 6 13" xfId="14148" xr:uid="{00000000-0005-0000-0000-000040370000}"/>
    <cellStyle name="20% - Ênfase5 6 6 2" xfId="14149" xr:uid="{00000000-0005-0000-0000-000041370000}"/>
    <cellStyle name="20% - Ênfase5 6 6 3" xfId="14150" xr:uid="{00000000-0005-0000-0000-000042370000}"/>
    <cellStyle name="20% - Ênfase5 6 6 4" xfId="14151" xr:uid="{00000000-0005-0000-0000-000043370000}"/>
    <cellStyle name="20% - Ênfase5 6 6 5" xfId="14152" xr:uid="{00000000-0005-0000-0000-000044370000}"/>
    <cellStyle name="20% - Ênfase5 6 6 6" xfId="14153" xr:uid="{00000000-0005-0000-0000-000045370000}"/>
    <cellStyle name="20% - Ênfase5 6 6 7" xfId="14154" xr:uid="{00000000-0005-0000-0000-000046370000}"/>
    <cellStyle name="20% - Ênfase5 6 6 8" xfId="14155" xr:uid="{00000000-0005-0000-0000-000047370000}"/>
    <cellStyle name="20% - Ênfase5 6 6 9" xfId="14156" xr:uid="{00000000-0005-0000-0000-000048370000}"/>
    <cellStyle name="20% - Ênfase5 6 7" xfId="14157" xr:uid="{00000000-0005-0000-0000-000049370000}"/>
    <cellStyle name="20% - Ênfase5 6 7 10" xfId="14158" xr:uid="{00000000-0005-0000-0000-00004A370000}"/>
    <cellStyle name="20% - Ênfase5 6 7 11" xfId="14159" xr:uid="{00000000-0005-0000-0000-00004B370000}"/>
    <cellStyle name="20% - Ênfase5 6 7 12" xfId="14160" xr:uid="{00000000-0005-0000-0000-00004C370000}"/>
    <cellStyle name="20% - Ênfase5 6 7 13" xfId="14161" xr:uid="{00000000-0005-0000-0000-00004D370000}"/>
    <cellStyle name="20% - Ênfase5 6 7 2" xfId="14162" xr:uid="{00000000-0005-0000-0000-00004E370000}"/>
    <cellStyle name="20% - Ênfase5 6 7 3" xfId="14163" xr:uid="{00000000-0005-0000-0000-00004F370000}"/>
    <cellStyle name="20% - Ênfase5 6 7 4" xfId="14164" xr:uid="{00000000-0005-0000-0000-000050370000}"/>
    <cellStyle name="20% - Ênfase5 6 7 5" xfId="14165" xr:uid="{00000000-0005-0000-0000-000051370000}"/>
    <cellStyle name="20% - Ênfase5 6 7 6" xfId="14166" xr:uid="{00000000-0005-0000-0000-000052370000}"/>
    <cellStyle name="20% - Ênfase5 6 7 7" xfId="14167" xr:uid="{00000000-0005-0000-0000-000053370000}"/>
    <cellStyle name="20% - Ênfase5 6 7 8" xfId="14168" xr:uid="{00000000-0005-0000-0000-000054370000}"/>
    <cellStyle name="20% - Ênfase5 6 7 9" xfId="14169" xr:uid="{00000000-0005-0000-0000-000055370000}"/>
    <cellStyle name="20% - Ênfase5 6 8" xfId="14170" xr:uid="{00000000-0005-0000-0000-000056370000}"/>
    <cellStyle name="20% - Ênfase5 6 8 10" xfId="14171" xr:uid="{00000000-0005-0000-0000-000057370000}"/>
    <cellStyle name="20% - Ênfase5 6 8 11" xfId="14172" xr:uid="{00000000-0005-0000-0000-000058370000}"/>
    <cellStyle name="20% - Ênfase5 6 8 12" xfId="14173" xr:uid="{00000000-0005-0000-0000-000059370000}"/>
    <cellStyle name="20% - Ênfase5 6 8 13" xfId="14174" xr:uid="{00000000-0005-0000-0000-00005A370000}"/>
    <cellStyle name="20% - Ênfase5 6 8 2" xfId="14175" xr:uid="{00000000-0005-0000-0000-00005B370000}"/>
    <cellStyle name="20% - Ênfase5 6 8 3" xfId="14176" xr:uid="{00000000-0005-0000-0000-00005C370000}"/>
    <cellStyle name="20% - Ênfase5 6 8 4" xfId="14177" xr:uid="{00000000-0005-0000-0000-00005D370000}"/>
    <cellStyle name="20% - Ênfase5 6 8 5" xfId="14178" xr:uid="{00000000-0005-0000-0000-00005E370000}"/>
    <cellStyle name="20% - Ênfase5 6 8 6" xfId="14179" xr:uid="{00000000-0005-0000-0000-00005F370000}"/>
    <cellStyle name="20% - Ênfase5 6 8 7" xfId="14180" xr:uid="{00000000-0005-0000-0000-000060370000}"/>
    <cellStyle name="20% - Ênfase5 6 8 8" xfId="14181" xr:uid="{00000000-0005-0000-0000-000061370000}"/>
    <cellStyle name="20% - Ênfase5 6 8 9" xfId="14182" xr:uid="{00000000-0005-0000-0000-000062370000}"/>
    <cellStyle name="20% - Ênfase5 6 9" xfId="14183" xr:uid="{00000000-0005-0000-0000-000063370000}"/>
    <cellStyle name="20% - Ênfase5 6 9 10" xfId="14184" xr:uid="{00000000-0005-0000-0000-000064370000}"/>
    <cellStyle name="20% - Ênfase5 6 9 11" xfId="14185" xr:uid="{00000000-0005-0000-0000-000065370000}"/>
    <cellStyle name="20% - Ênfase5 6 9 12" xfId="14186" xr:uid="{00000000-0005-0000-0000-000066370000}"/>
    <cellStyle name="20% - Ênfase5 6 9 13" xfId="14187" xr:uid="{00000000-0005-0000-0000-000067370000}"/>
    <cellStyle name="20% - Ênfase5 6 9 2" xfId="14188" xr:uid="{00000000-0005-0000-0000-000068370000}"/>
    <cellStyle name="20% - Ênfase5 6 9 3" xfId="14189" xr:uid="{00000000-0005-0000-0000-000069370000}"/>
    <cellStyle name="20% - Ênfase5 6 9 4" xfId="14190" xr:uid="{00000000-0005-0000-0000-00006A370000}"/>
    <cellStyle name="20% - Ênfase5 6 9 5" xfId="14191" xr:uid="{00000000-0005-0000-0000-00006B370000}"/>
    <cellStyle name="20% - Ênfase5 6 9 6" xfId="14192" xr:uid="{00000000-0005-0000-0000-00006C370000}"/>
    <cellStyle name="20% - Ênfase5 6 9 7" xfId="14193" xr:uid="{00000000-0005-0000-0000-00006D370000}"/>
    <cellStyle name="20% - Ênfase5 6 9 8" xfId="14194" xr:uid="{00000000-0005-0000-0000-00006E370000}"/>
    <cellStyle name="20% - Ênfase5 6 9 9" xfId="14195" xr:uid="{00000000-0005-0000-0000-00006F370000}"/>
    <cellStyle name="20% - Ênfase5 7" xfId="14196" xr:uid="{00000000-0005-0000-0000-000070370000}"/>
    <cellStyle name="20% - Ênfase5 7 10" xfId="14197" xr:uid="{00000000-0005-0000-0000-000071370000}"/>
    <cellStyle name="20% - Ênfase5 7 10 10" xfId="14198" xr:uid="{00000000-0005-0000-0000-000072370000}"/>
    <cellStyle name="20% - Ênfase5 7 10 11" xfId="14199" xr:uid="{00000000-0005-0000-0000-000073370000}"/>
    <cellStyle name="20% - Ênfase5 7 10 12" xfId="14200" xr:uid="{00000000-0005-0000-0000-000074370000}"/>
    <cellStyle name="20% - Ênfase5 7 10 13" xfId="14201" xr:uid="{00000000-0005-0000-0000-000075370000}"/>
    <cellStyle name="20% - Ênfase5 7 10 2" xfId="14202" xr:uid="{00000000-0005-0000-0000-000076370000}"/>
    <cellStyle name="20% - Ênfase5 7 10 3" xfId="14203" xr:uid="{00000000-0005-0000-0000-000077370000}"/>
    <cellStyle name="20% - Ênfase5 7 10 4" xfId="14204" xr:uid="{00000000-0005-0000-0000-000078370000}"/>
    <cellStyle name="20% - Ênfase5 7 10 5" xfId="14205" xr:uid="{00000000-0005-0000-0000-000079370000}"/>
    <cellStyle name="20% - Ênfase5 7 10 6" xfId="14206" xr:uid="{00000000-0005-0000-0000-00007A370000}"/>
    <cellStyle name="20% - Ênfase5 7 10 7" xfId="14207" xr:uid="{00000000-0005-0000-0000-00007B370000}"/>
    <cellStyle name="20% - Ênfase5 7 10 8" xfId="14208" xr:uid="{00000000-0005-0000-0000-00007C370000}"/>
    <cellStyle name="20% - Ênfase5 7 10 9" xfId="14209" xr:uid="{00000000-0005-0000-0000-00007D370000}"/>
    <cellStyle name="20% - Ênfase5 7 11" xfId="14210" xr:uid="{00000000-0005-0000-0000-00007E370000}"/>
    <cellStyle name="20% - Ênfase5 7 11 10" xfId="14211" xr:uid="{00000000-0005-0000-0000-00007F370000}"/>
    <cellStyle name="20% - Ênfase5 7 11 11" xfId="14212" xr:uid="{00000000-0005-0000-0000-000080370000}"/>
    <cellStyle name="20% - Ênfase5 7 11 12" xfId="14213" xr:uid="{00000000-0005-0000-0000-000081370000}"/>
    <cellStyle name="20% - Ênfase5 7 11 13" xfId="14214" xr:uid="{00000000-0005-0000-0000-000082370000}"/>
    <cellStyle name="20% - Ênfase5 7 11 2" xfId="14215" xr:uid="{00000000-0005-0000-0000-000083370000}"/>
    <cellStyle name="20% - Ênfase5 7 11 3" xfId="14216" xr:uid="{00000000-0005-0000-0000-000084370000}"/>
    <cellStyle name="20% - Ênfase5 7 11 4" xfId="14217" xr:uid="{00000000-0005-0000-0000-000085370000}"/>
    <cellStyle name="20% - Ênfase5 7 11 5" xfId="14218" xr:uid="{00000000-0005-0000-0000-000086370000}"/>
    <cellStyle name="20% - Ênfase5 7 11 6" xfId="14219" xr:uid="{00000000-0005-0000-0000-000087370000}"/>
    <cellStyle name="20% - Ênfase5 7 11 7" xfId="14220" xr:uid="{00000000-0005-0000-0000-000088370000}"/>
    <cellStyle name="20% - Ênfase5 7 11 8" xfId="14221" xr:uid="{00000000-0005-0000-0000-000089370000}"/>
    <cellStyle name="20% - Ênfase5 7 11 9" xfId="14222" xr:uid="{00000000-0005-0000-0000-00008A370000}"/>
    <cellStyle name="20% - Ênfase5 7 12" xfId="14223" xr:uid="{00000000-0005-0000-0000-00008B370000}"/>
    <cellStyle name="20% - Ênfase5 7 12 10" xfId="14224" xr:uid="{00000000-0005-0000-0000-00008C370000}"/>
    <cellStyle name="20% - Ênfase5 7 12 11" xfId="14225" xr:uid="{00000000-0005-0000-0000-00008D370000}"/>
    <cellStyle name="20% - Ênfase5 7 12 12" xfId="14226" xr:uid="{00000000-0005-0000-0000-00008E370000}"/>
    <cellStyle name="20% - Ênfase5 7 12 13" xfId="14227" xr:uid="{00000000-0005-0000-0000-00008F370000}"/>
    <cellStyle name="20% - Ênfase5 7 12 2" xfId="14228" xr:uid="{00000000-0005-0000-0000-000090370000}"/>
    <cellStyle name="20% - Ênfase5 7 12 3" xfId="14229" xr:uid="{00000000-0005-0000-0000-000091370000}"/>
    <cellStyle name="20% - Ênfase5 7 12 4" xfId="14230" xr:uid="{00000000-0005-0000-0000-000092370000}"/>
    <cellStyle name="20% - Ênfase5 7 12 5" xfId="14231" xr:uid="{00000000-0005-0000-0000-000093370000}"/>
    <cellStyle name="20% - Ênfase5 7 12 6" xfId="14232" xr:uid="{00000000-0005-0000-0000-000094370000}"/>
    <cellStyle name="20% - Ênfase5 7 12 7" xfId="14233" xr:uid="{00000000-0005-0000-0000-000095370000}"/>
    <cellStyle name="20% - Ênfase5 7 12 8" xfId="14234" xr:uid="{00000000-0005-0000-0000-000096370000}"/>
    <cellStyle name="20% - Ênfase5 7 12 9" xfId="14235" xr:uid="{00000000-0005-0000-0000-000097370000}"/>
    <cellStyle name="20% - Ênfase5 7 13" xfId="14236" xr:uid="{00000000-0005-0000-0000-000098370000}"/>
    <cellStyle name="20% - Ênfase5 7 14" xfId="14237" xr:uid="{00000000-0005-0000-0000-000099370000}"/>
    <cellStyle name="20% - Ênfase5 7 15" xfId="14238" xr:uid="{00000000-0005-0000-0000-00009A370000}"/>
    <cellStyle name="20% - Ênfase5 7 16" xfId="14239" xr:uid="{00000000-0005-0000-0000-00009B370000}"/>
    <cellStyle name="20% - Ênfase5 7 17" xfId="14240" xr:uid="{00000000-0005-0000-0000-00009C370000}"/>
    <cellStyle name="20% - Ênfase5 7 18" xfId="14241" xr:uid="{00000000-0005-0000-0000-00009D370000}"/>
    <cellStyle name="20% - Ênfase5 7 19" xfId="14242" xr:uid="{00000000-0005-0000-0000-00009E370000}"/>
    <cellStyle name="20% - Ênfase5 7 2" xfId="14243" xr:uid="{00000000-0005-0000-0000-00009F370000}"/>
    <cellStyle name="20% - Ênfase5 7 2 10" xfId="14244" xr:uid="{00000000-0005-0000-0000-0000A0370000}"/>
    <cellStyle name="20% - Ênfase5 7 2 10 10" xfId="14245" xr:uid="{00000000-0005-0000-0000-0000A1370000}"/>
    <cellStyle name="20% - Ênfase5 7 2 10 11" xfId="14246" xr:uid="{00000000-0005-0000-0000-0000A2370000}"/>
    <cellStyle name="20% - Ênfase5 7 2 10 12" xfId="14247" xr:uid="{00000000-0005-0000-0000-0000A3370000}"/>
    <cellStyle name="20% - Ênfase5 7 2 10 13" xfId="14248" xr:uid="{00000000-0005-0000-0000-0000A4370000}"/>
    <cellStyle name="20% - Ênfase5 7 2 10 2" xfId="14249" xr:uid="{00000000-0005-0000-0000-0000A5370000}"/>
    <cellStyle name="20% - Ênfase5 7 2 10 3" xfId="14250" xr:uid="{00000000-0005-0000-0000-0000A6370000}"/>
    <cellStyle name="20% - Ênfase5 7 2 10 4" xfId="14251" xr:uid="{00000000-0005-0000-0000-0000A7370000}"/>
    <cellStyle name="20% - Ênfase5 7 2 10 5" xfId="14252" xr:uid="{00000000-0005-0000-0000-0000A8370000}"/>
    <cellStyle name="20% - Ênfase5 7 2 10 6" xfId="14253" xr:uid="{00000000-0005-0000-0000-0000A9370000}"/>
    <cellStyle name="20% - Ênfase5 7 2 10 7" xfId="14254" xr:uid="{00000000-0005-0000-0000-0000AA370000}"/>
    <cellStyle name="20% - Ênfase5 7 2 10 8" xfId="14255" xr:uid="{00000000-0005-0000-0000-0000AB370000}"/>
    <cellStyle name="20% - Ênfase5 7 2 10 9" xfId="14256" xr:uid="{00000000-0005-0000-0000-0000AC370000}"/>
    <cellStyle name="20% - Ênfase5 7 2 11" xfId="14257" xr:uid="{00000000-0005-0000-0000-0000AD370000}"/>
    <cellStyle name="20% - Ênfase5 7 2 11 10" xfId="14258" xr:uid="{00000000-0005-0000-0000-0000AE370000}"/>
    <cellStyle name="20% - Ênfase5 7 2 11 11" xfId="14259" xr:uid="{00000000-0005-0000-0000-0000AF370000}"/>
    <cellStyle name="20% - Ênfase5 7 2 11 12" xfId="14260" xr:uid="{00000000-0005-0000-0000-0000B0370000}"/>
    <cellStyle name="20% - Ênfase5 7 2 11 13" xfId="14261" xr:uid="{00000000-0005-0000-0000-0000B1370000}"/>
    <cellStyle name="20% - Ênfase5 7 2 11 2" xfId="14262" xr:uid="{00000000-0005-0000-0000-0000B2370000}"/>
    <cellStyle name="20% - Ênfase5 7 2 11 3" xfId="14263" xr:uid="{00000000-0005-0000-0000-0000B3370000}"/>
    <cellStyle name="20% - Ênfase5 7 2 11 4" xfId="14264" xr:uid="{00000000-0005-0000-0000-0000B4370000}"/>
    <cellStyle name="20% - Ênfase5 7 2 11 5" xfId="14265" xr:uid="{00000000-0005-0000-0000-0000B5370000}"/>
    <cellStyle name="20% - Ênfase5 7 2 11 6" xfId="14266" xr:uid="{00000000-0005-0000-0000-0000B6370000}"/>
    <cellStyle name="20% - Ênfase5 7 2 11 7" xfId="14267" xr:uid="{00000000-0005-0000-0000-0000B7370000}"/>
    <cellStyle name="20% - Ênfase5 7 2 11 8" xfId="14268" xr:uid="{00000000-0005-0000-0000-0000B8370000}"/>
    <cellStyle name="20% - Ênfase5 7 2 11 9" xfId="14269" xr:uid="{00000000-0005-0000-0000-0000B9370000}"/>
    <cellStyle name="20% - Ênfase5 7 2 12" xfId="14270" xr:uid="{00000000-0005-0000-0000-0000BA370000}"/>
    <cellStyle name="20% - Ênfase5 7 2 13" xfId="14271" xr:uid="{00000000-0005-0000-0000-0000BB370000}"/>
    <cellStyle name="20% - Ênfase5 7 2 14" xfId="14272" xr:uid="{00000000-0005-0000-0000-0000BC370000}"/>
    <cellStyle name="20% - Ênfase5 7 2 15" xfId="14273" xr:uid="{00000000-0005-0000-0000-0000BD370000}"/>
    <cellStyle name="20% - Ênfase5 7 2 16" xfId="14274" xr:uid="{00000000-0005-0000-0000-0000BE370000}"/>
    <cellStyle name="20% - Ênfase5 7 2 17" xfId="14275" xr:uid="{00000000-0005-0000-0000-0000BF370000}"/>
    <cellStyle name="20% - Ênfase5 7 2 18" xfId="14276" xr:uid="{00000000-0005-0000-0000-0000C0370000}"/>
    <cellStyle name="20% - Ênfase5 7 2 19" xfId="14277" xr:uid="{00000000-0005-0000-0000-0000C1370000}"/>
    <cellStyle name="20% - Ênfase5 7 2 2" xfId="14278" xr:uid="{00000000-0005-0000-0000-0000C2370000}"/>
    <cellStyle name="20% - Ênfase5 7 2 2 10" xfId="14279" xr:uid="{00000000-0005-0000-0000-0000C3370000}"/>
    <cellStyle name="20% - Ênfase5 7 2 2 11" xfId="14280" xr:uid="{00000000-0005-0000-0000-0000C4370000}"/>
    <cellStyle name="20% - Ênfase5 7 2 2 12" xfId="14281" xr:uid="{00000000-0005-0000-0000-0000C5370000}"/>
    <cellStyle name="20% - Ênfase5 7 2 2 13" xfId="14282" xr:uid="{00000000-0005-0000-0000-0000C6370000}"/>
    <cellStyle name="20% - Ênfase5 7 2 2 2" xfId="14283" xr:uid="{00000000-0005-0000-0000-0000C7370000}"/>
    <cellStyle name="20% - Ênfase5 7 2 2 3" xfId="14284" xr:uid="{00000000-0005-0000-0000-0000C8370000}"/>
    <cellStyle name="20% - Ênfase5 7 2 2 4" xfId="14285" xr:uid="{00000000-0005-0000-0000-0000C9370000}"/>
    <cellStyle name="20% - Ênfase5 7 2 2 5" xfId="14286" xr:uid="{00000000-0005-0000-0000-0000CA370000}"/>
    <cellStyle name="20% - Ênfase5 7 2 2 6" xfId="14287" xr:uid="{00000000-0005-0000-0000-0000CB370000}"/>
    <cellStyle name="20% - Ênfase5 7 2 2 7" xfId="14288" xr:uid="{00000000-0005-0000-0000-0000CC370000}"/>
    <cellStyle name="20% - Ênfase5 7 2 2 8" xfId="14289" xr:uid="{00000000-0005-0000-0000-0000CD370000}"/>
    <cellStyle name="20% - Ênfase5 7 2 2 9" xfId="14290" xr:uid="{00000000-0005-0000-0000-0000CE370000}"/>
    <cellStyle name="20% - Ênfase5 7 2 20" xfId="14291" xr:uid="{00000000-0005-0000-0000-0000CF370000}"/>
    <cellStyle name="20% - Ênfase5 7 2 21" xfId="14292" xr:uid="{00000000-0005-0000-0000-0000D0370000}"/>
    <cellStyle name="20% - Ênfase5 7 2 22" xfId="14293" xr:uid="{00000000-0005-0000-0000-0000D1370000}"/>
    <cellStyle name="20% - Ênfase5 7 2 23" xfId="14294" xr:uid="{00000000-0005-0000-0000-0000D2370000}"/>
    <cellStyle name="20% - Ênfase5 7 2 3" xfId="14295" xr:uid="{00000000-0005-0000-0000-0000D3370000}"/>
    <cellStyle name="20% - Ênfase5 7 2 3 10" xfId="14296" xr:uid="{00000000-0005-0000-0000-0000D4370000}"/>
    <cellStyle name="20% - Ênfase5 7 2 3 11" xfId="14297" xr:uid="{00000000-0005-0000-0000-0000D5370000}"/>
    <cellStyle name="20% - Ênfase5 7 2 3 12" xfId="14298" xr:uid="{00000000-0005-0000-0000-0000D6370000}"/>
    <cellStyle name="20% - Ênfase5 7 2 3 13" xfId="14299" xr:uid="{00000000-0005-0000-0000-0000D7370000}"/>
    <cellStyle name="20% - Ênfase5 7 2 3 2" xfId="14300" xr:uid="{00000000-0005-0000-0000-0000D8370000}"/>
    <cellStyle name="20% - Ênfase5 7 2 3 3" xfId="14301" xr:uid="{00000000-0005-0000-0000-0000D9370000}"/>
    <cellStyle name="20% - Ênfase5 7 2 3 4" xfId="14302" xr:uid="{00000000-0005-0000-0000-0000DA370000}"/>
    <cellStyle name="20% - Ênfase5 7 2 3 5" xfId="14303" xr:uid="{00000000-0005-0000-0000-0000DB370000}"/>
    <cellStyle name="20% - Ênfase5 7 2 3 6" xfId="14304" xr:uid="{00000000-0005-0000-0000-0000DC370000}"/>
    <cellStyle name="20% - Ênfase5 7 2 3 7" xfId="14305" xr:uid="{00000000-0005-0000-0000-0000DD370000}"/>
    <cellStyle name="20% - Ênfase5 7 2 3 8" xfId="14306" xr:uid="{00000000-0005-0000-0000-0000DE370000}"/>
    <cellStyle name="20% - Ênfase5 7 2 3 9" xfId="14307" xr:uid="{00000000-0005-0000-0000-0000DF370000}"/>
    <cellStyle name="20% - Ênfase5 7 2 4" xfId="14308" xr:uid="{00000000-0005-0000-0000-0000E0370000}"/>
    <cellStyle name="20% - Ênfase5 7 2 4 10" xfId="14309" xr:uid="{00000000-0005-0000-0000-0000E1370000}"/>
    <cellStyle name="20% - Ênfase5 7 2 4 11" xfId="14310" xr:uid="{00000000-0005-0000-0000-0000E2370000}"/>
    <cellStyle name="20% - Ênfase5 7 2 4 12" xfId="14311" xr:uid="{00000000-0005-0000-0000-0000E3370000}"/>
    <cellStyle name="20% - Ênfase5 7 2 4 13" xfId="14312" xr:uid="{00000000-0005-0000-0000-0000E4370000}"/>
    <cellStyle name="20% - Ênfase5 7 2 4 2" xfId="14313" xr:uid="{00000000-0005-0000-0000-0000E5370000}"/>
    <cellStyle name="20% - Ênfase5 7 2 4 3" xfId="14314" xr:uid="{00000000-0005-0000-0000-0000E6370000}"/>
    <cellStyle name="20% - Ênfase5 7 2 4 4" xfId="14315" xr:uid="{00000000-0005-0000-0000-0000E7370000}"/>
    <cellStyle name="20% - Ênfase5 7 2 4 5" xfId="14316" xr:uid="{00000000-0005-0000-0000-0000E8370000}"/>
    <cellStyle name="20% - Ênfase5 7 2 4 6" xfId="14317" xr:uid="{00000000-0005-0000-0000-0000E9370000}"/>
    <cellStyle name="20% - Ênfase5 7 2 4 7" xfId="14318" xr:uid="{00000000-0005-0000-0000-0000EA370000}"/>
    <cellStyle name="20% - Ênfase5 7 2 4 8" xfId="14319" xr:uid="{00000000-0005-0000-0000-0000EB370000}"/>
    <cellStyle name="20% - Ênfase5 7 2 4 9" xfId="14320" xr:uid="{00000000-0005-0000-0000-0000EC370000}"/>
    <cellStyle name="20% - Ênfase5 7 2 5" xfId="14321" xr:uid="{00000000-0005-0000-0000-0000ED370000}"/>
    <cellStyle name="20% - Ênfase5 7 2 5 10" xfId="14322" xr:uid="{00000000-0005-0000-0000-0000EE370000}"/>
    <cellStyle name="20% - Ênfase5 7 2 5 11" xfId="14323" xr:uid="{00000000-0005-0000-0000-0000EF370000}"/>
    <cellStyle name="20% - Ênfase5 7 2 5 12" xfId="14324" xr:uid="{00000000-0005-0000-0000-0000F0370000}"/>
    <cellStyle name="20% - Ênfase5 7 2 5 13" xfId="14325" xr:uid="{00000000-0005-0000-0000-0000F1370000}"/>
    <cellStyle name="20% - Ênfase5 7 2 5 2" xfId="14326" xr:uid="{00000000-0005-0000-0000-0000F2370000}"/>
    <cellStyle name="20% - Ênfase5 7 2 5 3" xfId="14327" xr:uid="{00000000-0005-0000-0000-0000F3370000}"/>
    <cellStyle name="20% - Ênfase5 7 2 5 4" xfId="14328" xr:uid="{00000000-0005-0000-0000-0000F4370000}"/>
    <cellStyle name="20% - Ênfase5 7 2 5 5" xfId="14329" xr:uid="{00000000-0005-0000-0000-0000F5370000}"/>
    <cellStyle name="20% - Ênfase5 7 2 5 6" xfId="14330" xr:uid="{00000000-0005-0000-0000-0000F6370000}"/>
    <cellStyle name="20% - Ênfase5 7 2 5 7" xfId="14331" xr:uid="{00000000-0005-0000-0000-0000F7370000}"/>
    <cellStyle name="20% - Ênfase5 7 2 5 8" xfId="14332" xr:uid="{00000000-0005-0000-0000-0000F8370000}"/>
    <cellStyle name="20% - Ênfase5 7 2 5 9" xfId="14333" xr:uid="{00000000-0005-0000-0000-0000F9370000}"/>
    <cellStyle name="20% - Ênfase5 7 2 6" xfId="14334" xr:uid="{00000000-0005-0000-0000-0000FA370000}"/>
    <cellStyle name="20% - Ênfase5 7 2 6 10" xfId="14335" xr:uid="{00000000-0005-0000-0000-0000FB370000}"/>
    <cellStyle name="20% - Ênfase5 7 2 6 11" xfId="14336" xr:uid="{00000000-0005-0000-0000-0000FC370000}"/>
    <cellStyle name="20% - Ênfase5 7 2 6 12" xfId="14337" xr:uid="{00000000-0005-0000-0000-0000FD370000}"/>
    <cellStyle name="20% - Ênfase5 7 2 6 13" xfId="14338" xr:uid="{00000000-0005-0000-0000-0000FE370000}"/>
    <cellStyle name="20% - Ênfase5 7 2 6 2" xfId="14339" xr:uid="{00000000-0005-0000-0000-0000FF370000}"/>
    <cellStyle name="20% - Ênfase5 7 2 6 3" xfId="14340" xr:uid="{00000000-0005-0000-0000-000000380000}"/>
    <cellStyle name="20% - Ênfase5 7 2 6 4" xfId="14341" xr:uid="{00000000-0005-0000-0000-000001380000}"/>
    <cellStyle name="20% - Ênfase5 7 2 6 5" xfId="14342" xr:uid="{00000000-0005-0000-0000-000002380000}"/>
    <cellStyle name="20% - Ênfase5 7 2 6 6" xfId="14343" xr:uid="{00000000-0005-0000-0000-000003380000}"/>
    <cellStyle name="20% - Ênfase5 7 2 6 7" xfId="14344" xr:uid="{00000000-0005-0000-0000-000004380000}"/>
    <cellStyle name="20% - Ênfase5 7 2 6 8" xfId="14345" xr:uid="{00000000-0005-0000-0000-000005380000}"/>
    <cellStyle name="20% - Ênfase5 7 2 6 9" xfId="14346" xr:uid="{00000000-0005-0000-0000-000006380000}"/>
    <cellStyle name="20% - Ênfase5 7 2 7" xfId="14347" xr:uid="{00000000-0005-0000-0000-000007380000}"/>
    <cellStyle name="20% - Ênfase5 7 2 7 10" xfId="14348" xr:uid="{00000000-0005-0000-0000-000008380000}"/>
    <cellStyle name="20% - Ênfase5 7 2 7 11" xfId="14349" xr:uid="{00000000-0005-0000-0000-000009380000}"/>
    <cellStyle name="20% - Ênfase5 7 2 7 12" xfId="14350" xr:uid="{00000000-0005-0000-0000-00000A380000}"/>
    <cellStyle name="20% - Ênfase5 7 2 7 13" xfId="14351" xr:uid="{00000000-0005-0000-0000-00000B380000}"/>
    <cellStyle name="20% - Ênfase5 7 2 7 2" xfId="14352" xr:uid="{00000000-0005-0000-0000-00000C380000}"/>
    <cellStyle name="20% - Ênfase5 7 2 7 3" xfId="14353" xr:uid="{00000000-0005-0000-0000-00000D380000}"/>
    <cellStyle name="20% - Ênfase5 7 2 7 4" xfId="14354" xr:uid="{00000000-0005-0000-0000-00000E380000}"/>
    <cellStyle name="20% - Ênfase5 7 2 7 5" xfId="14355" xr:uid="{00000000-0005-0000-0000-00000F380000}"/>
    <cellStyle name="20% - Ênfase5 7 2 7 6" xfId="14356" xr:uid="{00000000-0005-0000-0000-000010380000}"/>
    <cellStyle name="20% - Ênfase5 7 2 7 7" xfId="14357" xr:uid="{00000000-0005-0000-0000-000011380000}"/>
    <cellStyle name="20% - Ênfase5 7 2 7 8" xfId="14358" xr:uid="{00000000-0005-0000-0000-000012380000}"/>
    <cellStyle name="20% - Ênfase5 7 2 7 9" xfId="14359" xr:uid="{00000000-0005-0000-0000-000013380000}"/>
    <cellStyle name="20% - Ênfase5 7 2 8" xfId="14360" xr:uid="{00000000-0005-0000-0000-000014380000}"/>
    <cellStyle name="20% - Ênfase5 7 2 8 10" xfId="14361" xr:uid="{00000000-0005-0000-0000-000015380000}"/>
    <cellStyle name="20% - Ênfase5 7 2 8 11" xfId="14362" xr:uid="{00000000-0005-0000-0000-000016380000}"/>
    <cellStyle name="20% - Ênfase5 7 2 8 12" xfId="14363" xr:uid="{00000000-0005-0000-0000-000017380000}"/>
    <cellStyle name="20% - Ênfase5 7 2 8 13" xfId="14364" xr:uid="{00000000-0005-0000-0000-000018380000}"/>
    <cellStyle name="20% - Ênfase5 7 2 8 2" xfId="14365" xr:uid="{00000000-0005-0000-0000-000019380000}"/>
    <cellStyle name="20% - Ênfase5 7 2 8 3" xfId="14366" xr:uid="{00000000-0005-0000-0000-00001A380000}"/>
    <cellStyle name="20% - Ênfase5 7 2 8 4" xfId="14367" xr:uid="{00000000-0005-0000-0000-00001B380000}"/>
    <cellStyle name="20% - Ênfase5 7 2 8 5" xfId="14368" xr:uid="{00000000-0005-0000-0000-00001C380000}"/>
    <cellStyle name="20% - Ênfase5 7 2 8 6" xfId="14369" xr:uid="{00000000-0005-0000-0000-00001D380000}"/>
    <cellStyle name="20% - Ênfase5 7 2 8 7" xfId="14370" xr:uid="{00000000-0005-0000-0000-00001E380000}"/>
    <cellStyle name="20% - Ênfase5 7 2 8 8" xfId="14371" xr:uid="{00000000-0005-0000-0000-00001F380000}"/>
    <cellStyle name="20% - Ênfase5 7 2 8 9" xfId="14372" xr:uid="{00000000-0005-0000-0000-000020380000}"/>
    <cellStyle name="20% - Ênfase5 7 2 9" xfId="14373" xr:uid="{00000000-0005-0000-0000-000021380000}"/>
    <cellStyle name="20% - Ênfase5 7 2 9 10" xfId="14374" xr:uid="{00000000-0005-0000-0000-000022380000}"/>
    <cellStyle name="20% - Ênfase5 7 2 9 11" xfId="14375" xr:uid="{00000000-0005-0000-0000-000023380000}"/>
    <cellStyle name="20% - Ênfase5 7 2 9 12" xfId="14376" xr:uid="{00000000-0005-0000-0000-000024380000}"/>
    <cellStyle name="20% - Ênfase5 7 2 9 13" xfId="14377" xr:uid="{00000000-0005-0000-0000-000025380000}"/>
    <cellStyle name="20% - Ênfase5 7 2 9 2" xfId="14378" xr:uid="{00000000-0005-0000-0000-000026380000}"/>
    <cellStyle name="20% - Ênfase5 7 2 9 3" xfId="14379" xr:uid="{00000000-0005-0000-0000-000027380000}"/>
    <cellStyle name="20% - Ênfase5 7 2 9 4" xfId="14380" xr:uid="{00000000-0005-0000-0000-000028380000}"/>
    <cellStyle name="20% - Ênfase5 7 2 9 5" xfId="14381" xr:uid="{00000000-0005-0000-0000-000029380000}"/>
    <cellStyle name="20% - Ênfase5 7 2 9 6" xfId="14382" xr:uid="{00000000-0005-0000-0000-00002A380000}"/>
    <cellStyle name="20% - Ênfase5 7 2 9 7" xfId="14383" xr:uid="{00000000-0005-0000-0000-00002B380000}"/>
    <cellStyle name="20% - Ênfase5 7 2 9 8" xfId="14384" xr:uid="{00000000-0005-0000-0000-00002C380000}"/>
    <cellStyle name="20% - Ênfase5 7 2 9 9" xfId="14385" xr:uid="{00000000-0005-0000-0000-00002D380000}"/>
    <cellStyle name="20% - Ênfase5 7 20" xfId="14386" xr:uid="{00000000-0005-0000-0000-00002E380000}"/>
    <cellStyle name="20% - Ênfase5 7 21" xfId="14387" xr:uid="{00000000-0005-0000-0000-00002F380000}"/>
    <cellStyle name="20% - Ênfase5 7 22" xfId="14388" xr:uid="{00000000-0005-0000-0000-000030380000}"/>
    <cellStyle name="20% - Ênfase5 7 23" xfId="14389" xr:uid="{00000000-0005-0000-0000-000031380000}"/>
    <cellStyle name="20% - Ênfase5 7 24" xfId="14390" xr:uid="{00000000-0005-0000-0000-000032380000}"/>
    <cellStyle name="20% - Ênfase5 7 3" xfId="14391" xr:uid="{00000000-0005-0000-0000-000033380000}"/>
    <cellStyle name="20% - Ênfase5 7 3 10" xfId="14392" xr:uid="{00000000-0005-0000-0000-000034380000}"/>
    <cellStyle name="20% - Ênfase5 7 3 11" xfId="14393" xr:uid="{00000000-0005-0000-0000-000035380000}"/>
    <cellStyle name="20% - Ênfase5 7 3 12" xfId="14394" xr:uid="{00000000-0005-0000-0000-000036380000}"/>
    <cellStyle name="20% - Ênfase5 7 3 13" xfId="14395" xr:uid="{00000000-0005-0000-0000-000037380000}"/>
    <cellStyle name="20% - Ênfase5 7 3 2" xfId="14396" xr:uid="{00000000-0005-0000-0000-000038380000}"/>
    <cellStyle name="20% - Ênfase5 7 3 3" xfId="14397" xr:uid="{00000000-0005-0000-0000-000039380000}"/>
    <cellStyle name="20% - Ênfase5 7 3 4" xfId="14398" xr:uid="{00000000-0005-0000-0000-00003A380000}"/>
    <cellStyle name="20% - Ênfase5 7 3 5" xfId="14399" xr:uid="{00000000-0005-0000-0000-00003B380000}"/>
    <cellStyle name="20% - Ênfase5 7 3 6" xfId="14400" xr:uid="{00000000-0005-0000-0000-00003C380000}"/>
    <cellStyle name="20% - Ênfase5 7 3 7" xfId="14401" xr:uid="{00000000-0005-0000-0000-00003D380000}"/>
    <cellStyle name="20% - Ênfase5 7 3 8" xfId="14402" xr:uid="{00000000-0005-0000-0000-00003E380000}"/>
    <cellStyle name="20% - Ênfase5 7 3 9" xfId="14403" xr:uid="{00000000-0005-0000-0000-00003F380000}"/>
    <cellStyle name="20% - Ênfase5 7 4" xfId="14404" xr:uid="{00000000-0005-0000-0000-000040380000}"/>
    <cellStyle name="20% - Ênfase5 7 4 10" xfId="14405" xr:uid="{00000000-0005-0000-0000-000041380000}"/>
    <cellStyle name="20% - Ênfase5 7 4 11" xfId="14406" xr:uid="{00000000-0005-0000-0000-000042380000}"/>
    <cellStyle name="20% - Ênfase5 7 4 12" xfId="14407" xr:uid="{00000000-0005-0000-0000-000043380000}"/>
    <cellStyle name="20% - Ênfase5 7 4 13" xfId="14408" xr:uid="{00000000-0005-0000-0000-000044380000}"/>
    <cellStyle name="20% - Ênfase5 7 4 2" xfId="14409" xr:uid="{00000000-0005-0000-0000-000045380000}"/>
    <cellStyle name="20% - Ênfase5 7 4 3" xfId="14410" xr:uid="{00000000-0005-0000-0000-000046380000}"/>
    <cellStyle name="20% - Ênfase5 7 4 4" xfId="14411" xr:uid="{00000000-0005-0000-0000-000047380000}"/>
    <cellStyle name="20% - Ênfase5 7 4 5" xfId="14412" xr:uid="{00000000-0005-0000-0000-000048380000}"/>
    <cellStyle name="20% - Ênfase5 7 4 6" xfId="14413" xr:uid="{00000000-0005-0000-0000-000049380000}"/>
    <cellStyle name="20% - Ênfase5 7 4 7" xfId="14414" xr:uid="{00000000-0005-0000-0000-00004A380000}"/>
    <cellStyle name="20% - Ênfase5 7 4 8" xfId="14415" xr:uid="{00000000-0005-0000-0000-00004B380000}"/>
    <cellStyle name="20% - Ênfase5 7 4 9" xfId="14416" xr:uid="{00000000-0005-0000-0000-00004C380000}"/>
    <cellStyle name="20% - Ênfase5 7 5" xfId="14417" xr:uid="{00000000-0005-0000-0000-00004D380000}"/>
    <cellStyle name="20% - Ênfase5 7 5 10" xfId="14418" xr:uid="{00000000-0005-0000-0000-00004E380000}"/>
    <cellStyle name="20% - Ênfase5 7 5 11" xfId="14419" xr:uid="{00000000-0005-0000-0000-00004F380000}"/>
    <cellStyle name="20% - Ênfase5 7 5 12" xfId="14420" xr:uid="{00000000-0005-0000-0000-000050380000}"/>
    <cellStyle name="20% - Ênfase5 7 5 13" xfId="14421" xr:uid="{00000000-0005-0000-0000-000051380000}"/>
    <cellStyle name="20% - Ênfase5 7 5 2" xfId="14422" xr:uid="{00000000-0005-0000-0000-000052380000}"/>
    <cellStyle name="20% - Ênfase5 7 5 3" xfId="14423" xr:uid="{00000000-0005-0000-0000-000053380000}"/>
    <cellStyle name="20% - Ênfase5 7 5 4" xfId="14424" xr:uid="{00000000-0005-0000-0000-000054380000}"/>
    <cellStyle name="20% - Ênfase5 7 5 5" xfId="14425" xr:uid="{00000000-0005-0000-0000-000055380000}"/>
    <cellStyle name="20% - Ênfase5 7 5 6" xfId="14426" xr:uid="{00000000-0005-0000-0000-000056380000}"/>
    <cellStyle name="20% - Ênfase5 7 5 7" xfId="14427" xr:uid="{00000000-0005-0000-0000-000057380000}"/>
    <cellStyle name="20% - Ênfase5 7 5 8" xfId="14428" xr:uid="{00000000-0005-0000-0000-000058380000}"/>
    <cellStyle name="20% - Ênfase5 7 5 9" xfId="14429" xr:uid="{00000000-0005-0000-0000-000059380000}"/>
    <cellStyle name="20% - Ênfase5 7 6" xfId="14430" xr:uid="{00000000-0005-0000-0000-00005A380000}"/>
    <cellStyle name="20% - Ênfase5 7 6 10" xfId="14431" xr:uid="{00000000-0005-0000-0000-00005B380000}"/>
    <cellStyle name="20% - Ênfase5 7 6 11" xfId="14432" xr:uid="{00000000-0005-0000-0000-00005C380000}"/>
    <cellStyle name="20% - Ênfase5 7 6 12" xfId="14433" xr:uid="{00000000-0005-0000-0000-00005D380000}"/>
    <cellStyle name="20% - Ênfase5 7 6 13" xfId="14434" xr:uid="{00000000-0005-0000-0000-00005E380000}"/>
    <cellStyle name="20% - Ênfase5 7 6 2" xfId="14435" xr:uid="{00000000-0005-0000-0000-00005F380000}"/>
    <cellStyle name="20% - Ênfase5 7 6 3" xfId="14436" xr:uid="{00000000-0005-0000-0000-000060380000}"/>
    <cellStyle name="20% - Ênfase5 7 6 4" xfId="14437" xr:uid="{00000000-0005-0000-0000-000061380000}"/>
    <cellStyle name="20% - Ênfase5 7 6 5" xfId="14438" xr:uid="{00000000-0005-0000-0000-000062380000}"/>
    <cellStyle name="20% - Ênfase5 7 6 6" xfId="14439" xr:uid="{00000000-0005-0000-0000-000063380000}"/>
    <cellStyle name="20% - Ênfase5 7 6 7" xfId="14440" xr:uid="{00000000-0005-0000-0000-000064380000}"/>
    <cellStyle name="20% - Ênfase5 7 6 8" xfId="14441" xr:uid="{00000000-0005-0000-0000-000065380000}"/>
    <cellStyle name="20% - Ênfase5 7 6 9" xfId="14442" xr:uid="{00000000-0005-0000-0000-000066380000}"/>
    <cellStyle name="20% - Ênfase5 7 7" xfId="14443" xr:uid="{00000000-0005-0000-0000-000067380000}"/>
    <cellStyle name="20% - Ênfase5 7 7 10" xfId="14444" xr:uid="{00000000-0005-0000-0000-000068380000}"/>
    <cellStyle name="20% - Ênfase5 7 7 11" xfId="14445" xr:uid="{00000000-0005-0000-0000-000069380000}"/>
    <cellStyle name="20% - Ênfase5 7 7 12" xfId="14446" xr:uid="{00000000-0005-0000-0000-00006A380000}"/>
    <cellStyle name="20% - Ênfase5 7 7 13" xfId="14447" xr:uid="{00000000-0005-0000-0000-00006B380000}"/>
    <cellStyle name="20% - Ênfase5 7 7 2" xfId="14448" xr:uid="{00000000-0005-0000-0000-00006C380000}"/>
    <cellStyle name="20% - Ênfase5 7 7 3" xfId="14449" xr:uid="{00000000-0005-0000-0000-00006D380000}"/>
    <cellStyle name="20% - Ênfase5 7 7 4" xfId="14450" xr:uid="{00000000-0005-0000-0000-00006E380000}"/>
    <cellStyle name="20% - Ênfase5 7 7 5" xfId="14451" xr:uid="{00000000-0005-0000-0000-00006F380000}"/>
    <cellStyle name="20% - Ênfase5 7 7 6" xfId="14452" xr:uid="{00000000-0005-0000-0000-000070380000}"/>
    <cellStyle name="20% - Ênfase5 7 7 7" xfId="14453" xr:uid="{00000000-0005-0000-0000-000071380000}"/>
    <cellStyle name="20% - Ênfase5 7 7 8" xfId="14454" xr:uid="{00000000-0005-0000-0000-000072380000}"/>
    <cellStyle name="20% - Ênfase5 7 7 9" xfId="14455" xr:uid="{00000000-0005-0000-0000-000073380000}"/>
    <cellStyle name="20% - Ênfase5 7 8" xfId="14456" xr:uid="{00000000-0005-0000-0000-000074380000}"/>
    <cellStyle name="20% - Ênfase5 7 8 10" xfId="14457" xr:uid="{00000000-0005-0000-0000-000075380000}"/>
    <cellStyle name="20% - Ênfase5 7 8 11" xfId="14458" xr:uid="{00000000-0005-0000-0000-000076380000}"/>
    <cellStyle name="20% - Ênfase5 7 8 12" xfId="14459" xr:uid="{00000000-0005-0000-0000-000077380000}"/>
    <cellStyle name="20% - Ênfase5 7 8 13" xfId="14460" xr:uid="{00000000-0005-0000-0000-000078380000}"/>
    <cellStyle name="20% - Ênfase5 7 8 2" xfId="14461" xr:uid="{00000000-0005-0000-0000-000079380000}"/>
    <cellStyle name="20% - Ênfase5 7 8 3" xfId="14462" xr:uid="{00000000-0005-0000-0000-00007A380000}"/>
    <cellStyle name="20% - Ênfase5 7 8 4" xfId="14463" xr:uid="{00000000-0005-0000-0000-00007B380000}"/>
    <cellStyle name="20% - Ênfase5 7 8 5" xfId="14464" xr:uid="{00000000-0005-0000-0000-00007C380000}"/>
    <cellStyle name="20% - Ênfase5 7 8 6" xfId="14465" xr:uid="{00000000-0005-0000-0000-00007D380000}"/>
    <cellStyle name="20% - Ênfase5 7 8 7" xfId="14466" xr:uid="{00000000-0005-0000-0000-00007E380000}"/>
    <cellStyle name="20% - Ênfase5 7 8 8" xfId="14467" xr:uid="{00000000-0005-0000-0000-00007F380000}"/>
    <cellStyle name="20% - Ênfase5 7 8 9" xfId="14468" xr:uid="{00000000-0005-0000-0000-000080380000}"/>
    <cellStyle name="20% - Ênfase5 7 9" xfId="14469" xr:uid="{00000000-0005-0000-0000-000081380000}"/>
    <cellStyle name="20% - Ênfase5 7 9 10" xfId="14470" xr:uid="{00000000-0005-0000-0000-000082380000}"/>
    <cellStyle name="20% - Ênfase5 7 9 11" xfId="14471" xr:uid="{00000000-0005-0000-0000-000083380000}"/>
    <cellStyle name="20% - Ênfase5 7 9 12" xfId="14472" xr:uid="{00000000-0005-0000-0000-000084380000}"/>
    <cellStyle name="20% - Ênfase5 7 9 13" xfId="14473" xr:uid="{00000000-0005-0000-0000-000085380000}"/>
    <cellStyle name="20% - Ênfase5 7 9 2" xfId="14474" xr:uid="{00000000-0005-0000-0000-000086380000}"/>
    <cellStyle name="20% - Ênfase5 7 9 3" xfId="14475" xr:uid="{00000000-0005-0000-0000-000087380000}"/>
    <cellStyle name="20% - Ênfase5 7 9 4" xfId="14476" xr:uid="{00000000-0005-0000-0000-000088380000}"/>
    <cellStyle name="20% - Ênfase5 7 9 5" xfId="14477" xr:uid="{00000000-0005-0000-0000-000089380000}"/>
    <cellStyle name="20% - Ênfase5 7 9 6" xfId="14478" xr:uid="{00000000-0005-0000-0000-00008A380000}"/>
    <cellStyle name="20% - Ênfase5 7 9 7" xfId="14479" xr:uid="{00000000-0005-0000-0000-00008B380000}"/>
    <cellStyle name="20% - Ênfase5 7 9 8" xfId="14480" xr:uid="{00000000-0005-0000-0000-00008C380000}"/>
    <cellStyle name="20% - Ênfase5 7 9 9" xfId="14481" xr:uid="{00000000-0005-0000-0000-00008D380000}"/>
    <cellStyle name="20% - Ênfase5 8" xfId="14482" xr:uid="{00000000-0005-0000-0000-00008E380000}"/>
    <cellStyle name="20% - Ênfase5 8 10" xfId="14483" xr:uid="{00000000-0005-0000-0000-00008F380000}"/>
    <cellStyle name="20% - Ênfase5 8 10 10" xfId="14484" xr:uid="{00000000-0005-0000-0000-000090380000}"/>
    <cellStyle name="20% - Ênfase5 8 10 11" xfId="14485" xr:uid="{00000000-0005-0000-0000-000091380000}"/>
    <cellStyle name="20% - Ênfase5 8 10 12" xfId="14486" xr:uid="{00000000-0005-0000-0000-000092380000}"/>
    <cellStyle name="20% - Ênfase5 8 10 13" xfId="14487" xr:uid="{00000000-0005-0000-0000-000093380000}"/>
    <cellStyle name="20% - Ênfase5 8 10 2" xfId="14488" xr:uid="{00000000-0005-0000-0000-000094380000}"/>
    <cellStyle name="20% - Ênfase5 8 10 3" xfId="14489" xr:uid="{00000000-0005-0000-0000-000095380000}"/>
    <cellStyle name="20% - Ênfase5 8 10 4" xfId="14490" xr:uid="{00000000-0005-0000-0000-000096380000}"/>
    <cellStyle name="20% - Ênfase5 8 10 5" xfId="14491" xr:uid="{00000000-0005-0000-0000-000097380000}"/>
    <cellStyle name="20% - Ênfase5 8 10 6" xfId="14492" xr:uid="{00000000-0005-0000-0000-000098380000}"/>
    <cellStyle name="20% - Ênfase5 8 10 7" xfId="14493" xr:uid="{00000000-0005-0000-0000-000099380000}"/>
    <cellStyle name="20% - Ênfase5 8 10 8" xfId="14494" xr:uid="{00000000-0005-0000-0000-00009A380000}"/>
    <cellStyle name="20% - Ênfase5 8 10 9" xfId="14495" xr:uid="{00000000-0005-0000-0000-00009B380000}"/>
    <cellStyle name="20% - Ênfase5 8 11" xfId="14496" xr:uid="{00000000-0005-0000-0000-00009C380000}"/>
    <cellStyle name="20% - Ênfase5 8 11 10" xfId="14497" xr:uid="{00000000-0005-0000-0000-00009D380000}"/>
    <cellStyle name="20% - Ênfase5 8 11 11" xfId="14498" xr:uid="{00000000-0005-0000-0000-00009E380000}"/>
    <cellStyle name="20% - Ênfase5 8 11 12" xfId="14499" xr:uid="{00000000-0005-0000-0000-00009F380000}"/>
    <cellStyle name="20% - Ênfase5 8 11 13" xfId="14500" xr:uid="{00000000-0005-0000-0000-0000A0380000}"/>
    <cellStyle name="20% - Ênfase5 8 11 2" xfId="14501" xr:uid="{00000000-0005-0000-0000-0000A1380000}"/>
    <cellStyle name="20% - Ênfase5 8 11 3" xfId="14502" xr:uid="{00000000-0005-0000-0000-0000A2380000}"/>
    <cellStyle name="20% - Ênfase5 8 11 4" xfId="14503" xr:uid="{00000000-0005-0000-0000-0000A3380000}"/>
    <cellStyle name="20% - Ênfase5 8 11 5" xfId="14504" xr:uid="{00000000-0005-0000-0000-0000A4380000}"/>
    <cellStyle name="20% - Ênfase5 8 11 6" xfId="14505" xr:uid="{00000000-0005-0000-0000-0000A5380000}"/>
    <cellStyle name="20% - Ênfase5 8 11 7" xfId="14506" xr:uid="{00000000-0005-0000-0000-0000A6380000}"/>
    <cellStyle name="20% - Ênfase5 8 11 8" xfId="14507" xr:uid="{00000000-0005-0000-0000-0000A7380000}"/>
    <cellStyle name="20% - Ênfase5 8 11 9" xfId="14508" xr:uid="{00000000-0005-0000-0000-0000A8380000}"/>
    <cellStyle name="20% - Ênfase5 8 12" xfId="14509" xr:uid="{00000000-0005-0000-0000-0000A9380000}"/>
    <cellStyle name="20% - Ênfase5 8 12 10" xfId="14510" xr:uid="{00000000-0005-0000-0000-0000AA380000}"/>
    <cellStyle name="20% - Ênfase5 8 12 11" xfId="14511" xr:uid="{00000000-0005-0000-0000-0000AB380000}"/>
    <cellStyle name="20% - Ênfase5 8 12 12" xfId="14512" xr:uid="{00000000-0005-0000-0000-0000AC380000}"/>
    <cellStyle name="20% - Ênfase5 8 12 13" xfId="14513" xr:uid="{00000000-0005-0000-0000-0000AD380000}"/>
    <cellStyle name="20% - Ênfase5 8 12 2" xfId="14514" xr:uid="{00000000-0005-0000-0000-0000AE380000}"/>
    <cellStyle name="20% - Ênfase5 8 12 3" xfId="14515" xr:uid="{00000000-0005-0000-0000-0000AF380000}"/>
    <cellStyle name="20% - Ênfase5 8 12 4" xfId="14516" xr:uid="{00000000-0005-0000-0000-0000B0380000}"/>
    <cellStyle name="20% - Ênfase5 8 12 5" xfId="14517" xr:uid="{00000000-0005-0000-0000-0000B1380000}"/>
    <cellStyle name="20% - Ênfase5 8 12 6" xfId="14518" xr:uid="{00000000-0005-0000-0000-0000B2380000}"/>
    <cellStyle name="20% - Ênfase5 8 12 7" xfId="14519" xr:uid="{00000000-0005-0000-0000-0000B3380000}"/>
    <cellStyle name="20% - Ênfase5 8 12 8" xfId="14520" xr:uid="{00000000-0005-0000-0000-0000B4380000}"/>
    <cellStyle name="20% - Ênfase5 8 12 9" xfId="14521" xr:uid="{00000000-0005-0000-0000-0000B5380000}"/>
    <cellStyle name="20% - Ênfase5 8 13" xfId="14522" xr:uid="{00000000-0005-0000-0000-0000B6380000}"/>
    <cellStyle name="20% - Ênfase5 8 14" xfId="14523" xr:uid="{00000000-0005-0000-0000-0000B7380000}"/>
    <cellStyle name="20% - Ênfase5 8 15" xfId="14524" xr:uid="{00000000-0005-0000-0000-0000B8380000}"/>
    <cellStyle name="20% - Ênfase5 8 16" xfId="14525" xr:uid="{00000000-0005-0000-0000-0000B9380000}"/>
    <cellStyle name="20% - Ênfase5 8 17" xfId="14526" xr:uid="{00000000-0005-0000-0000-0000BA380000}"/>
    <cellStyle name="20% - Ênfase5 8 18" xfId="14527" xr:uid="{00000000-0005-0000-0000-0000BB380000}"/>
    <cellStyle name="20% - Ênfase5 8 19" xfId="14528" xr:uid="{00000000-0005-0000-0000-0000BC380000}"/>
    <cellStyle name="20% - Ênfase5 8 2" xfId="14529" xr:uid="{00000000-0005-0000-0000-0000BD380000}"/>
    <cellStyle name="20% - Ênfase5 8 2 10" xfId="14530" xr:uid="{00000000-0005-0000-0000-0000BE380000}"/>
    <cellStyle name="20% - Ênfase5 8 2 10 10" xfId="14531" xr:uid="{00000000-0005-0000-0000-0000BF380000}"/>
    <cellStyle name="20% - Ênfase5 8 2 10 11" xfId="14532" xr:uid="{00000000-0005-0000-0000-0000C0380000}"/>
    <cellStyle name="20% - Ênfase5 8 2 10 12" xfId="14533" xr:uid="{00000000-0005-0000-0000-0000C1380000}"/>
    <cellStyle name="20% - Ênfase5 8 2 10 13" xfId="14534" xr:uid="{00000000-0005-0000-0000-0000C2380000}"/>
    <cellStyle name="20% - Ênfase5 8 2 10 2" xfId="14535" xr:uid="{00000000-0005-0000-0000-0000C3380000}"/>
    <cellStyle name="20% - Ênfase5 8 2 10 3" xfId="14536" xr:uid="{00000000-0005-0000-0000-0000C4380000}"/>
    <cellStyle name="20% - Ênfase5 8 2 10 4" xfId="14537" xr:uid="{00000000-0005-0000-0000-0000C5380000}"/>
    <cellStyle name="20% - Ênfase5 8 2 10 5" xfId="14538" xr:uid="{00000000-0005-0000-0000-0000C6380000}"/>
    <cellStyle name="20% - Ênfase5 8 2 10 6" xfId="14539" xr:uid="{00000000-0005-0000-0000-0000C7380000}"/>
    <cellStyle name="20% - Ênfase5 8 2 10 7" xfId="14540" xr:uid="{00000000-0005-0000-0000-0000C8380000}"/>
    <cellStyle name="20% - Ênfase5 8 2 10 8" xfId="14541" xr:uid="{00000000-0005-0000-0000-0000C9380000}"/>
    <cellStyle name="20% - Ênfase5 8 2 10 9" xfId="14542" xr:uid="{00000000-0005-0000-0000-0000CA380000}"/>
    <cellStyle name="20% - Ênfase5 8 2 11" xfId="14543" xr:uid="{00000000-0005-0000-0000-0000CB380000}"/>
    <cellStyle name="20% - Ênfase5 8 2 11 10" xfId="14544" xr:uid="{00000000-0005-0000-0000-0000CC380000}"/>
    <cellStyle name="20% - Ênfase5 8 2 11 11" xfId="14545" xr:uid="{00000000-0005-0000-0000-0000CD380000}"/>
    <cellStyle name="20% - Ênfase5 8 2 11 12" xfId="14546" xr:uid="{00000000-0005-0000-0000-0000CE380000}"/>
    <cellStyle name="20% - Ênfase5 8 2 11 13" xfId="14547" xr:uid="{00000000-0005-0000-0000-0000CF380000}"/>
    <cellStyle name="20% - Ênfase5 8 2 11 2" xfId="14548" xr:uid="{00000000-0005-0000-0000-0000D0380000}"/>
    <cellStyle name="20% - Ênfase5 8 2 11 3" xfId="14549" xr:uid="{00000000-0005-0000-0000-0000D1380000}"/>
    <cellStyle name="20% - Ênfase5 8 2 11 4" xfId="14550" xr:uid="{00000000-0005-0000-0000-0000D2380000}"/>
    <cellStyle name="20% - Ênfase5 8 2 11 5" xfId="14551" xr:uid="{00000000-0005-0000-0000-0000D3380000}"/>
    <cellStyle name="20% - Ênfase5 8 2 11 6" xfId="14552" xr:uid="{00000000-0005-0000-0000-0000D4380000}"/>
    <cellStyle name="20% - Ênfase5 8 2 11 7" xfId="14553" xr:uid="{00000000-0005-0000-0000-0000D5380000}"/>
    <cellStyle name="20% - Ênfase5 8 2 11 8" xfId="14554" xr:uid="{00000000-0005-0000-0000-0000D6380000}"/>
    <cellStyle name="20% - Ênfase5 8 2 11 9" xfId="14555" xr:uid="{00000000-0005-0000-0000-0000D7380000}"/>
    <cellStyle name="20% - Ênfase5 8 2 12" xfId="14556" xr:uid="{00000000-0005-0000-0000-0000D8380000}"/>
    <cellStyle name="20% - Ênfase5 8 2 13" xfId="14557" xr:uid="{00000000-0005-0000-0000-0000D9380000}"/>
    <cellStyle name="20% - Ênfase5 8 2 14" xfId="14558" xr:uid="{00000000-0005-0000-0000-0000DA380000}"/>
    <cellStyle name="20% - Ênfase5 8 2 15" xfId="14559" xr:uid="{00000000-0005-0000-0000-0000DB380000}"/>
    <cellStyle name="20% - Ênfase5 8 2 16" xfId="14560" xr:uid="{00000000-0005-0000-0000-0000DC380000}"/>
    <cellStyle name="20% - Ênfase5 8 2 17" xfId="14561" xr:uid="{00000000-0005-0000-0000-0000DD380000}"/>
    <cellStyle name="20% - Ênfase5 8 2 18" xfId="14562" xr:uid="{00000000-0005-0000-0000-0000DE380000}"/>
    <cellStyle name="20% - Ênfase5 8 2 19" xfId="14563" xr:uid="{00000000-0005-0000-0000-0000DF380000}"/>
    <cellStyle name="20% - Ênfase5 8 2 2" xfId="14564" xr:uid="{00000000-0005-0000-0000-0000E0380000}"/>
    <cellStyle name="20% - Ênfase5 8 2 2 10" xfId="14565" xr:uid="{00000000-0005-0000-0000-0000E1380000}"/>
    <cellStyle name="20% - Ênfase5 8 2 2 11" xfId="14566" xr:uid="{00000000-0005-0000-0000-0000E2380000}"/>
    <cellStyle name="20% - Ênfase5 8 2 2 12" xfId="14567" xr:uid="{00000000-0005-0000-0000-0000E3380000}"/>
    <cellStyle name="20% - Ênfase5 8 2 2 13" xfId="14568" xr:uid="{00000000-0005-0000-0000-0000E4380000}"/>
    <cellStyle name="20% - Ênfase5 8 2 2 2" xfId="14569" xr:uid="{00000000-0005-0000-0000-0000E5380000}"/>
    <cellStyle name="20% - Ênfase5 8 2 2 3" xfId="14570" xr:uid="{00000000-0005-0000-0000-0000E6380000}"/>
    <cellStyle name="20% - Ênfase5 8 2 2 4" xfId="14571" xr:uid="{00000000-0005-0000-0000-0000E7380000}"/>
    <cellStyle name="20% - Ênfase5 8 2 2 5" xfId="14572" xr:uid="{00000000-0005-0000-0000-0000E8380000}"/>
    <cellStyle name="20% - Ênfase5 8 2 2 6" xfId="14573" xr:uid="{00000000-0005-0000-0000-0000E9380000}"/>
    <cellStyle name="20% - Ênfase5 8 2 2 7" xfId="14574" xr:uid="{00000000-0005-0000-0000-0000EA380000}"/>
    <cellStyle name="20% - Ênfase5 8 2 2 8" xfId="14575" xr:uid="{00000000-0005-0000-0000-0000EB380000}"/>
    <cellStyle name="20% - Ênfase5 8 2 2 9" xfId="14576" xr:uid="{00000000-0005-0000-0000-0000EC380000}"/>
    <cellStyle name="20% - Ênfase5 8 2 20" xfId="14577" xr:uid="{00000000-0005-0000-0000-0000ED380000}"/>
    <cellStyle name="20% - Ênfase5 8 2 21" xfId="14578" xr:uid="{00000000-0005-0000-0000-0000EE380000}"/>
    <cellStyle name="20% - Ênfase5 8 2 22" xfId="14579" xr:uid="{00000000-0005-0000-0000-0000EF380000}"/>
    <cellStyle name="20% - Ênfase5 8 2 23" xfId="14580" xr:uid="{00000000-0005-0000-0000-0000F0380000}"/>
    <cellStyle name="20% - Ênfase5 8 2 3" xfId="14581" xr:uid="{00000000-0005-0000-0000-0000F1380000}"/>
    <cellStyle name="20% - Ênfase5 8 2 3 10" xfId="14582" xr:uid="{00000000-0005-0000-0000-0000F2380000}"/>
    <cellStyle name="20% - Ênfase5 8 2 3 11" xfId="14583" xr:uid="{00000000-0005-0000-0000-0000F3380000}"/>
    <cellStyle name="20% - Ênfase5 8 2 3 12" xfId="14584" xr:uid="{00000000-0005-0000-0000-0000F4380000}"/>
    <cellStyle name="20% - Ênfase5 8 2 3 13" xfId="14585" xr:uid="{00000000-0005-0000-0000-0000F5380000}"/>
    <cellStyle name="20% - Ênfase5 8 2 3 2" xfId="14586" xr:uid="{00000000-0005-0000-0000-0000F6380000}"/>
    <cellStyle name="20% - Ênfase5 8 2 3 3" xfId="14587" xr:uid="{00000000-0005-0000-0000-0000F7380000}"/>
    <cellStyle name="20% - Ênfase5 8 2 3 4" xfId="14588" xr:uid="{00000000-0005-0000-0000-0000F8380000}"/>
    <cellStyle name="20% - Ênfase5 8 2 3 5" xfId="14589" xr:uid="{00000000-0005-0000-0000-0000F9380000}"/>
    <cellStyle name="20% - Ênfase5 8 2 3 6" xfId="14590" xr:uid="{00000000-0005-0000-0000-0000FA380000}"/>
    <cellStyle name="20% - Ênfase5 8 2 3 7" xfId="14591" xr:uid="{00000000-0005-0000-0000-0000FB380000}"/>
    <cellStyle name="20% - Ênfase5 8 2 3 8" xfId="14592" xr:uid="{00000000-0005-0000-0000-0000FC380000}"/>
    <cellStyle name="20% - Ênfase5 8 2 3 9" xfId="14593" xr:uid="{00000000-0005-0000-0000-0000FD380000}"/>
    <cellStyle name="20% - Ênfase5 8 2 4" xfId="14594" xr:uid="{00000000-0005-0000-0000-0000FE380000}"/>
    <cellStyle name="20% - Ênfase5 8 2 4 10" xfId="14595" xr:uid="{00000000-0005-0000-0000-0000FF380000}"/>
    <cellStyle name="20% - Ênfase5 8 2 4 11" xfId="14596" xr:uid="{00000000-0005-0000-0000-000000390000}"/>
    <cellStyle name="20% - Ênfase5 8 2 4 12" xfId="14597" xr:uid="{00000000-0005-0000-0000-000001390000}"/>
    <cellStyle name="20% - Ênfase5 8 2 4 13" xfId="14598" xr:uid="{00000000-0005-0000-0000-000002390000}"/>
    <cellStyle name="20% - Ênfase5 8 2 4 2" xfId="14599" xr:uid="{00000000-0005-0000-0000-000003390000}"/>
    <cellStyle name="20% - Ênfase5 8 2 4 3" xfId="14600" xr:uid="{00000000-0005-0000-0000-000004390000}"/>
    <cellStyle name="20% - Ênfase5 8 2 4 4" xfId="14601" xr:uid="{00000000-0005-0000-0000-000005390000}"/>
    <cellStyle name="20% - Ênfase5 8 2 4 5" xfId="14602" xr:uid="{00000000-0005-0000-0000-000006390000}"/>
    <cellStyle name="20% - Ênfase5 8 2 4 6" xfId="14603" xr:uid="{00000000-0005-0000-0000-000007390000}"/>
    <cellStyle name="20% - Ênfase5 8 2 4 7" xfId="14604" xr:uid="{00000000-0005-0000-0000-000008390000}"/>
    <cellStyle name="20% - Ênfase5 8 2 4 8" xfId="14605" xr:uid="{00000000-0005-0000-0000-000009390000}"/>
    <cellStyle name="20% - Ênfase5 8 2 4 9" xfId="14606" xr:uid="{00000000-0005-0000-0000-00000A390000}"/>
    <cellStyle name="20% - Ênfase5 8 2 5" xfId="14607" xr:uid="{00000000-0005-0000-0000-00000B390000}"/>
    <cellStyle name="20% - Ênfase5 8 2 5 10" xfId="14608" xr:uid="{00000000-0005-0000-0000-00000C390000}"/>
    <cellStyle name="20% - Ênfase5 8 2 5 11" xfId="14609" xr:uid="{00000000-0005-0000-0000-00000D390000}"/>
    <cellStyle name="20% - Ênfase5 8 2 5 12" xfId="14610" xr:uid="{00000000-0005-0000-0000-00000E390000}"/>
    <cellStyle name="20% - Ênfase5 8 2 5 13" xfId="14611" xr:uid="{00000000-0005-0000-0000-00000F390000}"/>
    <cellStyle name="20% - Ênfase5 8 2 5 2" xfId="14612" xr:uid="{00000000-0005-0000-0000-000010390000}"/>
    <cellStyle name="20% - Ênfase5 8 2 5 3" xfId="14613" xr:uid="{00000000-0005-0000-0000-000011390000}"/>
    <cellStyle name="20% - Ênfase5 8 2 5 4" xfId="14614" xr:uid="{00000000-0005-0000-0000-000012390000}"/>
    <cellStyle name="20% - Ênfase5 8 2 5 5" xfId="14615" xr:uid="{00000000-0005-0000-0000-000013390000}"/>
    <cellStyle name="20% - Ênfase5 8 2 5 6" xfId="14616" xr:uid="{00000000-0005-0000-0000-000014390000}"/>
    <cellStyle name="20% - Ênfase5 8 2 5 7" xfId="14617" xr:uid="{00000000-0005-0000-0000-000015390000}"/>
    <cellStyle name="20% - Ênfase5 8 2 5 8" xfId="14618" xr:uid="{00000000-0005-0000-0000-000016390000}"/>
    <cellStyle name="20% - Ênfase5 8 2 5 9" xfId="14619" xr:uid="{00000000-0005-0000-0000-000017390000}"/>
    <cellStyle name="20% - Ênfase5 8 2 6" xfId="14620" xr:uid="{00000000-0005-0000-0000-000018390000}"/>
    <cellStyle name="20% - Ênfase5 8 2 6 10" xfId="14621" xr:uid="{00000000-0005-0000-0000-000019390000}"/>
    <cellStyle name="20% - Ênfase5 8 2 6 11" xfId="14622" xr:uid="{00000000-0005-0000-0000-00001A390000}"/>
    <cellStyle name="20% - Ênfase5 8 2 6 12" xfId="14623" xr:uid="{00000000-0005-0000-0000-00001B390000}"/>
    <cellStyle name="20% - Ênfase5 8 2 6 13" xfId="14624" xr:uid="{00000000-0005-0000-0000-00001C390000}"/>
    <cellStyle name="20% - Ênfase5 8 2 6 2" xfId="14625" xr:uid="{00000000-0005-0000-0000-00001D390000}"/>
    <cellStyle name="20% - Ênfase5 8 2 6 3" xfId="14626" xr:uid="{00000000-0005-0000-0000-00001E390000}"/>
    <cellStyle name="20% - Ênfase5 8 2 6 4" xfId="14627" xr:uid="{00000000-0005-0000-0000-00001F390000}"/>
    <cellStyle name="20% - Ênfase5 8 2 6 5" xfId="14628" xr:uid="{00000000-0005-0000-0000-000020390000}"/>
    <cellStyle name="20% - Ênfase5 8 2 6 6" xfId="14629" xr:uid="{00000000-0005-0000-0000-000021390000}"/>
    <cellStyle name="20% - Ênfase5 8 2 6 7" xfId="14630" xr:uid="{00000000-0005-0000-0000-000022390000}"/>
    <cellStyle name="20% - Ênfase5 8 2 6 8" xfId="14631" xr:uid="{00000000-0005-0000-0000-000023390000}"/>
    <cellStyle name="20% - Ênfase5 8 2 6 9" xfId="14632" xr:uid="{00000000-0005-0000-0000-000024390000}"/>
    <cellStyle name="20% - Ênfase5 8 2 7" xfId="14633" xr:uid="{00000000-0005-0000-0000-000025390000}"/>
    <cellStyle name="20% - Ênfase5 8 2 7 10" xfId="14634" xr:uid="{00000000-0005-0000-0000-000026390000}"/>
    <cellStyle name="20% - Ênfase5 8 2 7 11" xfId="14635" xr:uid="{00000000-0005-0000-0000-000027390000}"/>
    <cellStyle name="20% - Ênfase5 8 2 7 12" xfId="14636" xr:uid="{00000000-0005-0000-0000-000028390000}"/>
    <cellStyle name="20% - Ênfase5 8 2 7 13" xfId="14637" xr:uid="{00000000-0005-0000-0000-000029390000}"/>
    <cellStyle name="20% - Ênfase5 8 2 7 2" xfId="14638" xr:uid="{00000000-0005-0000-0000-00002A390000}"/>
    <cellStyle name="20% - Ênfase5 8 2 7 3" xfId="14639" xr:uid="{00000000-0005-0000-0000-00002B390000}"/>
    <cellStyle name="20% - Ênfase5 8 2 7 4" xfId="14640" xr:uid="{00000000-0005-0000-0000-00002C390000}"/>
    <cellStyle name="20% - Ênfase5 8 2 7 5" xfId="14641" xr:uid="{00000000-0005-0000-0000-00002D390000}"/>
    <cellStyle name="20% - Ênfase5 8 2 7 6" xfId="14642" xr:uid="{00000000-0005-0000-0000-00002E390000}"/>
    <cellStyle name="20% - Ênfase5 8 2 7 7" xfId="14643" xr:uid="{00000000-0005-0000-0000-00002F390000}"/>
    <cellStyle name="20% - Ênfase5 8 2 7 8" xfId="14644" xr:uid="{00000000-0005-0000-0000-000030390000}"/>
    <cellStyle name="20% - Ênfase5 8 2 7 9" xfId="14645" xr:uid="{00000000-0005-0000-0000-000031390000}"/>
    <cellStyle name="20% - Ênfase5 8 2 8" xfId="14646" xr:uid="{00000000-0005-0000-0000-000032390000}"/>
    <cellStyle name="20% - Ênfase5 8 2 8 10" xfId="14647" xr:uid="{00000000-0005-0000-0000-000033390000}"/>
    <cellStyle name="20% - Ênfase5 8 2 8 11" xfId="14648" xr:uid="{00000000-0005-0000-0000-000034390000}"/>
    <cellStyle name="20% - Ênfase5 8 2 8 12" xfId="14649" xr:uid="{00000000-0005-0000-0000-000035390000}"/>
    <cellStyle name="20% - Ênfase5 8 2 8 13" xfId="14650" xr:uid="{00000000-0005-0000-0000-000036390000}"/>
    <cellStyle name="20% - Ênfase5 8 2 8 2" xfId="14651" xr:uid="{00000000-0005-0000-0000-000037390000}"/>
    <cellStyle name="20% - Ênfase5 8 2 8 3" xfId="14652" xr:uid="{00000000-0005-0000-0000-000038390000}"/>
    <cellStyle name="20% - Ênfase5 8 2 8 4" xfId="14653" xr:uid="{00000000-0005-0000-0000-000039390000}"/>
    <cellStyle name="20% - Ênfase5 8 2 8 5" xfId="14654" xr:uid="{00000000-0005-0000-0000-00003A390000}"/>
    <cellStyle name="20% - Ênfase5 8 2 8 6" xfId="14655" xr:uid="{00000000-0005-0000-0000-00003B390000}"/>
    <cellStyle name="20% - Ênfase5 8 2 8 7" xfId="14656" xr:uid="{00000000-0005-0000-0000-00003C390000}"/>
    <cellStyle name="20% - Ênfase5 8 2 8 8" xfId="14657" xr:uid="{00000000-0005-0000-0000-00003D390000}"/>
    <cellStyle name="20% - Ênfase5 8 2 8 9" xfId="14658" xr:uid="{00000000-0005-0000-0000-00003E390000}"/>
    <cellStyle name="20% - Ênfase5 8 2 9" xfId="14659" xr:uid="{00000000-0005-0000-0000-00003F390000}"/>
    <cellStyle name="20% - Ênfase5 8 2 9 10" xfId="14660" xr:uid="{00000000-0005-0000-0000-000040390000}"/>
    <cellStyle name="20% - Ênfase5 8 2 9 11" xfId="14661" xr:uid="{00000000-0005-0000-0000-000041390000}"/>
    <cellStyle name="20% - Ênfase5 8 2 9 12" xfId="14662" xr:uid="{00000000-0005-0000-0000-000042390000}"/>
    <cellStyle name="20% - Ênfase5 8 2 9 13" xfId="14663" xr:uid="{00000000-0005-0000-0000-000043390000}"/>
    <cellStyle name="20% - Ênfase5 8 2 9 2" xfId="14664" xr:uid="{00000000-0005-0000-0000-000044390000}"/>
    <cellStyle name="20% - Ênfase5 8 2 9 3" xfId="14665" xr:uid="{00000000-0005-0000-0000-000045390000}"/>
    <cellStyle name="20% - Ênfase5 8 2 9 4" xfId="14666" xr:uid="{00000000-0005-0000-0000-000046390000}"/>
    <cellStyle name="20% - Ênfase5 8 2 9 5" xfId="14667" xr:uid="{00000000-0005-0000-0000-000047390000}"/>
    <cellStyle name="20% - Ênfase5 8 2 9 6" xfId="14668" xr:uid="{00000000-0005-0000-0000-000048390000}"/>
    <cellStyle name="20% - Ênfase5 8 2 9 7" xfId="14669" xr:uid="{00000000-0005-0000-0000-000049390000}"/>
    <cellStyle name="20% - Ênfase5 8 2 9 8" xfId="14670" xr:uid="{00000000-0005-0000-0000-00004A390000}"/>
    <cellStyle name="20% - Ênfase5 8 2 9 9" xfId="14671" xr:uid="{00000000-0005-0000-0000-00004B390000}"/>
    <cellStyle name="20% - Ênfase5 8 20" xfId="14672" xr:uid="{00000000-0005-0000-0000-00004C390000}"/>
    <cellStyle name="20% - Ênfase5 8 21" xfId="14673" xr:uid="{00000000-0005-0000-0000-00004D390000}"/>
    <cellStyle name="20% - Ênfase5 8 22" xfId="14674" xr:uid="{00000000-0005-0000-0000-00004E390000}"/>
    <cellStyle name="20% - Ênfase5 8 23" xfId="14675" xr:uid="{00000000-0005-0000-0000-00004F390000}"/>
    <cellStyle name="20% - Ênfase5 8 24" xfId="14676" xr:uid="{00000000-0005-0000-0000-000050390000}"/>
    <cellStyle name="20% - Ênfase5 8 3" xfId="14677" xr:uid="{00000000-0005-0000-0000-000051390000}"/>
    <cellStyle name="20% - Ênfase5 8 3 10" xfId="14678" xr:uid="{00000000-0005-0000-0000-000052390000}"/>
    <cellStyle name="20% - Ênfase5 8 3 11" xfId="14679" xr:uid="{00000000-0005-0000-0000-000053390000}"/>
    <cellStyle name="20% - Ênfase5 8 3 12" xfId="14680" xr:uid="{00000000-0005-0000-0000-000054390000}"/>
    <cellStyle name="20% - Ênfase5 8 3 13" xfId="14681" xr:uid="{00000000-0005-0000-0000-000055390000}"/>
    <cellStyle name="20% - Ênfase5 8 3 2" xfId="14682" xr:uid="{00000000-0005-0000-0000-000056390000}"/>
    <cellStyle name="20% - Ênfase5 8 3 3" xfId="14683" xr:uid="{00000000-0005-0000-0000-000057390000}"/>
    <cellStyle name="20% - Ênfase5 8 3 4" xfId="14684" xr:uid="{00000000-0005-0000-0000-000058390000}"/>
    <cellStyle name="20% - Ênfase5 8 3 5" xfId="14685" xr:uid="{00000000-0005-0000-0000-000059390000}"/>
    <cellStyle name="20% - Ênfase5 8 3 6" xfId="14686" xr:uid="{00000000-0005-0000-0000-00005A390000}"/>
    <cellStyle name="20% - Ênfase5 8 3 7" xfId="14687" xr:uid="{00000000-0005-0000-0000-00005B390000}"/>
    <cellStyle name="20% - Ênfase5 8 3 8" xfId="14688" xr:uid="{00000000-0005-0000-0000-00005C390000}"/>
    <cellStyle name="20% - Ênfase5 8 3 9" xfId="14689" xr:uid="{00000000-0005-0000-0000-00005D390000}"/>
    <cellStyle name="20% - Ênfase5 8 4" xfId="14690" xr:uid="{00000000-0005-0000-0000-00005E390000}"/>
    <cellStyle name="20% - Ênfase5 8 4 10" xfId="14691" xr:uid="{00000000-0005-0000-0000-00005F390000}"/>
    <cellStyle name="20% - Ênfase5 8 4 11" xfId="14692" xr:uid="{00000000-0005-0000-0000-000060390000}"/>
    <cellStyle name="20% - Ênfase5 8 4 12" xfId="14693" xr:uid="{00000000-0005-0000-0000-000061390000}"/>
    <cellStyle name="20% - Ênfase5 8 4 13" xfId="14694" xr:uid="{00000000-0005-0000-0000-000062390000}"/>
    <cellStyle name="20% - Ênfase5 8 4 2" xfId="14695" xr:uid="{00000000-0005-0000-0000-000063390000}"/>
    <cellStyle name="20% - Ênfase5 8 4 3" xfId="14696" xr:uid="{00000000-0005-0000-0000-000064390000}"/>
    <cellStyle name="20% - Ênfase5 8 4 4" xfId="14697" xr:uid="{00000000-0005-0000-0000-000065390000}"/>
    <cellStyle name="20% - Ênfase5 8 4 5" xfId="14698" xr:uid="{00000000-0005-0000-0000-000066390000}"/>
    <cellStyle name="20% - Ênfase5 8 4 6" xfId="14699" xr:uid="{00000000-0005-0000-0000-000067390000}"/>
    <cellStyle name="20% - Ênfase5 8 4 7" xfId="14700" xr:uid="{00000000-0005-0000-0000-000068390000}"/>
    <cellStyle name="20% - Ênfase5 8 4 8" xfId="14701" xr:uid="{00000000-0005-0000-0000-000069390000}"/>
    <cellStyle name="20% - Ênfase5 8 4 9" xfId="14702" xr:uid="{00000000-0005-0000-0000-00006A390000}"/>
    <cellStyle name="20% - Ênfase5 8 5" xfId="14703" xr:uid="{00000000-0005-0000-0000-00006B390000}"/>
    <cellStyle name="20% - Ênfase5 8 5 10" xfId="14704" xr:uid="{00000000-0005-0000-0000-00006C390000}"/>
    <cellStyle name="20% - Ênfase5 8 5 11" xfId="14705" xr:uid="{00000000-0005-0000-0000-00006D390000}"/>
    <cellStyle name="20% - Ênfase5 8 5 12" xfId="14706" xr:uid="{00000000-0005-0000-0000-00006E390000}"/>
    <cellStyle name="20% - Ênfase5 8 5 13" xfId="14707" xr:uid="{00000000-0005-0000-0000-00006F390000}"/>
    <cellStyle name="20% - Ênfase5 8 5 2" xfId="14708" xr:uid="{00000000-0005-0000-0000-000070390000}"/>
    <cellStyle name="20% - Ênfase5 8 5 3" xfId="14709" xr:uid="{00000000-0005-0000-0000-000071390000}"/>
    <cellStyle name="20% - Ênfase5 8 5 4" xfId="14710" xr:uid="{00000000-0005-0000-0000-000072390000}"/>
    <cellStyle name="20% - Ênfase5 8 5 5" xfId="14711" xr:uid="{00000000-0005-0000-0000-000073390000}"/>
    <cellStyle name="20% - Ênfase5 8 5 6" xfId="14712" xr:uid="{00000000-0005-0000-0000-000074390000}"/>
    <cellStyle name="20% - Ênfase5 8 5 7" xfId="14713" xr:uid="{00000000-0005-0000-0000-000075390000}"/>
    <cellStyle name="20% - Ênfase5 8 5 8" xfId="14714" xr:uid="{00000000-0005-0000-0000-000076390000}"/>
    <cellStyle name="20% - Ênfase5 8 5 9" xfId="14715" xr:uid="{00000000-0005-0000-0000-000077390000}"/>
    <cellStyle name="20% - Ênfase5 8 6" xfId="14716" xr:uid="{00000000-0005-0000-0000-000078390000}"/>
    <cellStyle name="20% - Ênfase5 8 6 10" xfId="14717" xr:uid="{00000000-0005-0000-0000-000079390000}"/>
    <cellStyle name="20% - Ênfase5 8 6 11" xfId="14718" xr:uid="{00000000-0005-0000-0000-00007A390000}"/>
    <cellStyle name="20% - Ênfase5 8 6 12" xfId="14719" xr:uid="{00000000-0005-0000-0000-00007B390000}"/>
    <cellStyle name="20% - Ênfase5 8 6 13" xfId="14720" xr:uid="{00000000-0005-0000-0000-00007C390000}"/>
    <cellStyle name="20% - Ênfase5 8 6 2" xfId="14721" xr:uid="{00000000-0005-0000-0000-00007D390000}"/>
    <cellStyle name="20% - Ênfase5 8 6 3" xfId="14722" xr:uid="{00000000-0005-0000-0000-00007E390000}"/>
    <cellStyle name="20% - Ênfase5 8 6 4" xfId="14723" xr:uid="{00000000-0005-0000-0000-00007F390000}"/>
    <cellStyle name="20% - Ênfase5 8 6 5" xfId="14724" xr:uid="{00000000-0005-0000-0000-000080390000}"/>
    <cellStyle name="20% - Ênfase5 8 6 6" xfId="14725" xr:uid="{00000000-0005-0000-0000-000081390000}"/>
    <cellStyle name="20% - Ênfase5 8 6 7" xfId="14726" xr:uid="{00000000-0005-0000-0000-000082390000}"/>
    <cellStyle name="20% - Ênfase5 8 6 8" xfId="14727" xr:uid="{00000000-0005-0000-0000-000083390000}"/>
    <cellStyle name="20% - Ênfase5 8 6 9" xfId="14728" xr:uid="{00000000-0005-0000-0000-000084390000}"/>
    <cellStyle name="20% - Ênfase5 8 7" xfId="14729" xr:uid="{00000000-0005-0000-0000-000085390000}"/>
    <cellStyle name="20% - Ênfase5 8 7 10" xfId="14730" xr:uid="{00000000-0005-0000-0000-000086390000}"/>
    <cellStyle name="20% - Ênfase5 8 7 11" xfId="14731" xr:uid="{00000000-0005-0000-0000-000087390000}"/>
    <cellStyle name="20% - Ênfase5 8 7 12" xfId="14732" xr:uid="{00000000-0005-0000-0000-000088390000}"/>
    <cellStyle name="20% - Ênfase5 8 7 13" xfId="14733" xr:uid="{00000000-0005-0000-0000-000089390000}"/>
    <cellStyle name="20% - Ênfase5 8 7 2" xfId="14734" xr:uid="{00000000-0005-0000-0000-00008A390000}"/>
    <cellStyle name="20% - Ênfase5 8 7 3" xfId="14735" xr:uid="{00000000-0005-0000-0000-00008B390000}"/>
    <cellStyle name="20% - Ênfase5 8 7 4" xfId="14736" xr:uid="{00000000-0005-0000-0000-00008C390000}"/>
    <cellStyle name="20% - Ênfase5 8 7 5" xfId="14737" xr:uid="{00000000-0005-0000-0000-00008D390000}"/>
    <cellStyle name="20% - Ênfase5 8 7 6" xfId="14738" xr:uid="{00000000-0005-0000-0000-00008E390000}"/>
    <cellStyle name="20% - Ênfase5 8 7 7" xfId="14739" xr:uid="{00000000-0005-0000-0000-00008F390000}"/>
    <cellStyle name="20% - Ênfase5 8 7 8" xfId="14740" xr:uid="{00000000-0005-0000-0000-000090390000}"/>
    <cellStyle name="20% - Ênfase5 8 7 9" xfId="14741" xr:uid="{00000000-0005-0000-0000-000091390000}"/>
    <cellStyle name="20% - Ênfase5 8 8" xfId="14742" xr:uid="{00000000-0005-0000-0000-000092390000}"/>
    <cellStyle name="20% - Ênfase5 8 8 10" xfId="14743" xr:uid="{00000000-0005-0000-0000-000093390000}"/>
    <cellStyle name="20% - Ênfase5 8 8 11" xfId="14744" xr:uid="{00000000-0005-0000-0000-000094390000}"/>
    <cellStyle name="20% - Ênfase5 8 8 12" xfId="14745" xr:uid="{00000000-0005-0000-0000-000095390000}"/>
    <cellStyle name="20% - Ênfase5 8 8 13" xfId="14746" xr:uid="{00000000-0005-0000-0000-000096390000}"/>
    <cellStyle name="20% - Ênfase5 8 8 2" xfId="14747" xr:uid="{00000000-0005-0000-0000-000097390000}"/>
    <cellStyle name="20% - Ênfase5 8 8 3" xfId="14748" xr:uid="{00000000-0005-0000-0000-000098390000}"/>
    <cellStyle name="20% - Ênfase5 8 8 4" xfId="14749" xr:uid="{00000000-0005-0000-0000-000099390000}"/>
    <cellStyle name="20% - Ênfase5 8 8 5" xfId="14750" xr:uid="{00000000-0005-0000-0000-00009A390000}"/>
    <cellStyle name="20% - Ênfase5 8 8 6" xfId="14751" xr:uid="{00000000-0005-0000-0000-00009B390000}"/>
    <cellStyle name="20% - Ênfase5 8 8 7" xfId="14752" xr:uid="{00000000-0005-0000-0000-00009C390000}"/>
    <cellStyle name="20% - Ênfase5 8 8 8" xfId="14753" xr:uid="{00000000-0005-0000-0000-00009D390000}"/>
    <cellStyle name="20% - Ênfase5 8 8 9" xfId="14754" xr:uid="{00000000-0005-0000-0000-00009E390000}"/>
    <cellStyle name="20% - Ênfase5 8 9" xfId="14755" xr:uid="{00000000-0005-0000-0000-00009F390000}"/>
    <cellStyle name="20% - Ênfase5 8 9 10" xfId="14756" xr:uid="{00000000-0005-0000-0000-0000A0390000}"/>
    <cellStyle name="20% - Ênfase5 8 9 11" xfId="14757" xr:uid="{00000000-0005-0000-0000-0000A1390000}"/>
    <cellStyle name="20% - Ênfase5 8 9 12" xfId="14758" xr:uid="{00000000-0005-0000-0000-0000A2390000}"/>
    <cellStyle name="20% - Ênfase5 8 9 13" xfId="14759" xr:uid="{00000000-0005-0000-0000-0000A3390000}"/>
    <cellStyle name="20% - Ênfase5 8 9 2" xfId="14760" xr:uid="{00000000-0005-0000-0000-0000A4390000}"/>
    <cellStyle name="20% - Ênfase5 8 9 3" xfId="14761" xr:uid="{00000000-0005-0000-0000-0000A5390000}"/>
    <cellStyle name="20% - Ênfase5 8 9 4" xfId="14762" xr:uid="{00000000-0005-0000-0000-0000A6390000}"/>
    <cellStyle name="20% - Ênfase5 8 9 5" xfId="14763" xr:uid="{00000000-0005-0000-0000-0000A7390000}"/>
    <cellStyle name="20% - Ênfase5 8 9 6" xfId="14764" xr:uid="{00000000-0005-0000-0000-0000A8390000}"/>
    <cellStyle name="20% - Ênfase5 8 9 7" xfId="14765" xr:uid="{00000000-0005-0000-0000-0000A9390000}"/>
    <cellStyle name="20% - Ênfase5 8 9 8" xfId="14766" xr:uid="{00000000-0005-0000-0000-0000AA390000}"/>
    <cellStyle name="20% - Ênfase5 8 9 9" xfId="14767" xr:uid="{00000000-0005-0000-0000-0000AB390000}"/>
    <cellStyle name="20% - Ênfase5 9" xfId="14768" xr:uid="{00000000-0005-0000-0000-0000AC390000}"/>
    <cellStyle name="20% - Ênfase5 9 10" xfId="14769" xr:uid="{00000000-0005-0000-0000-0000AD390000}"/>
    <cellStyle name="20% - Ênfase5 9 10 10" xfId="14770" xr:uid="{00000000-0005-0000-0000-0000AE390000}"/>
    <cellStyle name="20% - Ênfase5 9 10 11" xfId="14771" xr:uid="{00000000-0005-0000-0000-0000AF390000}"/>
    <cellStyle name="20% - Ênfase5 9 10 12" xfId="14772" xr:uid="{00000000-0005-0000-0000-0000B0390000}"/>
    <cellStyle name="20% - Ênfase5 9 10 13" xfId="14773" xr:uid="{00000000-0005-0000-0000-0000B1390000}"/>
    <cellStyle name="20% - Ênfase5 9 10 2" xfId="14774" xr:uid="{00000000-0005-0000-0000-0000B2390000}"/>
    <cellStyle name="20% - Ênfase5 9 10 3" xfId="14775" xr:uid="{00000000-0005-0000-0000-0000B3390000}"/>
    <cellStyle name="20% - Ênfase5 9 10 4" xfId="14776" xr:uid="{00000000-0005-0000-0000-0000B4390000}"/>
    <cellStyle name="20% - Ênfase5 9 10 5" xfId="14777" xr:uid="{00000000-0005-0000-0000-0000B5390000}"/>
    <cellStyle name="20% - Ênfase5 9 10 6" xfId="14778" xr:uid="{00000000-0005-0000-0000-0000B6390000}"/>
    <cellStyle name="20% - Ênfase5 9 10 7" xfId="14779" xr:uid="{00000000-0005-0000-0000-0000B7390000}"/>
    <cellStyle name="20% - Ênfase5 9 10 8" xfId="14780" xr:uid="{00000000-0005-0000-0000-0000B8390000}"/>
    <cellStyle name="20% - Ênfase5 9 10 9" xfId="14781" xr:uid="{00000000-0005-0000-0000-0000B9390000}"/>
    <cellStyle name="20% - Ênfase5 9 11" xfId="14782" xr:uid="{00000000-0005-0000-0000-0000BA390000}"/>
    <cellStyle name="20% - Ênfase5 9 11 10" xfId="14783" xr:uid="{00000000-0005-0000-0000-0000BB390000}"/>
    <cellStyle name="20% - Ênfase5 9 11 11" xfId="14784" xr:uid="{00000000-0005-0000-0000-0000BC390000}"/>
    <cellStyle name="20% - Ênfase5 9 11 12" xfId="14785" xr:uid="{00000000-0005-0000-0000-0000BD390000}"/>
    <cellStyle name="20% - Ênfase5 9 11 13" xfId="14786" xr:uid="{00000000-0005-0000-0000-0000BE390000}"/>
    <cellStyle name="20% - Ênfase5 9 11 2" xfId="14787" xr:uid="{00000000-0005-0000-0000-0000BF390000}"/>
    <cellStyle name="20% - Ênfase5 9 11 3" xfId="14788" xr:uid="{00000000-0005-0000-0000-0000C0390000}"/>
    <cellStyle name="20% - Ênfase5 9 11 4" xfId="14789" xr:uid="{00000000-0005-0000-0000-0000C1390000}"/>
    <cellStyle name="20% - Ênfase5 9 11 5" xfId="14790" xr:uid="{00000000-0005-0000-0000-0000C2390000}"/>
    <cellStyle name="20% - Ênfase5 9 11 6" xfId="14791" xr:uid="{00000000-0005-0000-0000-0000C3390000}"/>
    <cellStyle name="20% - Ênfase5 9 11 7" xfId="14792" xr:uid="{00000000-0005-0000-0000-0000C4390000}"/>
    <cellStyle name="20% - Ênfase5 9 11 8" xfId="14793" xr:uid="{00000000-0005-0000-0000-0000C5390000}"/>
    <cellStyle name="20% - Ênfase5 9 11 9" xfId="14794" xr:uid="{00000000-0005-0000-0000-0000C6390000}"/>
    <cellStyle name="20% - Ênfase5 9 12" xfId="14795" xr:uid="{00000000-0005-0000-0000-0000C7390000}"/>
    <cellStyle name="20% - Ênfase5 9 12 10" xfId="14796" xr:uid="{00000000-0005-0000-0000-0000C8390000}"/>
    <cellStyle name="20% - Ênfase5 9 12 11" xfId="14797" xr:uid="{00000000-0005-0000-0000-0000C9390000}"/>
    <cellStyle name="20% - Ênfase5 9 12 12" xfId="14798" xr:uid="{00000000-0005-0000-0000-0000CA390000}"/>
    <cellStyle name="20% - Ênfase5 9 12 13" xfId="14799" xr:uid="{00000000-0005-0000-0000-0000CB390000}"/>
    <cellStyle name="20% - Ênfase5 9 12 2" xfId="14800" xr:uid="{00000000-0005-0000-0000-0000CC390000}"/>
    <cellStyle name="20% - Ênfase5 9 12 3" xfId="14801" xr:uid="{00000000-0005-0000-0000-0000CD390000}"/>
    <cellStyle name="20% - Ênfase5 9 12 4" xfId="14802" xr:uid="{00000000-0005-0000-0000-0000CE390000}"/>
    <cellStyle name="20% - Ênfase5 9 12 5" xfId="14803" xr:uid="{00000000-0005-0000-0000-0000CF390000}"/>
    <cellStyle name="20% - Ênfase5 9 12 6" xfId="14804" xr:uid="{00000000-0005-0000-0000-0000D0390000}"/>
    <cellStyle name="20% - Ênfase5 9 12 7" xfId="14805" xr:uid="{00000000-0005-0000-0000-0000D1390000}"/>
    <cellStyle name="20% - Ênfase5 9 12 8" xfId="14806" xr:uid="{00000000-0005-0000-0000-0000D2390000}"/>
    <cellStyle name="20% - Ênfase5 9 12 9" xfId="14807" xr:uid="{00000000-0005-0000-0000-0000D3390000}"/>
    <cellStyle name="20% - Ênfase5 9 13" xfId="14808" xr:uid="{00000000-0005-0000-0000-0000D4390000}"/>
    <cellStyle name="20% - Ênfase5 9 14" xfId="14809" xr:uid="{00000000-0005-0000-0000-0000D5390000}"/>
    <cellStyle name="20% - Ênfase5 9 15" xfId="14810" xr:uid="{00000000-0005-0000-0000-0000D6390000}"/>
    <cellStyle name="20% - Ênfase5 9 16" xfId="14811" xr:uid="{00000000-0005-0000-0000-0000D7390000}"/>
    <cellStyle name="20% - Ênfase5 9 17" xfId="14812" xr:uid="{00000000-0005-0000-0000-0000D8390000}"/>
    <cellStyle name="20% - Ênfase5 9 18" xfId="14813" xr:uid="{00000000-0005-0000-0000-0000D9390000}"/>
    <cellStyle name="20% - Ênfase5 9 19" xfId="14814" xr:uid="{00000000-0005-0000-0000-0000DA390000}"/>
    <cellStyle name="20% - Ênfase5 9 2" xfId="14815" xr:uid="{00000000-0005-0000-0000-0000DB390000}"/>
    <cellStyle name="20% - Ênfase5 9 2 10" xfId="14816" xr:uid="{00000000-0005-0000-0000-0000DC390000}"/>
    <cellStyle name="20% - Ênfase5 9 2 10 10" xfId="14817" xr:uid="{00000000-0005-0000-0000-0000DD390000}"/>
    <cellStyle name="20% - Ênfase5 9 2 10 11" xfId="14818" xr:uid="{00000000-0005-0000-0000-0000DE390000}"/>
    <cellStyle name="20% - Ênfase5 9 2 10 12" xfId="14819" xr:uid="{00000000-0005-0000-0000-0000DF390000}"/>
    <cellStyle name="20% - Ênfase5 9 2 10 13" xfId="14820" xr:uid="{00000000-0005-0000-0000-0000E0390000}"/>
    <cellStyle name="20% - Ênfase5 9 2 10 2" xfId="14821" xr:uid="{00000000-0005-0000-0000-0000E1390000}"/>
    <cellStyle name="20% - Ênfase5 9 2 10 3" xfId="14822" xr:uid="{00000000-0005-0000-0000-0000E2390000}"/>
    <cellStyle name="20% - Ênfase5 9 2 10 4" xfId="14823" xr:uid="{00000000-0005-0000-0000-0000E3390000}"/>
    <cellStyle name="20% - Ênfase5 9 2 10 5" xfId="14824" xr:uid="{00000000-0005-0000-0000-0000E4390000}"/>
    <cellStyle name="20% - Ênfase5 9 2 10 6" xfId="14825" xr:uid="{00000000-0005-0000-0000-0000E5390000}"/>
    <cellStyle name="20% - Ênfase5 9 2 10 7" xfId="14826" xr:uid="{00000000-0005-0000-0000-0000E6390000}"/>
    <cellStyle name="20% - Ênfase5 9 2 10 8" xfId="14827" xr:uid="{00000000-0005-0000-0000-0000E7390000}"/>
    <cellStyle name="20% - Ênfase5 9 2 10 9" xfId="14828" xr:uid="{00000000-0005-0000-0000-0000E8390000}"/>
    <cellStyle name="20% - Ênfase5 9 2 11" xfId="14829" xr:uid="{00000000-0005-0000-0000-0000E9390000}"/>
    <cellStyle name="20% - Ênfase5 9 2 11 10" xfId="14830" xr:uid="{00000000-0005-0000-0000-0000EA390000}"/>
    <cellStyle name="20% - Ênfase5 9 2 11 11" xfId="14831" xr:uid="{00000000-0005-0000-0000-0000EB390000}"/>
    <cellStyle name="20% - Ênfase5 9 2 11 12" xfId="14832" xr:uid="{00000000-0005-0000-0000-0000EC390000}"/>
    <cellStyle name="20% - Ênfase5 9 2 11 13" xfId="14833" xr:uid="{00000000-0005-0000-0000-0000ED390000}"/>
    <cellStyle name="20% - Ênfase5 9 2 11 2" xfId="14834" xr:uid="{00000000-0005-0000-0000-0000EE390000}"/>
    <cellStyle name="20% - Ênfase5 9 2 11 3" xfId="14835" xr:uid="{00000000-0005-0000-0000-0000EF390000}"/>
    <cellStyle name="20% - Ênfase5 9 2 11 4" xfId="14836" xr:uid="{00000000-0005-0000-0000-0000F0390000}"/>
    <cellStyle name="20% - Ênfase5 9 2 11 5" xfId="14837" xr:uid="{00000000-0005-0000-0000-0000F1390000}"/>
    <cellStyle name="20% - Ênfase5 9 2 11 6" xfId="14838" xr:uid="{00000000-0005-0000-0000-0000F2390000}"/>
    <cellStyle name="20% - Ênfase5 9 2 11 7" xfId="14839" xr:uid="{00000000-0005-0000-0000-0000F3390000}"/>
    <cellStyle name="20% - Ênfase5 9 2 11 8" xfId="14840" xr:uid="{00000000-0005-0000-0000-0000F4390000}"/>
    <cellStyle name="20% - Ênfase5 9 2 11 9" xfId="14841" xr:uid="{00000000-0005-0000-0000-0000F5390000}"/>
    <cellStyle name="20% - Ênfase5 9 2 12" xfId="14842" xr:uid="{00000000-0005-0000-0000-0000F6390000}"/>
    <cellStyle name="20% - Ênfase5 9 2 13" xfId="14843" xr:uid="{00000000-0005-0000-0000-0000F7390000}"/>
    <cellStyle name="20% - Ênfase5 9 2 14" xfId="14844" xr:uid="{00000000-0005-0000-0000-0000F8390000}"/>
    <cellStyle name="20% - Ênfase5 9 2 15" xfId="14845" xr:uid="{00000000-0005-0000-0000-0000F9390000}"/>
    <cellStyle name="20% - Ênfase5 9 2 16" xfId="14846" xr:uid="{00000000-0005-0000-0000-0000FA390000}"/>
    <cellStyle name="20% - Ênfase5 9 2 17" xfId="14847" xr:uid="{00000000-0005-0000-0000-0000FB390000}"/>
    <cellStyle name="20% - Ênfase5 9 2 18" xfId="14848" xr:uid="{00000000-0005-0000-0000-0000FC390000}"/>
    <cellStyle name="20% - Ênfase5 9 2 19" xfId="14849" xr:uid="{00000000-0005-0000-0000-0000FD390000}"/>
    <cellStyle name="20% - Ênfase5 9 2 2" xfId="14850" xr:uid="{00000000-0005-0000-0000-0000FE390000}"/>
    <cellStyle name="20% - Ênfase5 9 2 2 10" xfId="14851" xr:uid="{00000000-0005-0000-0000-0000FF390000}"/>
    <cellStyle name="20% - Ênfase5 9 2 2 11" xfId="14852" xr:uid="{00000000-0005-0000-0000-0000003A0000}"/>
    <cellStyle name="20% - Ênfase5 9 2 2 12" xfId="14853" xr:uid="{00000000-0005-0000-0000-0000013A0000}"/>
    <cellStyle name="20% - Ênfase5 9 2 2 13" xfId="14854" xr:uid="{00000000-0005-0000-0000-0000023A0000}"/>
    <cellStyle name="20% - Ênfase5 9 2 2 2" xfId="14855" xr:uid="{00000000-0005-0000-0000-0000033A0000}"/>
    <cellStyle name="20% - Ênfase5 9 2 2 3" xfId="14856" xr:uid="{00000000-0005-0000-0000-0000043A0000}"/>
    <cellStyle name="20% - Ênfase5 9 2 2 4" xfId="14857" xr:uid="{00000000-0005-0000-0000-0000053A0000}"/>
    <cellStyle name="20% - Ênfase5 9 2 2 5" xfId="14858" xr:uid="{00000000-0005-0000-0000-0000063A0000}"/>
    <cellStyle name="20% - Ênfase5 9 2 2 6" xfId="14859" xr:uid="{00000000-0005-0000-0000-0000073A0000}"/>
    <cellStyle name="20% - Ênfase5 9 2 2 7" xfId="14860" xr:uid="{00000000-0005-0000-0000-0000083A0000}"/>
    <cellStyle name="20% - Ênfase5 9 2 2 8" xfId="14861" xr:uid="{00000000-0005-0000-0000-0000093A0000}"/>
    <cellStyle name="20% - Ênfase5 9 2 2 9" xfId="14862" xr:uid="{00000000-0005-0000-0000-00000A3A0000}"/>
    <cellStyle name="20% - Ênfase5 9 2 20" xfId="14863" xr:uid="{00000000-0005-0000-0000-00000B3A0000}"/>
    <cellStyle name="20% - Ênfase5 9 2 21" xfId="14864" xr:uid="{00000000-0005-0000-0000-00000C3A0000}"/>
    <cellStyle name="20% - Ênfase5 9 2 22" xfId="14865" xr:uid="{00000000-0005-0000-0000-00000D3A0000}"/>
    <cellStyle name="20% - Ênfase5 9 2 23" xfId="14866" xr:uid="{00000000-0005-0000-0000-00000E3A0000}"/>
    <cellStyle name="20% - Ênfase5 9 2 3" xfId="14867" xr:uid="{00000000-0005-0000-0000-00000F3A0000}"/>
    <cellStyle name="20% - Ênfase5 9 2 3 10" xfId="14868" xr:uid="{00000000-0005-0000-0000-0000103A0000}"/>
    <cellStyle name="20% - Ênfase5 9 2 3 11" xfId="14869" xr:uid="{00000000-0005-0000-0000-0000113A0000}"/>
    <cellStyle name="20% - Ênfase5 9 2 3 12" xfId="14870" xr:uid="{00000000-0005-0000-0000-0000123A0000}"/>
    <cellStyle name="20% - Ênfase5 9 2 3 13" xfId="14871" xr:uid="{00000000-0005-0000-0000-0000133A0000}"/>
    <cellStyle name="20% - Ênfase5 9 2 3 2" xfId="14872" xr:uid="{00000000-0005-0000-0000-0000143A0000}"/>
    <cellStyle name="20% - Ênfase5 9 2 3 3" xfId="14873" xr:uid="{00000000-0005-0000-0000-0000153A0000}"/>
    <cellStyle name="20% - Ênfase5 9 2 3 4" xfId="14874" xr:uid="{00000000-0005-0000-0000-0000163A0000}"/>
    <cellStyle name="20% - Ênfase5 9 2 3 5" xfId="14875" xr:uid="{00000000-0005-0000-0000-0000173A0000}"/>
    <cellStyle name="20% - Ênfase5 9 2 3 6" xfId="14876" xr:uid="{00000000-0005-0000-0000-0000183A0000}"/>
    <cellStyle name="20% - Ênfase5 9 2 3 7" xfId="14877" xr:uid="{00000000-0005-0000-0000-0000193A0000}"/>
    <cellStyle name="20% - Ênfase5 9 2 3 8" xfId="14878" xr:uid="{00000000-0005-0000-0000-00001A3A0000}"/>
    <cellStyle name="20% - Ênfase5 9 2 3 9" xfId="14879" xr:uid="{00000000-0005-0000-0000-00001B3A0000}"/>
    <cellStyle name="20% - Ênfase5 9 2 4" xfId="14880" xr:uid="{00000000-0005-0000-0000-00001C3A0000}"/>
    <cellStyle name="20% - Ênfase5 9 2 4 10" xfId="14881" xr:uid="{00000000-0005-0000-0000-00001D3A0000}"/>
    <cellStyle name="20% - Ênfase5 9 2 4 11" xfId="14882" xr:uid="{00000000-0005-0000-0000-00001E3A0000}"/>
    <cellStyle name="20% - Ênfase5 9 2 4 12" xfId="14883" xr:uid="{00000000-0005-0000-0000-00001F3A0000}"/>
    <cellStyle name="20% - Ênfase5 9 2 4 13" xfId="14884" xr:uid="{00000000-0005-0000-0000-0000203A0000}"/>
    <cellStyle name="20% - Ênfase5 9 2 4 2" xfId="14885" xr:uid="{00000000-0005-0000-0000-0000213A0000}"/>
    <cellStyle name="20% - Ênfase5 9 2 4 3" xfId="14886" xr:uid="{00000000-0005-0000-0000-0000223A0000}"/>
    <cellStyle name="20% - Ênfase5 9 2 4 4" xfId="14887" xr:uid="{00000000-0005-0000-0000-0000233A0000}"/>
    <cellStyle name="20% - Ênfase5 9 2 4 5" xfId="14888" xr:uid="{00000000-0005-0000-0000-0000243A0000}"/>
    <cellStyle name="20% - Ênfase5 9 2 4 6" xfId="14889" xr:uid="{00000000-0005-0000-0000-0000253A0000}"/>
    <cellStyle name="20% - Ênfase5 9 2 4 7" xfId="14890" xr:uid="{00000000-0005-0000-0000-0000263A0000}"/>
    <cellStyle name="20% - Ênfase5 9 2 4 8" xfId="14891" xr:uid="{00000000-0005-0000-0000-0000273A0000}"/>
    <cellStyle name="20% - Ênfase5 9 2 4 9" xfId="14892" xr:uid="{00000000-0005-0000-0000-0000283A0000}"/>
    <cellStyle name="20% - Ênfase5 9 2 5" xfId="14893" xr:uid="{00000000-0005-0000-0000-0000293A0000}"/>
    <cellStyle name="20% - Ênfase5 9 2 5 10" xfId="14894" xr:uid="{00000000-0005-0000-0000-00002A3A0000}"/>
    <cellStyle name="20% - Ênfase5 9 2 5 11" xfId="14895" xr:uid="{00000000-0005-0000-0000-00002B3A0000}"/>
    <cellStyle name="20% - Ênfase5 9 2 5 12" xfId="14896" xr:uid="{00000000-0005-0000-0000-00002C3A0000}"/>
    <cellStyle name="20% - Ênfase5 9 2 5 13" xfId="14897" xr:uid="{00000000-0005-0000-0000-00002D3A0000}"/>
    <cellStyle name="20% - Ênfase5 9 2 5 2" xfId="14898" xr:uid="{00000000-0005-0000-0000-00002E3A0000}"/>
    <cellStyle name="20% - Ênfase5 9 2 5 3" xfId="14899" xr:uid="{00000000-0005-0000-0000-00002F3A0000}"/>
    <cellStyle name="20% - Ênfase5 9 2 5 4" xfId="14900" xr:uid="{00000000-0005-0000-0000-0000303A0000}"/>
    <cellStyle name="20% - Ênfase5 9 2 5 5" xfId="14901" xr:uid="{00000000-0005-0000-0000-0000313A0000}"/>
    <cellStyle name="20% - Ênfase5 9 2 5 6" xfId="14902" xr:uid="{00000000-0005-0000-0000-0000323A0000}"/>
    <cellStyle name="20% - Ênfase5 9 2 5 7" xfId="14903" xr:uid="{00000000-0005-0000-0000-0000333A0000}"/>
    <cellStyle name="20% - Ênfase5 9 2 5 8" xfId="14904" xr:uid="{00000000-0005-0000-0000-0000343A0000}"/>
    <cellStyle name="20% - Ênfase5 9 2 5 9" xfId="14905" xr:uid="{00000000-0005-0000-0000-0000353A0000}"/>
    <cellStyle name="20% - Ênfase5 9 2 6" xfId="14906" xr:uid="{00000000-0005-0000-0000-0000363A0000}"/>
    <cellStyle name="20% - Ênfase5 9 2 6 10" xfId="14907" xr:uid="{00000000-0005-0000-0000-0000373A0000}"/>
    <cellStyle name="20% - Ênfase5 9 2 6 11" xfId="14908" xr:uid="{00000000-0005-0000-0000-0000383A0000}"/>
    <cellStyle name="20% - Ênfase5 9 2 6 12" xfId="14909" xr:uid="{00000000-0005-0000-0000-0000393A0000}"/>
    <cellStyle name="20% - Ênfase5 9 2 6 13" xfId="14910" xr:uid="{00000000-0005-0000-0000-00003A3A0000}"/>
    <cellStyle name="20% - Ênfase5 9 2 6 2" xfId="14911" xr:uid="{00000000-0005-0000-0000-00003B3A0000}"/>
    <cellStyle name="20% - Ênfase5 9 2 6 3" xfId="14912" xr:uid="{00000000-0005-0000-0000-00003C3A0000}"/>
    <cellStyle name="20% - Ênfase5 9 2 6 4" xfId="14913" xr:uid="{00000000-0005-0000-0000-00003D3A0000}"/>
    <cellStyle name="20% - Ênfase5 9 2 6 5" xfId="14914" xr:uid="{00000000-0005-0000-0000-00003E3A0000}"/>
    <cellStyle name="20% - Ênfase5 9 2 6 6" xfId="14915" xr:uid="{00000000-0005-0000-0000-00003F3A0000}"/>
    <cellStyle name="20% - Ênfase5 9 2 6 7" xfId="14916" xr:uid="{00000000-0005-0000-0000-0000403A0000}"/>
    <cellStyle name="20% - Ênfase5 9 2 6 8" xfId="14917" xr:uid="{00000000-0005-0000-0000-0000413A0000}"/>
    <cellStyle name="20% - Ênfase5 9 2 6 9" xfId="14918" xr:uid="{00000000-0005-0000-0000-0000423A0000}"/>
    <cellStyle name="20% - Ênfase5 9 2 7" xfId="14919" xr:uid="{00000000-0005-0000-0000-0000433A0000}"/>
    <cellStyle name="20% - Ênfase5 9 2 7 10" xfId="14920" xr:uid="{00000000-0005-0000-0000-0000443A0000}"/>
    <cellStyle name="20% - Ênfase5 9 2 7 11" xfId="14921" xr:uid="{00000000-0005-0000-0000-0000453A0000}"/>
    <cellStyle name="20% - Ênfase5 9 2 7 12" xfId="14922" xr:uid="{00000000-0005-0000-0000-0000463A0000}"/>
    <cellStyle name="20% - Ênfase5 9 2 7 13" xfId="14923" xr:uid="{00000000-0005-0000-0000-0000473A0000}"/>
    <cellStyle name="20% - Ênfase5 9 2 7 2" xfId="14924" xr:uid="{00000000-0005-0000-0000-0000483A0000}"/>
    <cellStyle name="20% - Ênfase5 9 2 7 3" xfId="14925" xr:uid="{00000000-0005-0000-0000-0000493A0000}"/>
    <cellStyle name="20% - Ênfase5 9 2 7 4" xfId="14926" xr:uid="{00000000-0005-0000-0000-00004A3A0000}"/>
    <cellStyle name="20% - Ênfase5 9 2 7 5" xfId="14927" xr:uid="{00000000-0005-0000-0000-00004B3A0000}"/>
    <cellStyle name="20% - Ênfase5 9 2 7 6" xfId="14928" xr:uid="{00000000-0005-0000-0000-00004C3A0000}"/>
    <cellStyle name="20% - Ênfase5 9 2 7 7" xfId="14929" xr:uid="{00000000-0005-0000-0000-00004D3A0000}"/>
    <cellStyle name="20% - Ênfase5 9 2 7 8" xfId="14930" xr:uid="{00000000-0005-0000-0000-00004E3A0000}"/>
    <cellStyle name="20% - Ênfase5 9 2 7 9" xfId="14931" xr:uid="{00000000-0005-0000-0000-00004F3A0000}"/>
    <cellStyle name="20% - Ênfase5 9 2 8" xfId="14932" xr:uid="{00000000-0005-0000-0000-0000503A0000}"/>
    <cellStyle name="20% - Ênfase5 9 2 8 10" xfId="14933" xr:uid="{00000000-0005-0000-0000-0000513A0000}"/>
    <cellStyle name="20% - Ênfase5 9 2 8 11" xfId="14934" xr:uid="{00000000-0005-0000-0000-0000523A0000}"/>
    <cellStyle name="20% - Ênfase5 9 2 8 12" xfId="14935" xr:uid="{00000000-0005-0000-0000-0000533A0000}"/>
    <cellStyle name="20% - Ênfase5 9 2 8 13" xfId="14936" xr:uid="{00000000-0005-0000-0000-0000543A0000}"/>
    <cellStyle name="20% - Ênfase5 9 2 8 2" xfId="14937" xr:uid="{00000000-0005-0000-0000-0000553A0000}"/>
    <cellStyle name="20% - Ênfase5 9 2 8 3" xfId="14938" xr:uid="{00000000-0005-0000-0000-0000563A0000}"/>
    <cellStyle name="20% - Ênfase5 9 2 8 4" xfId="14939" xr:uid="{00000000-0005-0000-0000-0000573A0000}"/>
    <cellStyle name="20% - Ênfase5 9 2 8 5" xfId="14940" xr:uid="{00000000-0005-0000-0000-0000583A0000}"/>
    <cellStyle name="20% - Ênfase5 9 2 8 6" xfId="14941" xr:uid="{00000000-0005-0000-0000-0000593A0000}"/>
    <cellStyle name="20% - Ênfase5 9 2 8 7" xfId="14942" xr:uid="{00000000-0005-0000-0000-00005A3A0000}"/>
    <cellStyle name="20% - Ênfase5 9 2 8 8" xfId="14943" xr:uid="{00000000-0005-0000-0000-00005B3A0000}"/>
    <cellStyle name="20% - Ênfase5 9 2 8 9" xfId="14944" xr:uid="{00000000-0005-0000-0000-00005C3A0000}"/>
    <cellStyle name="20% - Ênfase5 9 2 9" xfId="14945" xr:uid="{00000000-0005-0000-0000-00005D3A0000}"/>
    <cellStyle name="20% - Ênfase5 9 2 9 10" xfId="14946" xr:uid="{00000000-0005-0000-0000-00005E3A0000}"/>
    <cellStyle name="20% - Ênfase5 9 2 9 11" xfId="14947" xr:uid="{00000000-0005-0000-0000-00005F3A0000}"/>
    <cellStyle name="20% - Ênfase5 9 2 9 12" xfId="14948" xr:uid="{00000000-0005-0000-0000-0000603A0000}"/>
    <cellStyle name="20% - Ênfase5 9 2 9 13" xfId="14949" xr:uid="{00000000-0005-0000-0000-0000613A0000}"/>
    <cellStyle name="20% - Ênfase5 9 2 9 2" xfId="14950" xr:uid="{00000000-0005-0000-0000-0000623A0000}"/>
    <cellStyle name="20% - Ênfase5 9 2 9 3" xfId="14951" xr:uid="{00000000-0005-0000-0000-0000633A0000}"/>
    <cellStyle name="20% - Ênfase5 9 2 9 4" xfId="14952" xr:uid="{00000000-0005-0000-0000-0000643A0000}"/>
    <cellStyle name="20% - Ênfase5 9 2 9 5" xfId="14953" xr:uid="{00000000-0005-0000-0000-0000653A0000}"/>
    <cellStyle name="20% - Ênfase5 9 2 9 6" xfId="14954" xr:uid="{00000000-0005-0000-0000-0000663A0000}"/>
    <cellStyle name="20% - Ênfase5 9 2 9 7" xfId="14955" xr:uid="{00000000-0005-0000-0000-0000673A0000}"/>
    <cellStyle name="20% - Ênfase5 9 2 9 8" xfId="14956" xr:uid="{00000000-0005-0000-0000-0000683A0000}"/>
    <cellStyle name="20% - Ênfase5 9 2 9 9" xfId="14957" xr:uid="{00000000-0005-0000-0000-0000693A0000}"/>
    <cellStyle name="20% - Ênfase5 9 20" xfId="14958" xr:uid="{00000000-0005-0000-0000-00006A3A0000}"/>
    <cellStyle name="20% - Ênfase5 9 21" xfId="14959" xr:uid="{00000000-0005-0000-0000-00006B3A0000}"/>
    <cellStyle name="20% - Ênfase5 9 22" xfId="14960" xr:uid="{00000000-0005-0000-0000-00006C3A0000}"/>
    <cellStyle name="20% - Ênfase5 9 23" xfId="14961" xr:uid="{00000000-0005-0000-0000-00006D3A0000}"/>
    <cellStyle name="20% - Ênfase5 9 24" xfId="14962" xr:uid="{00000000-0005-0000-0000-00006E3A0000}"/>
    <cellStyle name="20% - Ênfase5 9 3" xfId="14963" xr:uid="{00000000-0005-0000-0000-00006F3A0000}"/>
    <cellStyle name="20% - Ênfase5 9 3 10" xfId="14964" xr:uid="{00000000-0005-0000-0000-0000703A0000}"/>
    <cellStyle name="20% - Ênfase5 9 3 11" xfId="14965" xr:uid="{00000000-0005-0000-0000-0000713A0000}"/>
    <cellStyle name="20% - Ênfase5 9 3 12" xfId="14966" xr:uid="{00000000-0005-0000-0000-0000723A0000}"/>
    <cellStyle name="20% - Ênfase5 9 3 13" xfId="14967" xr:uid="{00000000-0005-0000-0000-0000733A0000}"/>
    <cellStyle name="20% - Ênfase5 9 3 2" xfId="14968" xr:uid="{00000000-0005-0000-0000-0000743A0000}"/>
    <cellStyle name="20% - Ênfase5 9 3 3" xfId="14969" xr:uid="{00000000-0005-0000-0000-0000753A0000}"/>
    <cellStyle name="20% - Ênfase5 9 3 4" xfId="14970" xr:uid="{00000000-0005-0000-0000-0000763A0000}"/>
    <cellStyle name="20% - Ênfase5 9 3 5" xfId="14971" xr:uid="{00000000-0005-0000-0000-0000773A0000}"/>
    <cellStyle name="20% - Ênfase5 9 3 6" xfId="14972" xr:uid="{00000000-0005-0000-0000-0000783A0000}"/>
    <cellStyle name="20% - Ênfase5 9 3 7" xfId="14973" xr:uid="{00000000-0005-0000-0000-0000793A0000}"/>
    <cellStyle name="20% - Ênfase5 9 3 8" xfId="14974" xr:uid="{00000000-0005-0000-0000-00007A3A0000}"/>
    <cellStyle name="20% - Ênfase5 9 3 9" xfId="14975" xr:uid="{00000000-0005-0000-0000-00007B3A0000}"/>
    <cellStyle name="20% - Ênfase5 9 4" xfId="14976" xr:uid="{00000000-0005-0000-0000-00007C3A0000}"/>
    <cellStyle name="20% - Ênfase5 9 4 10" xfId="14977" xr:uid="{00000000-0005-0000-0000-00007D3A0000}"/>
    <cellStyle name="20% - Ênfase5 9 4 11" xfId="14978" xr:uid="{00000000-0005-0000-0000-00007E3A0000}"/>
    <cellStyle name="20% - Ênfase5 9 4 12" xfId="14979" xr:uid="{00000000-0005-0000-0000-00007F3A0000}"/>
    <cellStyle name="20% - Ênfase5 9 4 13" xfId="14980" xr:uid="{00000000-0005-0000-0000-0000803A0000}"/>
    <cellStyle name="20% - Ênfase5 9 4 2" xfId="14981" xr:uid="{00000000-0005-0000-0000-0000813A0000}"/>
    <cellStyle name="20% - Ênfase5 9 4 3" xfId="14982" xr:uid="{00000000-0005-0000-0000-0000823A0000}"/>
    <cellStyle name="20% - Ênfase5 9 4 4" xfId="14983" xr:uid="{00000000-0005-0000-0000-0000833A0000}"/>
    <cellStyle name="20% - Ênfase5 9 4 5" xfId="14984" xr:uid="{00000000-0005-0000-0000-0000843A0000}"/>
    <cellStyle name="20% - Ênfase5 9 4 6" xfId="14985" xr:uid="{00000000-0005-0000-0000-0000853A0000}"/>
    <cellStyle name="20% - Ênfase5 9 4 7" xfId="14986" xr:uid="{00000000-0005-0000-0000-0000863A0000}"/>
    <cellStyle name="20% - Ênfase5 9 4 8" xfId="14987" xr:uid="{00000000-0005-0000-0000-0000873A0000}"/>
    <cellStyle name="20% - Ênfase5 9 4 9" xfId="14988" xr:uid="{00000000-0005-0000-0000-0000883A0000}"/>
    <cellStyle name="20% - Ênfase5 9 5" xfId="14989" xr:uid="{00000000-0005-0000-0000-0000893A0000}"/>
    <cellStyle name="20% - Ênfase5 9 5 10" xfId="14990" xr:uid="{00000000-0005-0000-0000-00008A3A0000}"/>
    <cellStyle name="20% - Ênfase5 9 5 11" xfId="14991" xr:uid="{00000000-0005-0000-0000-00008B3A0000}"/>
    <cellStyle name="20% - Ênfase5 9 5 12" xfId="14992" xr:uid="{00000000-0005-0000-0000-00008C3A0000}"/>
    <cellStyle name="20% - Ênfase5 9 5 13" xfId="14993" xr:uid="{00000000-0005-0000-0000-00008D3A0000}"/>
    <cellStyle name="20% - Ênfase5 9 5 2" xfId="14994" xr:uid="{00000000-0005-0000-0000-00008E3A0000}"/>
    <cellStyle name="20% - Ênfase5 9 5 3" xfId="14995" xr:uid="{00000000-0005-0000-0000-00008F3A0000}"/>
    <cellStyle name="20% - Ênfase5 9 5 4" xfId="14996" xr:uid="{00000000-0005-0000-0000-0000903A0000}"/>
    <cellStyle name="20% - Ênfase5 9 5 5" xfId="14997" xr:uid="{00000000-0005-0000-0000-0000913A0000}"/>
    <cellStyle name="20% - Ênfase5 9 5 6" xfId="14998" xr:uid="{00000000-0005-0000-0000-0000923A0000}"/>
    <cellStyle name="20% - Ênfase5 9 5 7" xfId="14999" xr:uid="{00000000-0005-0000-0000-0000933A0000}"/>
    <cellStyle name="20% - Ênfase5 9 5 8" xfId="15000" xr:uid="{00000000-0005-0000-0000-0000943A0000}"/>
    <cellStyle name="20% - Ênfase5 9 5 9" xfId="15001" xr:uid="{00000000-0005-0000-0000-0000953A0000}"/>
    <cellStyle name="20% - Ênfase5 9 6" xfId="15002" xr:uid="{00000000-0005-0000-0000-0000963A0000}"/>
    <cellStyle name="20% - Ênfase5 9 6 10" xfId="15003" xr:uid="{00000000-0005-0000-0000-0000973A0000}"/>
    <cellStyle name="20% - Ênfase5 9 6 11" xfId="15004" xr:uid="{00000000-0005-0000-0000-0000983A0000}"/>
    <cellStyle name="20% - Ênfase5 9 6 12" xfId="15005" xr:uid="{00000000-0005-0000-0000-0000993A0000}"/>
    <cellStyle name="20% - Ênfase5 9 6 13" xfId="15006" xr:uid="{00000000-0005-0000-0000-00009A3A0000}"/>
    <cellStyle name="20% - Ênfase5 9 6 2" xfId="15007" xr:uid="{00000000-0005-0000-0000-00009B3A0000}"/>
    <cellStyle name="20% - Ênfase5 9 6 3" xfId="15008" xr:uid="{00000000-0005-0000-0000-00009C3A0000}"/>
    <cellStyle name="20% - Ênfase5 9 6 4" xfId="15009" xr:uid="{00000000-0005-0000-0000-00009D3A0000}"/>
    <cellStyle name="20% - Ênfase5 9 6 5" xfId="15010" xr:uid="{00000000-0005-0000-0000-00009E3A0000}"/>
    <cellStyle name="20% - Ênfase5 9 6 6" xfId="15011" xr:uid="{00000000-0005-0000-0000-00009F3A0000}"/>
    <cellStyle name="20% - Ênfase5 9 6 7" xfId="15012" xr:uid="{00000000-0005-0000-0000-0000A03A0000}"/>
    <cellStyle name="20% - Ênfase5 9 6 8" xfId="15013" xr:uid="{00000000-0005-0000-0000-0000A13A0000}"/>
    <cellStyle name="20% - Ênfase5 9 6 9" xfId="15014" xr:uid="{00000000-0005-0000-0000-0000A23A0000}"/>
    <cellStyle name="20% - Ênfase5 9 7" xfId="15015" xr:uid="{00000000-0005-0000-0000-0000A33A0000}"/>
    <cellStyle name="20% - Ênfase5 9 7 10" xfId="15016" xr:uid="{00000000-0005-0000-0000-0000A43A0000}"/>
    <cellStyle name="20% - Ênfase5 9 7 11" xfId="15017" xr:uid="{00000000-0005-0000-0000-0000A53A0000}"/>
    <cellStyle name="20% - Ênfase5 9 7 12" xfId="15018" xr:uid="{00000000-0005-0000-0000-0000A63A0000}"/>
    <cellStyle name="20% - Ênfase5 9 7 13" xfId="15019" xr:uid="{00000000-0005-0000-0000-0000A73A0000}"/>
    <cellStyle name="20% - Ênfase5 9 7 2" xfId="15020" xr:uid="{00000000-0005-0000-0000-0000A83A0000}"/>
    <cellStyle name="20% - Ênfase5 9 7 3" xfId="15021" xr:uid="{00000000-0005-0000-0000-0000A93A0000}"/>
    <cellStyle name="20% - Ênfase5 9 7 4" xfId="15022" xr:uid="{00000000-0005-0000-0000-0000AA3A0000}"/>
    <cellStyle name="20% - Ênfase5 9 7 5" xfId="15023" xr:uid="{00000000-0005-0000-0000-0000AB3A0000}"/>
    <cellStyle name="20% - Ênfase5 9 7 6" xfId="15024" xr:uid="{00000000-0005-0000-0000-0000AC3A0000}"/>
    <cellStyle name="20% - Ênfase5 9 7 7" xfId="15025" xr:uid="{00000000-0005-0000-0000-0000AD3A0000}"/>
    <cellStyle name="20% - Ênfase5 9 7 8" xfId="15026" xr:uid="{00000000-0005-0000-0000-0000AE3A0000}"/>
    <cellStyle name="20% - Ênfase5 9 7 9" xfId="15027" xr:uid="{00000000-0005-0000-0000-0000AF3A0000}"/>
    <cellStyle name="20% - Ênfase5 9 8" xfId="15028" xr:uid="{00000000-0005-0000-0000-0000B03A0000}"/>
    <cellStyle name="20% - Ênfase5 9 8 10" xfId="15029" xr:uid="{00000000-0005-0000-0000-0000B13A0000}"/>
    <cellStyle name="20% - Ênfase5 9 8 11" xfId="15030" xr:uid="{00000000-0005-0000-0000-0000B23A0000}"/>
    <cellStyle name="20% - Ênfase5 9 8 12" xfId="15031" xr:uid="{00000000-0005-0000-0000-0000B33A0000}"/>
    <cellStyle name="20% - Ênfase5 9 8 13" xfId="15032" xr:uid="{00000000-0005-0000-0000-0000B43A0000}"/>
    <cellStyle name="20% - Ênfase5 9 8 2" xfId="15033" xr:uid="{00000000-0005-0000-0000-0000B53A0000}"/>
    <cellStyle name="20% - Ênfase5 9 8 3" xfId="15034" xr:uid="{00000000-0005-0000-0000-0000B63A0000}"/>
    <cellStyle name="20% - Ênfase5 9 8 4" xfId="15035" xr:uid="{00000000-0005-0000-0000-0000B73A0000}"/>
    <cellStyle name="20% - Ênfase5 9 8 5" xfId="15036" xr:uid="{00000000-0005-0000-0000-0000B83A0000}"/>
    <cellStyle name="20% - Ênfase5 9 8 6" xfId="15037" xr:uid="{00000000-0005-0000-0000-0000B93A0000}"/>
    <cellStyle name="20% - Ênfase5 9 8 7" xfId="15038" xr:uid="{00000000-0005-0000-0000-0000BA3A0000}"/>
    <cellStyle name="20% - Ênfase5 9 8 8" xfId="15039" xr:uid="{00000000-0005-0000-0000-0000BB3A0000}"/>
    <cellStyle name="20% - Ênfase5 9 8 9" xfId="15040" xr:uid="{00000000-0005-0000-0000-0000BC3A0000}"/>
    <cellStyle name="20% - Ênfase5 9 9" xfId="15041" xr:uid="{00000000-0005-0000-0000-0000BD3A0000}"/>
    <cellStyle name="20% - Ênfase5 9 9 10" xfId="15042" xr:uid="{00000000-0005-0000-0000-0000BE3A0000}"/>
    <cellStyle name="20% - Ênfase5 9 9 11" xfId="15043" xr:uid="{00000000-0005-0000-0000-0000BF3A0000}"/>
    <cellStyle name="20% - Ênfase5 9 9 12" xfId="15044" xr:uid="{00000000-0005-0000-0000-0000C03A0000}"/>
    <cellStyle name="20% - Ênfase5 9 9 13" xfId="15045" xr:uid="{00000000-0005-0000-0000-0000C13A0000}"/>
    <cellStyle name="20% - Ênfase5 9 9 2" xfId="15046" xr:uid="{00000000-0005-0000-0000-0000C23A0000}"/>
    <cellStyle name="20% - Ênfase5 9 9 3" xfId="15047" xr:uid="{00000000-0005-0000-0000-0000C33A0000}"/>
    <cellStyle name="20% - Ênfase5 9 9 4" xfId="15048" xr:uid="{00000000-0005-0000-0000-0000C43A0000}"/>
    <cellStyle name="20% - Ênfase5 9 9 5" xfId="15049" xr:uid="{00000000-0005-0000-0000-0000C53A0000}"/>
    <cellStyle name="20% - Ênfase5 9 9 6" xfId="15050" xr:uid="{00000000-0005-0000-0000-0000C63A0000}"/>
    <cellStyle name="20% - Ênfase5 9 9 7" xfId="15051" xr:uid="{00000000-0005-0000-0000-0000C73A0000}"/>
    <cellStyle name="20% - Ênfase5 9 9 8" xfId="15052" xr:uid="{00000000-0005-0000-0000-0000C83A0000}"/>
    <cellStyle name="20% - Ênfase5 9 9 9" xfId="15053" xr:uid="{00000000-0005-0000-0000-0000C93A0000}"/>
    <cellStyle name="20% - Ênfase6 10" xfId="15054" xr:uid="{00000000-0005-0000-0000-0000CA3A0000}"/>
    <cellStyle name="20% - Ênfase6 10 10" xfId="15055" xr:uid="{00000000-0005-0000-0000-0000CB3A0000}"/>
    <cellStyle name="20% - Ênfase6 10 10 10" xfId="15056" xr:uid="{00000000-0005-0000-0000-0000CC3A0000}"/>
    <cellStyle name="20% - Ênfase6 10 10 11" xfId="15057" xr:uid="{00000000-0005-0000-0000-0000CD3A0000}"/>
    <cellStyle name="20% - Ênfase6 10 10 12" xfId="15058" xr:uid="{00000000-0005-0000-0000-0000CE3A0000}"/>
    <cellStyle name="20% - Ênfase6 10 10 13" xfId="15059" xr:uid="{00000000-0005-0000-0000-0000CF3A0000}"/>
    <cellStyle name="20% - Ênfase6 10 10 2" xfId="15060" xr:uid="{00000000-0005-0000-0000-0000D03A0000}"/>
    <cellStyle name="20% - Ênfase6 10 10 3" xfId="15061" xr:uid="{00000000-0005-0000-0000-0000D13A0000}"/>
    <cellStyle name="20% - Ênfase6 10 10 4" xfId="15062" xr:uid="{00000000-0005-0000-0000-0000D23A0000}"/>
    <cellStyle name="20% - Ênfase6 10 10 5" xfId="15063" xr:uid="{00000000-0005-0000-0000-0000D33A0000}"/>
    <cellStyle name="20% - Ênfase6 10 10 6" xfId="15064" xr:uid="{00000000-0005-0000-0000-0000D43A0000}"/>
    <cellStyle name="20% - Ênfase6 10 10 7" xfId="15065" xr:uid="{00000000-0005-0000-0000-0000D53A0000}"/>
    <cellStyle name="20% - Ênfase6 10 10 8" xfId="15066" xr:uid="{00000000-0005-0000-0000-0000D63A0000}"/>
    <cellStyle name="20% - Ênfase6 10 10 9" xfId="15067" xr:uid="{00000000-0005-0000-0000-0000D73A0000}"/>
    <cellStyle name="20% - Ênfase6 10 11" xfId="15068" xr:uid="{00000000-0005-0000-0000-0000D83A0000}"/>
    <cellStyle name="20% - Ênfase6 10 11 10" xfId="15069" xr:uid="{00000000-0005-0000-0000-0000D93A0000}"/>
    <cellStyle name="20% - Ênfase6 10 11 11" xfId="15070" xr:uid="{00000000-0005-0000-0000-0000DA3A0000}"/>
    <cellStyle name="20% - Ênfase6 10 11 12" xfId="15071" xr:uid="{00000000-0005-0000-0000-0000DB3A0000}"/>
    <cellStyle name="20% - Ênfase6 10 11 13" xfId="15072" xr:uid="{00000000-0005-0000-0000-0000DC3A0000}"/>
    <cellStyle name="20% - Ênfase6 10 11 2" xfId="15073" xr:uid="{00000000-0005-0000-0000-0000DD3A0000}"/>
    <cellStyle name="20% - Ênfase6 10 11 3" xfId="15074" xr:uid="{00000000-0005-0000-0000-0000DE3A0000}"/>
    <cellStyle name="20% - Ênfase6 10 11 4" xfId="15075" xr:uid="{00000000-0005-0000-0000-0000DF3A0000}"/>
    <cellStyle name="20% - Ênfase6 10 11 5" xfId="15076" xr:uid="{00000000-0005-0000-0000-0000E03A0000}"/>
    <cellStyle name="20% - Ênfase6 10 11 6" xfId="15077" xr:uid="{00000000-0005-0000-0000-0000E13A0000}"/>
    <cellStyle name="20% - Ênfase6 10 11 7" xfId="15078" xr:uid="{00000000-0005-0000-0000-0000E23A0000}"/>
    <cellStyle name="20% - Ênfase6 10 11 8" xfId="15079" xr:uid="{00000000-0005-0000-0000-0000E33A0000}"/>
    <cellStyle name="20% - Ênfase6 10 11 9" xfId="15080" xr:uid="{00000000-0005-0000-0000-0000E43A0000}"/>
    <cellStyle name="20% - Ênfase6 10 12" xfId="15081" xr:uid="{00000000-0005-0000-0000-0000E53A0000}"/>
    <cellStyle name="20% - Ênfase6 10 12 10" xfId="15082" xr:uid="{00000000-0005-0000-0000-0000E63A0000}"/>
    <cellStyle name="20% - Ênfase6 10 12 11" xfId="15083" xr:uid="{00000000-0005-0000-0000-0000E73A0000}"/>
    <cellStyle name="20% - Ênfase6 10 12 12" xfId="15084" xr:uid="{00000000-0005-0000-0000-0000E83A0000}"/>
    <cellStyle name="20% - Ênfase6 10 12 13" xfId="15085" xr:uid="{00000000-0005-0000-0000-0000E93A0000}"/>
    <cellStyle name="20% - Ênfase6 10 12 2" xfId="15086" xr:uid="{00000000-0005-0000-0000-0000EA3A0000}"/>
    <cellStyle name="20% - Ênfase6 10 12 3" xfId="15087" xr:uid="{00000000-0005-0000-0000-0000EB3A0000}"/>
    <cellStyle name="20% - Ênfase6 10 12 4" xfId="15088" xr:uid="{00000000-0005-0000-0000-0000EC3A0000}"/>
    <cellStyle name="20% - Ênfase6 10 12 5" xfId="15089" xr:uid="{00000000-0005-0000-0000-0000ED3A0000}"/>
    <cellStyle name="20% - Ênfase6 10 12 6" xfId="15090" xr:uid="{00000000-0005-0000-0000-0000EE3A0000}"/>
    <cellStyle name="20% - Ênfase6 10 12 7" xfId="15091" xr:uid="{00000000-0005-0000-0000-0000EF3A0000}"/>
    <cellStyle name="20% - Ênfase6 10 12 8" xfId="15092" xr:uid="{00000000-0005-0000-0000-0000F03A0000}"/>
    <cellStyle name="20% - Ênfase6 10 12 9" xfId="15093" xr:uid="{00000000-0005-0000-0000-0000F13A0000}"/>
    <cellStyle name="20% - Ênfase6 10 13" xfId="15094" xr:uid="{00000000-0005-0000-0000-0000F23A0000}"/>
    <cellStyle name="20% - Ênfase6 10 14" xfId="15095" xr:uid="{00000000-0005-0000-0000-0000F33A0000}"/>
    <cellStyle name="20% - Ênfase6 10 15" xfId="15096" xr:uid="{00000000-0005-0000-0000-0000F43A0000}"/>
    <cellStyle name="20% - Ênfase6 10 16" xfId="15097" xr:uid="{00000000-0005-0000-0000-0000F53A0000}"/>
    <cellStyle name="20% - Ênfase6 10 17" xfId="15098" xr:uid="{00000000-0005-0000-0000-0000F63A0000}"/>
    <cellStyle name="20% - Ênfase6 10 18" xfId="15099" xr:uid="{00000000-0005-0000-0000-0000F73A0000}"/>
    <cellStyle name="20% - Ênfase6 10 19" xfId="15100" xr:uid="{00000000-0005-0000-0000-0000F83A0000}"/>
    <cellStyle name="20% - Ênfase6 10 2" xfId="15101" xr:uid="{00000000-0005-0000-0000-0000F93A0000}"/>
    <cellStyle name="20% - Ênfase6 10 2 10" xfId="15102" xr:uid="{00000000-0005-0000-0000-0000FA3A0000}"/>
    <cellStyle name="20% - Ênfase6 10 2 10 10" xfId="15103" xr:uid="{00000000-0005-0000-0000-0000FB3A0000}"/>
    <cellStyle name="20% - Ênfase6 10 2 10 11" xfId="15104" xr:uid="{00000000-0005-0000-0000-0000FC3A0000}"/>
    <cellStyle name="20% - Ênfase6 10 2 10 12" xfId="15105" xr:uid="{00000000-0005-0000-0000-0000FD3A0000}"/>
    <cellStyle name="20% - Ênfase6 10 2 10 13" xfId="15106" xr:uid="{00000000-0005-0000-0000-0000FE3A0000}"/>
    <cellStyle name="20% - Ênfase6 10 2 10 2" xfId="15107" xr:uid="{00000000-0005-0000-0000-0000FF3A0000}"/>
    <cellStyle name="20% - Ênfase6 10 2 10 3" xfId="15108" xr:uid="{00000000-0005-0000-0000-0000003B0000}"/>
    <cellStyle name="20% - Ênfase6 10 2 10 4" xfId="15109" xr:uid="{00000000-0005-0000-0000-0000013B0000}"/>
    <cellStyle name="20% - Ênfase6 10 2 10 5" xfId="15110" xr:uid="{00000000-0005-0000-0000-0000023B0000}"/>
    <cellStyle name="20% - Ênfase6 10 2 10 6" xfId="15111" xr:uid="{00000000-0005-0000-0000-0000033B0000}"/>
    <cellStyle name="20% - Ênfase6 10 2 10 7" xfId="15112" xr:uid="{00000000-0005-0000-0000-0000043B0000}"/>
    <cellStyle name="20% - Ênfase6 10 2 10 8" xfId="15113" xr:uid="{00000000-0005-0000-0000-0000053B0000}"/>
    <cellStyle name="20% - Ênfase6 10 2 10 9" xfId="15114" xr:uid="{00000000-0005-0000-0000-0000063B0000}"/>
    <cellStyle name="20% - Ênfase6 10 2 11" xfId="15115" xr:uid="{00000000-0005-0000-0000-0000073B0000}"/>
    <cellStyle name="20% - Ênfase6 10 2 11 10" xfId="15116" xr:uid="{00000000-0005-0000-0000-0000083B0000}"/>
    <cellStyle name="20% - Ênfase6 10 2 11 11" xfId="15117" xr:uid="{00000000-0005-0000-0000-0000093B0000}"/>
    <cellStyle name="20% - Ênfase6 10 2 11 12" xfId="15118" xr:uid="{00000000-0005-0000-0000-00000A3B0000}"/>
    <cellStyle name="20% - Ênfase6 10 2 11 13" xfId="15119" xr:uid="{00000000-0005-0000-0000-00000B3B0000}"/>
    <cellStyle name="20% - Ênfase6 10 2 11 2" xfId="15120" xr:uid="{00000000-0005-0000-0000-00000C3B0000}"/>
    <cellStyle name="20% - Ênfase6 10 2 11 3" xfId="15121" xr:uid="{00000000-0005-0000-0000-00000D3B0000}"/>
    <cellStyle name="20% - Ênfase6 10 2 11 4" xfId="15122" xr:uid="{00000000-0005-0000-0000-00000E3B0000}"/>
    <cellStyle name="20% - Ênfase6 10 2 11 5" xfId="15123" xr:uid="{00000000-0005-0000-0000-00000F3B0000}"/>
    <cellStyle name="20% - Ênfase6 10 2 11 6" xfId="15124" xr:uid="{00000000-0005-0000-0000-0000103B0000}"/>
    <cellStyle name="20% - Ênfase6 10 2 11 7" xfId="15125" xr:uid="{00000000-0005-0000-0000-0000113B0000}"/>
    <cellStyle name="20% - Ênfase6 10 2 11 8" xfId="15126" xr:uid="{00000000-0005-0000-0000-0000123B0000}"/>
    <cellStyle name="20% - Ênfase6 10 2 11 9" xfId="15127" xr:uid="{00000000-0005-0000-0000-0000133B0000}"/>
    <cellStyle name="20% - Ênfase6 10 2 12" xfId="15128" xr:uid="{00000000-0005-0000-0000-0000143B0000}"/>
    <cellStyle name="20% - Ênfase6 10 2 13" xfId="15129" xr:uid="{00000000-0005-0000-0000-0000153B0000}"/>
    <cellStyle name="20% - Ênfase6 10 2 14" xfId="15130" xr:uid="{00000000-0005-0000-0000-0000163B0000}"/>
    <cellStyle name="20% - Ênfase6 10 2 15" xfId="15131" xr:uid="{00000000-0005-0000-0000-0000173B0000}"/>
    <cellStyle name="20% - Ênfase6 10 2 16" xfId="15132" xr:uid="{00000000-0005-0000-0000-0000183B0000}"/>
    <cellStyle name="20% - Ênfase6 10 2 17" xfId="15133" xr:uid="{00000000-0005-0000-0000-0000193B0000}"/>
    <cellStyle name="20% - Ênfase6 10 2 18" xfId="15134" xr:uid="{00000000-0005-0000-0000-00001A3B0000}"/>
    <cellStyle name="20% - Ênfase6 10 2 19" xfId="15135" xr:uid="{00000000-0005-0000-0000-00001B3B0000}"/>
    <cellStyle name="20% - Ênfase6 10 2 2" xfId="15136" xr:uid="{00000000-0005-0000-0000-00001C3B0000}"/>
    <cellStyle name="20% - Ênfase6 10 2 2 10" xfId="15137" xr:uid="{00000000-0005-0000-0000-00001D3B0000}"/>
    <cellStyle name="20% - Ênfase6 10 2 2 11" xfId="15138" xr:uid="{00000000-0005-0000-0000-00001E3B0000}"/>
    <cellStyle name="20% - Ênfase6 10 2 2 12" xfId="15139" xr:uid="{00000000-0005-0000-0000-00001F3B0000}"/>
    <cellStyle name="20% - Ênfase6 10 2 2 13" xfId="15140" xr:uid="{00000000-0005-0000-0000-0000203B0000}"/>
    <cellStyle name="20% - Ênfase6 10 2 2 2" xfId="15141" xr:uid="{00000000-0005-0000-0000-0000213B0000}"/>
    <cellStyle name="20% - Ênfase6 10 2 2 3" xfId="15142" xr:uid="{00000000-0005-0000-0000-0000223B0000}"/>
    <cellStyle name="20% - Ênfase6 10 2 2 4" xfId="15143" xr:uid="{00000000-0005-0000-0000-0000233B0000}"/>
    <cellStyle name="20% - Ênfase6 10 2 2 5" xfId="15144" xr:uid="{00000000-0005-0000-0000-0000243B0000}"/>
    <cellStyle name="20% - Ênfase6 10 2 2 6" xfId="15145" xr:uid="{00000000-0005-0000-0000-0000253B0000}"/>
    <cellStyle name="20% - Ênfase6 10 2 2 7" xfId="15146" xr:uid="{00000000-0005-0000-0000-0000263B0000}"/>
    <cellStyle name="20% - Ênfase6 10 2 2 8" xfId="15147" xr:uid="{00000000-0005-0000-0000-0000273B0000}"/>
    <cellStyle name="20% - Ênfase6 10 2 2 9" xfId="15148" xr:uid="{00000000-0005-0000-0000-0000283B0000}"/>
    <cellStyle name="20% - Ênfase6 10 2 20" xfId="15149" xr:uid="{00000000-0005-0000-0000-0000293B0000}"/>
    <cellStyle name="20% - Ênfase6 10 2 21" xfId="15150" xr:uid="{00000000-0005-0000-0000-00002A3B0000}"/>
    <cellStyle name="20% - Ênfase6 10 2 22" xfId="15151" xr:uid="{00000000-0005-0000-0000-00002B3B0000}"/>
    <cellStyle name="20% - Ênfase6 10 2 23" xfId="15152" xr:uid="{00000000-0005-0000-0000-00002C3B0000}"/>
    <cellStyle name="20% - Ênfase6 10 2 3" xfId="15153" xr:uid="{00000000-0005-0000-0000-00002D3B0000}"/>
    <cellStyle name="20% - Ênfase6 10 2 3 10" xfId="15154" xr:uid="{00000000-0005-0000-0000-00002E3B0000}"/>
    <cellStyle name="20% - Ênfase6 10 2 3 11" xfId="15155" xr:uid="{00000000-0005-0000-0000-00002F3B0000}"/>
    <cellStyle name="20% - Ênfase6 10 2 3 12" xfId="15156" xr:uid="{00000000-0005-0000-0000-0000303B0000}"/>
    <cellStyle name="20% - Ênfase6 10 2 3 13" xfId="15157" xr:uid="{00000000-0005-0000-0000-0000313B0000}"/>
    <cellStyle name="20% - Ênfase6 10 2 3 2" xfId="15158" xr:uid="{00000000-0005-0000-0000-0000323B0000}"/>
    <cellStyle name="20% - Ênfase6 10 2 3 3" xfId="15159" xr:uid="{00000000-0005-0000-0000-0000333B0000}"/>
    <cellStyle name="20% - Ênfase6 10 2 3 4" xfId="15160" xr:uid="{00000000-0005-0000-0000-0000343B0000}"/>
    <cellStyle name="20% - Ênfase6 10 2 3 5" xfId="15161" xr:uid="{00000000-0005-0000-0000-0000353B0000}"/>
    <cellStyle name="20% - Ênfase6 10 2 3 6" xfId="15162" xr:uid="{00000000-0005-0000-0000-0000363B0000}"/>
    <cellStyle name="20% - Ênfase6 10 2 3 7" xfId="15163" xr:uid="{00000000-0005-0000-0000-0000373B0000}"/>
    <cellStyle name="20% - Ênfase6 10 2 3 8" xfId="15164" xr:uid="{00000000-0005-0000-0000-0000383B0000}"/>
    <cellStyle name="20% - Ênfase6 10 2 3 9" xfId="15165" xr:uid="{00000000-0005-0000-0000-0000393B0000}"/>
    <cellStyle name="20% - Ênfase6 10 2 4" xfId="15166" xr:uid="{00000000-0005-0000-0000-00003A3B0000}"/>
    <cellStyle name="20% - Ênfase6 10 2 4 10" xfId="15167" xr:uid="{00000000-0005-0000-0000-00003B3B0000}"/>
    <cellStyle name="20% - Ênfase6 10 2 4 11" xfId="15168" xr:uid="{00000000-0005-0000-0000-00003C3B0000}"/>
    <cellStyle name="20% - Ênfase6 10 2 4 12" xfId="15169" xr:uid="{00000000-0005-0000-0000-00003D3B0000}"/>
    <cellStyle name="20% - Ênfase6 10 2 4 13" xfId="15170" xr:uid="{00000000-0005-0000-0000-00003E3B0000}"/>
    <cellStyle name="20% - Ênfase6 10 2 4 2" xfId="15171" xr:uid="{00000000-0005-0000-0000-00003F3B0000}"/>
    <cellStyle name="20% - Ênfase6 10 2 4 3" xfId="15172" xr:uid="{00000000-0005-0000-0000-0000403B0000}"/>
    <cellStyle name="20% - Ênfase6 10 2 4 4" xfId="15173" xr:uid="{00000000-0005-0000-0000-0000413B0000}"/>
    <cellStyle name="20% - Ênfase6 10 2 4 5" xfId="15174" xr:uid="{00000000-0005-0000-0000-0000423B0000}"/>
    <cellStyle name="20% - Ênfase6 10 2 4 6" xfId="15175" xr:uid="{00000000-0005-0000-0000-0000433B0000}"/>
    <cellStyle name="20% - Ênfase6 10 2 4 7" xfId="15176" xr:uid="{00000000-0005-0000-0000-0000443B0000}"/>
    <cellStyle name="20% - Ênfase6 10 2 4 8" xfId="15177" xr:uid="{00000000-0005-0000-0000-0000453B0000}"/>
    <cellStyle name="20% - Ênfase6 10 2 4 9" xfId="15178" xr:uid="{00000000-0005-0000-0000-0000463B0000}"/>
    <cellStyle name="20% - Ênfase6 10 2 5" xfId="15179" xr:uid="{00000000-0005-0000-0000-0000473B0000}"/>
    <cellStyle name="20% - Ênfase6 10 2 5 10" xfId="15180" xr:uid="{00000000-0005-0000-0000-0000483B0000}"/>
    <cellStyle name="20% - Ênfase6 10 2 5 11" xfId="15181" xr:uid="{00000000-0005-0000-0000-0000493B0000}"/>
    <cellStyle name="20% - Ênfase6 10 2 5 12" xfId="15182" xr:uid="{00000000-0005-0000-0000-00004A3B0000}"/>
    <cellStyle name="20% - Ênfase6 10 2 5 13" xfId="15183" xr:uid="{00000000-0005-0000-0000-00004B3B0000}"/>
    <cellStyle name="20% - Ênfase6 10 2 5 2" xfId="15184" xr:uid="{00000000-0005-0000-0000-00004C3B0000}"/>
    <cellStyle name="20% - Ênfase6 10 2 5 3" xfId="15185" xr:uid="{00000000-0005-0000-0000-00004D3B0000}"/>
    <cellStyle name="20% - Ênfase6 10 2 5 4" xfId="15186" xr:uid="{00000000-0005-0000-0000-00004E3B0000}"/>
    <cellStyle name="20% - Ênfase6 10 2 5 5" xfId="15187" xr:uid="{00000000-0005-0000-0000-00004F3B0000}"/>
    <cellStyle name="20% - Ênfase6 10 2 5 6" xfId="15188" xr:uid="{00000000-0005-0000-0000-0000503B0000}"/>
    <cellStyle name="20% - Ênfase6 10 2 5 7" xfId="15189" xr:uid="{00000000-0005-0000-0000-0000513B0000}"/>
    <cellStyle name="20% - Ênfase6 10 2 5 8" xfId="15190" xr:uid="{00000000-0005-0000-0000-0000523B0000}"/>
    <cellStyle name="20% - Ênfase6 10 2 5 9" xfId="15191" xr:uid="{00000000-0005-0000-0000-0000533B0000}"/>
    <cellStyle name="20% - Ênfase6 10 2 6" xfId="15192" xr:uid="{00000000-0005-0000-0000-0000543B0000}"/>
    <cellStyle name="20% - Ênfase6 10 2 6 10" xfId="15193" xr:uid="{00000000-0005-0000-0000-0000553B0000}"/>
    <cellStyle name="20% - Ênfase6 10 2 6 11" xfId="15194" xr:uid="{00000000-0005-0000-0000-0000563B0000}"/>
    <cellStyle name="20% - Ênfase6 10 2 6 12" xfId="15195" xr:uid="{00000000-0005-0000-0000-0000573B0000}"/>
    <cellStyle name="20% - Ênfase6 10 2 6 13" xfId="15196" xr:uid="{00000000-0005-0000-0000-0000583B0000}"/>
    <cellStyle name="20% - Ênfase6 10 2 6 2" xfId="15197" xr:uid="{00000000-0005-0000-0000-0000593B0000}"/>
    <cellStyle name="20% - Ênfase6 10 2 6 3" xfId="15198" xr:uid="{00000000-0005-0000-0000-00005A3B0000}"/>
    <cellStyle name="20% - Ênfase6 10 2 6 4" xfId="15199" xr:uid="{00000000-0005-0000-0000-00005B3B0000}"/>
    <cellStyle name="20% - Ênfase6 10 2 6 5" xfId="15200" xr:uid="{00000000-0005-0000-0000-00005C3B0000}"/>
    <cellStyle name="20% - Ênfase6 10 2 6 6" xfId="15201" xr:uid="{00000000-0005-0000-0000-00005D3B0000}"/>
    <cellStyle name="20% - Ênfase6 10 2 6 7" xfId="15202" xr:uid="{00000000-0005-0000-0000-00005E3B0000}"/>
    <cellStyle name="20% - Ênfase6 10 2 6 8" xfId="15203" xr:uid="{00000000-0005-0000-0000-00005F3B0000}"/>
    <cellStyle name="20% - Ênfase6 10 2 6 9" xfId="15204" xr:uid="{00000000-0005-0000-0000-0000603B0000}"/>
    <cellStyle name="20% - Ênfase6 10 2 7" xfId="15205" xr:uid="{00000000-0005-0000-0000-0000613B0000}"/>
    <cellStyle name="20% - Ênfase6 10 2 7 10" xfId="15206" xr:uid="{00000000-0005-0000-0000-0000623B0000}"/>
    <cellStyle name="20% - Ênfase6 10 2 7 11" xfId="15207" xr:uid="{00000000-0005-0000-0000-0000633B0000}"/>
    <cellStyle name="20% - Ênfase6 10 2 7 12" xfId="15208" xr:uid="{00000000-0005-0000-0000-0000643B0000}"/>
    <cellStyle name="20% - Ênfase6 10 2 7 13" xfId="15209" xr:uid="{00000000-0005-0000-0000-0000653B0000}"/>
    <cellStyle name="20% - Ênfase6 10 2 7 2" xfId="15210" xr:uid="{00000000-0005-0000-0000-0000663B0000}"/>
    <cellStyle name="20% - Ênfase6 10 2 7 3" xfId="15211" xr:uid="{00000000-0005-0000-0000-0000673B0000}"/>
    <cellStyle name="20% - Ênfase6 10 2 7 4" xfId="15212" xr:uid="{00000000-0005-0000-0000-0000683B0000}"/>
    <cellStyle name="20% - Ênfase6 10 2 7 5" xfId="15213" xr:uid="{00000000-0005-0000-0000-0000693B0000}"/>
    <cellStyle name="20% - Ênfase6 10 2 7 6" xfId="15214" xr:uid="{00000000-0005-0000-0000-00006A3B0000}"/>
    <cellStyle name="20% - Ênfase6 10 2 7 7" xfId="15215" xr:uid="{00000000-0005-0000-0000-00006B3B0000}"/>
    <cellStyle name="20% - Ênfase6 10 2 7 8" xfId="15216" xr:uid="{00000000-0005-0000-0000-00006C3B0000}"/>
    <cellStyle name="20% - Ênfase6 10 2 7 9" xfId="15217" xr:uid="{00000000-0005-0000-0000-00006D3B0000}"/>
    <cellStyle name="20% - Ênfase6 10 2 8" xfId="15218" xr:uid="{00000000-0005-0000-0000-00006E3B0000}"/>
    <cellStyle name="20% - Ênfase6 10 2 8 10" xfId="15219" xr:uid="{00000000-0005-0000-0000-00006F3B0000}"/>
    <cellStyle name="20% - Ênfase6 10 2 8 11" xfId="15220" xr:uid="{00000000-0005-0000-0000-0000703B0000}"/>
    <cellStyle name="20% - Ênfase6 10 2 8 12" xfId="15221" xr:uid="{00000000-0005-0000-0000-0000713B0000}"/>
    <cellStyle name="20% - Ênfase6 10 2 8 13" xfId="15222" xr:uid="{00000000-0005-0000-0000-0000723B0000}"/>
    <cellStyle name="20% - Ênfase6 10 2 8 2" xfId="15223" xr:uid="{00000000-0005-0000-0000-0000733B0000}"/>
    <cellStyle name="20% - Ênfase6 10 2 8 3" xfId="15224" xr:uid="{00000000-0005-0000-0000-0000743B0000}"/>
    <cellStyle name="20% - Ênfase6 10 2 8 4" xfId="15225" xr:uid="{00000000-0005-0000-0000-0000753B0000}"/>
    <cellStyle name="20% - Ênfase6 10 2 8 5" xfId="15226" xr:uid="{00000000-0005-0000-0000-0000763B0000}"/>
    <cellStyle name="20% - Ênfase6 10 2 8 6" xfId="15227" xr:uid="{00000000-0005-0000-0000-0000773B0000}"/>
    <cellStyle name="20% - Ênfase6 10 2 8 7" xfId="15228" xr:uid="{00000000-0005-0000-0000-0000783B0000}"/>
    <cellStyle name="20% - Ênfase6 10 2 8 8" xfId="15229" xr:uid="{00000000-0005-0000-0000-0000793B0000}"/>
    <cellStyle name="20% - Ênfase6 10 2 8 9" xfId="15230" xr:uid="{00000000-0005-0000-0000-00007A3B0000}"/>
    <cellStyle name="20% - Ênfase6 10 2 9" xfId="15231" xr:uid="{00000000-0005-0000-0000-00007B3B0000}"/>
    <cellStyle name="20% - Ênfase6 10 2 9 10" xfId="15232" xr:uid="{00000000-0005-0000-0000-00007C3B0000}"/>
    <cellStyle name="20% - Ênfase6 10 2 9 11" xfId="15233" xr:uid="{00000000-0005-0000-0000-00007D3B0000}"/>
    <cellStyle name="20% - Ênfase6 10 2 9 12" xfId="15234" xr:uid="{00000000-0005-0000-0000-00007E3B0000}"/>
    <cellStyle name="20% - Ênfase6 10 2 9 13" xfId="15235" xr:uid="{00000000-0005-0000-0000-00007F3B0000}"/>
    <cellStyle name="20% - Ênfase6 10 2 9 2" xfId="15236" xr:uid="{00000000-0005-0000-0000-0000803B0000}"/>
    <cellStyle name="20% - Ênfase6 10 2 9 3" xfId="15237" xr:uid="{00000000-0005-0000-0000-0000813B0000}"/>
    <cellStyle name="20% - Ênfase6 10 2 9 4" xfId="15238" xr:uid="{00000000-0005-0000-0000-0000823B0000}"/>
    <cellStyle name="20% - Ênfase6 10 2 9 5" xfId="15239" xr:uid="{00000000-0005-0000-0000-0000833B0000}"/>
    <cellStyle name="20% - Ênfase6 10 2 9 6" xfId="15240" xr:uid="{00000000-0005-0000-0000-0000843B0000}"/>
    <cellStyle name="20% - Ênfase6 10 2 9 7" xfId="15241" xr:uid="{00000000-0005-0000-0000-0000853B0000}"/>
    <cellStyle name="20% - Ênfase6 10 2 9 8" xfId="15242" xr:uid="{00000000-0005-0000-0000-0000863B0000}"/>
    <cellStyle name="20% - Ênfase6 10 2 9 9" xfId="15243" xr:uid="{00000000-0005-0000-0000-0000873B0000}"/>
    <cellStyle name="20% - Ênfase6 10 20" xfId="15244" xr:uid="{00000000-0005-0000-0000-0000883B0000}"/>
    <cellStyle name="20% - Ênfase6 10 21" xfId="15245" xr:uid="{00000000-0005-0000-0000-0000893B0000}"/>
    <cellStyle name="20% - Ênfase6 10 22" xfId="15246" xr:uid="{00000000-0005-0000-0000-00008A3B0000}"/>
    <cellStyle name="20% - Ênfase6 10 23" xfId="15247" xr:uid="{00000000-0005-0000-0000-00008B3B0000}"/>
    <cellStyle name="20% - Ênfase6 10 24" xfId="15248" xr:uid="{00000000-0005-0000-0000-00008C3B0000}"/>
    <cellStyle name="20% - Ênfase6 10 3" xfId="15249" xr:uid="{00000000-0005-0000-0000-00008D3B0000}"/>
    <cellStyle name="20% - Ênfase6 10 3 10" xfId="15250" xr:uid="{00000000-0005-0000-0000-00008E3B0000}"/>
    <cellStyle name="20% - Ênfase6 10 3 11" xfId="15251" xr:uid="{00000000-0005-0000-0000-00008F3B0000}"/>
    <cellStyle name="20% - Ênfase6 10 3 12" xfId="15252" xr:uid="{00000000-0005-0000-0000-0000903B0000}"/>
    <cellStyle name="20% - Ênfase6 10 3 13" xfId="15253" xr:uid="{00000000-0005-0000-0000-0000913B0000}"/>
    <cellStyle name="20% - Ênfase6 10 3 2" xfId="15254" xr:uid="{00000000-0005-0000-0000-0000923B0000}"/>
    <cellStyle name="20% - Ênfase6 10 3 3" xfId="15255" xr:uid="{00000000-0005-0000-0000-0000933B0000}"/>
    <cellStyle name="20% - Ênfase6 10 3 4" xfId="15256" xr:uid="{00000000-0005-0000-0000-0000943B0000}"/>
    <cellStyle name="20% - Ênfase6 10 3 5" xfId="15257" xr:uid="{00000000-0005-0000-0000-0000953B0000}"/>
    <cellStyle name="20% - Ênfase6 10 3 6" xfId="15258" xr:uid="{00000000-0005-0000-0000-0000963B0000}"/>
    <cellStyle name="20% - Ênfase6 10 3 7" xfId="15259" xr:uid="{00000000-0005-0000-0000-0000973B0000}"/>
    <cellStyle name="20% - Ênfase6 10 3 8" xfId="15260" xr:uid="{00000000-0005-0000-0000-0000983B0000}"/>
    <cellStyle name="20% - Ênfase6 10 3 9" xfId="15261" xr:uid="{00000000-0005-0000-0000-0000993B0000}"/>
    <cellStyle name="20% - Ênfase6 10 4" xfId="15262" xr:uid="{00000000-0005-0000-0000-00009A3B0000}"/>
    <cellStyle name="20% - Ênfase6 10 4 10" xfId="15263" xr:uid="{00000000-0005-0000-0000-00009B3B0000}"/>
    <cellStyle name="20% - Ênfase6 10 4 11" xfId="15264" xr:uid="{00000000-0005-0000-0000-00009C3B0000}"/>
    <cellStyle name="20% - Ênfase6 10 4 12" xfId="15265" xr:uid="{00000000-0005-0000-0000-00009D3B0000}"/>
    <cellStyle name="20% - Ênfase6 10 4 13" xfId="15266" xr:uid="{00000000-0005-0000-0000-00009E3B0000}"/>
    <cellStyle name="20% - Ênfase6 10 4 2" xfId="15267" xr:uid="{00000000-0005-0000-0000-00009F3B0000}"/>
    <cellStyle name="20% - Ênfase6 10 4 3" xfId="15268" xr:uid="{00000000-0005-0000-0000-0000A03B0000}"/>
    <cellStyle name="20% - Ênfase6 10 4 4" xfId="15269" xr:uid="{00000000-0005-0000-0000-0000A13B0000}"/>
    <cellStyle name="20% - Ênfase6 10 4 5" xfId="15270" xr:uid="{00000000-0005-0000-0000-0000A23B0000}"/>
    <cellStyle name="20% - Ênfase6 10 4 6" xfId="15271" xr:uid="{00000000-0005-0000-0000-0000A33B0000}"/>
    <cellStyle name="20% - Ênfase6 10 4 7" xfId="15272" xr:uid="{00000000-0005-0000-0000-0000A43B0000}"/>
    <cellStyle name="20% - Ênfase6 10 4 8" xfId="15273" xr:uid="{00000000-0005-0000-0000-0000A53B0000}"/>
    <cellStyle name="20% - Ênfase6 10 4 9" xfId="15274" xr:uid="{00000000-0005-0000-0000-0000A63B0000}"/>
    <cellStyle name="20% - Ênfase6 10 5" xfId="15275" xr:uid="{00000000-0005-0000-0000-0000A73B0000}"/>
    <cellStyle name="20% - Ênfase6 10 5 10" xfId="15276" xr:uid="{00000000-0005-0000-0000-0000A83B0000}"/>
    <cellStyle name="20% - Ênfase6 10 5 11" xfId="15277" xr:uid="{00000000-0005-0000-0000-0000A93B0000}"/>
    <cellStyle name="20% - Ênfase6 10 5 12" xfId="15278" xr:uid="{00000000-0005-0000-0000-0000AA3B0000}"/>
    <cellStyle name="20% - Ênfase6 10 5 13" xfId="15279" xr:uid="{00000000-0005-0000-0000-0000AB3B0000}"/>
    <cellStyle name="20% - Ênfase6 10 5 2" xfId="15280" xr:uid="{00000000-0005-0000-0000-0000AC3B0000}"/>
    <cellStyle name="20% - Ênfase6 10 5 3" xfId="15281" xr:uid="{00000000-0005-0000-0000-0000AD3B0000}"/>
    <cellStyle name="20% - Ênfase6 10 5 4" xfId="15282" xr:uid="{00000000-0005-0000-0000-0000AE3B0000}"/>
    <cellStyle name="20% - Ênfase6 10 5 5" xfId="15283" xr:uid="{00000000-0005-0000-0000-0000AF3B0000}"/>
    <cellStyle name="20% - Ênfase6 10 5 6" xfId="15284" xr:uid="{00000000-0005-0000-0000-0000B03B0000}"/>
    <cellStyle name="20% - Ênfase6 10 5 7" xfId="15285" xr:uid="{00000000-0005-0000-0000-0000B13B0000}"/>
    <cellStyle name="20% - Ênfase6 10 5 8" xfId="15286" xr:uid="{00000000-0005-0000-0000-0000B23B0000}"/>
    <cellStyle name="20% - Ênfase6 10 5 9" xfId="15287" xr:uid="{00000000-0005-0000-0000-0000B33B0000}"/>
    <cellStyle name="20% - Ênfase6 10 6" xfId="15288" xr:uid="{00000000-0005-0000-0000-0000B43B0000}"/>
    <cellStyle name="20% - Ênfase6 10 6 10" xfId="15289" xr:uid="{00000000-0005-0000-0000-0000B53B0000}"/>
    <cellStyle name="20% - Ênfase6 10 6 11" xfId="15290" xr:uid="{00000000-0005-0000-0000-0000B63B0000}"/>
    <cellStyle name="20% - Ênfase6 10 6 12" xfId="15291" xr:uid="{00000000-0005-0000-0000-0000B73B0000}"/>
    <cellStyle name="20% - Ênfase6 10 6 13" xfId="15292" xr:uid="{00000000-0005-0000-0000-0000B83B0000}"/>
    <cellStyle name="20% - Ênfase6 10 6 2" xfId="15293" xr:uid="{00000000-0005-0000-0000-0000B93B0000}"/>
    <cellStyle name="20% - Ênfase6 10 6 3" xfId="15294" xr:uid="{00000000-0005-0000-0000-0000BA3B0000}"/>
    <cellStyle name="20% - Ênfase6 10 6 4" xfId="15295" xr:uid="{00000000-0005-0000-0000-0000BB3B0000}"/>
    <cellStyle name="20% - Ênfase6 10 6 5" xfId="15296" xr:uid="{00000000-0005-0000-0000-0000BC3B0000}"/>
    <cellStyle name="20% - Ênfase6 10 6 6" xfId="15297" xr:uid="{00000000-0005-0000-0000-0000BD3B0000}"/>
    <cellStyle name="20% - Ênfase6 10 6 7" xfId="15298" xr:uid="{00000000-0005-0000-0000-0000BE3B0000}"/>
    <cellStyle name="20% - Ênfase6 10 6 8" xfId="15299" xr:uid="{00000000-0005-0000-0000-0000BF3B0000}"/>
    <cellStyle name="20% - Ênfase6 10 6 9" xfId="15300" xr:uid="{00000000-0005-0000-0000-0000C03B0000}"/>
    <cellStyle name="20% - Ênfase6 10 7" xfId="15301" xr:uid="{00000000-0005-0000-0000-0000C13B0000}"/>
    <cellStyle name="20% - Ênfase6 10 7 10" xfId="15302" xr:uid="{00000000-0005-0000-0000-0000C23B0000}"/>
    <cellStyle name="20% - Ênfase6 10 7 11" xfId="15303" xr:uid="{00000000-0005-0000-0000-0000C33B0000}"/>
    <cellStyle name="20% - Ênfase6 10 7 12" xfId="15304" xr:uid="{00000000-0005-0000-0000-0000C43B0000}"/>
    <cellStyle name="20% - Ênfase6 10 7 13" xfId="15305" xr:uid="{00000000-0005-0000-0000-0000C53B0000}"/>
    <cellStyle name="20% - Ênfase6 10 7 2" xfId="15306" xr:uid="{00000000-0005-0000-0000-0000C63B0000}"/>
    <cellStyle name="20% - Ênfase6 10 7 3" xfId="15307" xr:uid="{00000000-0005-0000-0000-0000C73B0000}"/>
    <cellStyle name="20% - Ênfase6 10 7 4" xfId="15308" xr:uid="{00000000-0005-0000-0000-0000C83B0000}"/>
    <cellStyle name="20% - Ênfase6 10 7 5" xfId="15309" xr:uid="{00000000-0005-0000-0000-0000C93B0000}"/>
    <cellStyle name="20% - Ênfase6 10 7 6" xfId="15310" xr:uid="{00000000-0005-0000-0000-0000CA3B0000}"/>
    <cellStyle name="20% - Ênfase6 10 7 7" xfId="15311" xr:uid="{00000000-0005-0000-0000-0000CB3B0000}"/>
    <cellStyle name="20% - Ênfase6 10 7 8" xfId="15312" xr:uid="{00000000-0005-0000-0000-0000CC3B0000}"/>
    <cellStyle name="20% - Ênfase6 10 7 9" xfId="15313" xr:uid="{00000000-0005-0000-0000-0000CD3B0000}"/>
    <cellStyle name="20% - Ênfase6 10 8" xfId="15314" xr:uid="{00000000-0005-0000-0000-0000CE3B0000}"/>
    <cellStyle name="20% - Ênfase6 10 8 10" xfId="15315" xr:uid="{00000000-0005-0000-0000-0000CF3B0000}"/>
    <cellStyle name="20% - Ênfase6 10 8 11" xfId="15316" xr:uid="{00000000-0005-0000-0000-0000D03B0000}"/>
    <cellStyle name="20% - Ênfase6 10 8 12" xfId="15317" xr:uid="{00000000-0005-0000-0000-0000D13B0000}"/>
    <cellStyle name="20% - Ênfase6 10 8 13" xfId="15318" xr:uid="{00000000-0005-0000-0000-0000D23B0000}"/>
    <cellStyle name="20% - Ênfase6 10 8 2" xfId="15319" xr:uid="{00000000-0005-0000-0000-0000D33B0000}"/>
    <cellStyle name="20% - Ênfase6 10 8 3" xfId="15320" xr:uid="{00000000-0005-0000-0000-0000D43B0000}"/>
    <cellStyle name="20% - Ênfase6 10 8 4" xfId="15321" xr:uid="{00000000-0005-0000-0000-0000D53B0000}"/>
    <cellStyle name="20% - Ênfase6 10 8 5" xfId="15322" xr:uid="{00000000-0005-0000-0000-0000D63B0000}"/>
    <cellStyle name="20% - Ênfase6 10 8 6" xfId="15323" xr:uid="{00000000-0005-0000-0000-0000D73B0000}"/>
    <cellStyle name="20% - Ênfase6 10 8 7" xfId="15324" xr:uid="{00000000-0005-0000-0000-0000D83B0000}"/>
    <cellStyle name="20% - Ênfase6 10 8 8" xfId="15325" xr:uid="{00000000-0005-0000-0000-0000D93B0000}"/>
    <cellStyle name="20% - Ênfase6 10 8 9" xfId="15326" xr:uid="{00000000-0005-0000-0000-0000DA3B0000}"/>
    <cellStyle name="20% - Ênfase6 10 9" xfId="15327" xr:uid="{00000000-0005-0000-0000-0000DB3B0000}"/>
    <cellStyle name="20% - Ênfase6 10 9 10" xfId="15328" xr:uid="{00000000-0005-0000-0000-0000DC3B0000}"/>
    <cellStyle name="20% - Ênfase6 10 9 11" xfId="15329" xr:uid="{00000000-0005-0000-0000-0000DD3B0000}"/>
    <cellStyle name="20% - Ênfase6 10 9 12" xfId="15330" xr:uid="{00000000-0005-0000-0000-0000DE3B0000}"/>
    <cellStyle name="20% - Ênfase6 10 9 13" xfId="15331" xr:uid="{00000000-0005-0000-0000-0000DF3B0000}"/>
    <cellStyle name="20% - Ênfase6 10 9 2" xfId="15332" xr:uid="{00000000-0005-0000-0000-0000E03B0000}"/>
    <cellStyle name="20% - Ênfase6 10 9 3" xfId="15333" xr:uid="{00000000-0005-0000-0000-0000E13B0000}"/>
    <cellStyle name="20% - Ênfase6 10 9 4" xfId="15334" xr:uid="{00000000-0005-0000-0000-0000E23B0000}"/>
    <cellStyle name="20% - Ênfase6 10 9 5" xfId="15335" xr:uid="{00000000-0005-0000-0000-0000E33B0000}"/>
    <cellStyle name="20% - Ênfase6 10 9 6" xfId="15336" xr:uid="{00000000-0005-0000-0000-0000E43B0000}"/>
    <cellStyle name="20% - Ênfase6 10 9 7" xfId="15337" xr:uid="{00000000-0005-0000-0000-0000E53B0000}"/>
    <cellStyle name="20% - Ênfase6 10 9 8" xfId="15338" xr:uid="{00000000-0005-0000-0000-0000E63B0000}"/>
    <cellStyle name="20% - Ênfase6 10 9 9" xfId="15339" xr:uid="{00000000-0005-0000-0000-0000E73B0000}"/>
    <cellStyle name="20% - Ênfase6 11" xfId="15340" xr:uid="{00000000-0005-0000-0000-0000E83B0000}"/>
    <cellStyle name="20% - Ênfase6 11 10" xfId="15341" xr:uid="{00000000-0005-0000-0000-0000E93B0000}"/>
    <cellStyle name="20% - Ênfase6 11 10 10" xfId="15342" xr:uid="{00000000-0005-0000-0000-0000EA3B0000}"/>
    <cellStyle name="20% - Ênfase6 11 10 11" xfId="15343" xr:uid="{00000000-0005-0000-0000-0000EB3B0000}"/>
    <cellStyle name="20% - Ênfase6 11 10 12" xfId="15344" xr:uid="{00000000-0005-0000-0000-0000EC3B0000}"/>
    <cellStyle name="20% - Ênfase6 11 10 13" xfId="15345" xr:uid="{00000000-0005-0000-0000-0000ED3B0000}"/>
    <cellStyle name="20% - Ênfase6 11 10 2" xfId="15346" xr:uid="{00000000-0005-0000-0000-0000EE3B0000}"/>
    <cellStyle name="20% - Ênfase6 11 10 3" xfId="15347" xr:uid="{00000000-0005-0000-0000-0000EF3B0000}"/>
    <cellStyle name="20% - Ênfase6 11 10 4" xfId="15348" xr:uid="{00000000-0005-0000-0000-0000F03B0000}"/>
    <cellStyle name="20% - Ênfase6 11 10 5" xfId="15349" xr:uid="{00000000-0005-0000-0000-0000F13B0000}"/>
    <cellStyle name="20% - Ênfase6 11 10 6" xfId="15350" xr:uid="{00000000-0005-0000-0000-0000F23B0000}"/>
    <cellStyle name="20% - Ênfase6 11 10 7" xfId="15351" xr:uid="{00000000-0005-0000-0000-0000F33B0000}"/>
    <cellStyle name="20% - Ênfase6 11 10 8" xfId="15352" xr:uid="{00000000-0005-0000-0000-0000F43B0000}"/>
    <cellStyle name="20% - Ênfase6 11 10 9" xfId="15353" xr:uid="{00000000-0005-0000-0000-0000F53B0000}"/>
    <cellStyle name="20% - Ênfase6 11 11" xfId="15354" xr:uid="{00000000-0005-0000-0000-0000F63B0000}"/>
    <cellStyle name="20% - Ênfase6 11 11 10" xfId="15355" xr:uid="{00000000-0005-0000-0000-0000F73B0000}"/>
    <cellStyle name="20% - Ênfase6 11 11 11" xfId="15356" xr:uid="{00000000-0005-0000-0000-0000F83B0000}"/>
    <cellStyle name="20% - Ênfase6 11 11 12" xfId="15357" xr:uid="{00000000-0005-0000-0000-0000F93B0000}"/>
    <cellStyle name="20% - Ênfase6 11 11 13" xfId="15358" xr:uid="{00000000-0005-0000-0000-0000FA3B0000}"/>
    <cellStyle name="20% - Ênfase6 11 11 2" xfId="15359" xr:uid="{00000000-0005-0000-0000-0000FB3B0000}"/>
    <cellStyle name="20% - Ênfase6 11 11 3" xfId="15360" xr:uid="{00000000-0005-0000-0000-0000FC3B0000}"/>
    <cellStyle name="20% - Ênfase6 11 11 4" xfId="15361" xr:uid="{00000000-0005-0000-0000-0000FD3B0000}"/>
    <cellStyle name="20% - Ênfase6 11 11 5" xfId="15362" xr:uid="{00000000-0005-0000-0000-0000FE3B0000}"/>
    <cellStyle name="20% - Ênfase6 11 11 6" xfId="15363" xr:uid="{00000000-0005-0000-0000-0000FF3B0000}"/>
    <cellStyle name="20% - Ênfase6 11 11 7" xfId="15364" xr:uid="{00000000-0005-0000-0000-0000003C0000}"/>
    <cellStyle name="20% - Ênfase6 11 11 8" xfId="15365" xr:uid="{00000000-0005-0000-0000-0000013C0000}"/>
    <cellStyle name="20% - Ênfase6 11 11 9" xfId="15366" xr:uid="{00000000-0005-0000-0000-0000023C0000}"/>
    <cellStyle name="20% - Ênfase6 11 12" xfId="15367" xr:uid="{00000000-0005-0000-0000-0000033C0000}"/>
    <cellStyle name="20% - Ênfase6 11 12 10" xfId="15368" xr:uid="{00000000-0005-0000-0000-0000043C0000}"/>
    <cellStyle name="20% - Ênfase6 11 12 11" xfId="15369" xr:uid="{00000000-0005-0000-0000-0000053C0000}"/>
    <cellStyle name="20% - Ênfase6 11 12 12" xfId="15370" xr:uid="{00000000-0005-0000-0000-0000063C0000}"/>
    <cellStyle name="20% - Ênfase6 11 12 13" xfId="15371" xr:uid="{00000000-0005-0000-0000-0000073C0000}"/>
    <cellStyle name="20% - Ênfase6 11 12 2" xfId="15372" xr:uid="{00000000-0005-0000-0000-0000083C0000}"/>
    <cellStyle name="20% - Ênfase6 11 12 3" xfId="15373" xr:uid="{00000000-0005-0000-0000-0000093C0000}"/>
    <cellStyle name="20% - Ênfase6 11 12 4" xfId="15374" xr:uid="{00000000-0005-0000-0000-00000A3C0000}"/>
    <cellStyle name="20% - Ênfase6 11 12 5" xfId="15375" xr:uid="{00000000-0005-0000-0000-00000B3C0000}"/>
    <cellStyle name="20% - Ênfase6 11 12 6" xfId="15376" xr:uid="{00000000-0005-0000-0000-00000C3C0000}"/>
    <cellStyle name="20% - Ênfase6 11 12 7" xfId="15377" xr:uid="{00000000-0005-0000-0000-00000D3C0000}"/>
    <cellStyle name="20% - Ênfase6 11 12 8" xfId="15378" xr:uid="{00000000-0005-0000-0000-00000E3C0000}"/>
    <cellStyle name="20% - Ênfase6 11 12 9" xfId="15379" xr:uid="{00000000-0005-0000-0000-00000F3C0000}"/>
    <cellStyle name="20% - Ênfase6 11 13" xfId="15380" xr:uid="{00000000-0005-0000-0000-0000103C0000}"/>
    <cellStyle name="20% - Ênfase6 11 14" xfId="15381" xr:uid="{00000000-0005-0000-0000-0000113C0000}"/>
    <cellStyle name="20% - Ênfase6 11 15" xfId="15382" xr:uid="{00000000-0005-0000-0000-0000123C0000}"/>
    <cellStyle name="20% - Ênfase6 11 16" xfId="15383" xr:uid="{00000000-0005-0000-0000-0000133C0000}"/>
    <cellStyle name="20% - Ênfase6 11 17" xfId="15384" xr:uid="{00000000-0005-0000-0000-0000143C0000}"/>
    <cellStyle name="20% - Ênfase6 11 18" xfId="15385" xr:uid="{00000000-0005-0000-0000-0000153C0000}"/>
    <cellStyle name="20% - Ênfase6 11 19" xfId="15386" xr:uid="{00000000-0005-0000-0000-0000163C0000}"/>
    <cellStyle name="20% - Ênfase6 11 2" xfId="15387" xr:uid="{00000000-0005-0000-0000-0000173C0000}"/>
    <cellStyle name="20% - Ênfase6 11 2 10" xfId="15388" xr:uid="{00000000-0005-0000-0000-0000183C0000}"/>
    <cellStyle name="20% - Ênfase6 11 2 10 10" xfId="15389" xr:uid="{00000000-0005-0000-0000-0000193C0000}"/>
    <cellStyle name="20% - Ênfase6 11 2 10 11" xfId="15390" xr:uid="{00000000-0005-0000-0000-00001A3C0000}"/>
    <cellStyle name="20% - Ênfase6 11 2 10 12" xfId="15391" xr:uid="{00000000-0005-0000-0000-00001B3C0000}"/>
    <cellStyle name="20% - Ênfase6 11 2 10 13" xfId="15392" xr:uid="{00000000-0005-0000-0000-00001C3C0000}"/>
    <cellStyle name="20% - Ênfase6 11 2 10 2" xfId="15393" xr:uid="{00000000-0005-0000-0000-00001D3C0000}"/>
    <cellStyle name="20% - Ênfase6 11 2 10 3" xfId="15394" xr:uid="{00000000-0005-0000-0000-00001E3C0000}"/>
    <cellStyle name="20% - Ênfase6 11 2 10 4" xfId="15395" xr:uid="{00000000-0005-0000-0000-00001F3C0000}"/>
    <cellStyle name="20% - Ênfase6 11 2 10 5" xfId="15396" xr:uid="{00000000-0005-0000-0000-0000203C0000}"/>
    <cellStyle name="20% - Ênfase6 11 2 10 6" xfId="15397" xr:uid="{00000000-0005-0000-0000-0000213C0000}"/>
    <cellStyle name="20% - Ênfase6 11 2 10 7" xfId="15398" xr:uid="{00000000-0005-0000-0000-0000223C0000}"/>
    <cellStyle name="20% - Ênfase6 11 2 10 8" xfId="15399" xr:uid="{00000000-0005-0000-0000-0000233C0000}"/>
    <cellStyle name="20% - Ênfase6 11 2 10 9" xfId="15400" xr:uid="{00000000-0005-0000-0000-0000243C0000}"/>
    <cellStyle name="20% - Ênfase6 11 2 11" xfId="15401" xr:uid="{00000000-0005-0000-0000-0000253C0000}"/>
    <cellStyle name="20% - Ênfase6 11 2 11 10" xfId="15402" xr:uid="{00000000-0005-0000-0000-0000263C0000}"/>
    <cellStyle name="20% - Ênfase6 11 2 11 11" xfId="15403" xr:uid="{00000000-0005-0000-0000-0000273C0000}"/>
    <cellStyle name="20% - Ênfase6 11 2 11 12" xfId="15404" xr:uid="{00000000-0005-0000-0000-0000283C0000}"/>
    <cellStyle name="20% - Ênfase6 11 2 11 13" xfId="15405" xr:uid="{00000000-0005-0000-0000-0000293C0000}"/>
    <cellStyle name="20% - Ênfase6 11 2 11 2" xfId="15406" xr:uid="{00000000-0005-0000-0000-00002A3C0000}"/>
    <cellStyle name="20% - Ênfase6 11 2 11 3" xfId="15407" xr:uid="{00000000-0005-0000-0000-00002B3C0000}"/>
    <cellStyle name="20% - Ênfase6 11 2 11 4" xfId="15408" xr:uid="{00000000-0005-0000-0000-00002C3C0000}"/>
    <cellStyle name="20% - Ênfase6 11 2 11 5" xfId="15409" xr:uid="{00000000-0005-0000-0000-00002D3C0000}"/>
    <cellStyle name="20% - Ênfase6 11 2 11 6" xfId="15410" xr:uid="{00000000-0005-0000-0000-00002E3C0000}"/>
    <cellStyle name="20% - Ênfase6 11 2 11 7" xfId="15411" xr:uid="{00000000-0005-0000-0000-00002F3C0000}"/>
    <cellStyle name="20% - Ênfase6 11 2 11 8" xfId="15412" xr:uid="{00000000-0005-0000-0000-0000303C0000}"/>
    <cellStyle name="20% - Ênfase6 11 2 11 9" xfId="15413" xr:uid="{00000000-0005-0000-0000-0000313C0000}"/>
    <cellStyle name="20% - Ênfase6 11 2 12" xfId="15414" xr:uid="{00000000-0005-0000-0000-0000323C0000}"/>
    <cellStyle name="20% - Ênfase6 11 2 13" xfId="15415" xr:uid="{00000000-0005-0000-0000-0000333C0000}"/>
    <cellStyle name="20% - Ênfase6 11 2 14" xfId="15416" xr:uid="{00000000-0005-0000-0000-0000343C0000}"/>
    <cellStyle name="20% - Ênfase6 11 2 15" xfId="15417" xr:uid="{00000000-0005-0000-0000-0000353C0000}"/>
    <cellStyle name="20% - Ênfase6 11 2 16" xfId="15418" xr:uid="{00000000-0005-0000-0000-0000363C0000}"/>
    <cellStyle name="20% - Ênfase6 11 2 17" xfId="15419" xr:uid="{00000000-0005-0000-0000-0000373C0000}"/>
    <cellStyle name="20% - Ênfase6 11 2 18" xfId="15420" xr:uid="{00000000-0005-0000-0000-0000383C0000}"/>
    <cellStyle name="20% - Ênfase6 11 2 19" xfId="15421" xr:uid="{00000000-0005-0000-0000-0000393C0000}"/>
    <cellStyle name="20% - Ênfase6 11 2 2" xfId="15422" xr:uid="{00000000-0005-0000-0000-00003A3C0000}"/>
    <cellStyle name="20% - Ênfase6 11 2 2 10" xfId="15423" xr:uid="{00000000-0005-0000-0000-00003B3C0000}"/>
    <cellStyle name="20% - Ênfase6 11 2 2 11" xfId="15424" xr:uid="{00000000-0005-0000-0000-00003C3C0000}"/>
    <cellStyle name="20% - Ênfase6 11 2 2 12" xfId="15425" xr:uid="{00000000-0005-0000-0000-00003D3C0000}"/>
    <cellStyle name="20% - Ênfase6 11 2 2 13" xfId="15426" xr:uid="{00000000-0005-0000-0000-00003E3C0000}"/>
    <cellStyle name="20% - Ênfase6 11 2 2 2" xfId="15427" xr:uid="{00000000-0005-0000-0000-00003F3C0000}"/>
    <cellStyle name="20% - Ênfase6 11 2 2 3" xfId="15428" xr:uid="{00000000-0005-0000-0000-0000403C0000}"/>
    <cellStyle name="20% - Ênfase6 11 2 2 4" xfId="15429" xr:uid="{00000000-0005-0000-0000-0000413C0000}"/>
    <cellStyle name="20% - Ênfase6 11 2 2 5" xfId="15430" xr:uid="{00000000-0005-0000-0000-0000423C0000}"/>
    <cellStyle name="20% - Ênfase6 11 2 2 6" xfId="15431" xr:uid="{00000000-0005-0000-0000-0000433C0000}"/>
    <cellStyle name="20% - Ênfase6 11 2 2 7" xfId="15432" xr:uid="{00000000-0005-0000-0000-0000443C0000}"/>
    <cellStyle name="20% - Ênfase6 11 2 2 8" xfId="15433" xr:uid="{00000000-0005-0000-0000-0000453C0000}"/>
    <cellStyle name="20% - Ênfase6 11 2 2 9" xfId="15434" xr:uid="{00000000-0005-0000-0000-0000463C0000}"/>
    <cellStyle name="20% - Ênfase6 11 2 20" xfId="15435" xr:uid="{00000000-0005-0000-0000-0000473C0000}"/>
    <cellStyle name="20% - Ênfase6 11 2 21" xfId="15436" xr:uid="{00000000-0005-0000-0000-0000483C0000}"/>
    <cellStyle name="20% - Ênfase6 11 2 22" xfId="15437" xr:uid="{00000000-0005-0000-0000-0000493C0000}"/>
    <cellStyle name="20% - Ênfase6 11 2 23" xfId="15438" xr:uid="{00000000-0005-0000-0000-00004A3C0000}"/>
    <cellStyle name="20% - Ênfase6 11 2 3" xfId="15439" xr:uid="{00000000-0005-0000-0000-00004B3C0000}"/>
    <cellStyle name="20% - Ênfase6 11 2 3 10" xfId="15440" xr:uid="{00000000-0005-0000-0000-00004C3C0000}"/>
    <cellStyle name="20% - Ênfase6 11 2 3 11" xfId="15441" xr:uid="{00000000-0005-0000-0000-00004D3C0000}"/>
    <cellStyle name="20% - Ênfase6 11 2 3 12" xfId="15442" xr:uid="{00000000-0005-0000-0000-00004E3C0000}"/>
    <cellStyle name="20% - Ênfase6 11 2 3 13" xfId="15443" xr:uid="{00000000-0005-0000-0000-00004F3C0000}"/>
    <cellStyle name="20% - Ênfase6 11 2 3 2" xfId="15444" xr:uid="{00000000-0005-0000-0000-0000503C0000}"/>
    <cellStyle name="20% - Ênfase6 11 2 3 3" xfId="15445" xr:uid="{00000000-0005-0000-0000-0000513C0000}"/>
    <cellStyle name="20% - Ênfase6 11 2 3 4" xfId="15446" xr:uid="{00000000-0005-0000-0000-0000523C0000}"/>
    <cellStyle name="20% - Ênfase6 11 2 3 5" xfId="15447" xr:uid="{00000000-0005-0000-0000-0000533C0000}"/>
    <cellStyle name="20% - Ênfase6 11 2 3 6" xfId="15448" xr:uid="{00000000-0005-0000-0000-0000543C0000}"/>
    <cellStyle name="20% - Ênfase6 11 2 3 7" xfId="15449" xr:uid="{00000000-0005-0000-0000-0000553C0000}"/>
    <cellStyle name="20% - Ênfase6 11 2 3 8" xfId="15450" xr:uid="{00000000-0005-0000-0000-0000563C0000}"/>
    <cellStyle name="20% - Ênfase6 11 2 3 9" xfId="15451" xr:uid="{00000000-0005-0000-0000-0000573C0000}"/>
    <cellStyle name="20% - Ênfase6 11 2 4" xfId="15452" xr:uid="{00000000-0005-0000-0000-0000583C0000}"/>
    <cellStyle name="20% - Ênfase6 11 2 4 10" xfId="15453" xr:uid="{00000000-0005-0000-0000-0000593C0000}"/>
    <cellStyle name="20% - Ênfase6 11 2 4 11" xfId="15454" xr:uid="{00000000-0005-0000-0000-00005A3C0000}"/>
    <cellStyle name="20% - Ênfase6 11 2 4 12" xfId="15455" xr:uid="{00000000-0005-0000-0000-00005B3C0000}"/>
    <cellStyle name="20% - Ênfase6 11 2 4 13" xfId="15456" xr:uid="{00000000-0005-0000-0000-00005C3C0000}"/>
    <cellStyle name="20% - Ênfase6 11 2 4 2" xfId="15457" xr:uid="{00000000-0005-0000-0000-00005D3C0000}"/>
    <cellStyle name="20% - Ênfase6 11 2 4 3" xfId="15458" xr:uid="{00000000-0005-0000-0000-00005E3C0000}"/>
    <cellStyle name="20% - Ênfase6 11 2 4 4" xfId="15459" xr:uid="{00000000-0005-0000-0000-00005F3C0000}"/>
    <cellStyle name="20% - Ênfase6 11 2 4 5" xfId="15460" xr:uid="{00000000-0005-0000-0000-0000603C0000}"/>
    <cellStyle name="20% - Ênfase6 11 2 4 6" xfId="15461" xr:uid="{00000000-0005-0000-0000-0000613C0000}"/>
    <cellStyle name="20% - Ênfase6 11 2 4 7" xfId="15462" xr:uid="{00000000-0005-0000-0000-0000623C0000}"/>
    <cellStyle name="20% - Ênfase6 11 2 4 8" xfId="15463" xr:uid="{00000000-0005-0000-0000-0000633C0000}"/>
    <cellStyle name="20% - Ênfase6 11 2 4 9" xfId="15464" xr:uid="{00000000-0005-0000-0000-0000643C0000}"/>
    <cellStyle name="20% - Ênfase6 11 2 5" xfId="15465" xr:uid="{00000000-0005-0000-0000-0000653C0000}"/>
    <cellStyle name="20% - Ênfase6 11 2 5 10" xfId="15466" xr:uid="{00000000-0005-0000-0000-0000663C0000}"/>
    <cellStyle name="20% - Ênfase6 11 2 5 11" xfId="15467" xr:uid="{00000000-0005-0000-0000-0000673C0000}"/>
    <cellStyle name="20% - Ênfase6 11 2 5 12" xfId="15468" xr:uid="{00000000-0005-0000-0000-0000683C0000}"/>
    <cellStyle name="20% - Ênfase6 11 2 5 13" xfId="15469" xr:uid="{00000000-0005-0000-0000-0000693C0000}"/>
    <cellStyle name="20% - Ênfase6 11 2 5 2" xfId="15470" xr:uid="{00000000-0005-0000-0000-00006A3C0000}"/>
    <cellStyle name="20% - Ênfase6 11 2 5 3" xfId="15471" xr:uid="{00000000-0005-0000-0000-00006B3C0000}"/>
    <cellStyle name="20% - Ênfase6 11 2 5 4" xfId="15472" xr:uid="{00000000-0005-0000-0000-00006C3C0000}"/>
    <cellStyle name="20% - Ênfase6 11 2 5 5" xfId="15473" xr:uid="{00000000-0005-0000-0000-00006D3C0000}"/>
    <cellStyle name="20% - Ênfase6 11 2 5 6" xfId="15474" xr:uid="{00000000-0005-0000-0000-00006E3C0000}"/>
    <cellStyle name="20% - Ênfase6 11 2 5 7" xfId="15475" xr:uid="{00000000-0005-0000-0000-00006F3C0000}"/>
    <cellStyle name="20% - Ênfase6 11 2 5 8" xfId="15476" xr:uid="{00000000-0005-0000-0000-0000703C0000}"/>
    <cellStyle name="20% - Ênfase6 11 2 5 9" xfId="15477" xr:uid="{00000000-0005-0000-0000-0000713C0000}"/>
    <cellStyle name="20% - Ênfase6 11 2 6" xfId="15478" xr:uid="{00000000-0005-0000-0000-0000723C0000}"/>
    <cellStyle name="20% - Ênfase6 11 2 6 10" xfId="15479" xr:uid="{00000000-0005-0000-0000-0000733C0000}"/>
    <cellStyle name="20% - Ênfase6 11 2 6 11" xfId="15480" xr:uid="{00000000-0005-0000-0000-0000743C0000}"/>
    <cellStyle name="20% - Ênfase6 11 2 6 12" xfId="15481" xr:uid="{00000000-0005-0000-0000-0000753C0000}"/>
    <cellStyle name="20% - Ênfase6 11 2 6 13" xfId="15482" xr:uid="{00000000-0005-0000-0000-0000763C0000}"/>
    <cellStyle name="20% - Ênfase6 11 2 6 2" xfId="15483" xr:uid="{00000000-0005-0000-0000-0000773C0000}"/>
    <cellStyle name="20% - Ênfase6 11 2 6 3" xfId="15484" xr:uid="{00000000-0005-0000-0000-0000783C0000}"/>
    <cellStyle name="20% - Ênfase6 11 2 6 4" xfId="15485" xr:uid="{00000000-0005-0000-0000-0000793C0000}"/>
    <cellStyle name="20% - Ênfase6 11 2 6 5" xfId="15486" xr:uid="{00000000-0005-0000-0000-00007A3C0000}"/>
    <cellStyle name="20% - Ênfase6 11 2 6 6" xfId="15487" xr:uid="{00000000-0005-0000-0000-00007B3C0000}"/>
    <cellStyle name="20% - Ênfase6 11 2 6 7" xfId="15488" xr:uid="{00000000-0005-0000-0000-00007C3C0000}"/>
    <cellStyle name="20% - Ênfase6 11 2 6 8" xfId="15489" xr:uid="{00000000-0005-0000-0000-00007D3C0000}"/>
    <cellStyle name="20% - Ênfase6 11 2 6 9" xfId="15490" xr:uid="{00000000-0005-0000-0000-00007E3C0000}"/>
    <cellStyle name="20% - Ênfase6 11 2 7" xfId="15491" xr:uid="{00000000-0005-0000-0000-00007F3C0000}"/>
    <cellStyle name="20% - Ênfase6 11 2 7 10" xfId="15492" xr:uid="{00000000-0005-0000-0000-0000803C0000}"/>
    <cellStyle name="20% - Ênfase6 11 2 7 11" xfId="15493" xr:uid="{00000000-0005-0000-0000-0000813C0000}"/>
    <cellStyle name="20% - Ênfase6 11 2 7 12" xfId="15494" xr:uid="{00000000-0005-0000-0000-0000823C0000}"/>
    <cellStyle name="20% - Ênfase6 11 2 7 13" xfId="15495" xr:uid="{00000000-0005-0000-0000-0000833C0000}"/>
    <cellStyle name="20% - Ênfase6 11 2 7 2" xfId="15496" xr:uid="{00000000-0005-0000-0000-0000843C0000}"/>
    <cellStyle name="20% - Ênfase6 11 2 7 3" xfId="15497" xr:uid="{00000000-0005-0000-0000-0000853C0000}"/>
    <cellStyle name="20% - Ênfase6 11 2 7 4" xfId="15498" xr:uid="{00000000-0005-0000-0000-0000863C0000}"/>
    <cellStyle name="20% - Ênfase6 11 2 7 5" xfId="15499" xr:uid="{00000000-0005-0000-0000-0000873C0000}"/>
    <cellStyle name="20% - Ênfase6 11 2 7 6" xfId="15500" xr:uid="{00000000-0005-0000-0000-0000883C0000}"/>
    <cellStyle name="20% - Ênfase6 11 2 7 7" xfId="15501" xr:uid="{00000000-0005-0000-0000-0000893C0000}"/>
    <cellStyle name="20% - Ênfase6 11 2 7 8" xfId="15502" xr:uid="{00000000-0005-0000-0000-00008A3C0000}"/>
    <cellStyle name="20% - Ênfase6 11 2 7 9" xfId="15503" xr:uid="{00000000-0005-0000-0000-00008B3C0000}"/>
    <cellStyle name="20% - Ênfase6 11 2 8" xfId="15504" xr:uid="{00000000-0005-0000-0000-00008C3C0000}"/>
    <cellStyle name="20% - Ênfase6 11 2 8 10" xfId="15505" xr:uid="{00000000-0005-0000-0000-00008D3C0000}"/>
    <cellStyle name="20% - Ênfase6 11 2 8 11" xfId="15506" xr:uid="{00000000-0005-0000-0000-00008E3C0000}"/>
    <cellStyle name="20% - Ênfase6 11 2 8 12" xfId="15507" xr:uid="{00000000-0005-0000-0000-00008F3C0000}"/>
    <cellStyle name="20% - Ênfase6 11 2 8 13" xfId="15508" xr:uid="{00000000-0005-0000-0000-0000903C0000}"/>
    <cellStyle name="20% - Ênfase6 11 2 8 2" xfId="15509" xr:uid="{00000000-0005-0000-0000-0000913C0000}"/>
    <cellStyle name="20% - Ênfase6 11 2 8 3" xfId="15510" xr:uid="{00000000-0005-0000-0000-0000923C0000}"/>
    <cellStyle name="20% - Ênfase6 11 2 8 4" xfId="15511" xr:uid="{00000000-0005-0000-0000-0000933C0000}"/>
    <cellStyle name="20% - Ênfase6 11 2 8 5" xfId="15512" xr:uid="{00000000-0005-0000-0000-0000943C0000}"/>
    <cellStyle name="20% - Ênfase6 11 2 8 6" xfId="15513" xr:uid="{00000000-0005-0000-0000-0000953C0000}"/>
    <cellStyle name="20% - Ênfase6 11 2 8 7" xfId="15514" xr:uid="{00000000-0005-0000-0000-0000963C0000}"/>
    <cellStyle name="20% - Ênfase6 11 2 8 8" xfId="15515" xr:uid="{00000000-0005-0000-0000-0000973C0000}"/>
    <cellStyle name="20% - Ênfase6 11 2 8 9" xfId="15516" xr:uid="{00000000-0005-0000-0000-0000983C0000}"/>
    <cellStyle name="20% - Ênfase6 11 2 9" xfId="15517" xr:uid="{00000000-0005-0000-0000-0000993C0000}"/>
    <cellStyle name="20% - Ênfase6 11 2 9 10" xfId="15518" xr:uid="{00000000-0005-0000-0000-00009A3C0000}"/>
    <cellStyle name="20% - Ênfase6 11 2 9 11" xfId="15519" xr:uid="{00000000-0005-0000-0000-00009B3C0000}"/>
    <cellStyle name="20% - Ênfase6 11 2 9 12" xfId="15520" xr:uid="{00000000-0005-0000-0000-00009C3C0000}"/>
    <cellStyle name="20% - Ênfase6 11 2 9 13" xfId="15521" xr:uid="{00000000-0005-0000-0000-00009D3C0000}"/>
    <cellStyle name="20% - Ênfase6 11 2 9 2" xfId="15522" xr:uid="{00000000-0005-0000-0000-00009E3C0000}"/>
    <cellStyle name="20% - Ênfase6 11 2 9 3" xfId="15523" xr:uid="{00000000-0005-0000-0000-00009F3C0000}"/>
    <cellStyle name="20% - Ênfase6 11 2 9 4" xfId="15524" xr:uid="{00000000-0005-0000-0000-0000A03C0000}"/>
    <cellStyle name="20% - Ênfase6 11 2 9 5" xfId="15525" xr:uid="{00000000-0005-0000-0000-0000A13C0000}"/>
    <cellStyle name="20% - Ênfase6 11 2 9 6" xfId="15526" xr:uid="{00000000-0005-0000-0000-0000A23C0000}"/>
    <cellStyle name="20% - Ênfase6 11 2 9 7" xfId="15527" xr:uid="{00000000-0005-0000-0000-0000A33C0000}"/>
    <cellStyle name="20% - Ênfase6 11 2 9 8" xfId="15528" xr:uid="{00000000-0005-0000-0000-0000A43C0000}"/>
    <cellStyle name="20% - Ênfase6 11 2 9 9" xfId="15529" xr:uid="{00000000-0005-0000-0000-0000A53C0000}"/>
    <cellStyle name="20% - Ênfase6 11 20" xfId="15530" xr:uid="{00000000-0005-0000-0000-0000A63C0000}"/>
    <cellStyle name="20% - Ênfase6 11 21" xfId="15531" xr:uid="{00000000-0005-0000-0000-0000A73C0000}"/>
    <cellStyle name="20% - Ênfase6 11 22" xfId="15532" xr:uid="{00000000-0005-0000-0000-0000A83C0000}"/>
    <cellStyle name="20% - Ênfase6 11 23" xfId="15533" xr:uid="{00000000-0005-0000-0000-0000A93C0000}"/>
    <cellStyle name="20% - Ênfase6 11 24" xfId="15534" xr:uid="{00000000-0005-0000-0000-0000AA3C0000}"/>
    <cellStyle name="20% - Ênfase6 11 3" xfId="15535" xr:uid="{00000000-0005-0000-0000-0000AB3C0000}"/>
    <cellStyle name="20% - Ênfase6 11 3 10" xfId="15536" xr:uid="{00000000-0005-0000-0000-0000AC3C0000}"/>
    <cellStyle name="20% - Ênfase6 11 3 11" xfId="15537" xr:uid="{00000000-0005-0000-0000-0000AD3C0000}"/>
    <cellStyle name="20% - Ênfase6 11 3 12" xfId="15538" xr:uid="{00000000-0005-0000-0000-0000AE3C0000}"/>
    <cellStyle name="20% - Ênfase6 11 3 13" xfId="15539" xr:uid="{00000000-0005-0000-0000-0000AF3C0000}"/>
    <cellStyle name="20% - Ênfase6 11 3 2" xfId="15540" xr:uid="{00000000-0005-0000-0000-0000B03C0000}"/>
    <cellStyle name="20% - Ênfase6 11 3 3" xfId="15541" xr:uid="{00000000-0005-0000-0000-0000B13C0000}"/>
    <cellStyle name="20% - Ênfase6 11 3 4" xfId="15542" xr:uid="{00000000-0005-0000-0000-0000B23C0000}"/>
    <cellStyle name="20% - Ênfase6 11 3 5" xfId="15543" xr:uid="{00000000-0005-0000-0000-0000B33C0000}"/>
    <cellStyle name="20% - Ênfase6 11 3 6" xfId="15544" xr:uid="{00000000-0005-0000-0000-0000B43C0000}"/>
    <cellStyle name="20% - Ênfase6 11 3 7" xfId="15545" xr:uid="{00000000-0005-0000-0000-0000B53C0000}"/>
    <cellStyle name="20% - Ênfase6 11 3 8" xfId="15546" xr:uid="{00000000-0005-0000-0000-0000B63C0000}"/>
    <cellStyle name="20% - Ênfase6 11 3 9" xfId="15547" xr:uid="{00000000-0005-0000-0000-0000B73C0000}"/>
    <cellStyle name="20% - Ênfase6 11 4" xfId="15548" xr:uid="{00000000-0005-0000-0000-0000B83C0000}"/>
    <cellStyle name="20% - Ênfase6 11 4 10" xfId="15549" xr:uid="{00000000-0005-0000-0000-0000B93C0000}"/>
    <cellStyle name="20% - Ênfase6 11 4 11" xfId="15550" xr:uid="{00000000-0005-0000-0000-0000BA3C0000}"/>
    <cellStyle name="20% - Ênfase6 11 4 12" xfId="15551" xr:uid="{00000000-0005-0000-0000-0000BB3C0000}"/>
    <cellStyle name="20% - Ênfase6 11 4 13" xfId="15552" xr:uid="{00000000-0005-0000-0000-0000BC3C0000}"/>
    <cellStyle name="20% - Ênfase6 11 4 2" xfId="15553" xr:uid="{00000000-0005-0000-0000-0000BD3C0000}"/>
    <cellStyle name="20% - Ênfase6 11 4 3" xfId="15554" xr:uid="{00000000-0005-0000-0000-0000BE3C0000}"/>
    <cellStyle name="20% - Ênfase6 11 4 4" xfId="15555" xr:uid="{00000000-0005-0000-0000-0000BF3C0000}"/>
    <cellStyle name="20% - Ênfase6 11 4 5" xfId="15556" xr:uid="{00000000-0005-0000-0000-0000C03C0000}"/>
    <cellStyle name="20% - Ênfase6 11 4 6" xfId="15557" xr:uid="{00000000-0005-0000-0000-0000C13C0000}"/>
    <cellStyle name="20% - Ênfase6 11 4 7" xfId="15558" xr:uid="{00000000-0005-0000-0000-0000C23C0000}"/>
    <cellStyle name="20% - Ênfase6 11 4 8" xfId="15559" xr:uid="{00000000-0005-0000-0000-0000C33C0000}"/>
    <cellStyle name="20% - Ênfase6 11 4 9" xfId="15560" xr:uid="{00000000-0005-0000-0000-0000C43C0000}"/>
    <cellStyle name="20% - Ênfase6 11 5" xfId="15561" xr:uid="{00000000-0005-0000-0000-0000C53C0000}"/>
    <cellStyle name="20% - Ênfase6 11 5 10" xfId="15562" xr:uid="{00000000-0005-0000-0000-0000C63C0000}"/>
    <cellStyle name="20% - Ênfase6 11 5 11" xfId="15563" xr:uid="{00000000-0005-0000-0000-0000C73C0000}"/>
    <cellStyle name="20% - Ênfase6 11 5 12" xfId="15564" xr:uid="{00000000-0005-0000-0000-0000C83C0000}"/>
    <cellStyle name="20% - Ênfase6 11 5 13" xfId="15565" xr:uid="{00000000-0005-0000-0000-0000C93C0000}"/>
    <cellStyle name="20% - Ênfase6 11 5 2" xfId="15566" xr:uid="{00000000-0005-0000-0000-0000CA3C0000}"/>
    <cellStyle name="20% - Ênfase6 11 5 3" xfId="15567" xr:uid="{00000000-0005-0000-0000-0000CB3C0000}"/>
    <cellStyle name="20% - Ênfase6 11 5 4" xfId="15568" xr:uid="{00000000-0005-0000-0000-0000CC3C0000}"/>
    <cellStyle name="20% - Ênfase6 11 5 5" xfId="15569" xr:uid="{00000000-0005-0000-0000-0000CD3C0000}"/>
    <cellStyle name="20% - Ênfase6 11 5 6" xfId="15570" xr:uid="{00000000-0005-0000-0000-0000CE3C0000}"/>
    <cellStyle name="20% - Ênfase6 11 5 7" xfId="15571" xr:uid="{00000000-0005-0000-0000-0000CF3C0000}"/>
    <cellStyle name="20% - Ênfase6 11 5 8" xfId="15572" xr:uid="{00000000-0005-0000-0000-0000D03C0000}"/>
    <cellStyle name="20% - Ênfase6 11 5 9" xfId="15573" xr:uid="{00000000-0005-0000-0000-0000D13C0000}"/>
    <cellStyle name="20% - Ênfase6 11 6" xfId="15574" xr:uid="{00000000-0005-0000-0000-0000D23C0000}"/>
    <cellStyle name="20% - Ênfase6 11 6 10" xfId="15575" xr:uid="{00000000-0005-0000-0000-0000D33C0000}"/>
    <cellStyle name="20% - Ênfase6 11 6 11" xfId="15576" xr:uid="{00000000-0005-0000-0000-0000D43C0000}"/>
    <cellStyle name="20% - Ênfase6 11 6 12" xfId="15577" xr:uid="{00000000-0005-0000-0000-0000D53C0000}"/>
    <cellStyle name="20% - Ênfase6 11 6 13" xfId="15578" xr:uid="{00000000-0005-0000-0000-0000D63C0000}"/>
    <cellStyle name="20% - Ênfase6 11 6 2" xfId="15579" xr:uid="{00000000-0005-0000-0000-0000D73C0000}"/>
    <cellStyle name="20% - Ênfase6 11 6 3" xfId="15580" xr:uid="{00000000-0005-0000-0000-0000D83C0000}"/>
    <cellStyle name="20% - Ênfase6 11 6 4" xfId="15581" xr:uid="{00000000-0005-0000-0000-0000D93C0000}"/>
    <cellStyle name="20% - Ênfase6 11 6 5" xfId="15582" xr:uid="{00000000-0005-0000-0000-0000DA3C0000}"/>
    <cellStyle name="20% - Ênfase6 11 6 6" xfId="15583" xr:uid="{00000000-0005-0000-0000-0000DB3C0000}"/>
    <cellStyle name="20% - Ênfase6 11 6 7" xfId="15584" xr:uid="{00000000-0005-0000-0000-0000DC3C0000}"/>
    <cellStyle name="20% - Ênfase6 11 6 8" xfId="15585" xr:uid="{00000000-0005-0000-0000-0000DD3C0000}"/>
    <cellStyle name="20% - Ênfase6 11 6 9" xfId="15586" xr:uid="{00000000-0005-0000-0000-0000DE3C0000}"/>
    <cellStyle name="20% - Ênfase6 11 7" xfId="15587" xr:uid="{00000000-0005-0000-0000-0000DF3C0000}"/>
    <cellStyle name="20% - Ênfase6 11 7 10" xfId="15588" xr:uid="{00000000-0005-0000-0000-0000E03C0000}"/>
    <cellStyle name="20% - Ênfase6 11 7 11" xfId="15589" xr:uid="{00000000-0005-0000-0000-0000E13C0000}"/>
    <cellStyle name="20% - Ênfase6 11 7 12" xfId="15590" xr:uid="{00000000-0005-0000-0000-0000E23C0000}"/>
    <cellStyle name="20% - Ênfase6 11 7 13" xfId="15591" xr:uid="{00000000-0005-0000-0000-0000E33C0000}"/>
    <cellStyle name="20% - Ênfase6 11 7 2" xfId="15592" xr:uid="{00000000-0005-0000-0000-0000E43C0000}"/>
    <cellStyle name="20% - Ênfase6 11 7 3" xfId="15593" xr:uid="{00000000-0005-0000-0000-0000E53C0000}"/>
    <cellStyle name="20% - Ênfase6 11 7 4" xfId="15594" xr:uid="{00000000-0005-0000-0000-0000E63C0000}"/>
    <cellStyle name="20% - Ênfase6 11 7 5" xfId="15595" xr:uid="{00000000-0005-0000-0000-0000E73C0000}"/>
    <cellStyle name="20% - Ênfase6 11 7 6" xfId="15596" xr:uid="{00000000-0005-0000-0000-0000E83C0000}"/>
    <cellStyle name="20% - Ênfase6 11 7 7" xfId="15597" xr:uid="{00000000-0005-0000-0000-0000E93C0000}"/>
    <cellStyle name="20% - Ênfase6 11 7 8" xfId="15598" xr:uid="{00000000-0005-0000-0000-0000EA3C0000}"/>
    <cellStyle name="20% - Ênfase6 11 7 9" xfId="15599" xr:uid="{00000000-0005-0000-0000-0000EB3C0000}"/>
    <cellStyle name="20% - Ênfase6 11 8" xfId="15600" xr:uid="{00000000-0005-0000-0000-0000EC3C0000}"/>
    <cellStyle name="20% - Ênfase6 11 8 10" xfId="15601" xr:uid="{00000000-0005-0000-0000-0000ED3C0000}"/>
    <cellStyle name="20% - Ênfase6 11 8 11" xfId="15602" xr:uid="{00000000-0005-0000-0000-0000EE3C0000}"/>
    <cellStyle name="20% - Ênfase6 11 8 12" xfId="15603" xr:uid="{00000000-0005-0000-0000-0000EF3C0000}"/>
    <cellStyle name="20% - Ênfase6 11 8 13" xfId="15604" xr:uid="{00000000-0005-0000-0000-0000F03C0000}"/>
    <cellStyle name="20% - Ênfase6 11 8 2" xfId="15605" xr:uid="{00000000-0005-0000-0000-0000F13C0000}"/>
    <cellStyle name="20% - Ênfase6 11 8 3" xfId="15606" xr:uid="{00000000-0005-0000-0000-0000F23C0000}"/>
    <cellStyle name="20% - Ênfase6 11 8 4" xfId="15607" xr:uid="{00000000-0005-0000-0000-0000F33C0000}"/>
    <cellStyle name="20% - Ênfase6 11 8 5" xfId="15608" xr:uid="{00000000-0005-0000-0000-0000F43C0000}"/>
    <cellStyle name="20% - Ênfase6 11 8 6" xfId="15609" xr:uid="{00000000-0005-0000-0000-0000F53C0000}"/>
    <cellStyle name="20% - Ênfase6 11 8 7" xfId="15610" xr:uid="{00000000-0005-0000-0000-0000F63C0000}"/>
    <cellStyle name="20% - Ênfase6 11 8 8" xfId="15611" xr:uid="{00000000-0005-0000-0000-0000F73C0000}"/>
    <cellStyle name="20% - Ênfase6 11 8 9" xfId="15612" xr:uid="{00000000-0005-0000-0000-0000F83C0000}"/>
    <cellStyle name="20% - Ênfase6 11 9" xfId="15613" xr:uid="{00000000-0005-0000-0000-0000F93C0000}"/>
    <cellStyle name="20% - Ênfase6 11 9 10" xfId="15614" xr:uid="{00000000-0005-0000-0000-0000FA3C0000}"/>
    <cellStyle name="20% - Ênfase6 11 9 11" xfId="15615" xr:uid="{00000000-0005-0000-0000-0000FB3C0000}"/>
    <cellStyle name="20% - Ênfase6 11 9 12" xfId="15616" xr:uid="{00000000-0005-0000-0000-0000FC3C0000}"/>
    <cellStyle name="20% - Ênfase6 11 9 13" xfId="15617" xr:uid="{00000000-0005-0000-0000-0000FD3C0000}"/>
    <cellStyle name="20% - Ênfase6 11 9 2" xfId="15618" xr:uid="{00000000-0005-0000-0000-0000FE3C0000}"/>
    <cellStyle name="20% - Ênfase6 11 9 3" xfId="15619" xr:uid="{00000000-0005-0000-0000-0000FF3C0000}"/>
    <cellStyle name="20% - Ênfase6 11 9 4" xfId="15620" xr:uid="{00000000-0005-0000-0000-0000003D0000}"/>
    <cellStyle name="20% - Ênfase6 11 9 5" xfId="15621" xr:uid="{00000000-0005-0000-0000-0000013D0000}"/>
    <cellStyle name="20% - Ênfase6 11 9 6" xfId="15622" xr:uid="{00000000-0005-0000-0000-0000023D0000}"/>
    <cellStyle name="20% - Ênfase6 11 9 7" xfId="15623" xr:uid="{00000000-0005-0000-0000-0000033D0000}"/>
    <cellStyle name="20% - Ênfase6 11 9 8" xfId="15624" xr:uid="{00000000-0005-0000-0000-0000043D0000}"/>
    <cellStyle name="20% - Ênfase6 11 9 9" xfId="15625" xr:uid="{00000000-0005-0000-0000-0000053D0000}"/>
    <cellStyle name="20% - Ênfase6 12" xfId="15626" xr:uid="{00000000-0005-0000-0000-0000063D0000}"/>
    <cellStyle name="20% - Ênfase6 12 10" xfId="15627" xr:uid="{00000000-0005-0000-0000-0000073D0000}"/>
    <cellStyle name="20% - Ênfase6 12 11" xfId="15628" xr:uid="{00000000-0005-0000-0000-0000083D0000}"/>
    <cellStyle name="20% - Ênfase6 12 12" xfId="15629" xr:uid="{00000000-0005-0000-0000-0000093D0000}"/>
    <cellStyle name="20% - Ênfase6 12 13" xfId="15630" xr:uid="{00000000-0005-0000-0000-00000A3D0000}"/>
    <cellStyle name="20% - Ênfase6 12 2" xfId="15631" xr:uid="{00000000-0005-0000-0000-00000B3D0000}"/>
    <cellStyle name="20% - Ênfase6 12 3" xfId="15632" xr:uid="{00000000-0005-0000-0000-00000C3D0000}"/>
    <cellStyle name="20% - Ênfase6 12 4" xfId="15633" xr:uid="{00000000-0005-0000-0000-00000D3D0000}"/>
    <cellStyle name="20% - Ênfase6 12 5" xfId="15634" xr:uid="{00000000-0005-0000-0000-00000E3D0000}"/>
    <cellStyle name="20% - Ênfase6 12 6" xfId="15635" xr:uid="{00000000-0005-0000-0000-00000F3D0000}"/>
    <cellStyle name="20% - Ênfase6 12 7" xfId="15636" xr:uid="{00000000-0005-0000-0000-0000103D0000}"/>
    <cellStyle name="20% - Ênfase6 12 8" xfId="15637" xr:uid="{00000000-0005-0000-0000-0000113D0000}"/>
    <cellStyle name="20% - Ênfase6 12 9" xfId="15638" xr:uid="{00000000-0005-0000-0000-0000123D0000}"/>
    <cellStyle name="20% - Ênfase6 13" xfId="15639" xr:uid="{00000000-0005-0000-0000-0000133D0000}"/>
    <cellStyle name="20% - Ênfase6 13 10" xfId="15640" xr:uid="{00000000-0005-0000-0000-0000143D0000}"/>
    <cellStyle name="20% - Ênfase6 13 11" xfId="15641" xr:uid="{00000000-0005-0000-0000-0000153D0000}"/>
    <cellStyle name="20% - Ênfase6 13 12" xfId="15642" xr:uid="{00000000-0005-0000-0000-0000163D0000}"/>
    <cellStyle name="20% - Ênfase6 13 13" xfId="15643" xr:uid="{00000000-0005-0000-0000-0000173D0000}"/>
    <cellStyle name="20% - Ênfase6 13 2" xfId="15644" xr:uid="{00000000-0005-0000-0000-0000183D0000}"/>
    <cellStyle name="20% - Ênfase6 13 3" xfId="15645" xr:uid="{00000000-0005-0000-0000-0000193D0000}"/>
    <cellStyle name="20% - Ênfase6 13 4" xfId="15646" xr:uid="{00000000-0005-0000-0000-00001A3D0000}"/>
    <cellStyle name="20% - Ênfase6 13 5" xfId="15647" xr:uid="{00000000-0005-0000-0000-00001B3D0000}"/>
    <cellStyle name="20% - Ênfase6 13 6" xfId="15648" xr:uid="{00000000-0005-0000-0000-00001C3D0000}"/>
    <cellStyle name="20% - Ênfase6 13 7" xfId="15649" xr:uid="{00000000-0005-0000-0000-00001D3D0000}"/>
    <cellStyle name="20% - Ênfase6 13 8" xfId="15650" xr:uid="{00000000-0005-0000-0000-00001E3D0000}"/>
    <cellStyle name="20% - Ênfase6 13 9" xfId="15651" xr:uid="{00000000-0005-0000-0000-00001F3D0000}"/>
    <cellStyle name="20% - Ênfase6 14" xfId="15652" xr:uid="{00000000-0005-0000-0000-0000203D0000}"/>
    <cellStyle name="20% - Ênfase6 14 10" xfId="15653" xr:uid="{00000000-0005-0000-0000-0000213D0000}"/>
    <cellStyle name="20% - Ênfase6 14 11" xfId="15654" xr:uid="{00000000-0005-0000-0000-0000223D0000}"/>
    <cellStyle name="20% - Ênfase6 14 12" xfId="15655" xr:uid="{00000000-0005-0000-0000-0000233D0000}"/>
    <cellStyle name="20% - Ênfase6 14 13" xfId="15656" xr:uid="{00000000-0005-0000-0000-0000243D0000}"/>
    <cellStyle name="20% - Ênfase6 14 2" xfId="15657" xr:uid="{00000000-0005-0000-0000-0000253D0000}"/>
    <cellStyle name="20% - Ênfase6 14 3" xfId="15658" xr:uid="{00000000-0005-0000-0000-0000263D0000}"/>
    <cellStyle name="20% - Ênfase6 14 4" xfId="15659" xr:uid="{00000000-0005-0000-0000-0000273D0000}"/>
    <cellStyle name="20% - Ênfase6 14 5" xfId="15660" xr:uid="{00000000-0005-0000-0000-0000283D0000}"/>
    <cellStyle name="20% - Ênfase6 14 6" xfId="15661" xr:uid="{00000000-0005-0000-0000-0000293D0000}"/>
    <cellStyle name="20% - Ênfase6 14 7" xfId="15662" xr:uid="{00000000-0005-0000-0000-00002A3D0000}"/>
    <cellStyle name="20% - Ênfase6 14 8" xfId="15663" xr:uid="{00000000-0005-0000-0000-00002B3D0000}"/>
    <cellStyle name="20% - Ênfase6 14 9" xfId="15664" xr:uid="{00000000-0005-0000-0000-00002C3D0000}"/>
    <cellStyle name="20% - Ênfase6 15" xfId="15665" xr:uid="{00000000-0005-0000-0000-00002D3D0000}"/>
    <cellStyle name="20% - Ênfase6 15 10" xfId="15666" xr:uid="{00000000-0005-0000-0000-00002E3D0000}"/>
    <cellStyle name="20% - Ênfase6 15 11" xfId="15667" xr:uid="{00000000-0005-0000-0000-00002F3D0000}"/>
    <cellStyle name="20% - Ênfase6 15 12" xfId="15668" xr:uid="{00000000-0005-0000-0000-0000303D0000}"/>
    <cellStyle name="20% - Ênfase6 15 13" xfId="15669" xr:uid="{00000000-0005-0000-0000-0000313D0000}"/>
    <cellStyle name="20% - Ênfase6 15 2" xfId="15670" xr:uid="{00000000-0005-0000-0000-0000323D0000}"/>
    <cellStyle name="20% - Ênfase6 15 3" xfId="15671" xr:uid="{00000000-0005-0000-0000-0000333D0000}"/>
    <cellStyle name="20% - Ênfase6 15 4" xfId="15672" xr:uid="{00000000-0005-0000-0000-0000343D0000}"/>
    <cellStyle name="20% - Ênfase6 15 5" xfId="15673" xr:uid="{00000000-0005-0000-0000-0000353D0000}"/>
    <cellStyle name="20% - Ênfase6 15 6" xfId="15674" xr:uid="{00000000-0005-0000-0000-0000363D0000}"/>
    <cellStyle name="20% - Ênfase6 15 7" xfId="15675" xr:uid="{00000000-0005-0000-0000-0000373D0000}"/>
    <cellStyle name="20% - Ênfase6 15 8" xfId="15676" xr:uid="{00000000-0005-0000-0000-0000383D0000}"/>
    <cellStyle name="20% - Ênfase6 15 9" xfId="15677" xr:uid="{00000000-0005-0000-0000-0000393D0000}"/>
    <cellStyle name="20% - Ênfase6 16" xfId="15678" xr:uid="{00000000-0005-0000-0000-00003A3D0000}"/>
    <cellStyle name="20% - Ênfase6 16 10" xfId="15679" xr:uid="{00000000-0005-0000-0000-00003B3D0000}"/>
    <cellStyle name="20% - Ênfase6 16 11" xfId="15680" xr:uid="{00000000-0005-0000-0000-00003C3D0000}"/>
    <cellStyle name="20% - Ênfase6 16 12" xfId="15681" xr:uid="{00000000-0005-0000-0000-00003D3D0000}"/>
    <cellStyle name="20% - Ênfase6 16 13" xfId="15682" xr:uid="{00000000-0005-0000-0000-00003E3D0000}"/>
    <cellStyle name="20% - Ênfase6 16 2" xfId="15683" xr:uid="{00000000-0005-0000-0000-00003F3D0000}"/>
    <cellStyle name="20% - Ênfase6 16 3" xfId="15684" xr:uid="{00000000-0005-0000-0000-0000403D0000}"/>
    <cellStyle name="20% - Ênfase6 16 4" xfId="15685" xr:uid="{00000000-0005-0000-0000-0000413D0000}"/>
    <cellStyle name="20% - Ênfase6 16 5" xfId="15686" xr:uid="{00000000-0005-0000-0000-0000423D0000}"/>
    <cellStyle name="20% - Ênfase6 16 6" xfId="15687" xr:uid="{00000000-0005-0000-0000-0000433D0000}"/>
    <cellStyle name="20% - Ênfase6 16 7" xfId="15688" xr:uid="{00000000-0005-0000-0000-0000443D0000}"/>
    <cellStyle name="20% - Ênfase6 16 8" xfId="15689" xr:uid="{00000000-0005-0000-0000-0000453D0000}"/>
    <cellStyle name="20% - Ênfase6 16 9" xfId="15690" xr:uid="{00000000-0005-0000-0000-0000463D0000}"/>
    <cellStyle name="20% - Ênfase6 17" xfId="15691" xr:uid="{00000000-0005-0000-0000-0000473D0000}"/>
    <cellStyle name="20% - Ênfase6 17 10" xfId="15692" xr:uid="{00000000-0005-0000-0000-0000483D0000}"/>
    <cellStyle name="20% - Ênfase6 17 11" xfId="15693" xr:uid="{00000000-0005-0000-0000-0000493D0000}"/>
    <cellStyle name="20% - Ênfase6 17 12" xfId="15694" xr:uid="{00000000-0005-0000-0000-00004A3D0000}"/>
    <cellStyle name="20% - Ênfase6 17 13" xfId="15695" xr:uid="{00000000-0005-0000-0000-00004B3D0000}"/>
    <cellStyle name="20% - Ênfase6 17 2" xfId="15696" xr:uid="{00000000-0005-0000-0000-00004C3D0000}"/>
    <cellStyle name="20% - Ênfase6 17 3" xfId="15697" xr:uid="{00000000-0005-0000-0000-00004D3D0000}"/>
    <cellStyle name="20% - Ênfase6 17 4" xfId="15698" xr:uid="{00000000-0005-0000-0000-00004E3D0000}"/>
    <cellStyle name="20% - Ênfase6 17 5" xfId="15699" xr:uid="{00000000-0005-0000-0000-00004F3D0000}"/>
    <cellStyle name="20% - Ênfase6 17 6" xfId="15700" xr:uid="{00000000-0005-0000-0000-0000503D0000}"/>
    <cellStyle name="20% - Ênfase6 17 7" xfId="15701" xr:uid="{00000000-0005-0000-0000-0000513D0000}"/>
    <cellStyle name="20% - Ênfase6 17 8" xfId="15702" xr:uid="{00000000-0005-0000-0000-0000523D0000}"/>
    <cellStyle name="20% - Ênfase6 17 9" xfId="15703" xr:uid="{00000000-0005-0000-0000-0000533D0000}"/>
    <cellStyle name="20% - Ênfase6 18" xfId="15704" xr:uid="{00000000-0005-0000-0000-0000543D0000}"/>
    <cellStyle name="20% - Ênfase6 18 10" xfId="15705" xr:uid="{00000000-0005-0000-0000-0000553D0000}"/>
    <cellStyle name="20% - Ênfase6 18 11" xfId="15706" xr:uid="{00000000-0005-0000-0000-0000563D0000}"/>
    <cellStyle name="20% - Ênfase6 18 12" xfId="15707" xr:uid="{00000000-0005-0000-0000-0000573D0000}"/>
    <cellStyle name="20% - Ênfase6 18 13" xfId="15708" xr:uid="{00000000-0005-0000-0000-0000583D0000}"/>
    <cellStyle name="20% - Ênfase6 18 2" xfId="15709" xr:uid="{00000000-0005-0000-0000-0000593D0000}"/>
    <cellStyle name="20% - Ênfase6 18 3" xfId="15710" xr:uid="{00000000-0005-0000-0000-00005A3D0000}"/>
    <cellStyle name="20% - Ênfase6 18 4" xfId="15711" xr:uid="{00000000-0005-0000-0000-00005B3D0000}"/>
    <cellStyle name="20% - Ênfase6 18 5" xfId="15712" xr:uid="{00000000-0005-0000-0000-00005C3D0000}"/>
    <cellStyle name="20% - Ênfase6 18 6" xfId="15713" xr:uid="{00000000-0005-0000-0000-00005D3D0000}"/>
    <cellStyle name="20% - Ênfase6 18 7" xfId="15714" xr:uid="{00000000-0005-0000-0000-00005E3D0000}"/>
    <cellStyle name="20% - Ênfase6 18 8" xfId="15715" xr:uid="{00000000-0005-0000-0000-00005F3D0000}"/>
    <cellStyle name="20% - Ênfase6 18 9" xfId="15716" xr:uid="{00000000-0005-0000-0000-0000603D0000}"/>
    <cellStyle name="20% - Ênfase6 19" xfId="15717" xr:uid="{00000000-0005-0000-0000-0000613D0000}"/>
    <cellStyle name="20% - Ênfase6 19 10" xfId="15718" xr:uid="{00000000-0005-0000-0000-0000623D0000}"/>
    <cellStyle name="20% - Ênfase6 19 11" xfId="15719" xr:uid="{00000000-0005-0000-0000-0000633D0000}"/>
    <cellStyle name="20% - Ênfase6 19 12" xfId="15720" xr:uid="{00000000-0005-0000-0000-0000643D0000}"/>
    <cellStyle name="20% - Ênfase6 19 13" xfId="15721" xr:uid="{00000000-0005-0000-0000-0000653D0000}"/>
    <cellStyle name="20% - Ênfase6 19 2" xfId="15722" xr:uid="{00000000-0005-0000-0000-0000663D0000}"/>
    <cellStyle name="20% - Ênfase6 19 3" xfId="15723" xr:uid="{00000000-0005-0000-0000-0000673D0000}"/>
    <cellStyle name="20% - Ênfase6 19 4" xfId="15724" xr:uid="{00000000-0005-0000-0000-0000683D0000}"/>
    <cellStyle name="20% - Ênfase6 19 5" xfId="15725" xr:uid="{00000000-0005-0000-0000-0000693D0000}"/>
    <cellStyle name="20% - Ênfase6 19 6" xfId="15726" xr:uid="{00000000-0005-0000-0000-00006A3D0000}"/>
    <cellStyle name="20% - Ênfase6 19 7" xfId="15727" xr:uid="{00000000-0005-0000-0000-00006B3D0000}"/>
    <cellStyle name="20% - Ênfase6 19 8" xfId="15728" xr:uid="{00000000-0005-0000-0000-00006C3D0000}"/>
    <cellStyle name="20% - Ênfase6 19 9" xfId="15729" xr:uid="{00000000-0005-0000-0000-00006D3D0000}"/>
    <cellStyle name="20% - Ênfase6 2" xfId="15730" xr:uid="{00000000-0005-0000-0000-00006E3D0000}"/>
    <cellStyle name="20% - Ênfase6 2 10" xfId="15731" xr:uid="{00000000-0005-0000-0000-00006F3D0000}"/>
    <cellStyle name="20% - Ênfase6 2 10 10" xfId="15732" xr:uid="{00000000-0005-0000-0000-0000703D0000}"/>
    <cellStyle name="20% - Ênfase6 2 10 11" xfId="15733" xr:uid="{00000000-0005-0000-0000-0000713D0000}"/>
    <cellStyle name="20% - Ênfase6 2 10 12" xfId="15734" xr:uid="{00000000-0005-0000-0000-0000723D0000}"/>
    <cellStyle name="20% - Ênfase6 2 10 13" xfId="15735" xr:uid="{00000000-0005-0000-0000-0000733D0000}"/>
    <cellStyle name="20% - Ênfase6 2 10 2" xfId="15736" xr:uid="{00000000-0005-0000-0000-0000743D0000}"/>
    <cellStyle name="20% - Ênfase6 2 10 3" xfId="15737" xr:uid="{00000000-0005-0000-0000-0000753D0000}"/>
    <cellStyle name="20% - Ênfase6 2 10 4" xfId="15738" xr:uid="{00000000-0005-0000-0000-0000763D0000}"/>
    <cellStyle name="20% - Ênfase6 2 10 5" xfId="15739" xr:uid="{00000000-0005-0000-0000-0000773D0000}"/>
    <cellStyle name="20% - Ênfase6 2 10 6" xfId="15740" xr:uid="{00000000-0005-0000-0000-0000783D0000}"/>
    <cellStyle name="20% - Ênfase6 2 10 7" xfId="15741" xr:uid="{00000000-0005-0000-0000-0000793D0000}"/>
    <cellStyle name="20% - Ênfase6 2 10 8" xfId="15742" xr:uid="{00000000-0005-0000-0000-00007A3D0000}"/>
    <cellStyle name="20% - Ênfase6 2 10 9" xfId="15743" xr:uid="{00000000-0005-0000-0000-00007B3D0000}"/>
    <cellStyle name="20% - Ênfase6 2 11" xfId="15744" xr:uid="{00000000-0005-0000-0000-00007C3D0000}"/>
    <cellStyle name="20% - Ênfase6 2 11 10" xfId="15745" xr:uid="{00000000-0005-0000-0000-00007D3D0000}"/>
    <cellStyle name="20% - Ênfase6 2 11 11" xfId="15746" xr:uid="{00000000-0005-0000-0000-00007E3D0000}"/>
    <cellStyle name="20% - Ênfase6 2 11 12" xfId="15747" xr:uid="{00000000-0005-0000-0000-00007F3D0000}"/>
    <cellStyle name="20% - Ênfase6 2 11 13" xfId="15748" xr:uid="{00000000-0005-0000-0000-0000803D0000}"/>
    <cellStyle name="20% - Ênfase6 2 11 2" xfId="15749" xr:uid="{00000000-0005-0000-0000-0000813D0000}"/>
    <cellStyle name="20% - Ênfase6 2 11 3" xfId="15750" xr:uid="{00000000-0005-0000-0000-0000823D0000}"/>
    <cellStyle name="20% - Ênfase6 2 11 4" xfId="15751" xr:uid="{00000000-0005-0000-0000-0000833D0000}"/>
    <cellStyle name="20% - Ênfase6 2 11 5" xfId="15752" xr:uid="{00000000-0005-0000-0000-0000843D0000}"/>
    <cellStyle name="20% - Ênfase6 2 11 6" xfId="15753" xr:uid="{00000000-0005-0000-0000-0000853D0000}"/>
    <cellStyle name="20% - Ênfase6 2 11 7" xfId="15754" xr:uid="{00000000-0005-0000-0000-0000863D0000}"/>
    <cellStyle name="20% - Ênfase6 2 11 8" xfId="15755" xr:uid="{00000000-0005-0000-0000-0000873D0000}"/>
    <cellStyle name="20% - Ênfase6 2 11 9" xfId="15756" xr:uid="{00000000-0005-0000-0000-0000883D0000}"/>
    <cellStyle name="20% - Ênfase6 2 12" xfId="15757" xr:uid="{00000000-0005-0000-0000-0000893D0000}"/>
    <cellStyle name="20% - Ênfase6 2 12 10" xfId="15758" xr:uid="{00000000-0005-0000-0000-00008A3D0000}"/>
    <cellStyle name="20% - Ênfase6 2 12 11" xfId="15759" xr:uid="{00000000-0005-0000-0000-00008B3D0000}"/>
    <cellStyle name="20% - Ênfase6 2 12 12" xfId="15760" xr:uid="{00000000-0005-0000-0000-00008C3D0000}"/>
    <cellStyle name="20% - Ênfase6 2 12 13" xfId="15761" xr:uid="{00000000-0005-0000-0000-00008D3D0000}"/>
    <cellStyle name="20% - Ênfase6 2 12 2" xfId="15762" xr:uid="{00000000-0005-0000-0000-00008E3D0000}"/>
    <cellStyle name="20% - Ênfase6 2 12 3" xfId="15763" xr:uid="{00000000-0005-0000-0000-00008F3D0000}"/>
    <cellStyle name="20% - Ênfase6 2 12 4" xfId="15764" xr:uid="{00000000-0005-0000-0000-0000903D0000}"/>
    <cellStyle name="20% - Ênfase6 2 12 5" xfId="15765" xr:uid="{00000000-0005-0000-0000-0000913D0000}"/>
    <cellStyle name="20% - Ênfase6 2 12 6" xfId="15766" xr:uid="{00000000-0005-0000-0000-0000923D0000}"/>
    <cellStyle name="20% - Ênfase6 2 12 7" xfId="15767" xr:uid="{00000000-0005-0000-0000-0000933D0000}"/>
    <cellStyle name="20% - Ênfase6 2 12 8" xfId="15768" xr:uid="{00000000-0005-0000-0000-0000943D0000}"/>
    <cellStyle name="20% - Ênfase6 2 12 9" xfId="15769" xr:uid="{00000000-0005-0000-0000-0000953D0000}"/>
    <cellStyle name="20% - Ênfase6 2 13" xfId="15770" xr:uid="{00000000-0005-0000-0000-0000963D0000}"/>
    <cellStyle name="20% - Ênfase6 2 14" xfId="15771" xr:uid="{00000000-0005-0000-0000-0000973D0000}"/>
    <cellStyle name="20% - Ênfase6 2 15" xfId="15772" xr:uid="{00000000-0005-0000-0000-0000983D0000}"/>
    <cellStyle name="20% - Ênfase6 2 16" xfId="15773" xr:uid="{00000000-0005-0000-0000-0000993D0000}"/>
    <cellStyle name="20% - Ênfase6 2 17" xfId="15774" xr:uid="{00000000-0005-0000-0000-00009A3D0000}"/>
    <cellStyle name="20% - Ênfase6 2 18" xfId="15775" xr:uid="{00000000-0005-0000-0000-00009B3D0000}"/>
    <cellStyle name="20% - Ênfase6 2 19" xfId="15776" xr:uid="{00000000-0005-0000-0000-00009C3D0000}"/>
    <cellStyle name="20% - Ênfase6 2 2" xfId="15777" xr:uid="{00000000-0005-0000-0000-00009D3D0000}"/>
    <cellStyle name="20% - Ênfase6 2 2 10" xfId="15778" xr:uid="{00000000-0005-0000-0000-00009E3D0000}"/>
    <cellStyle name="20% - Ênfase6 2 2 10 10" xfId="15779" xr:uid="{00000000-0005-0000-0000-00009F3D0000}"/>
    <cellStyle name="20% - Ênfase6 2 2 10 11" xfId="15780" xr:uid="{00000000-0005-0000-0000-0000A03D0000}"/>
    <cellStyle name="20% - Ênfase6 2 2 10 12" xfId="15781" xr:uid="{00000000-0005-0000-0000-0000A13D0000}"/>
    <cellStyle name="20% - Ênfase6 2 2 10 13" xfId="15782" xr:uid="{00000000-0005-0000-0000-0000A23D0000}"/>
    <cellStyle name="20% - Ênfase6 2 2 10 2" xfId="15783" xr:uid="{00000000-0005-0000-0000-0000A33D0000}"/>
    <cellStyle name="20% - Ênfase6 2 2 10 3" xfId="15784" xr:uid="{00000000-0005-0000-0000-0000A43D0000}"/>
    <cellStyle name="20% - Ênfase6 2 2 10 4" xfId="15785" xr:uid="{00000000-0005-0000-0000-0000A53D0000}"/>
    <cellStyle name="20% - Ênfase6 2 2 10 5" xfId="15786" xr:uid="{00000000-0005-0000-0000-0000A63D0000}"/>
    <cellStyle name="20% - Ênfase6 2 2 10 6" xfId="15787" xr:uid="{00000000-0005-0000-0000-0000A73D0000}"/>
    <cellStyle name="20% - Ênfase6 2 2 10 7" xfId="15788" xr:uid="{00000000-0005-0000-0000-0000A83D0000}"/>
    <cellStyle name="20% - Ênfase6 2 2 10 8" xfId="15789" xr:uid="{00000000-0005-0000-0000-0000A93D0000}"/>
    <cellStyle name="20% - Ênfase6 2 2 10 9" xfId="15790" xr:uid="{00000000-0005-0000-0000-0000AA3D0000}"/>
    <cellStyle name="20% - Ênfase6 2 2 11" xfId="15791" xr:uid="{00000000-0005-0000-0000-0000AB3D0000}"/>
    <cellStyle name="20% - Ênfase6 2 2 11 10" xfId="15792" xr:uid="{00000000-0005-0000-0000-0000AC3D0000}"/>
    <cellStyle name="20% - Ênfase6 2 2 11 11" xfId="15793" xr:uid="{00000000-0005-0000-0000-0000AD3D0000}"/>
    <cellStyle name="20% - Ênfase6 2 2 11 12" xfId="15794" xr:uid="{00000000-0005-0000-0000-0000AE3D0000}"/>
    <cellStyle name="20% - Ênfase6 2 2 11 13" xfId="15795" xr:uid="{00000000-0005-0000-0000-0000AF3D0000}"/>
    <cellStyle name="20% - Ênfase6 2 2 11 2" xfId="15796" xr:uid="{00000000-0005-0000-0000-0000B03D0000}"/>
    <cellStyle name="20% - Ênfase6 2 2 11 3" xfId="15797" xr:uid="{00000000-0005-0000-0000-0000B13D0000}"/>
    <cellStyle name="20% - Ênfase6 2 2 11 4" xfId="15798" xr:uid="{00000000-0005-0000-0000-0000B23D0000}"/>
    <cellStyle name="20% - Ênfase6 2 2 11 5" xfId="15799" xr:uid="{00000000-0005-0000-0000-0000B33D0000}"/>
    <cellStyle name="20% - Ênfase6 2 2 11 6" xfId="15800" xr:uid="{00000000-0005-0000-0000-0000B43D0000}"/>
    <cellStyle name="20% - Ênfase6 2 2 11 7" xfId="15801" xr:uid="{00000000-0005-0000-0000-0000B53D0000}"/>
    <cellStyle name="20% - Ênfase6 2 2 11 8" xfId="15802" xr:uid="{00000000-0005-0000-0000-0000B63D0000}"/>
    <cellStyle name="20% - Ênfase6 2 2 11 9" xfId="15803" xr:uid="{00000000-0005-0000-0000-0000B73D0000}"/>
    <cellStyle name="20% - Ênfase6 2 2 12" xfId="15804" xr:uid="{00000000-0005-0000-0000-0000B83D0000}"/>
    <cellStyle name="20% - Ênfase6 2 2 13" xfId="15805" xr:uid="{00000000-0005-0000-0000-0000B93D0000}"/>
    <cellStyle name="20% - Ênfase6 2 2 14" xfId="15806" xr:uid="{00000000-0005-0000-0000-0000BA3D0000}"/>
    <cellStyle name="20% - Ênfase6 2 2 15" xfId="15807" xr:uid="{00000000-0005-0000-0000-0000BB3D0000}"/>
    <cellStyle name="20% - Ênfase6 2 2 16" xfId="15808" xr:uid="{00000000-0005-0000-0000-0000BC3D0000}"/>
    <cellStyle name="20% - Ênfase6 2 2 17" xfId="15809" xr:uid="{00000000-0005-0000-0000-0000BD3D0000}"/>
    <cellStyle name="20% - Ênfase6 2 2 18" xfId="15810" xr:uid="{00000000-0005-0000-0000-0000BE3D0000}"/>
    <cellStyle name="20% - Ênfase6 2 2 19" xfId="15811" xr:uid="{00000000-0005-0000-0000-0000BF3D0000}"/>
    <cellStyle name="20% - Ênfase6 2 2 2" xfId="15812" xr:uid="{00000000-0005-0000-0000-0000C03D0000}"/>
    <cellStyle name="20% - Ênfase6 2 2 2 10" xfId="15813" xr:uid="{00000000-0005-0000-0000-0000C13D0000}"/>
    <cellStyle name="20% - Ênfase6 2 2 2 11" xfId="15814" xr:uid="{00000000-0005-0000-0000-0000C23D0000}"/>
    <cellStyle name="20% - Ênfase6 2 2 2 12" xfId="15815" xr:uid="{00000000-0005-0000-0000-0000C33D0000}"/>
    <cellStyle name="20% - Ênfase6 2 2 2 13" xfId="15816" xr:uid="{00000000-0005-0000-0000-0000C43D0000}"/>
    <cellStyle name="20% - Ênfase6 2 2 2 2" xfId="15817" xr:uid="{00000000-0005-0000-0000-0000C53D0000}"/>
    <cellStyle name="20% - Ênfase6 2 2 2 3" xfId="15818" xr:uid="{00000000-0005-0000-0000-0000C63D0000}"/>
    <cellStyle name="20% - Ênfase6 2 2 2 4" xfId="15819" xr:uid="{00000000-0005-0000-0000-0000C73D0000}"/>
    <cellStyle name="20% - Ênfase6 2 2 2 5" xfId="15820" xr:uid="{00000000-0005-0000-0000-0000C83D0000}"/>
    <cellStyle name="20% - Ênfase6 2 2 2 6" xfId="15821" xr:uid="{00000000-0005-0000-0000-0000C93D0000}"/>
    <cellStyle name="20% - Ênfase6 2 2 2 7" xfId="15822" xr:uid="{00000000-0005-0000-0000-0000CA3D0000}"/>
    <cellStyle name="20% - Ênfase6 2 2 2 8" xfId="15823" xr:uid="{00000000-0005-0000-0000-0000CB3D0000}"/>
    <cellStyle name="20% - Ênfase6 2 2 2 9" xfId="15824" xr:uid="{00000000-0005-0000-0000-0000CC3D0000}"/>
    <cellStyle name="20% - Ênfase6 2 2 20" xfId="15825" xr:uid="{00000000-0005-0000-0000-0000CD3D0000}"/>
    <cellStyle name="20% - Ênfase6 2 2 21" xfId="15826" xr:uid="{00000000-0005-0000-0000-0000CE3D0000}"/>
    <cellStyle name="20% - Ênfase6 2 2 22" xfId="15827" xr:uid="{00000000-0005-0000-0000-0000CF3D0000}"/>
    <cellStyle name="20% - Ênfase6 2 2 23" xfId="15828" xr:uid="{00000000-0005-0000-0000-0000D03D0000}"/>
    <cellStyle name="20% - Ênfase6 2 2 3" xfId="15829" xr:uid="{00000000-0005-0000-0000-0000D13D0000}"/>
    <cellStyle name="20% - Ênfase6 2 2 3 10" xfId="15830" xr:uid="{00000000-0005-0000-0000-0000D23D0000}"/>
    <cellStyle name="20% - Ênfase6 2 2 3 11" xfId="15831" xr:uid="{00000000-0005-0000-0000-0000D33D0000}"/>
    <cellStyle name="20% - Ênfase6 2 2 3 12" xfId="15832" xr:uid="{00000000-0005-0000-0000-0000D43D0000}"/>
    <cellStyle name="20% - Ênfase6 2 2 3 13" xfId="15833" xr:uid="{00000000-0005-0000-0000-0000D53D0000}"/>
    <cellStyle name="20% - Ênfase6 2 2 3 2" xfId="15834" xr:uid="{00000000-0005-0000-0000-0000D63D0000}"/>
    <cellStyle name="20% - Ênfase6 2 2 3 3" xfId="15835" xr:uid="{00000000-0005-0000-0000-0000D73D0000}"/>
    <cellStyle name="20% - Ênfase6 2 2 3 4" xfId="15836" xr:uid="{00000000-0005-0000-0000-0000D83D0000}"/>
    <cellStyle name="20% - Ênfase6 2 2 3 5" xfId="15837" xr:uid="{00000000-0005-0000-0000-0000D93D0000}"/>
    <cellStyle name="20% - Ênfase6 2 2 3 6" xfId="15838" xr:uid="{00000000-0005-0000-0000-0000DA3D0000}"/>
    <cellStyle name="20% - Ênfase6 2 2 3 7" xfId="15839" xr:uid="{00000000-0005-0000-0000-0000DB3D0000}"/>
    <cellStyle name="20% - Ênfase6 2 2 3 8" xfId="15840" xr:uid="{00000000-0005-0000-0000-0000DC3D0000}"/>
    <cellStyle name="20% - Ênfase6 2 2 3 9" xfId="15841" xr:uid="{00000000-0005-0000-0000-0000DD3D0000}"/>
    <cellStyle name="20% - Ênfase6 2 2 4" xfId="15842" xr:uid="{00000000-0005-0000-0000-0000DE3D0000}"/>
    <cellStyle name="20% - Ênfase6 2 2 4 10" xfId="15843" xr:uid="{00000000-0005-0000-0000-0000DF3D0000}"/>
    <cellStyle name="20% - Ênfase6 2 2 4 11" xfId="15844" xr:uid="{00000000-0005-0000-0000-0000E03D0000}"/>
    <cellStyle name="20% - Ênfase6 2 2 4 12" xfId="15845" xr:uid="{00000000-0005-0000-0000-0000E13D0000}"/>
    <cellStyle name="20% - Ênfase6 2 2 4 13" xfId="15846" xr:uid="{00000000-0005-0000-0000-0000E23D0000}"/>
    <cellStyle name="20% - Ênfase6 2 2 4 2" xfId="15847" xr:uid="{00000000-0005-0000-0000-0000E33D0000}"/>
    <cellStyle name="20% - Ênfase6 2 2 4 3" xfId="15848" xr:uid="{00000000-0005-0000-0000-0000E43D0000}"/>
    <cellStyle name="20% - Ênfase6 2 2 4 4" xfId="15849" xr:uid="{00000000-0005-0000-0000-0000E53D0000}"/>
    <cellStyle name="20% - Ênfase6 2 2 4 5" xfId="15850" xr:uid="{00000000-0005-0000-0000-0000E63D0000}"/>
    <cellStyle name="20% - Ênfase6 2 2 4 6" xfId="15851" xr:uid="{00000000-0005-0000-0000-0000E73D0000}"/>
    <cellStyle name="20% - Ênfase6 2 2 4 7" xfId="15852" xr:uid="{00000000-0005-0000-0000-0000E83D0000}"/>
    <cellStyle name="20% - Ênfase6 2 2 4 8" xfId="15853" xr:uid="{00000000-0005-0000-0000-0000E93D0000}"/>
    <cellStyle name="20% - Ênfase6 2 2 4 9" xfId="15854" xr:uid="{00000000-0005-0000-0000-0000EA3D0000}"/>
    <cellStyle name="20% - Ênfase6 2 2 5" xfId="15855" xr:uid="{00000000-0005-0000-0000-0000EB3D0000}"/>
    <cellStyle name="20% - Ênfase6 2 2 5 10" xfId="15856" xr:uid="{00000000-0005-0000-0000-0000EC3D0000}"/>
    <cellStyle name="20% - Ênfase6 2 2 5 11" xfId="15857" xr:uid="{00000000-0005-0000-0000-0000ED3D0000}"/>
    <cellStyle name="20% - Ênfase6 2 2 5 12" xfId="15858" xr:uid="{00000000-0005-0000-0000-0000EE3D0000}"/>
    <cellStyle name="20% - Ênfase6 2 2 5 13" xfId="15859" xr:uid="{00000000-0005-0000-0000-0000EF3D0000}"/>
    <cellStyle name="20% - Ênfase6 2 2 5 2" xfId="15860" xr:uid="{00000000-0005-0000-0000-0000F03D0000}"/>
    <cellStyle name="20% - Ênfase6 2 2 5 3" xfId="15861" xr:uid="{00000000-0005-0000-0000-0000F13D0000}"/>
    <cellStyle name="20% - Ênfase6 2 2 5 4" xfId="15862" xr:uid="{00000000-0005-0000-0000-0000F23D0000}"/>
    <cellStyle name="20% - Ênfase6 2 2 5 5" xfId="15863" xr:uid="{00000000-0005-0000-0000-0000F33D0000}"/>
    <cellStyle name="20% - Ênfase6 2 2 5 6" xfId="15864" xr:uid="{00000000-0005-0000-0000-0000F43D0000}"/>
    <cellStyle name="20% - Ênfase6 2 2 5 7" xfId="15865" xr:uid="{00000000-0005-0000-0000-0000F53D0000}"/>
    <cellStyle name="20% - Ênfase6 2 2 5 8" xfId="15866" xr:uid="{00000000-0005-0000-0000-0000F63D0000}"/>
    <cellStyle name="20% - Ênfase6 2 2 5 9" xfId="15867" xr:uid="{00000000-0005-0000-0000-0000F73D0000}"/>
    <cellStyle name="20% - Ênfase6 2 2 6" xfId="15868" xr:uid="{00000000-0005-0000-0000-0000F83D0000}"/>
    <cellStyle name="20% - Ênfase6 2 2 6 10" xfId="15869" xr:uid="{00000000-0005-0000-0000-0000F93D0000}"/>
    <cellStyle name="20% - Ênfase6 2 2 6 11" xfId="15870" xr:uid="{00000000-0005-0000-0000-0000FA3D0000}"/>
    <cellStyle name="20% - Ênfase6 2 2 6 12" xfId="15871" xr:uid="{00000000-0005-0000-0000-0000FB3D0000}"/>
    <cellStyle name="20% - Ênfase6 2 2 6 13" xfId="15872" xr:uid="{00000000-0005-0000-0000-0000FC3D0000}"/>
    <cellStyle name="20% - Ênfase6 2 2 6 2" xfId="15873" xr:uid="{00000000-0005-0000-0000-0000FD3D0000}"/>
    <cellStyle name="20% - Ênfase6 2 2 6 3" xfId="15874" xr:uid="{00000000-0005-0000-0000-0000FE3D0000}"/>
    <cellStyle name="20% - Ênfase6 2 2 6 4" xfId="15875" xr:uid="{00000000-0005-0000-0000-0000FF3D0000}"/>
    <cellStyle name="20% - Ênfase6 2 2 6 5" xfId="15876" xr:uid="{00000000-0005-0000-0000-0000003E0000}"/>
    <cellStyle name="20% - Ênfase6 2 2 6 6" xfId="15877" xr:uid="{00000000-0005-0000-0000-0000013E0000}"/>
    <cellStyle name="20% - Ênfase6 2 2 6 7" xfId="15878" xr:uid="{00000000-0005-0000-0000-0000023E0000}"/>
    <cellStyle name="20% - Ênfase6 2 2 6 8" xfId="15879" xr:uid="{00000000-0005-0000-0000-0000033E0000}"/>
    <cellStyle name="20% - Ênfase6 2 2 6 9" xfId="15880" xr:uid="{00000000-0005-0000-0000-0000043E0000}"/>
    <cellStyle name="20% - Ênfase6 2 2 7" xfId="15881" xr:uid="{00000000-0005-0000-0000-0000053E0000}"/>
    <cellStyle name="20% - Ênfase6 2 2 7 10" xfId="15882" xr:uid="{00000000-0005-0000-0000-0000063E0000}"/>
    <cellStyle name="20% - Ênfase6 2 2 7 11" xfId="15883" xr:uid="{00000000-0005-0000-0000-0000073E0000}"/>
    <cellStyle name="20% - Ênfase6 2 2 7 12" xfId="15884" xr:uid="{00000000-0005-0000-0000-0000083E0000}"/>
    <cellStyle name="20% - Ênfase6 2 2 7 13" xfId="15885" xr:uid="{00000000-0005-0000-0000-0000093E0000}"/>
    <cellStyle name="20% - Ênfase6 2 2 7 2" xfId="15886" xr:uid="{00000000-0005-0000-0000-00000A3E0000}"/>
    <cellStyle name="20% - Ênfase6 2 2 7 3" xfId="15887" xr:uid="{00000000-0005-0000-0000-00000B3E0000}"/>
    <cellStyle name="20% - Ênfase6 2 2 7 4" xfId="15888" xr:uid="{00000000-0005-0000-0000-00000C3E0000}"/>
    <cellStyle name="20% - Ênfase6 2 2 7 5" xfId="15889" xr:uid="{00000000-0005-0000-0000-00000D3E0000}"/>
    <cellStyle name="20% - Ênfase6 2 2 7 6" xfId="15890" xr:uid="{00000000-0005-0000-0000-00000E3E0000}"/>
    <cellStyle name="20% - Ênfase6 2 2 7 7" xfId="15891" xr:uid="{00000000-0005-0000-0000-00000F3E0000}"/>
    <cellStyle name="20% - Ênfase6 2 2 7 8" xfId="15892" xr:uid="{00000000-0005-0000-0000-0000103E0000}"/>
    <cellStyle name="20% - Ênfase6 2 2 7 9" xfId="15893" xr:uid="{00000000-0005-0000-0000-0000113E0000}"/>
    <cellStyle name="20% - Ênfase6 2 2 8" xfId="15894" xr:uid="{00000000-0005-0000-0000-0000123E0000}"/>
    <cellStyle name="20% - Ênfase6 2 2 8 10" xfId="15895" xr:uid="{00000000-0005-0000-0000-0000133E0000}"/>
    <cellStyle name="20% - Ênfase6 2 2 8 11" xfId="15896" xr:uid="{00000000-0005-0000-0000-0000143E0000}"/>
    <cellStyle name="20% - Ênfase6 2 2 8 12" xfId="15897" xr:uid="{00000000-0005-0000-0000-0000153E0000}"/>
    <cellStyle name="20% - Ênfase6 2 2 8 13" xfId="15898" xr:uid="{00000000-0005-0000-0000-0000163E0000}"/>
    <cellStyle name="20% - Ênfase6 2 2 8 2" xfId="15899" xr:uid="{00000000-0005-0000-0000-0000173E0000}"/>
    <cellStyle name="20% - Ênfase6 2 2 8 3" xfId="15900" xr:uid="{00000000-0005-0000-0000-0000183E0000}"/>
    <cellStyle name="20% - Ênfase6 2 2 8 4" xfId="15901" xr:uid="{00000000-0005-0000-0000-0000193E0000}"/>
    <cellStyle name="20% - Ênfase6 2 2 8 5" xfId="15902" xr:uid="{00000000-0005-0000-0000-00001A3E0000}"/>
    <cellStyle name="20% - Ênfase6 2 2 8 6" xfId="15903" xr:uid="{00000000-0005-0000-0000-00001B3E0000}"/>
    <cellStyle name="20% - Ênfase6 2 2 8 7" xfId="15904" xr:uid="{00000000-0005-0000-0000-00001C3E0000}"/>
    <cellStyle name="20% - Ênfase6 2 2 8 8" xfId="15905" xr:uid="{00000000-0005-0000-0000-00001D3E0000}"/>
    <cellStyle name="20% - Ênfase6 2 2 8 9" xfId="15906" xr:uid="{00000000-0005-0000-0000-00001E3E0000}"/>
    <cellStyle name="20% - Ênfase6 2 2 9" xfId="15907" xr:uid="{00000000-0005-0000-0000-00001F3E0000}"/>
    <cellStyle name="20% - Ênfase6 2 2 9 10" xfId="15908" xr:uid="{00000000-0005-0000-0000-0000203E0000}"/>
    <cellStyle name="20% - Ênfase6 2 2 9 11" xfId="15909" xr:uid="{00000000-0005-0000-0000-0000213E0000}"/>
    <cellStyle name="20% - Ênfase6 2 2 9 12" xfId="15910" xr:uid="{00000000-0005-0000-0000-0000223E0000}"/>
    <cellStyle name="20% - Ênfase6 2 2 9 13" xfId="15911" xr:uid="{00000000-0005-0000-0000-0000233E0000}"/>
    <cellStyle name="20% - Ênfase6 2 2 9 2" xfId="15912" xr:uid="{00000000-0005-0000-0000-0000243E0000}"/>
    <cellStyle name="20% - Ênfase6 2 2 9 3" xfId="15913" xr:uid="{00000000-0005-0000-0000-0000253E0000}"/>
    <cellStyle name="20% - Ênfase6 2 2 9 4" xfId="15914" xr:uid="{00000000-0005-0000-0000-0000263E0000}"/>
    <cellStyle name="20% - Ênfase6 2 2 9 5" xfId="15915" xr:uid="{00000000-0005-0000-0000-0000273E0000}"/>
    <cellStyle name="20% - Ênfase6 2 2 9 6" xfId="15916" xr:uid="{00000000-0005-0000-0000-0000283E0000}"/>
    <cellStyle name="20% - Ênfase6 2 2 9 7" xfId="15917" xr:uid="{00000000-0005-0000-0000-0000293E0000}"/>
    <cellStyle name="20% - Ênfase6 2 2 9 8" xfId="15918" xr:uid="{00000000-0005-0000-0000-00002A3E0000}"/>
    <cellStyle name="20% - Ênfase6 2 2 9 9" xfId="15919" xr:uid="{00000000-0005-0000-0000-00002B3E0000}"/>
    <cellStyle name="20% - Ênfase6 2 20" xfId="15920" xr:uid="{00000000-0005-0000-0000-00002C3E0000}"/>
    <cellStyle name="20% - Ênfase6 2 21" xfId="15921" xr:uid="{00000000-0005-0000-0000-00002D3E0000}"/>
    <cellStyle name="20% - Ênfase6 2 22" xfId="15922" xr:uid="{00000000-0005-0000-0000-00002E3E0000}"/>
    <cellStyle name="20% - Ênfase6 2 23" xfId="15923" xr:uid="{00000000-0005-0000-0000-00002F3E0000}"/>
    <cellStyle name="20% - Ênfase6 2 24" xfId="15924" xr:uid="{00000000-0005-0000-0000-0000303E0000}"/>
    <cellStyle name="20% - Ênfase6 2 3" xfId="15925" xr:uid="{00000000-0005-0000-0000-0000313E0000}"/>
    <cellStyle name="20% - Ênfase6 2 3 10" xfId="15926" xr:uid="{00000000-0005-0000-0000-0000323E0000}"/>
    <cellStyle name="20% - Ênfase6 2 3 11" xfId="15927" xr:uid="{00000000-0005-0000-0000-0000333E0000}"/>
    <cellStyle name="20% - Ênfase6 2 3 12" xfId="15928" xr:uid="{00000000-0005-0000-0000-0000343E0000}"/>
    <cellStyle name="20% - Ênfase6 2 3 13" xfId="15929" xr:uid="{00000000-0005-0000-0000-0000353E0000}"/>
    <cellStyle name="20% - Ênfase6 2 3 2" xfId="15930" xr:uid="{00000000-0005-0000-0000-0000363E0000}"/>
    <cellStyle name="20% - Ênfase6 2 3 3" xfId="15931" xr:uid="{00000000-0005-0000-0000-0000373E0000}"/>
    <cellStyle name="20% - Ênfase6 2 3 4" xfId="15932" xr:uid="{00000000-0005-0000-0000-0000383E0000}"/>
    <cellStyle name="20% - Ênfase6 2 3 5" xfId="15933" xr:uid="{00000000-0005-0000-0000-0000393E0000}"/>
    <cellStyle name="20% - Ênfase6 2 3 6" xfId="15934" xr:uid="{00000000-0005-0000-0000-00003A3E0000}"/>
    <cellStyle name="20% - Ênfase6 2 3 7" xfId="15935" xr:uid="{00000000-0005-0000-0000-00003B3E0000}"/>
    <cellStyle name="20% - Ênfase6 2 3 8" xfId="15936" xr:uid="{00000000-0005-0000-0000-00003C3E0000}"/>
    <cellStyle name="20% - Ênfase6 2 3 9" xfId="15937" xr:uid="{00000000-0005-0000-0000-00003D3E0000}"/>
    <cellStyle name="20% - Ênfase6 2 4" xfId="15938" xr:uid="{00000000-0005-0000-0000-00003E3E0000}"/>
    <cellStyle name="20% - Ênfase6 2 4 10" xfId="15939" xr:uid="{00000000-0005-0000-0000-00003F3E0000}"/>
    <cellStyle name="20% - Ênfase6 2 4 11" xfId="15940" xr:uid="{00000000-0005-0000-0000-0000403E0000}"/>
    <cellStyle name="20% - Ênfase6 2 4 12" xfId="15941" xr:uid="{00000000-0005-0000-0000-0000413E0000}"/>
    <cellStyle name="20% - Ênfase6 2 4 13" xfId="15942" xr:uid="{00000000-0005-0000-0000-0000423E0000}"/>
    <cellStyle name="20% - Ênfase6 2 4 2" xfId="15943" xr:uid="{00000000-0005-0000-0000-0000433E0000}"/>
    <cellStyle name="20% - Ênfase6 2 4 3" xfId="15944" xr:uid="{00000000-0005-0000-0000-0000443E0000}"/>
    <cellStyle name="20% - Ênfase6 2 4 4" xfId="15945" xr:uid="{00000000-0005-0000-0000-0000453E0000}"/>
    <cellStyle name="20% - Ênfase6 2 4 5" xfId="15946" xr:uid="{00000000-0005-0000-0000-0000463E0000}"/>
    <cellStyle name="20% - Ênfase6 2 4 6" xfId="15947" xr:uid="{00000000-0005-0000-0000-0000473E0000}"/>
    <cellStyle name="20% - Ênfase6 2 4 7" xfId="15948" xr:uid="{00000000-0005-0000-0000-0000483E0000}"/>
    <cellStyle name="20% - Ênfase6 2 4 8" xfId="15949" xr:uid="{00000000-0005-0000-0000-0000493E0000}"/>
    <cellStyle name="20% - Ênfase6 2 4 9" xfId="15950" xr:uid="{00000000-0005-0000-0000-00004A3E0000}"/>
    <cellStyle name="20% - Ênfase6 2 5" xfId="15951" xr:uid="{00000000-0005-0000-0000-00004B3E0000}"/>
    <cellStyle name="20% - Ênfase6 2 5 10" xfId="15952" xr:uid="{00000000-0005-0000-0000-00004C3E0000}"/>
    <cellStyle name="20% - Ênfase6 2 5 11" xfId="15953" xr:uid="{00000000-0005-0000-0000-00004D3E0000}"/>
    <cellStyle name="20% - Ênfase6 2 5 12" xfId="15954" xr:uid="{00000000-0005-0000-0000-00004E3E0000}"/>
    <cellStyle name="20% - Ênfase6 2 5 13" xfId="15955" xr:uid="{00000000-0005-0000-0000-00004F3E0000}"/>
    <cellStyle name="20% - Ênfase6 2 5 2" xfId="15956" xr:uid="{00000000-0005-0000-0000-0000503E0000}"/>
    <cellStyle name="20% - Ênfase6 2 5 3" xfId="15957" xr:uid="{00000000-0005-0000-0000-0000513E0000}"/>
    <cellStyle name="20% - Ênfase6 2 5 4" xfId="15958" xr:uid="{00000000-0005-0000-0000-0000523E0000}"/>
    <cellStyle name="20% - Ênfase6 2 5 5" xfId="15959" xr:uid="{00000000-0005-0000-0000-0000533E0000}"/>
    <cellStyle name="20% - Ênfase6 2 5 6" xfId="15960" xr:uid="{00000000-0005-0000-0000-0000543E0000}"/>
    <cellStyle name="20% - Ênfase6 2 5 7" xfId="15961" xr:uid="{00000000-0005-0000-0000-0000553E0000}"/>
    <cellStyle name="20% - Ênfase6 2 5 8" xfId="15962" xr:uid="{00000000-0005-0000-0000-0000563E0000}"/>
    <cellStyle name="20% - Ênfase6 2 5 9" xfId="15963" xr:uid="{00000000-0005-0000-0000-0000573E0000}"/>
    <cellStyle name="20% - Ênfase6 2 6" xfId="15964" xr:uid="{00000000-0005-0000-0000-0000583E0000}"/>
    <cellStyle name="20% - Ênfase6 2 6 10" xfId="15965" xr:uid="{00000000-0005-0000-0000-0000593E0000}"/>
    <cellStyle name="20% - Ênfase6 2 6 11" xfId="15966" xr:uid="{00000000-0005-0000-0000-00005A3E0000}"/>
    <cellStyle name="20% - Ênfase6 2 6 12" xfId="15967" xr:uid="{00000000-0005-0000-0000-00005B3E0000}"/>
    <cellStyle name="20% - Ênfase6 2 6 13" xfId="15968" xr:uid="{00000000-0005-0000-0000-00005C3E0000}"/>
    <cellStyle name="20% - Ênfase6 2 6 2" xfId="15969" xr:uid="{00000000-0005-0000-0000-00005D3E0000}"/>
    <cellStyle name="20% - Ênfase6 2 6 3" xfId="15970" xr:uid="{00000000-0005-0000-0000-00005E3E0000}"/>
    <cellStyle name="20% - Ênfase6 2 6 4" xfId="15971" xr:uid="{00000000-0005-0000-0000-00005F3E0000}"/>
    <cellStyle name="20% - Ênfase6 2 6 5" xfId="15972" xr:uid="{00000000-0005-0000-0000-0000603E0000}"/>
    <cellStyle name="20% - Ênfase6 2 6 6" xfId="15973" xr:uid="{00000000-0005-0000-0000-0000613E0000}"/>
    <cellStyle name="20% - Ênfase6 2 6 7" xfId="15974" xr:uid="{00000000-0005-0000-0000-0000623E0000}"/>
    <cellStyle name="20% - Ênfase6 2 6 8" xfId="15975" xr:uid="{00000000-0005-0000-0000-0000633E0000}"/>
    <cellStyle name="20% - Ênfase6 2 6 9" xfId="15976" xr:uid="{00000000-0005-0000-0000-0000643E0000}"/>
    <cellStyle name="20% - Ênfase6 2 7" xfId="15977" xr:uid="{00000000-0005-0000-0000-0000653E0000}"/>
    <cellStyle name="20% - Ênfase6 2 7 10" xfId="15978" xr:uid="{00000000-0005-0000-0000-0000663E0000}"/>
    <cellStyle name="20% - Ênfase6 2 7 11" xfId="15979" xr:uid="{00000000-0005-0000-0000-0000673E0000}"/>
    <cellStyle name="20% - Ênfase6 2 7 12" xfId="15980" xr:uid="{00000000-0005-0000-0000-0000683E0000}"/>
    <cellStyle name="20% - Ênfase6 2 7 13" xfId="15981" xr:uid="{00000000-0005-0000-0000-0000693E0000}"/>
    <cellStyle name="20% - Ênfase6 2 7 2" xfId="15982" xr:uid="{00000000-0005-0000-0000-00006A3E0000}"/>
    <cellStyle name="20% - Ênfase6 2 7 3" xfId="15983" xr:uid="{00000000-0005-0000-0000-00006B3E0000}"/>
    <cellStyle name="20% - Ênfase6 2 7 4" xfId="15984" xr:uid="{00000000-0005-0000-0000-00006C3E0000}"/>
    <cellStyle name="20% - Ênfase6 2 7 5" xfId="15985" xr:uid="{00000000-0005-0000-0000-00006D3E0000}"/>
    <cellStyle name="20% - Ênfase6 2 7 6" xfId="15986" xr:uid="{00000000-0005-0000-0000-00006E3E0000}"/>
    <cellStyle name="20% - Ênfase6 2 7 7" xfId="15987" xr:uid="{00000000-0005-0000-0000-00006F3E0000}"/>
    <cellStyle name="20% - Ênfase6 2 7 8" xfId="15988" xr:uid="{00000000-0005-0000-0000-0000703E0000}"/>
    <cellStyle name="20% - Ênfase6 2 7 9" xfId="15989" xr:uid="{00000000-0005-0000-0000-0000713E0000}"/>
    <cellStyle name="20% - Ênfase6 2 8" xfId="15990" xr:uid="{00000000-0005-0000-0000-0000723E0000}"/>
    <cellStyle name="20% - Ênfase6 2 8 10" xfId="15991" xr:uid="{00000000-0005-0000-0000-0000733E0000}"/>
    <cellStyle name="20% - Ênfase6 2 8 11" xfId="15992" xr:uid="{00000000-0005-0000-0000-0000743E0000}"/>
    <cellStyle name="20% - Ênfase6 2 8 12" xfId="15993" xr:uid="{00000000-0005-0000-0000-0000753E0000}"/>
    <cellStyle name="20% - Ênfase6 2 8 13" xfId="15994" xr:uid="{00000000-0005-0000-0000-0000763E0000}"/>
    <cellStyle name="20% - Ênfase6 2 8 2" xfId="15995" xr:uid="{00000000-0005-0000-0000-0000773E0000}"/>
    <cellStyle name="20% - Ênfase6 2 8 3" xfId="15996" xr:uid="{00000000-0005-0000-0000-0000783E0000}"/>
    <cellStyle name="20% - Ênfase6 2 8 4" xfId="15997" xr:uid="{00000000-0005-0000-0000-0000793E0000}"/>
    <cellStyle name="20% - Ênfase6 2 8 5" xfId="15998" xr:uid="{00000000-0005-0000-0000-00007A3E0000}"/>
    <cellStyle name="20% - Ênfase6 2 8 6" xfId="15999" xr:uid="{00000000-0005-0000-0000-00007B3E0000}"/>
    <cellStyle name="20% - Ênfase6 2 8 7" xfId="16000" xr:uid="{00000000-0005-0000-0000-00007C3E0000}"/>
    <cellStyle name="20% - Ênfase6 2 8 8" xfId="16001" xr:uid="{00000000-0005-0000-0000-00007D3E0000}"/>
    <cellStyle name="20% - Ênfase6 2 8 9" xfId="16002" xr:uid="{00000000-0005-0000-0000-00007E3E0000}"/>
    <cellStyle name="20% - Ênfase6 2 9" xfId="16003" xr:uid="{00000000-0005-0000-0000-00007F3E0000}"/>
    <cellStyle name="20% - Ênfase6 2 9 10" xfId="16004" xr:uid="{00000000-0005-0000-0000-0000803E0000}"/>
    <cellStyle name="20% - Ênfase6 2 9 11" xfId="16005" xr:uid="{00000000-0005-0000-0000-0000813E0000}"/>
    <cellStyle name="20% - Ênfase6 2 9 12" xfId="16006" xr:uid="{00000000-0005-0000-0000-0000823E0000}"/>
    <cellStyle name="20% - Ênfase6 2 9 13" xfId="16007" xr:uid="{00000000-0005-0000-0000-0000833E0000}"/>
    <cellStyle name="20% - Ênfase6 2 9 2" xfId="16008" xr:uid="{00000000-0005-0000-0000-0000843E0000}"/>
    <cellStyle name="20% - Ênfase6 2 9 3" xfId="16009" xr:uid="{00000000-0005-0000-0000-0000853E0000}"/>
    <cellStyle name="20% - Ênfase6 2 9 4" xfId="16010" xr:uid="{00000000-0005-0000-0000-0000863E0000}"/>
    <cellStyle name="20% - Ênfase6 2 9 5" xfId="16011" xr:uid="{00000000-0005-0000-0000-0000873E0000}"/>
    <cellStyle name="20% - Ênfase6 2 9 6" xfId="16012" xr:uid="{00000000-0005-0000-0000-0000883E0000}"/>
    <cellStyle name="20% - Ênfase6 2 9 7" xfId="16013" xr:uid="{00000000-0005-0000-0000-0000893E0000}"/>
    <cellStyle name="20% - Ênfase6 2 9 8" xfId="16014" xr:uid="{00000000-0005-0000-0000-00008A3E0000}"/>
    <cellStyle name="20% - Ênfase6 2 9 9" xfId="16015" xr:uid="{00000000-0005-0000-0000-00008B3E0000}"/>
    <cellStyle name="20% - Ênfase6 20" xfId="16016" xr:uid="{00000000-0005-0000-0000-00008C3E0000}"/>
    <cellStyle name="20% - Ênfase6 20 10" xfId="16017" xr:uid="{00000000-0005-0000-0000-00008D3E0000}"/>
    <cellStyle name="20% - Ênfase6 20 11" xfId="16018" xr:uid="{00000000-0005-0000-0000-00008E3E0000}"/>
    <cellStyle name="20% - Ênfase6 20 12" xfId="16019" xr:uid="{00000000-0005-0000-0000-00008F3E0000}"/>
    <cellStyle name="20% - Ênfase6 20 13" xfId="16020" xr:uid="{00000000-0005-0000-0000-0000903E0000}"/>
    <cellStyle name="20% - Ênfase6 20 2" xfId="16021" xr:uid="{00000000-0005-0000-0000-0000913E0000}"/>
    <cellStyle name="20% - Ênfase6 20 3" xfId="16022" xr:uid="{00000000-0005-0000-0000-0000923E0000}"/>
    <cellStyle name="20% - Ênfase6 20 4" xfId="16023" xr:uid="{00000000-0005-0000-0000-0000933E0000}"/>
    <cellStyle name="20% - Ênfase6 20 5" xfId="16024" xr:uid="{00000000-0005-0000-0000-0000943E0000}"/>
    <cellStyle name="20% - Ênfase6 20 6" xfId="16025" xr:uid="{00000000-0005-0000-0000-0000953E0000}"/>
    <cellStyle name="20% - Ênfase6 20 7" xfId="16026" xr:uid="{00000000-0005-0000-0000-0000963E0000}"/>
    <cellStyle name="20% - Ênfase6 20 8" xfId="16027" xr:uid="{00000000-0005-0000-0000-0000973E0000}"/>
    <cellStyle name="20% - Ênfase6 20 9" xfId="16028" xr:uid="{00000000-0005-0000-0000-0000983E0000}"/>
    <cellStyle name="20% - Ênfase6 21" xfId="16029" xr:uid="{00000000-0005-0000-0000-0000993E0000}"/>
    <cellStyle name="20% - Ênfase6 21 10" xfId="16030" xr:uid="{00000000-0005-0000-0000-00009A3E0000}"/>
    <cellStyle name="20% - Ênfase6 21 11" xfId="16031" xr:uid="{00000000-0005-0000-0000-00009B3E0000}"/>
    <cellStyle name="20% - Ênfase6 21 12" xfId="16032" xr:uid="{00000000-0005-0000-0000-00009C3E0000}"/>
    <cellStyle name="20% - Ênfase6 21 13" xfId="16033" xr:uid="{00000000-0005-0000-0000-00009D3E0000}"/>
    <cellStyle name="20% - Ênfase6 21 2" xfId="16034" xr:uid="{00000000-0005-0000-0000-00009E3E0000}"/>
    <cellStyle name="20% - Ênfase6 21 3" xfId="16035" xr:uid="{00000000-0005-0000-0000-00009F3E0000}"/>
    <cellStyle name="20% - Ênfase6 21 4" xfId="16036" xr:uid="{00000000-0005-0000-0000-0000A03E0000}"/>
    <cellStyle name="20% - Ênfase6 21 5" xfId="16037" xr:uid="{00000000-0005-0000-0000-0000A13E0000}"/>
    <cellStyle name="20% - Ênfase6 21 6" xfId="16038" xr:uid="{00000000-0005-0000-0000-0000A23E0000}"/>
    <cellStyle name="20% - Ênfase6 21 7" xfId="16039" xr:uid="{00000000-0005-0000-0000-0000A33E0000}"/>
    <cellStyle name="20% - Ênfase6 21 8" xfId="16040" xr:uid="{00000000-0005-0000-0000-0000A43E0000}"/>
    <cellStyle name="20% - Ênfase6 21 9" xfId="16041" xr:uid="{00000000-0005-0000-0000-0000A53E0000}"/>
    <cellStyle name="20% - Ênfase6 22" xfId="16042" xr:uid="{00000000-0005-0000-0000-0000A63E0000}"/>
    <cellStyle name="20% - Ênfase6 23" xfId="16043" xr:uid="{00000000-0005-0000-0000-0000A73E0000}"/>
    <cellStyle name="20% - Ênfase6 24" xfId="16044" xr:uid="{00000000-0005-0000-0000-0000A83E0000}"/>
    <cellStyle name="20% - Ênfase6 25" xfId="16045" xr:uid="{00000000-0005-0000-0000-0000A93E0000}"/>
    <cellStyle name="20% - Ênfase6 26" xfId="16046" xr:uid="{00000000-0005-0000-0000-0000AA3E0000}"/>
    <cellStyle name="20% - Ênfase6 27" xfId="16047" xr:uid="{00000000-0005-0000-0000-0000AB3E0000}"/>
    <cellStyle name="20% - Ênfase6 28" xfId="16048" xr:uid="{00000000-0005-0000-0000-0000AC3E0000}"/>
    <cellStyle name="20% - Ênfase6 29" xfId="16049" xr:uid="{00000000-0005-0000-0000-0000AD3E0000}"/>
    <cellStyle name="20% - Ênfase6 3" xfId="16050" xr:uid="{00000000-0005-0000-0000-0000AE3E0000}"/>
    <cellStyle name="20% - Ênfase6 3 10" xfId="16051" xr:uid="{00000000-0005-0000-0000-0000AF3E0000}"/>
    <cellStyle name="20% - Ênfase6 3 10 10" xfId="16052" xr:uid="{00000000-0005-0000-0000-0000B03E0000}"/>
    <cellStyle name="20% - Ênfase6 3 10 11" xfId="16053" xr:uid="{00000000-0005-0000-0000-0000B13E0000}"/>
    <cellStyle name="20% - Ênfase6 3 10 12" xfId="16054" xr:uid="{00000000-0005-0000-0000-0000B23E0000}"/>
    <cellStyle name="20% - Ênfase6 3 10 13" xfId="16055" xr:uid="{00000000-0005-0000-0000-0000B33E0000}"/>
    <cellStyle name="20% - Ênfase6 3 10 2" xfId="16056" xr:uid="{00000000-0005-0000-0000-0000B43E0000}"/>
    <cellStyle name="20% - Ênfase6 3 10 3" xfId="16057" xr:uid="{00000000-0005-0000-0000-0000B53E0000}"/>
    <cellStyle name="20% - Ênfase6 3 10 4" xfId="16058" xr:uid="{00000000-0005-0000-0000-0000B63E0000}"/>
    <cellStyle name="20% - Ênfase6 3 10 5" xfId="16059" xr:uid="{00000000-0005-0000-0000-0000B73E0000}"/>
    <cellStyle name="20% - Ênfase6 3 10 6" xfId="16060" xr:uid="{00000000-0005-0000-0000-0000B83E0000}"/>
    <cellStyle name="20% - Ênfase6 3 10 7" xfId="16061" xr:uid="{00000000-0005-0000-0000-0000B93E0000}"/>
    <cellStyle name="20% - Ênfase6 3 10 8" xfId="16062" xr:uid="{00000000-0005-0000-0000-0000BA3E0000}"/>
    <cellStyle name="20% - Ênfase6 3 10 9" xfId="16063" xr:uid="{00000000-0005-0000-0000-0000BB3E0000}"/>
    <cellStyle name="20% - Ênfase6 3 11" xfId="16064" xr:uid="{00000000-0005-0000-0000-0000BC3E0000}"/>
    <cellStyle name="20% - Ênfase6 3 11 10" xfId="16065" xr:uid="{00000000-0005-0000-0000-0000BD3E0000}"/>
    <cellStyle name="20% - Ênfase6 3 11 11" xfId="16066" xr:uid="{00000000-0005-0000-0000-0000BE3E0000}"/>
    <cellStyle name="20% - Ênfase6 3 11 12" xfId="16067" xr:uid="{00000000-0005-0000-0000-0000BF3E0000}"/>
    <cellStyle name="20% - Ênfase6 3 11 13" xfId="16068" xr:uid="{00000000-0005-0000-0000-0000C03E0000}"/>
    <cellStyle name="20% - Ênfase6 3 11 2" xfId="16069" xr:uid="{00000000-0005-0000-0000-0000C13E0000}"/>
    <cellStyle name="20% - Ênfase6 3 11 3" xfId="16070" xr:uid="{00000000-0005-0000-0000-0000C23E0000}"/>
    <cellStyle name="20% - Ênfase6 3 11 4" xfId="16071" xr:uid="{00000000-0005-0000-0000-0000C33E0000}"/>
    <cellStyle name="20% - Ênfase6 3 11 5" xfId="16072" xr:uid="{00000000-0005-0000-0000-0000C43E0000}"/>
    <cellStyle name="20% - Ênfase6 3 11 6" xfId="16073" xr:uid="{00000000-0005-0000-0000-0000C53E0000}"/>
    <cellStyle name="20% - Ênfase6 3 11 7" xfId="16074" xr:uid="{00000000-0005-0000-0000-0000C63E0000}"/>
    <cellStyle name="20% - Ênfase6 3 11 8" xfId="16075" xr:uid="{00000000-0005-0000-0000-0000C73E0000}"/>
    <cellStyle name="20% - Ênfase6 3 11 9" xfId="16076" xr:uid="{00000000-0005-0000-0000-0000C83E0000}"/>
    <cellStyle name="20% - Ênfase6 3 12" xfId="16077" xr:uid="{00000000-0005-0000-0000-0000C93E0000}"/>
    <cellStyle name="20% - Ênfase6 3 12 10" xfId="16078" xr:uid="{00000000-0005-0000-0000-0000CA3E0000}"/>
    <cellStyle name="20% - Ênfase6 3 12 11" xfId="16079" xr:uid="{00000000-0005-0000-0000-0000CB3E0000}"/>
    <cellStyle name="20% - Ênfase6 3 12 12" xfId="16080" xr:uid="{00000000-0005-0000-0000-0000CC3E0000}"/>
    <cellStyle name="20% - Ênfase6 3 12 13" xfId="16081" xr:uid="{00000000-0005-0000-0000-0000CD3E0000}"/>
    <cellStyle name="20% - Ênfase6 3 12 2" xfId="16082" xr:uid="{00000000-0005-0000-0000-0000CE3E0000}"/>
    <cellStyle name="20% - Ênfase6 3 12 3" xfId="16083" xr:uid="{00000000-0005-0000-0000-0000CF3E0000}"/>
    <cellStyle name="20% - Ênfase6 3 12 4" xfId="16084" xr:uid="{00000000-0005-0000-0000-0000D03E0000}"/>
    <cellStyle name="20% - Ênfase6 3 12 5" xfId="16085" xr:uid="{00000000-0005-0000-0000-0000D13E0000}"/>
    <cellStyle name="20% - Ênfase6 3 12 6" xfId="16086" xr:uid="{00000000-0005-0000-0000-0000D23E0000}"/>
    <cellStyle name="20% - Ênfase6 3 12 7" xfId="16087" xr:uid="{00000000-0005-0000-0000-0000D33E0000}"/>
    <cellStyle name="20% - Ênfase6 3 12 8" xfId="16088" xr:uid="{00000000-0005-0000-0000-0000D43E0000}"/>
    <cellStyle name="20% - Ênfase6 3 12 9" xfId="16089" xr:uid="{00000000-0005-0000-0000-0000D53E0000}"/>
    <cellStyle name="20% - Ênfase6 3 13" xfId="16090" xr:uid="{00000000-0005-0000-0000-0000D63E0000}"/>
    <cellStyle name="20% - Ênfase6 3 14" xfId="16091" xr:uid="{00000000-0005-0000-0000-0000D73E0000}"/>
    <cellStyle name="20% - Ênfase6 3 15" xfId="16092" xr:uid="{00000000-0005-0000-0000-0000D83E0000}"/>
    <cellStyle name="20% - Ênfase6 3 16" xfId="16093" xr:uid="{00000000-0005-0000-0000-0000D93E0000}"/>
    <cellStyle name="20% - Ênfase6 3 17" xfId="16094" xr:uid="{00000000-0005-0000-0000-0000DA3E0000}"/>
    <cellStyle name="20% - Ênfase6 3 18" xfId="16095" xr:uid="{00000000-0005-0000-0000-0000DB3E0000}"/>
    <cellStyle name="20% - Ênfase6 3 19" xfId="16096" xr:uid="{00000000-0005-0000-0000-0000DC3E0000}"/>
    <cellStyle name="20% - Ênfase6 3 2" xfId="16097" xr:uid="{00000000-0005-0000-0000-0000DD3E0000}"/>
    <cellStyle name="20% - Ênfase6 3 2 10" xfId="16098" xr:uid="{00000000-0005-0000-0000-0000DE3E0000}"/>
    <cellStyle name="20% - Ênfase6 3 2 10 10" xfId="16099" xr:uid="{00000000-0005-0000-0000-0000DF3E0000}"/>
    <cellStyle name="20% - Ênfase6 3 2 10 11" xfId="16100" xr:uid="{00000000-0005-0000-0000-0000E03E0000}"/>
    <cellStyle name="20% - Ênfase6 3 2 10 12" xfId="16101" xr:uid="{00000000-0005-0000-0000-0000E13E0000}"/>
    <cellStyle name="20% - Ênfase6 3 2 10 13" xfId="16102" xr:uid="{00000000-0005-0000-0000-0000E23E0000}"/>
    <cellStyle name="20% - Ênfase6 3 2 10 2" xfId="16103" xr:uid="{00000000-0005-0000-0000-0000E33E0000}"/>
    <cellStyle name="20% - Ênfase6 3 2 10 3" xfId="16104" xr:uid="{00000000-0005-0000-0000-0000E43E0000}"/>
    <cellStyle name="20% - Ênfase6 3 2 10 4" xfId="16105" xr:uid="{00000000-0005-0000-0000-0000E53E0000}"/>
    <cellStyle name="20% - Ênfase6 3 2 10 5" xfId="16106" xr:uid="{00000000-0005-0000-0000-0000E63E0000}"/>
    <cellStyle name="20% - Ênfase6 3 2 10 6" xfId="16107" xr:uid="{00000000-0005-0000-0000-0000E73E0000}"/>
    <cellStyle name="20% - Ênfase6 3 2 10 7" xfId="16108" xr:uid="{00000000-0005-0000-0000-0000E83E0000}"/>
    <cellStyle name="20% - Ênfase6 3 2 10 8" xfId="16109" xr:uid="{00000000-0005-0000-0000-0000E93E0000}"/>
    <cellStyle name="20% - Ênfase6 3 2 10 9" xfId="16110" xr:uid="{00000000-0005-0000-0000-0000EA3E0000}"/>
    <cellStyle name="20% - Ênfase6 3 2 11" xfId="16111" xr:uid="{00000000-0005-0000-0000-0000EB3E0000}"/>
    <cellStyle name="20% - Ênfase6 3 2 11 10" xfId="16112" xr:uid="{00000000-0005-0000-0000-0000EC3E0000}"/>
    <cellStyle name="20% - Ênfase6 3 2 11 11" xfId="16113" xr:uid="{00000000-0005-0000-0000-0000ED3E0000}"/>
    <cellStyle name="20% - Ênfase6 3 2 11 12" xfId="16114" xr:uid="{00000000-0005-0000-0000-0000EE3E0000}"/>
    <cellStyle name="20% - Ênfase6 3 2 11 13" xfId="16115" xr:uid="{00000000-0005-0000-0000-0000EF3E0000}"/>
    <cellStyle name="20% - Ênfase6 3 2 11 2" xfId="16116" xr:uid="{00000000-0005-0000-0000-0000F03E0000}"/>
    <cellStyle name="20% - Ênfase6 3 2 11 3" xfId="16117" xr:uid="{00000000-0005-0000-0000-0000F13E0000}"/>
    <cellStyle name="20% - Ênfase6 3 2 11 4" xfId="16118" xr:uid="{00000000-0005-0000-0000-0000F23E0000}"/>
    <cellStyle name="20% - Ênfase6 3 2 11 5" xfId="16119" xr:uid="{00000000-0005-0000-0000-0000F33E0000}"/>
    <cellStyle name="20% - Ênfase6 3 2 11 6" xfId="16120" xr:uid="{00000000-0005-0000-0000-0000F43E0000}"/>
    <cellStyle name="20% - Ênfase6 3 2 11 7" xfId="16121" xr:uid="{00000000-0005-0000-0000-0000F53E0000}"/>
    <cellStyle name="20% - Ênfase6 3 2 11 8" xfId="16122" xr:uid="{00000000-0005-0000-0000-0000F63E0000}"/>
    <cellStyle name="20% - Ênfase6 3 2 11 9" xfId="16123" xr:uid="{00000000-0005-0000-0000-0000F73E0000}"/>
    <cellStyle name="20% - Ênfase6 3 2 12" xfId="16124" xr:uid="{00000000-0005-0000-0000-0000F83E0000}"/>
    <cellStyle name="20% - Ênfase6 3 2 13" xfId="16125" xr:uid="{00000000-0005-0000-0000-0000F93E0000}"/>
    <cellStyle name="20% - Ênfase6 3 2 14" xfId="16126" xr:uid="{00000000-0005-0000-0000-0000FA3E0000}"/>
    <cellStyle name="20% - Ênfase6 3 2 15" xfId="16127" xr:uid="{00000000-0005-0000-0000-0000FB3E0000}"/>
    <cellStyle name="20% - Ênfase6 3 2 16" xfId="16128" xr:uid="{00000000-0005-0000-0000-0000FC3E0000}"/>
    <cellStyle name="20% - Ênfase6 3 2 17" xfId="16129" xr:uid="{00000000-0005-0000-0000-0000FD3E0000}"/>
    <cellStyle name="20% - Ênfase6 3 2 18" xfId="16130" xr:uid="{00000000-0005-0000-0000-0000FE3E0000}"/>
    <cellStyle name="20% - Ênfase6 3 2 19" xfId="16131" xr:uid="{00000000-0005-0000-0000-0000FF3E0000}"/>
    <cellStyle name="20% - Ênfase6 3 2 2" xfId="16132" xr:uid="{00000000-0005-0000-0000-0000003F0000}"/>
    <cellStyle name="20% - Ênfase6 3 2 2 10" xfId="16133" xr:uid="{00000000-0005-0000-0000-0000013F0000}"/>
    <cellStyle name="20% - Ênfase6 3 2 2 11" xfId="16134" xr:uid="{00000000-0005-0000-0000-0000023F0000}"/>
    <cellStyle name="20% - Ênfase6 3 2 2 12" xfId="16135" xr:uid="{00000000-0005-0000-0000-0000033F0000}"/>
    <cellStyle name="20% - Ênfase6 3 2 2 13" xfId="16136" xr:uid="{00000000-0005-0000-0000-0000043F0000}"/>
    <cellStyle name="20% - Ênfase6 3 2 2 2" xfId="16137" xr:uid="{00000000-0005-0000-0000-0000053F0000}"/>
    <cellStyle name="20% - Ênfase6 3 2 2 3" xfId="16138" xr:uid="{00000000-0005-0000-0000-0000063F0000}"/>
    <cellStyle name="20% - Ênfase6 3 2 2 4" xfId="16139" xr:uid="{00000000-0005-0000-0000-0000073F0000}"/>
    <cellStyle name="20% - Ênfase6 3 2 2 5" xfId="16140" xr:uid="{00000000-0005-0000-0000-0000083F0000}"/>
    <cellStyle name="20% - Ênfase6 3 2 2 6" xfId="16141" xr:uid="{00000000-0005-0000-0000-0000093F0000}"/>
    <cellStyle name="20% - Ênfase6 3 2 2 7" xfId="16142" xr:uid="{00000000-0005-0000-0000-00000A3F0000}"/>
    <cellStyle name="20% - Ênfase6 3 2 2 8" xfId="16143" xr:uid="{00000000-0005-0000-0000-00000B3F0000}"/>
    <cellStyle name="20% - Ênfase6 3 2 2 9" xfId="16144" xr:uid="{00000000-0005-0000-0000-00000C3F0000}"/>
    <cellStyle name="20% - Ênfase6 3 2 20" xfId="16145" xr:uid="{00000000-0005-0000-0000-00000D3F0000}"/>
    <cellStyle name="20% - Ênfase6 3 2 21" xfId="16146" xr:uid="{00000000-0005-0000-0000-00000E3F0000}"/>
    <cellStyle name="20% - Ênfase6 3 2 22" xfId="16147" xr:uid="{00000000-0005-0000-0000-00000F3F0000}"/>
    <cellStyle name="20% - Ênfase6 3 2 23" xfId="16148" xr:uid="{00000000-0005-0000-0000-0000103F0000}"/>
    <cellStyle name="20% - Ênfase6 3 2 3" xfId="16149" xr:uid="{00000000-0005-0000-0000-0000113F0000}"/>
    <cellStyle name="20% - Ênfase6 3 2 3 10" xfId="16150" xr:uid="{00000000-0005-0000-0000-0000123F0000}"/>
    <cellStyle name="20% - Ênfase6 3 2 3 11" xfId="16151" xr:uid="{00000000-0005-0000-0000-0000133F0000}"/>
    <cellStyle name="20% - Ênfase6 3 2 3 12" xfId="16152" xr:uid="{00000000-0005-0000-0000-0000143F0000}"/>
    <cellStyle name="20% - Ênfase6 3 2 3 13" xfId="16153" xr:uid="{00000000-0005-0000-0000-0000153F0000}"/>
    <cellStyle name="20% - Ênfase6 3 2 3 2" xfId="16154" xr:uid="{00000000-0005-0000-0000-0000163F0000}"/>
    <cellStyle name="20% - Ênfase6 3 2 3 3" xfId="16155" xr:uid="{00000000-0005-0000-0000-0000173F0000}"/>
    <cellStyle name="20% - Ênfase6 3 2 3 4" xfId="16156" xr:uid="{00000000-0005-0000-0000-0000183F0000}"/>
    <cellStyle name="20% - Ênfase6 3 2 3 5" xfId="16157" xr:uid="{00000000-0005-0000-0000-0000193F0000}"/>
    <cellStyle name="20% - Ênfase6 3 2 3 6" xfId="16158" xr:uid="{00000000-0005-0000-0000-00001A3F0000}"/>
    <cellStyle name="20% - Ênfase6 3 2 3 7" xfId="16159" xr:uid="{00000000-0005-0000-0000-00001B3F0000}"/>
    <cellStyle name="20% - Ênfase6 3 2 3 8" xfId="16160" xr:uid="{00000000-0005-0000-0000-00001C3F0000}"/>
    <cellStyle name="20% - Ênfase6 3 2 3 9" xfId="16161" xr:uid="{00000000-0005-0000-0000-00001D3F0000}"/>
    <cellStyle name="20% - Ênfase6 3 2 4" xfId="16162" xr:uid="{00000000-0005-0000-0000-00001E3F0000}"/>
    <cellStyle name="20% - Ênfase6 3 2 4 10" xfId="16163" xr:uid="{00000000-0005-0000-0000-00001F3F0000}"/>
    <cellStyle name="20% - Ênfase6 3 2 4 11" xfId="16164" xr:uid="{00000000-0005-0000-0000-0000203F0000}"/>
    <cellStyle name="20% - Ênfase6 3 2 4 12" xfId="16165" xr:uid="{00000000-0005-0000-0000-0000213F0000}"/>
    <cellStyle name="20% - Ênfase6 3 2 4 13" xfId="16166" xr:uid="{00000000-0005-0000-0000-0000223F0000}"/>
    <cellStyle name="20% - Ênfase6 3 2 4 2" xfId="16167" xr:uid="{00000000-0005-0000-0000-0000233F0000}"/>
    <cellStyle name="20% - Ênfase6 3 2 4 3" xfId="16168" xr:uid="{00000000-0005-0000-0000-0000243F0000}"/>
    <cellStyle name="20% - Ênfase6 3 2 4 4" xfId="16169" xr:uid="{00000000-0005-0000-0000-0000253F0000}"/>
    <cellStyle name="20% - Ênfase6 3 2 4 5" xfId="16170" xr:uid="{00000000-0005-0000-0000-0000263F0000}"/>
    <cellStyle name="20% - Ênfase6 3 2 4 6" xfId="16171" xr:uid="{00000000-0005-0000-0000-0000273F0000}"/>
    <cellStyle name="20% - Ênfase6 3 2 4 7" xfId="16172" xr:uid="{00000000-0005-0000-0000-0000283F0000}"/>
    <cellStyle name="20% - Ênfase6 3 2 4 8" xfId="16173" xr:uid="{00000000-0005-0000-0000-0000293F0000}"/>
    <cellStyle name="20% - Ênfase6 3 2 4 9" xfId="16174" xr:uid="{00000000-0005-0000-0000-00002A3F0000}"/>
    <cellStyle name="20% - Ênfase6 3 2 5" xfId="16175" xr:uid="{00000000-0005-0000-0000-00002B3F0000}"/>
    <cellStyle name="20% - Ênfase6 3 2 5 10" xfId="16176" xr:uid="{00000000-0005-0000-0000-00002C3F0000}"/>
    <cellStyle name="20% - Ênfase6 3 2 5 11" xfId="16177" xr:uid="{00000000-0005-0000-0000-00002D3F0000}"/>
    <cellStyle name="20% - Ênfase6 3 2 5 12" xfId="16178" xr:uid="{00000000-0005-0000-0000-00002E3F0000}"/>
    <cellStyle name="20% - Ênfase6 3 2 5 13" xfId="16179" xr:uid="{00000000-0005-0000-0000-00002F3F0000}"/>
    <cellStyle name="20% - Ênfase6 3 2 5 2" xfId="16180" xr:uid="{00000000-0005-0000-0000-0000303F0000}"/>
    <cellStyle name="20% - Ênfase6 3 2 5 3" xfId="16181" xr:uid="{00000000-0005-0000-0000-0000313F0000}"/>
    <cellStyle name="20% - Ênfase6 3 2 5 4" xfId="16182" xr:uid="{00000000-0005-0000-0000-0000323F0000}"/>
    <cellStyle name="20% - Ênfase6 3 2 5 5" xfId="16183" xr:uid="{00000000-0005-0000-0000-0000333F0000}"/>
    <cellStyle name="20% - Ênfase6 3 2 5 6" xfId="16184" xr:uid="{00000000-0005-0000-0000-0000343F0000}"/>
    <cellStyle name="20% - Ênfase6 3 2 5 7" xfId="16185" xr:uid="{00000000-0005-0000-0000-0000353F0000}"/>
    <cellStyle name="20% - Ênfase6 3 2 5 8" xfId="16186" xr:uid="{00000000-0005-0000-0000-0000363F0000}"/>
    <cellStyle name="20% - Ênfase6 3 2 5 9" xfId="16187" xr:uid="{00000000-0005-0000-0000-0000373F0000}"/>
    <cellStyle name="20% - Ênfase6 3 2 6" xfId="16188" xr:uid="{00000000-0005-0000-0000-0000383F0000}"/>
    <cellStyle name="20% - Ênfase6 3 2 6 10" xfId="16189" xr:uid="{00000000-0005-0000-0000-0000393F0000}"/>
    <cellStyle name="20% - Ênfase6 3 2 6 11" xfId="16190" xr:uid="{00000000-0005-0000-0000-00003A3F0000}"/>
    <cellStyle name="20% - Ênfase6 3 2 6 12" xfId="16191" xr:uid="{00000000-0005-0000-0000-00003B3F0000}"/>
    <cellStyle name="20% - Ênfase6 3 2 6 13" xfId="16192" xr:uid="{00000000-0005-0000-0000-00003C3F0000}"/>
    <cellStyle name="20% - Ênfase6 3 2 6 2" xfId="16193" xr:uid="{00000000-0005-0000-0000-00003D3F0000}"/>
    <cellStyle name="20% - Ênfase6 3 2 6 3" xfId="16194" xr:uid="{00000000-0005-0000-0000-00003E3F0000}"/>
    <cellStyle name="20% - Ênfase6 3 2 6 4" xfId="16195" xr:uid="{00000000-0005-0000-0000-00003F3F0000}"/>
    <cellStyle name="20% - Ênfase6 3 2 6 5" xfId="16196" xr:uid="{00000000-0005-0000-0000-0000403F0000}"/>
    <cellStyle name="20% - Ênfase6 3 2 6 6" xfId="16197" xr:uid="{00000000-0005-0000-0000-0000413F0000}"/>
    <cellStyle name="20% - Ênfase6 3 2 6 7" xfId="16198" xr:uid="{00000000-0005-0000-0000-0000423F0000}"/>
    <cellStyle name="20% - Ênfase6 3 2 6 8" xfId="16199" xr:uid="{00000000-0005-0000-0000-0000433F0000}"/>
    <cellStyle name="20% - Ênfase6 3 2 6 9" xfId="16200" xr:uid="{00000000-0005-0000-0000-0000443F0000}"/>
    <cellStyle name="20% - Ênfase6 3 2 7" xfId="16201" xr:uid="{00000000-0005-0000-0000-0000453F0000}"/>
    <cellStyle name="20% - Ênfase6 3 2 7 10" xfId="16202" xr:uid="{00000000-0005-0000-0000-0000463F0000}"/>
    <cellStyle name="20% - Ênfase6 3 2 7 11" xfId="16203" xr:uid="{00000000-0005-0000-0000-0000473F0000}"/>
    <cellStyle name="20% - Ênfase6 3 2 7 12" xfId="16204" xr:uid="{00000000-0005-0000-0000-0000483F0000}"/>
    <cellStyle name="20% - Ênfase6 3 2 7 13" xfId="16205" xr:uid="{00000000-0005-0000-0000-0000493F0000}"/>
    <cellStyle name="20% - Ênfase6 3 2 7 2" xfId="16206" xr:uid="{00000000-0005-0000-0000-00004A3F0000}"/>
    <cellStyle name="20% - Ênfase6 3 2 7 3" xfId="16207" xr:uid="{00000000-0005-0000-0000-00004B3F0000}"/>
    <cellStyle name="20% - Ênfase6 3 2 7 4" xfId="16208" xr:uid="{00000000-0005-0000-0000-00004C3F0000}"/>
    <cellStyle name="20% - Ênfase6 3 2 7 5" xfId="16209" xr:uid="{00000000-0005-0000-0000-00004D3F0000}"/>
    <cellStyle name="20% - Ênfase6 3 2 7 6" xfId="16210" xr:uid="{00000000-0005-0000-0000-00004E3F0000}"/>
    <cellStyle name="20% - Ênfase6 3 2 7 7" xfId="16211" xr:uid="{00000000-0005-0000-0000-00004F3F0000}"/>
    <cellStyle name="20% - Ênfase6 3 2 7 8" xfId="16212" xr:uid="{00000000-0005-0000-0000-0000503F0000}"/>
    <cellStyle name="20% - Ênfase6 3 2 7 9" xfId="16213" xr:uid="{00000000-0005-0000-0000-0000513F0000}"/>
    <cellStyle name="20% - Ênfase6 3 2 8" xfId="16214" xr:uid="{00000000-0005-0000-0000-0000523F0000}"/>
    <cellStyle name="20% - Ênfase6 3 2 8 10" xfId="16215" xr:uid="{00000000-0005-0000-0000-0000533F0000}"/>
    <cellStyle name="20% - Ênfase6 3 2 8 11" xfId="16216" xr:uid="{00000000-0005-0000-0000-0000543F0000}"/>
    <cellStyle name="20% - Ênfase6 3 2 8 12" xfId="16217" xr:uid="{00000000-0005-0000-0000-0000553F0000}"/>
    <cellStyle name="20% - Ênfase6 3 2 8 13" xfId="16218" xr:uid="{00000000-0005-0000-0000-0000563F0000}"/>
    <cellStyle name="20% - Ênfase6 3 2 8 2" xfId="16219" xr:uid="{00000000-0005-0000-0000-0000573F0000}"/>
    <cellStyle name="20% - Ênfase6 3 2 8 3" xfId="16220" xr:uid="{00000000-0005-0000-0000-0000583F0000}"/>
    <cellStyle name="20% - Ênfase6 3 2 8 4" xfId="16221" xr:uid="{00000000-0005-0000-0000-0000593F0000}"/>
    <cellStyle name="20% - Ênfase6 3 2 8 5" xfId="16222" xr:uid="{00000000-0005-0000-0000-00005A3F0000}"/>
    <cellStyle name="20% - Ênfase6 3 2 8 6" xfId="16223" xr:uid="{00000000-0005-0000-0000-00005B3F0000}"/>
    <cellStyle name="20% - Ênfase6 3 2 8 7" xfId="16224" xr:uid="{00000000-0005-0000-0000-00005C3F0000}"/>
    <cellStyle name="20% - Ênfase6 3 2 8 8" xfId="16225" xr:uid="{00000000-0005-0000-0000-00005D3F0000}"/>
    <cellStyle name="20% - Ênfase6 3 2 8 9" xfId="16226" xr:uid="{00000000-0005-0000-0000-00005E3F0000}"/>
    <cellStyle name="20% - Ênfase6 3 2 9" xfId="16227" xr:uid="{00000000-0005-0000-0000-00005F3F0000}"/>
    <cellStyle name="20% - Ênfase6 3 2 9 10" xfId="16228" xr:uid="{00000000-0005-0000-0000-0000603F0000}"/>
    <cellStyle name="20% - Ênfase6 3 2 9 11" xfId="16229" xr:uid="{00000000-0005-0000-0000-0000613F0000}"/>
    <cellStyle name="20% - Ênfase6 3 2 9 12" xfId="16230" xr:uid="{00000000-0005-0000-0000-0000623F0000}"/>
    <cellStyle name="20% - Ênfase6 3 2 9 13" xfId="16231" xr:uid="{00000000-0005-0000-0000-0000633F0000}"/>
    <cellStyle name="20% - Ênfase6 3 2 9 2" xfId="16232" xr:uid="{00000000-0005-0000-0000-0000643F0000}"/>
    <cellStyle name="20% - Ênfase6 3 2 9 3" xfId="16233" xr:uid="{00000000-0005-0000-0000-0000653F0000}"/>
    <cellStyle name="20% - Ênfase6 3 2 9 4" xfId="16234" xr:uid="{00000000-0005-0000-0000-0000663F0000}"/>
    <cellStyle name="20% - Ênfase6 3 2 9 5" xfId="16235" xr:uid="{00000000-0005-0000-0000-0000673F0000}"/>
    <cellStyle name="20% - Ênfase6 3 2 9 6" xfId="16236" xr:uid="{00000000-0005-0000-0000-0000683F0000}"/>
    <cellStyle name="20% - Ênfase6 3 2 9 7" xfId="16237" xr:uid="{00000000-0005-0000-0000-0000693F0000}"/>
    <cellStyle name="20% - Ênfase6 3 2 9 8" xfId="16238" xr:uid="{00000000-0005-0000-0000-00006A3F0000}"/>
    <cellStyle name="20% - Ênfase6 3 2 9 9" xfId="16239" xr:uid="{00000000-0005-0000-0000-00006B3F0000}"/>
    <cellStyle name="20% - Ênfase6 3 20" xfId="16240" xr:uid="{00000000-0005-0000-0000-00006C3F0000}"/>
    <cellStyle name="20% - Ênfase6 3 21" xfId="16241" xr:uid="{00000000-0005-0000-0000-00006D3F0000}"/>
    <cellStyle name="20% - Ênfase6 3 22" xfId="16242" xr:uid="{00000000-0005-0000-0000-00006E3F0000}"/>
    <cellStyle name="20% - Ênfase6 3 23" xfId="16243" xr:uid="{00000000-0005-0000-0000-00006F3F0000}"/>
    <cellStyle name="20% - Ênfase6 3 24" xfId="16244" xr:uid="{00000000-0005-0000-0000-0000703F0000}"/>
    <cellStyle name="20% - Ênfase6 3 3" xfId="16245" xr:uid="{00000000-0005-0000-0000-0000713F0000}"/>
    <cellStyle name="20% - Ênfase6 3 3 10" xfId="16246" xr:uid="{00000000-0005-0000-0000-0000723F0000}"/>
    <cellStyle name="20% - Ênfase6 3 3 11" xfId="16247" xr:uid="{00000000-0005-0000-0000-0000733F0000}"/>
    <cellStyle name="20% - Ênfase6 3 3 12" xfId="16248" xr:uid="{00000000-0005-0000-0000-0000743F0000}"/>
    <cellStyle name="20% - Ênfase6 3 3 13" xfId="16249" xr:uid="{00000000-0005-0000-0000-0000753F0000}"/>
    <cellStyle name="20% - Ênfase6 3 3 2" xfId="16250" xr:uid="{00000000-0005-0000-0000-0000763F0000}"/>
    <cellStyle name="20% - Ênfase6 3 3 3" xfId="16251" xr:uid="{00000000-0005-0000-0000-0000773F0000}"/>
    <cellStyle name="20% - Ênfase6 3 3 4" xfId="16252" xr:uid="{00000000-0005-0000-0000-0000783F0000}"/>
    <cellStyle name="20% - Ênfase6 3 3 5" xfId="16253" xr:uid="{00000000-0005-0000-0000-0000793F0000}"/>
    <cellStyle name="20% - Ênfase6 3 3 6" xfId="16254" xr:uid="{00000000-0005-0000-0000-00007A3F0000}"/>
    <cellStyle name="20% - Ênfase6 3 3 7" xfId="16255" xr:uid="{00000000-0005-0000-0000-00007B3F0000}"/>
    <cellStyle name="20% - Ênfase6 3 3 8" xfId="16256" xr:uid="{00000000-0005-0000-0000-00007C3F0000}"/>
    <cellStyle name="20% - Ênfase6 3 3 9" xfId="16257" xr:uid="{00000000-0005-0000-0000-00007D3F0000}"/>
    <cellStyle name="20% - Ênfase6 3 4" xfId="16258" xr:uid="{00000000-0005-0000-0000-00007E3F0000}"/>
    <cellStyle name="20% - Ênfase6 3 4 10" xfId="16259" xr:uid="{00000000-0005-0000-0000-00007F3F0000}"/>
    <cellStyle name="20% - Ênfase6 3 4 11" xfId="16260" xr:uid="{00000000-0005-0000-0000-0000803F0000}"/>
    <cellStyle name="20% - Ênfase6 3 4 12" xfId="16261" xr:uid="{00000000-0005-0000-0000-0000813F0000}"/>
    <cellStyle name="20% - Ênfase6 3 4 13" xfId="16262" xr:uid="{00000000-0005-0000-0000-0000823F0000}"/>
    <cellStyle name="20% - Ênfase6 3 4 2" xfId="16263" xr:uid="{00000000-0005-0000-0000-0000833F0000}"/>
    <cellStyle name="20% - Ênfase6 3 4 3" xfId="16264" xr:uid="{00000000-0005-0000-0000-0000843F0000}"/>
    <cellStyle name="20% - Ênfase6 3 4 4" xfId="16265" xr:uid="{00000000-0005-0000-0000-0000853F0000}"/>
    <cellStyle name="20% - Ênfase6 3 4 5" xfId="16266" xr:uid="{00000000-0005-0000-0000-0000863F0000}"/>
    <cellStyle name="20% - Ênfase6 3 4 6" xfId="16267" xr:uid="{00000000-0005-0000-0000-0000873F0000}"/>
    <cellStyle name="20% - Ênfase6 3 4 7" xfId="16268" xr:uid="{00000000-0005-0000-0000-0000883F0000}"/>
    <cellStyle name="20% - Ênfase6 3 4 8" xfId="16269" xr:uid="{00000000-0005-0000-0000-0000893F0000}"/>
    <cellStyle name="20% - Ênfase6 3 4 9" xfId="16270" xr:uid="{00000000-0005-0000-0000-00008A3F0000}"/>
    <cellStyle name="20% - Ênfase6 3 5" xfId="16271" xr:uid="{00000000-0005-0000-0000-00008B3F0000}"/>
    <cellStyle name="20% - Ênfase6 3 5 10" xfId="16272" xr:uid="{00000000-0005-0000-0000-00008C3F0000}"/>
    <cellStyle name="20% - Ênfase6 3 5 11" xfId="16273" xr:uid="{00000000-0005-0000-0000-00008D3F0000}"/>
    <cellStyle name="20% - Ênfase6 3 5 12" xfId="16274" xr:uid="{00000000-0005-0000-0000-00008E3F0000}"/>
    <cellStyle name="20% - Ênfase6 3 5 13" xfId="16275" xr:uid="{00000000-0005-0000-0000-00008F3F0000}"/>
    <cellStyle name="20% - Ênfase6 3 5 2" xfId="16276" xr:uid="{00000000-0005-0000-0000-0000903F0000}"/>
    <cellStyle name="20% - Ênfase6 3 5 3" xfId="16277" xr:uid="{00000000-0005-0000-0000-0000913F0000}"/>
    <cellStyle name="20% - Ênfase6 3 5 4" xfId="16278" xr:uid="{00000000-0005-0000-0000-0000923F0000}"/>
    <cellStyle name="20% - Ênfase6 3 5 5" xfId="16279" xr:uid="{00000000-0005-0000-0000-0000933F0000}"/>
    <cellStyle name="20% - Ênfase6 3 5 6" xfId="16280" xr:uid="{00000000-0005-0000-0000-0000943F0000}"/>
    <cellStyle name="20% - Ênfase6 3 5 7" xfId="16281" xr:uid="{00000000-0005-0000-0000-0000953F0000}"/>
    <cellStyle name="20% - Ênfase6 3 5 8" xfId="16282" xr:uid="{00000000-0005-0000-0000-0000963F0000}"/>
    <cellStyle name="20% - Ênfase6 3 5 9" xfId="16283" xr:uid="{00000000-0005-0000-0000-0000973F0000}"/>
    <cellStyle name="20% - Ênfase6 3 6" xfId="16284" xr:uid="{00000000-0005-0000-0000-0000983F0000}"/>
    <cellStyle name="20% - Ênfase6 3 6 10" xfId="16285" xr:uid="{00000000-0005-0000-0000-0000993F0000}"/>
    <cellStyle name="20% - Ênfase6 3 6 11" xfId="16286" xr:uid="{00000000-0005-0000-0000-00009A3F0000}"/>
    <cellStyle name="20% - Ênfase6 3 6 12" xfId="16287" xr:uid="{00000000-0005-0000-0000-00009B3F0000}"/>
    <cellStyle name="20% - Ênfase6 3 6 13" xfId="16288" xr:uid="{00000000-0005-0000-0000-00009C3F0000}"/>
    <cellStyle name="20% - Ênfase6 3 6 2" xfId="16289" xr:uid="{00000000-0005-0000-0000-00009D3F0000}"/>
    <cellStyle name="20% - Ênfase6 3 6 3" xfId="16290" xr:uid="{00000000-0005-0000-0000-00009E3F0000}"/>
    <cellStyle name="20% - Ênfase6 3 6 4" xfId="16291" xr:uid="{00000000-0005-0000-0000-00009F3F0000}"/>
    <cellStyle name="20% - Ênfase6 3 6 5" xfId="16292" xr:uid="{00000000-0005-0000-0000-0000A03F0000}"/>
    <cellStyle name="20% - Ênfase6 3 6 6" xfId="16293" xr:uid="{00000000-0005-0000-0000-0000A13F0000}"/>
    <cellStyle name="20% - Ênfase6 3 6 7" xfId="16294" xr:uid="{00000000-0005-0000-0000-0000A23F0000}"/>
    <cellStyle name="20% - Ênfase6 3 6 8" xfId="16295" xr:uid="{00000000-0005-0000-0000-0000A33F0000}"/>
    <cellStyle name="20% - Ênfase6 3 6 9" xfId="16296" xr:uid="{00000000-0005-0000-0000-0000A43F0000}"/>
    <cellStyle name="20% - Ênfase6 3 7" xfId="16297" xr:uid="{00000000-0005-0000-0000-0000A53F0000}"/>
    <cellStyle name="20% - Ênfase6 3 7 10" xfId="16298" xr:uid="{00000000-0005-0000-0000-0000A63F0000}"/>
    <cellStyle name="20% - Ênfase6 3 7 11" xfId="16299" xr:uid="{00000000-0005-0000-0000-0000A73F0000}"/>
    <cellStyle name="20% - Ênfase6 3 7 12" xfId="16300" xr:uid="{00000000-0005-0000-0000-0000A83F0000}"/>
    <cellStyle name="20% - Ênfase6 3 7 13" xfId="16301" xr:uid="{00000000-0005-0000-0000-0000A93F0000}"/>
    <cellStyle name="20% - Ênfase6 3 7 2" xfId="16302" xr:uid="{00000000-0005-0000-0000-0000AA3F0000}"/>
    <cellStyle name="20% - Ênfase6 3 7 3" xfId="16303" xr:uid="{00000000-0005-0000-0000-0000AB3F0000}"/>
    <cellStyle name="20% - Ênfase6 3 7 4" xfId="16304" xr:uid="{00000000-0005-0000-0000-0000AC3F0000}"/>
    <cellStyle name="20% - Ênfase6 3 7 5" xfId="16305" xr:uid="{00000000-0005-0000-0000-0000AD3F0000}"/>
    <cellStyle name="20% - Ênfase6 3 7 6" xfId="16306" xr:uid="{00000000-0005-0000-0000-0000AE3F0000}"/>
    <cellStyle name="20% - Ênfase6 3 7 7" xfId="16307" xr:uid="{00000000-0005-0000-0000-0000AF3F0000}"/>
    <cellStyle name="20% - Ênfase6 3 7 8" xfId="16308" xr:uid="{00000000-0005-0000-0000-0000B03F0000}"/>
    <cellStyle name="20% - Ênfase6 3 7 9" xfId="16309" xr:uid="{00000000-0005-0000-0000-0000B13F0000}"/>
    <cellStyle name="20% - Ênfase6 3 8" xfId="16310" xr:uid="{00000000-0005-0000-0000-0000B23F0000}"/>
    <cellStyle name="20% - Ênfase6 3 8 10" xfId="16311" xr:uid="{00000000-0005-0000-0000-0000B33F0000}"/>
    <cellStyle name="20% - Ênfase6 3 8 11" xfId="16312" xr:uid="{00000000-0005-0000-0000-0000B43F0000}"/>
    <cellStyle name="20% - Ênfase6 3 8 12" xfId="16313" xr:uid="{00000000-0005-0000-0000-0000B53F0000}"/>
    <cellStyle name="20% - Ênfase6 3 8 13" xfId="16314" xr:uid="{00000000-0005-0000-0000-0000B63F0000}"/>
    <cellStyle name="20% - Ênfase6 3 8 2" xfId="16315" xr:uid="{00000000-0005-0000-0000-0000B73F0000}"/>
    <cellStyle name="20% - Ênfase6 3 8 3" xfId="16316" xr:uid="{00000000-0005-0000-0000-0000B83F0000}"/>
    <cellStyle name="20% - Ênfase6 3 8 4" xfId="16317" xr:uid="{00000000-0005-0000-0000-0000B93F0000}"/>
    <cellStyle name="20% - Ênfase6 3 8 5" xfId="16318" xr:uid="{00000000-0005-0000-0000-0000BA3F0000}"/>
    <cellStyle name="20% - Ênfase6 3 8 6" xfId="16319" xr:uid="{00000000-0005-0000-0000-0000BB3F0000}"/>
    <cellStyle name="20% - Ênfase6 3 8 7" xfId="16320" xr:uid="{00000000-0005-0000-0000-0000BC3F0000}"/>
    <cellStyle name="20% - Ênfase6 3 8 8" xfId="16321" xr:uid="{00000000-0005-0000-0000-0000BD3F0000}"/>
    <cellStyle name="20% - Ênfase6 3 8 9" xfId="16322" xr:uid="{00000000-0005-0000-0000-0000BE3F0000}"/>
    <cellStyle name="20% - Ênfase6 3 9" xfId="16323" xr:uid="{00000000-0005-0000-0000-0000BF3F0000}"/>
    <cellStyle name="20% - Ênfase6 3 9 10" xfId="16324" xr:uid="{00000000-0005-0000-0000-0000C03F0000}"/>
    <cellStyle name="20% - Ênfase6 3 9 11" xfId="16325" xr:uid="{00000000-0005-0000-0000-0000C13F0000}"/>
    <cellStyle name="20% - Ênfase6 3 9 12" xfId="16326" xr:uid="{00000000-0005-0000-0000-0000C23F0000}"/>
    <cellStyle name="20% - Ênfase6 3 9 13" xfId="16327" xr:uid="{00000000-0005-0000-0000-0000C33F0000}"/>
    <cellStyle name="20% - Ênfase6 3 9 2" xfId="16328" xr:uid="{00000000-0005-0000-0000-0000C43F0000}"/>
    <cellStyle name="20% - Ênfase6 3 9 3" xfId="16329" xr:uid="{00000000-0005-0000-0000-0000C53F0000}"/>
    <cellStyle name="20% - Ênfase6 3 9 4" xfId="16330" xr:uid="{00000000-0005-0000-0000-0000C63F0000}"/>
    <cellStyle name="20% - Ênfase6 3 9 5" xfId="16331" xr:uid="{00000000-0005-0000-0000-0000C73F0000}"/>
    <cellStyle name="20% - Ênfase6 3 9 6" xfId="16332" xr:uid="{00000000-0005-0000-0000-0000C83F0000}"/>
    <cellStyle name="20% - Ênfase6 3 9 7" xfId="16333" xr:uid="{00000000-0005-0000-0000-0000C93F0000}"/>
    <cellStyle name="20% - Ênfase6 3 9 8" xfId="16334" xr:uid="{00000000-0005-0000-0000-0000CA3F0000}"/>
    <cellStyle name="20% - Ênfase6 3 9 9" xfId="16335" xr:uid="{00000000-0005-0000-0000-0000CB3F0000}"/>
    <cellStyle name="20% - Ênfase6 30" xfId="16336" xr:uid="{00000000-0005-0000-0000-0000CC3F0000}"/>
    <cellStyle name="20% - Ênfase6 31" xfId="16337" xr:uid="{00000000-0005-0000-0000-0000CD3F0000}"/>
    <cellStyle name="20% - Ênfase6 32" xfId="16338" xr:uid="{00000000-0005-0000-0000-0000CE3F0000}"/>
    <cellStyle name="20% - Ênfase6 33" xfId="16339" xr:uid="{00000000-0005-0000-0000-0000CF3F0000}"/>
    <cellStyle name="20% - Ênfase6 34" xfId="16340" xr:uid="{00000000-0005-0000-0000-0000D03F0000}"/>
    <cellStyle name="20% - Ênfase6 35" xfId="16341" xr:uid="{00000000-0005-0000-0000-0000D13F0000}"/>
    <cellStyle name="20% - Ênfase6 36" xfId="16342" xr:uid="{00000000-0005-0000-0000-0000D23F0000}"/>
    <cellStyle name="20% - Ênfase6 37" xfId="16343" xr:uid="{00000000-0005-0000-0000-0000D33F0000}"/>
    <cellStyle name="20% - Ênfase6 38" xfId="16344" xr:uid="{00000000-0005-0000-0000-0000D43F0000}"/>
    <cellStyle name="20% - Ênfase6 39" xfId="16345" xr:uid="{00000000-0005-0000-0000-0000D53F0000}"/>
    <cellStyle name="20% - Ênfase6 4" xfId="16346" xr:uid="{00000000-0005-0000-0000-0000D63F0000}"/>
    <cellStyle name="20% - Ênfase6 4 10" xfId="16347" xr:uid="{00000000-0005-0000-0000-0000D73F0000}"/>
    <cellStyle name="20% - Ênfase6 4 10 10" xfId="16348" xr:uid="{00000000-0005-0000-0000-0000D83F0000}"/>
    <cellStyle name="20% - Ênfase6 4 10 11" xfId="16349" xr:uid="{00000000-0005-0000-0000-0000D93F0000}"/>
    <cellStyle name="20% - Ênfase6 4 10 12" xfId="16350" xr:uid="{00000000-0005-0000-0000-0000DA3F0000}"/>
    <cellStyle name="20% - Ênfase6 4 10 13" xfId="16351" xr:uid="{00000000-0005-0000-0000-0000DB3F0000}"/>
    <cellStyle name="20% - Ênfase6 4 10 2" xfId="16352" xr:uid="{00000000-0005-0000-0000-0000DC3F0000}"/>
    <cellStyle name="20% - Ênfase6 4 10 3" xfId="16353" xr:uid="{00000000-0005-0000-0000-0000DD3F0000}"/>
    <cellStyle name="20% - Ênfase6 4 10 4" xfId="16354" xr:uid="{00000000-0005-0000-0000-0000DE3F0000}"/>
    <cellStyle name="20% - Ênfase6 4 10 5" xfId="16355" xr:uid="{00000000-0005-0000-0000-0000DF3F0000}"/>
    <cellStyle name="20% - Ênfase6 4 10 6" xfId="16356" xr:uid="{00000000-0005-0000-0000-0000E03F0000}"/>
    <cellStyle name="20% - Ênfase6 4 10 7" xfId="16357" xr:uid="{00000000-0005-0000-0000-0000E13F0000}"/>
    <cellStyle name="20% - Ênfase6 4 10 8" xfId="16358" xr:uid="{00000000-0005-0000-0000-0000E23F0000}"/>
    <cellStyle name="20% - Ênfase6 4 10 9" xfId="16359" xr:uid="{00000000-0005-0000-0000-0000E33F0000}"/>
    <cellStyle name="20% - Ênfase6 4 11" xfId="16360" xr:uid="{00000000-0005-0000-0000-0000E43F0000}"/>
    <cellStyle name="20% - Ênfase6 4 11 10" xfId="16361" xr:uid="{00000000-0005-0000-0000-0000E53F0000}"/>
    <cellStyle name="20% - Ênfase6 4 11 11" xfId="16362" xr:uid="{00000000-0005-0000-0000-0000E63F0000}"/>
    <cellStyle name="20% - Ênfase6 4 11 12" xfId="16363" xr:uid="{00000000-0005-0000-0000-0000E73F0000}"/>
    <cellStyle name="20% - Ênfase6 4 11 13" xfId="16364" xr:uid="{00000000-0005-0000-0000-0000E83F0000}"/>
    <cellStyle name="20% - Ênfase6 4 11 2" xfId="16365" xr:uid="{00000000-0005-0000-0000-0000E93F0000}"/>
    <cellStyle name="20% - Ênfase6 4 11 3" xfId="16366" xr:uid="{00000000-0005-0000-0000-0000EA3F0000}"/>
    <cellStyle name="20% - Ênfase6 4 11 4" xfId="16367" xr:uid="{00000000-0005-0000-0000-0000EB3F0000}"/>
    <cellStyle name="20% - Ênfase6 4 11 5" xfId="16368" xr:uid="{00000000-0005-0000-0000-0000EC3F0000}"/>
    <cellStyle name="20% - Ênfase6 4 11 6" xfId="16369" xr:uid="{00000000-0005-0000-0000-0000ED3F0000}"/>
    <cellStyle name="20% - Ênfase6 4 11 7" xfId="16370" xr:uid="{00000000-0005-0000-0000-0000EE3F0000}"/>
    <cellStyle name="20% - Ênfase6 4 11 8" xfId="16371" xr:uid="{00000000-0005-0000-0000-0000EF3F0000}"/>
    <cellStyle name="20% - Ênfase6 4 11 9" xfId="16372" xr:uid="{00000000-0005-0000-0000-0000F03F0000}"/>
    <cellStyle name="20% - Ênfase6 4 12" xfId="16373" xr:uid="{00000000-0005-0000-0000-0000F13F0000}"/>
    <cellStyle name="20% - Ênfase6 4 12 10" xfId="16374" xr:uid="{00000000-0005-0000-0000-0000F23F0000}"/>
    <cellStyle name="20% - Ênfase6 4 12 11" xfId="16375" xr:uid="{00000000-0005-0000-0000-0000F33F0000}"/>
    <cellStyle name="20% - Ênfase6 4 12 12" xfId="16376" xr:uid="{00000000-0005-0000-0000-0000F43F0000}"/>
    <cellStyle name="20% - Ênfase6 4 12 13" xfId="16377" xr:uid="{00000000-0005-0000-0000-0000F53F0000}"/>
    <cellStyle name="20% - Ênfase6 4 12 2" xfId="16378" xr:uid="{00000000-0005-0000-0000-0000F63F0000}"/>
    <cellStyle name="20% - Ênfase6 4 12 3" xfId="16379" xr:uid="{00000000-0005-0000-0000-0000F73F0000}"/>
    <cellStyle name="20% - Ênfase6 4 12 4" xfId="16380" xr:uid="{00000000-0005-0000-0000-0000F83F0000}"/>
    <cellStyle name="20% - Ênfase6 4 12 5" xfId="16381" xr:uid="{00000000-0005-0000-0000-0000F93F0000}"/>
    <cellStyle name="20% - Ênfase6 4 12 6" xfId="16382" xr:uid="{00000000-0005-0000-0000-0000FA3F0000}"/>
    <cellStyle name="20% - Ênfase6 4 12 7" xfId="16383" xr:uid="{00000000-0005-0000-0000-0000FB3F0000}"/>
    <cellStyle name="20% - Ênfase6 4 12 8" xfId="16384" xr:uid="{00000000-0005-0000-0000-0000FC3F0000}"/>
    <cellStyle name="20% - Ênfase6 4 12 9" xfId="16385" xr:uid="{00000000-0005-0000-0000-0000FD3F0000}"/>
    <cellStyle name="20% - Ênfase6 4 13" xfId="16386" xr:uid="{00000000-0005-0000-0000-0000FE3F0000}"/>
    <cellStyle name="20% - Ênfase6 4 14" xfId="16387" xr:uid="{00000000-0005-0000-0000-0000FF3F0000}"/>
    <cellStyle name="20% - Ênfase6 4 15" xfId="16388" xr:uid="{00000000-0005-0000-0000-000000400000}"/>
    <cellStyle name="20% - Ênfase6 4 16" xfId="16389" xr:uid="{00000000-0005-0000-0000-000001400000}"/>
    <cellStyle name="20% - Ênfase6 4 17" xfId="16390" xr:uid="{00000000-0005-0000-0000-000002400000}"/>
    <cellStyle name="20% - Ênfase6 4 18" xfId="16391" xr:uid="{00000000-0005-0000-0000-000003400000}"/>
    <cellStyle name="20% - Ênfase6 4 19" xfId="16392" xr:uid="{00000000-0005-0000-0000-000004400000}"/>
    <cellStyle name="20% - Ênfase6 4 2" xfId="16393" xr:uid="{00000000-0005-0000-0000-000005400000}"/>
    <cellStyle name="20% - Ênfase6 4 2 10" xfId="16394" xr:uid="{00000000-0005-0000-0000-000006400000}"/>
    <cellStyle name="20% - Ênfase6 4 2 10 10" xfId="16395" xr:uid="{00000000-0005-0000-0000-000007400000}"/>
    <cellStyle name="20% - Ênfase6 4 2 10 11" xfId="16396" xr:uid="{00000000-0005-0000-0000-000008400000}"/>
    <cellStyle name="20% - Ênfase6 4 2 10 12" xfId="16397" xr:uid="{00000000-0005-0000-0000-000009400000}"/>
    <cellStyle name="20% - Ênfase6 4 2 10 13" xfId="16398" xr:uid="{00000000-0005-0000-0000-00000A400000}"/>
    <cellStyle name="20% - Ênfase6 4 2 10 2" xfId="16399" xr:uid="{00000000-0005-0000-0000-00000B400000}"/>
    <cellStyle name="20% - Ênfase6 4 2 10 3" xfId="16400" xr:uid="{00000000-0005-0000-0000-00000C400000}"/>
    <cellStyle name="20% - Ênfase6 4 2 10 4" xfId="16401" xr:uid="{00000000-0005-0000-0000-00000D400000}"/>
    <cellStyle name="20% - Ênfase6 4 2 10 5" xfId="16402" xr:uid="{00000000-0005-0000-0000-00000E400000}"/>
    <cellStyle name="20% - Ênfase6 4 2 10 6" xfId="16403" xr:uid="{00000000-0005-0000-0000-00000F400000}"/>
    <cellStyle name="20% - Ênfase6 4 2 10 7" xfId="16404" xr:uid="{00000000-0005-0000-0000-000010400000}"/>
    <cellStyle name="20% - Ênfase6 4 2 10 8" xfId="16405" xr:uid="{00000000-0005-0000-0000-000011400000}"/>
    <cellStyle name="20% - Ênfase6 4 2 10 9" xfId="16406" xr:uid="{00000000-0005-0000-0000-000012400000}"/>
    <cellStyle name="20% - Ênfase6 4 2 11" xfId="16407" xr:uid="{00000000-0005-0000-0000-000013400000}"/>
    <cellStyle name="20% - Ênfase6 4 2 11 10" xfId="16408" xr:uid="{00000000-0005-0000-0000-000014400000}"/>
    <cellStyle name="20% - Ênfase6 4 2 11 11" xfId="16409" xr:uid="{00000000-0005-0000-0000-000015400000}"/>
    <cellStyle name="20% - Ênfase6 4 2 11 12" xfId="16410" xr:uid="{00000000-0005-0000-0000-000016400000}"/>
    <cellStyle name="20% - Ênfase6 4 2 11 13" xfId="16411" xr:uid="{00000000-0005-0000-0000-000017400000}"/>
    <cellStyle name="20% - Ênfase6 4 2 11 2" xfId="16412" xr:uid="{00000000-0005-0000-0000-000018400000}"/>
    <cellStyle name="20% - Ênfase6 4 2 11 3" xfId="16413" xr:uid="{00000000-0005-0000-0000-000019400000}"/>
    <cellStyle name="20% - Ênfase6 4 2 11 4" xfId="16414" xr:uid="{00000000-0005-0000-0000-00001A400000}"/>
    <cellStyle name="20% - Ênfase6 4 2 11 5" xfId="16415" xr:uid="{00000000-0005-0000-0000-00001B400000}"/>
    <cellStyle name="20% - Ênfase6 4 2 11 6" xfId="16416" xr:uid="{00000000-0005-0000-0000-00001C400000}"/>
    <cellStyle name="20% - Ênfase6 4 2 11 7" xfId="16417" xr:uid="{00000000-0005-0000-0000-00001D400000}"/>
    <cellStyle name="20% - Ênfase6 4 2 11 8" xfId="16418" xr:uid="{00000000-0005-0000-0000-00001E400000}"/>
    <cellStyle name="20% - Ênfase6 4 2 11 9" xfId="16419" xr:uid="{00000000-0005-0000-0000-00001F400000}"/>
    <cellStyle name="20% - Ênfase6 4 2 12" xfId="16420" xr:uid="{00000000-0005-0000-0000-000020400000}"/>
    <cellStyle name="20% - Ênfase6 4 2 13" xfId="16421" xr:uid="{00000000-0005-0000-0000-000021400000}"/>
    <cellStyle name="20% - Ênfase6 4 2 14" xfId="16422" xr:uid="{00000000-0005-0000-0000-000022400000}"/>
    <cellStyle name="20% - Ênfase6 4 2 15" xfId="16423" xr:uid="{00000000-0005-0000-0000-000023400000}"/>
    <cellStyle name="20% - Ênfase6 4 2 16" xfId="16424" xr:uid="{00000000-0005-0000-0000-000024400000}"/>
    <cellStyle name="20% - Ênfase6 4 2 17" xfId="16425" xr:uid="{00000000-0005-0000-0000-000025400000}"/>
    <cellStyle name="20% - Ênfase6 4 2 18" xfId="16426" xr:uid="{00000000-0005-0000-0000-000026400000}"/>
    <cellStyle name="20% - Ênfase6 4 2 19" xfId="16427" xr:uid="{00000000-0005-0000-0000-000027400000}"/>
    <cellStyle name="20% - Ênfase6 4 2 2" xfId="16428" xr:uid="{00000000-0005-0000-0000-000028400000}"/>
    <cellStyle name="20% - Ênfase6 4 2 2 10" xfId="16429" xr:uid="{00000000-0005-0000-0000-000029400000}"/>
    <cellStyle name="20% - Ênfase6 4 2 2 11" xfId="16430" xr:uid="{00000000-0005-0000-0000-00002A400000}"/>
    <cellStyle name="20% - Ênfase6 4 2 2 12" xfId="16431" xr:uid="{00000000-0005-0000-0000-00002B400000}"/>
    <cellStyle name="20% - Ênfase6 4 2 2 13" xfId="16432" xr:uid="{00000000-0005-0000-0000-00002C400000}"/>
    <cellStyle name="20% - Ênfase6 4 2 2 2" xfId="16433" xr:uid="{00000000-0005-0000-0000-00002D400000}"/>
    <cellStyle name="20% - Ênfase6 4 2 2 3" xfId="16434" xr:uid="{00000000-0005-0000-0000-00002E400000}"/>
    <cellStyle name="20% - Ênfase6 4 2 2 4" xfId="16435" xr:uid="{00000000-0005-0000-0000-00002F400000}"/>
    <cellStyle name="20% - Ênfase6 4 2 2 5" xfId="16436" xr:uid="{00000000-0005-0000-0000-000030400000}"/>
    <cellStyle name="20% - Ênfase6 4 2 2 6" xfId="16437" xr:uid="{00000000-0005-0000-0000-000031400000}"/>
    <cellStyle name="20% - Ênfase6 4 2 2 7" xfId="16438" xr:uid="{00000000-0005-0000-0000-000032400000}"/>
    <cellStyle name="20% - Ênfase6 4 2 2 8" xfId="16439" xr:uid="{00000000-0005-0000-0000-000033400000}"/>
    <cellStyle name="20% - Ênfase6 4 2 2 9" xfId="16440" xr:uid="{00000000-0005-0000-0000-000034400000}"/>
    <cellStyle name="20% - Ênfase6 4 2 20" xfId="16441" xr:uid="{00000000-0005-0000-0000-000035400000}"/>
    <cellStyle name="20% - Ênfase6 4 2 21" xfId="16442" xr:uid="{00000000-0005-0000-0000-000036400000}"/>
    <cellStyle name="20% - Ênfase6 4 2 22" xfId="16443" xr:uid="{00000000-0005-0000-0000-000037400000}"/>
    <cellStyle name="20% - Ênfase6 4 2 23" xfId="16444" xr:uid="{00000000-0005-0000-0000-000038400000}"/>
    <cellStyle name="20% - Ênfase6 4 2 3" xfId="16445" xr:uid="{00000000-0005-0000-0000-000039400000}"/>
    <cellStyle name="20% - Ênfase6 4 2 3 10" xfId="16446" xr:uid="{00000000-0005-0000-0000-00003A400000}"/>
    <cellStyle name="20% - Ênfase6 4 2 3 11" xfId="16447" xr:uid="{00000000-0005-0000-0000-00003B400000}"/>
    <cellStyle name="20% - Ênfase6 4 2 3 12" xfId="16448" xr:uid="{00000000-0005-0000-0000-00003C400000}"/>
    <cellStyle name="20% - Ênfase6 4 2 3 13" xfId="16449" xr:uid="{00000000-0005-0000-0000-00003D400000}"/>
    <cellStyle name="20% - Ênfase6 4 2 3 2" xfId="16450" xr:uid="{00000000-0005-0000-0000-00003E400000}"/>
    <cellStyle name="20% - Ênfase6 4 2 3 3" xfId="16451" xr:uid="{00000000-0005-0000-0000-00003F400000}"/>
    <cellStyle name="20% - Ênfase6 4 2 3 4" xfId="16452" xr:uid="{00000000-0005-0000-0000-000040400000}"/>
    <cellStyle name="20% - Ênfase6 4 2 3 5" xfId="16453" xr:uid="{00000000-0005-0000-0000-000041400000}"/>
    <cellStyle name="20% - Ênfase6 4 2 3 6" xfId="16454" xr:uid="{00000000-0005-0000-0000-000042400000}"/>
    <cellStyle name="20% - Ênfase6 4 2 3 7" xfId="16455" xr:uid="{00000000-0005-0000-0000-000043400000}"/>
    <cellStyle name="20% - Ênfase6 4 2 3 8" xfId="16456" xr:uid="{00000000-0005-0000-0000-000044400000}"/>
    <cellStyle name="20% - Ênfase6 4 2 3 9" xfId="16457" xr:uid="{00000000-0005-0000-0000-000045400000}"/>
    <cellStyle name="20% - Ênfase6 4 2 4" xfId="16458" xr:uid="{00000000-0005-0000-0000-000046400000}"/>
    <cellStyle name="20% - Ênfase6 4 2 4 10" xfId="16459" xr:uid="{00000000-0005-0000-0000-000047400000}"/>
    <cellStyle name="20% - Ênfase6 4 2 4 11" xfId="16460" xr:uid="{00000000-0005-0000-0000-000048400000}"/>
    <cellStyle name="20% - Ênfase6 4 2 4 12" xfId="16461" xr:uid="{00000000-0005-0000-0000-000049400000}"/>
    <cellStyle name="20% - Ênfase6 4 2 4 13" xfId="16462" xr:uid="{00000000-0005-0000-0000-00004A400000}"/>
    <cellStyle name="20% - Ênfase6 4 2 4 2" xfId="16463" xr:uid="{00000000-0005-0000-0000-00004B400000}"/>
    <cellStyle name="20% - Ênfase6 4 2 4 3" xfId="16464" xr:uid="{00000000-0005-0000-0000-00004C400000}"/>
    <cellStyle name="20% - Ênfase6 4 2 4 4" xfId="16465" xr:uid="{00000000-0005-0000-0000-00004D400000}"/>
    <cellStyle name="20% - Ênfase6 4 2 4 5" xfId="16466" xr:uid="{00000000-0005-0000-0000-00004E400000}"/>
    <cellStyle name="20% - Ênfase6 4 2 4 6" xfId="16467" xr:uid="{00000000-0005-0000-0000-00004F400000}"/>
    <cellStyle name="20% - Ênfase6 4 2 4 7" xfId="16468" xr:uid="{00000000-0005-0000-0000-000050400000}"/>
    <cellStyle name="20% - Ênfase6 4 2 4 8" xfId="16469" xr:uid="{00000000-0005-0000-0000-000051400000}"/>
    <cellStyle name="20% - Ênfase6 4 2 4 9" xfId="16470" xr:uid="{00000000-0005-0000-0000-000052400000}"/>
    <cellStyle name="20% - Ênfase6 4 2 5" xfId="16471" xr:uid="{00000000-0005-0000-0000-000053400000}"/>
    <cellStyle name="20% - Ênfase6 4 2 5 10" xfId="16472" xr:uid="{00000000-0005-0000-0000-000054400000}"/>
    <cellStyle name="20% - Ênfase6 4 2 5 11" xfId="16473" xr:uid="{00000000-0005-0000-0000-000055400000}"/>
    <cellStyle name="20% - Ênfase6 4 2 5 12" xfId="16474" xr:uid="{00000000-0005-0000-0000-000056400000}"/>
    <cellStyle name="20% - Ênfase6 4 2 5 13" xfId="16475" xr:uid="{00000000-0005-0000-0000-000057400000}"/>
    <cellStyle name="20% - Ênfase6 4 2 5 2" xfId="16476" xr:uid="{00000000-0005-0000-0000-000058400000}"/>
    <cellStyle name="20% - Ênfase6 4 2 5 3" xfId="16477" xr:uid="{00000000-0005-0000-0000-000059400000}"/>
    <cellStyle name="20% - Ênfase6 4 2 5 4" xfId="16478" xr:uid="{00000000-0005-0000-0000-00005A400000}"/>
    <cellStyle name="20% - Ênfase6 4 2 5 5" xfId="16479" xr:uid="{00000000-0005-0000-0000-00005B400000}"/>
    <cellStyle name="20% - Ênfase6 4 2 5 6" xfId="16480" xr:uid="{00000000-0005-0000-0000-00005C400000}"/>
    <cellStyle name="20% - Ênfase6 4 2 5 7" xfId="16481" xr:uid="{00000000-0005-0000-0000-00005D400000}"/>
    <cellStyle name="20% - Ênfase6 4 2 5 8" xfId="16482" xr:uid="{00000000-0005-0000-0000-00005E400000}"/>
    <cellStyle name="20% - Ênfase6 4 2 5 9" xfId="16483" xr:uid="{00000000-0005-0000-0000-00005F400000}"/>
    <cellStyle name="20% - Ênfase6 4 2 6" xfId="16484" xr:uid="{00000000-0005-0000-0000-000060400000}"/>
    <cellStyle name="20% - Ênfase6 4 2 6 10" xfId="16485" xr:uid="{00000000-0005-0000-0000-000061400000}"/>
    <cellStyle name="20% - Ênfase6 4 2 6 11" xfId="16486" xr:uid="{00000000-0005-0000-0000-000062400000}"/>
    <cellStyle name="20% - Ênfase6 4 2 6 12" xfId="16487" xr:uid="{00000000-0005-0000-0000-000063400000}"/>
    <cellStyle name="20% - Ênfase6 4 2 6 13" xfId="16488" xr:uid="{00000000-0005-0000-0000-000064400000}"/>
    <cellStyle name="20% - Ênfase6 4 2 6 2" xfId="16489" xr:uid="{00000000-0005-0000-0000-000065400000}"/>
    <cellStyle name="20% - Ênfase6 4 2 6 3" xfId="16490" xr:uid="{00000000-0005-0000-0000-000066400000}"/>
    <cellStyle name="20% - Ênfase6 4 2 6 4" xfId="16491" xr:uid="{00000000-0005-0000-0000-000067400000}"/>
    <cellStyle name="20% - Ênfase6 4 2 6 5" xfId="16492" xr:uid="{00000000-0005-0000-0000-000068400000}"/>
    <cellStyle name="20% - Ênfase6 4 2 6 6" xfId="16493" xr:uid="{00000000-0005-0000-0000-000069400000}"/>
    <cellStyle name="20% - Ênfase6 4 2 6 7" xfId="16494" xr:uid="{00000000-0005-0000-0000-00006A400000}"/>
    <cellStyle name="20% - Ênfase6 4 2 6 8" xfId="16495" xr:uid="{00000000-0005-0000-0000-00006B400000}"/>
    <cellStyle name="20% - Ênfase6 4 2 6 9" xfId="16496" xr:uid="{00000000-0005-0000-0000-00006C400000}"/>
    <cellStyle name="20% - Ênfase6 4 2 7" xfId="16497" xr:uid="{00000000-0005-0000-0000-00006D400000}"/>
    <cellStyle name="20% - Ênfase6 4 2 7 10" xfId="16498" xr:uid="{00000000-0005-0000-0000-00006E400000}"/>
    <cellStyle name="20% - Ênfase6 4 2 7 11" xfId="16499" xr:uid="{00000000-0005-0000-0000-00006F400000}"/>
    <cellStyle name="20% - Ênfase6 4 2 7 12" xfId="16500" xr:uid="{00000000-0005-0000-0000-000070400000}"/>
    <cellStyle name="20% - Ênfase6 4 2 7 13" xfId="16501" xr:uid="{00000000-0005-0000-0000-000071400000}"/>
    <cellStyle name="20% - Ênfase6 4 2 7 2" xfId="16502" xr:uid="{00000000-0005-0000-0000-000072400000}"/>
    <cellStyle name="20% - Ênfase6 4 2 7 3" xfId="16503" xr:uid="{00000000-0005-0000-0000-000073400000}"/>
    <cellStyle name="20% - Ênfase6 4 2 7 4" xfId="16504" xr:uid="{00000000-0005-0000-0000-000074400000}"/>
    <cellStyle name="20% - Ênfase6 4 2 7 5" xfId="16505" xr:uid="{00000000-0005-0000-0000-000075400000}"/>
    <cellStyle name="20% - Ênfase6 4 2 7 6" xfId="16506" xr:uid="{00000000-0005-0000-0000-000076400000}"/>
    <cellStyle name="20% - Ênfase6 4 2 7 7" xfId="16507" xr:uid="{00000000-0005-0000-0000-000077400000}"/>
    <cellStyle name="20% - Ênfase6 4 2 7 8" xfId="16508" xr:uid="{00000000-0005-0000-0000-000078400000}"/>
    <cellStyle name="20% - Ênfase6 4 2 7 9" xfId="16509" xr:uid="{00000000-0005-0000-0000-000079400000}"/>
    <cellStyle name="20% - Ênfase6 4 2 8" xfId="16510" xr:uid="{00000000-0005-0000-0000-00007A400000}"/>
    <cellStyle name="20% - Ênfase6 4 2 8 10" xfId="16511" xr:uid="{00000000-0005-0000-0000-00007B400000}"/>
    <cellStyle name="20% - Ênfase6 4 2 8 11" xfId="16512" xr:uid="{00000000-0005-0000-0000-00007C400000}"/>
    <cellStyle name="20% - Ênfase6 4 2 8 12" xfId="16513" xr:uid="{00000000-0005-0000-0000-00007D400000}"/>
    <cellStyle name="20% - Ênfase6 4 2 8 13" xfId="16514" xr:uid="{00000000-0005-0000-0000-00007E400000}"/>
    <cellStyle name="20% - Ênfase6 4 2 8 2" xfId="16515" xr:uid="{00000000-0005-0000-0000-00007F400000}"/>
    <cellStyle name="20% - Ênfase6 4 2 8 3" xfId="16516" xr:uid="{00000000-0005-0000-0000-000080400000}"/>
    <cellStyle name="20% - Ênfase6 4 2 8 4" xfId="16517" xr:uid="{00000000-0005-0000-0000-000081400000}"/>
    <cellStyle name="20% - Ênfase6 4 2 8 5" xfId="16518" xr:uid="{00000000-0005-0000-0000-000082400000}"/>
    <cellStyle name="20% - Ênfase6 4 2 8 6" xfId="16519" xr:uid="{00000000-0005-0000-0000-000083400000}"/>
    <cellStyle name="20% - Ênfase6 4 2 8 7" xfId="16520" xr:uid="{00000000-0005-0000-0000-000084400000}"/>
    <cellStyle name="20% - Ênfase6 4 2 8 8" xfId="16521" xr:uid="{00000000-0005-0000-0000-000085400000}"/>
    <cellStyle name="20% - Ênfase6 4 2 8 9" xfId="16522" xr:uid="{00000000-0005-0000-0000-000086400000}"/>
    <cellStyle name="20% - Ênfase6 4 2 9" xfId="16523" xr:uid="{00000000-0005-0000-0000-000087400000}"/>
    <cellStyle name="20% - Ênfase6 4 2 9 10" xfId="16524" xr:uid="{00000000-0005-0000-0000-000088400000}"/>
    <cellStyle name="20% - Ênfase6 4 2 9 11" xfId="16525" xr:uid="{00000000-0005-0000-0000-000089400000}"/>
    <cellStyle name="20% - Ênfase6 4 2 9 12" xfId="16526" xr:uid="{00000000-0005-0000-0000-00008A400000}"/>
    <cellStyle name="20% - Ênfase6 4 2 9 13" xfId="16527" xr:uid="{00000000-0005-0000-0000-00008B400000}"/>
    <cellStyle name="20% - Ênfase6 4 2 9 2" xfId="16528" xr:uid="{00000000-0005-0000-0000-00008C400000}"/>
    <cellStyle name="20% - Ênfase6 4 2 9 3" xfId="16529" xr:uid="{00000000-0005-0000-0000-00008D400000}"/>
    <cellStyle name="20% - Ênfase6 4 2 9 4" xfId="16530" xr:uid="{00000000-0005-0000-0000-00008E400000}"/>
    <cellStyle name="20% - Ênfase6 4 2 9 5" xfId="16531" xr:uid="{00000000-0005-0000-0000-00008F400000}"/>
    <cellStyle name="20% - Ênfase6 4 2 9 6" xfId="16532" xr:uid="{00000000-0005-0000-0000-000090400000}"/>
    <cellStyle name="20% - Ênfase6 4 2 9 7" xfId="16533" xr:uid="{00000000-0005-0000-0000-000091400000}"/>
    <cellStyle name="20% - Ênfase6 4 2 9 8" xfId="16534" xr:uid="{00000000-0005-0000-0000-000092400000}"/>
    <cellStyle name="20% - Ênfase6 4 2 9 9" xfId="16535" xr:uid="{00000000-0005-0000-0000-000093400000}"/>
    <cellStyle name="20% - Ênfase6 4 20" xfId="16536" xr:uid="{00000000-0005-0000-0000-000094400000}"/>
    <cellStyle name="20% - Ênfase6 4 21" xfId="16537" xr:uid="{00000000-0005-0000-0000-000095400000}"/>
    <cellStyle name="20% - Ênfase6 4 22" xfId="16538" xr:uid="{00000000-0005-0000-0000-000096400000}"/>
    <cellStyle name="20% - Ênfase6 4 23" xfId="16539" xr:uid="{00000000-0005-0000-0000-000097400000}"/>
    <cellStyle name="20% - Ênfase6 4 24" xfId="16540" xr:uid="{00000000-0005-0000-0000-000098400000}"/>
    <cellStyle name="20% - Ênfase6 4 3" xfId="16541" xr:uid="{00000000-0005-0000-0000-000099400000}"/>
    <cellStyle name="20% - Ênfase6 4 3 10" xfId="16542" xr:uid="{00000000-0005-0000-0000-00009A400000}"/>
    <cellStyle name="20% - Ênfase6 4 3 11" xfId="16543" xr:uid="{00000000-0005-0000-0000-00009B400000}"/>
    <cellStyle name="20% - Ênfase6 4 3 12" xfId="16544" xr:uid="{00000000-0005-0000-0000-00009C400000}"/>
    <cellStyle name="20% - Ênfase6 4 3 13" xfId="16545" xr:uid="{00000000-0005-0000-0000-00009D400000}"/>
    <cellStyle name="20% - Ênfase6 4 3 2" xfId="16546" xr:uid="{00000000-0005-0000-0000-00009E400000}"/>
    <cellStyle name="20% - Ênfase6 4 3 3" xfId="16547" xr:uid="{00000000-0005-0000-0000-00009F400000}"/>
    <cellStyle name="20% - Ênfase6 4 3 4" xfId="16548" xr:uid="{00000000-0005-0000-0000-0000A0400000}"/>
    <cellStyle name="20% - Ênfase6 4 3 5" xfId="16549" xr:uid="{00000000-0005-0000-0000-0000A1400000}"/>
    <cellStyle name="20% - Ênfase6 4 3 6" xfId="16550" xr:uid="{00000000-0005-0000-0000-0000A2400000}"/>
    <cellStyle name="20% - Ênfase6 4 3 7" xfId="16551" xr:uid="{00000000-0005-0000-0000-0000A3400000}"/>
    <cellStyle name="20% - Ênfase6 4 3 8" xfId="16552" xr:uid="{00000000-0005-0000-0000-0000A4400000}"/>
    <cellStyle name="20% - Ênfase6 4 3 9" xfId="16553" xr:uid="{00000000-0005-0000-0000-0000A5400000}"/>
    <cellStyle name="20% - Ênfase6 4 4" xfId="16554" xr:uid="{00000000-0005-0000-0000-0000A6400000}"/>
    <cellStyle name="20% - Ênfase6 4 4 10" xfId="16555" xr:uid="{00000000-0005-0000-0000-0000A7400000}"/>
    <cellStyle name="20% - Ênfase6 4 4 11" xfId="16556" xr:uid="{00000000-0005-0000-0000-0000A8400000}"/>
    <cellStyle name="20% - Ênfase6 4 4 12" xfId="16557" xr:uid="{00000000-0005-0000-0000-0000A9400000}"/>
    <cellStyle name="20% - Ênfase6 4 4 13" xfId="16558" xr:uid="{00000000-0005-0000-0000-0000AA400000}"/>
    <cellStyle name="20% - Ênfase6 4 4 2" xfId="16559" xr:uid="{00000000-0005-0000-0000-0000AB400000}"/>
    <cellStyle name="20% - Ênfase6 4 4 3" xfId="16560" xr:uid="{00000000-0005-0000-0000-0000AC400000}"/>
    <cellStyle name="20% - Ênfase6 4 4 4" xfId="16561" xr:uid="{00000000-0005-0000-0000-0000AD400000}"/>
    <cellStyle name="20% - Ênfase6 4 4 5" xfId="16562" xr:uid="{00000000-0005-0000-0000-0000AE400000}"/>
    <cellStyle name="20% - Ênfase6 4 4 6" xfId="16563" xr:uid="{00000000-0005-0000-0000-0000AF400000}"/>
    <cellStyle name="20% - Ênfase6 4 4 7" xfId="16564" xr:uid="{00000000-0005-0000-0000-0000B0400000}"/>
    <cellStyle name="20% - Ênfase6 4 4 8" xfId="16565" xr:uid="{00000000-0005-0000-0000-0000B1400000}"/>
    <cellStyle name="20% - Ênfase6 4 4 9" xfId="16566" xr:uid="{00000000-0005-0000-0000-0000B2400000}"/>
    <cellStyle name="20% - Ênfase6 4 5" xfId="16567" xr:uid="{00000000-0005-0000-0000-0000B3400000}"/>
    <cellStyle name="20% - Ênfase6 4 5 10" xfId="16568" xr:uid="{00000000-0005-0000-0000-0000B4400000}"/>
    <cellStyle name="20% - Ênfase6 4 5 11" xfId="16569" xr:uid="{00000000-0005-0000-0000-0000B5400000}"/>
    <cellStyle name="20% - Ênfase6 4 5 12" xfId="16570" xr:uid="{00000000-0005-0000-0000-0000B6400000}"/>
    <cellStyle name="20% - Ênfase6 4 5 13" xfId="16571" xr:uid="{00000000-0005-0000-0000-0000B7400000}"/>
    <cellStyle name="20% - Ênfase6 4 5 2" xfId="16572" xr:uid="{00000000-0005-0000-0000-0000B8400000}"/>
    <cellStyle name="20% - Ênfase6 4 5 3" xfId="16573" xr:uid="{00000000-0005-0000-0000-0000B9400000}"/>
    <cellStyle name="20% - Ênfase6 4 5 4" xfId="16574" xr:uid="{00000000-0005-0000-0000-0000BA400000}"/>
    <cellStyle name="20% - Ênfase6 4 5 5" xfId="16575" xr:uid="{00000000-0005-0000-0000-0000BB400000}"/>
    <cellStyle name="20% - Ênfase6 4 5 6" xfId="16576" xr:uid="{00000000-0005-0000-0000-0000BC400000}"/>
    <cellStyle name="20% - Ênfase6 4 5 7" xfId="16577" xr:uid="{00000000-0005-0000-0000-0000BD400000}"/>
    <cellStyle name="20% - Ênfase6 4 5 8" xfId="16578" xr:uid="{00000000-0005-0000-0000-0000BE400000}"/>
    <cellStyle name="20% - Ênfase6 4 5 9" xfId="16579" xr:uid="{00000000-0005-0000-0000-0000BF400000}"/>
    <cellStyle name="20% - Ênfase6 4 6" xfId="16580" xr:uid="{00000000-0005-0000-0000-0000C0400000}"/>
    <cellStyle name="20% - Ênfase6 4 6 10" xfId="16581" xr:uid="{00000000-0005-0000-0000-0000C1400000}"/>
    <cellStyle name="20% - Ênfase6 4 6 11" xfId="16582" xr:uid="{00000000-0005-0000-0000-0000C2400000}"/>
    <cellStyle name="20% - Ênfase6 4 6 12" xfId="16583" xr:uid="{00000000-0005-0000-0000-0000C3400000}"/>
    <cellStyle name="20% - Ênfase6 4 6 13" xfId="16584" xr:uid="{00000000-0005-0000-0000-0000C4400000}"/>
    <cellStyle name="20% - Ênfase6 4 6 2" xfId="16585" xr:uid="{00000000-0005-0000-0000-0000C5400000}"/>
    <cellStyle name="20% - Ênfase6 4 6 3" xfId="16586" xr:uid="{00000000-0005-0000-0000-0000C6400000}"/>
    <cellStyle name="20% - Ênfase6 4 6 4" xfId="16587" xr:uid="{00000000-0005-0000-0000-0000C7400000}"/>
    <cellStyle name="20% - Ênfase6 4 6 5" xfId="16588" xr:uid="{00000000-0005-0000-0000-0000C8400000}"/>
    <cellStyle name="20% - Ênfase6 4 6 6" xfId="16589" xr:uid="{00000000-0005-0000-0000-0000C9400000}"/>
    <cellStyle name="20% - Ênfase6 4 6 7" xfId="16590" xr:uid="{00000000-0005-0000-0000-0000CA400000}"/>
    <cellStyle name="20% - Ênfase6 4 6 8" xfId="16591" xr:uid="{00000000-0005-0000-0000-0000CB400000}"/>
    <cellStyle name="20% - Ênfase6 4 6 9" xfId="16592" xr:uid="{00000000-0005-0000-0000-0000CC400000}"/>
    <cellStyle name="20% - Ênfase6 4 7" xfId="16593" xr:uid="{00000000-0005-0000-0000-0000CD400000}"/>
    <cellStyle name="20% - Ênfase6 4 7 10" xfId="16594" xr:uid="{00000000-0005-0000-0000-0000CE400000}"/>
    <cellStyle name="20% - Ênfase6 4 7 11" xfId="16595" xr:uid="{00000000-0005-0000-0000-0000CF400000}"/>
    <cellStyle name="20% - Ênfase6 4 7 12" xfId="16596" xr:uid="{00000000-0005-0000-0000-0000D0400000}"/>
    <cellStyle name="20% - Ênfase6 4 7 13" xfId="16597" xr:uid="{00000000-0005-0000-0000-0000D1400000}"/>
    <cellStyle name="20% - Ênfase6 4 7 2" xfId="16598" xr:uid="{00000000-0005-0000-0000-0000D2400000}"/>
    <cellStyle name="20% - Ênfase6 4 7 3" xfId="16599" xr:uid="{00000000-0005-0000-0000-0000D3400000}"/>
    <cellStyle name="20% - Ênfase6 4 7 4" xfId="16600" xr:uid="{00000000-0005-0000-0000-0000D4400000}"/>
    <cellStyle name="20% - Ênfase6 4 7 5" xfId="16601" xr:uid="{00000000-0005-0000-0000-0000D5400000}"/>
    <cellStyle name="20% - Ênfase6 4 7 6" xfId="16602" xr:uid="{00000000-0005-0000-0000-0000D6400000}"/>
    <cellStyle name="20% - Ênfase6 4 7 7" xfId="16603" xr:uid="{00000000-0005-0000-0000-0000D7400000}"/>
    <cellStyle name="20% - Ênfase6 4 7 8" xfId="16604" xr:uid="{00000000-0005-0000-0000-0000D8400000}"/>
    <cellStyle name="20% - Ênfase6 4 7 9" xfId="16605" xr:uid="{00000000-0005-0000-0000-0000D9400000}"/>
    <cellStyle name="20% - Ênfase6 4 8" xfId="16606" xr:uid="{00000000-0005-0000-0000-0000DA400000}"/>
    <cellStyle name="20% - Ênfase6 4 8 10" xfId="16607" xr:uid="{00000000-0005-0000-0000-0000DB400000}"/>
    <cellStyle name="20% - Ênfase6 4 8 11" xfId="16608" xr:uid="{00000000-0005-0000-0000-0000DC400000}"/>
    <cellStyle name="20% - Ênfase6 4 8 12" xfId="16609" xr:uid="{00000000-0005-0000-0000-0000DD400000}"/>
    <cellStyle name="20% - Ênfase6 4 8 13" xfId="16610" xr:uid="{00000000-0005-0000-0000-0000DE400000}"/>
    <cellStyle name="20% - Ênfase6 4 8 2" xfId="16611" xr:uid="{00000000-0005-0000-0000-0000DF400000}"/>
    <cellStyle name="20% - Ênfase6 4 8 3" xfId="16612" xr:uid="{00000000-0005-0000-0000-0000E0400000}"/>
    <cellStyle name="20% - Ênfase6 4 8 4" xfId="16613" xr:uid="{00000000-0005-0000-0000-0000E1400000}"/>
    <cellStyle name="20% - Ênfase6 4 8 5" xfId="16614" xr:uid="{00000000-0005-0000-0000-0000E2400000}"/>
    <cellStyle name="20% - Ênfase6 4 8 6" xfId="16615" xr:uid="{00000000-0005-0000-0000-0000E3400000}"/>
    <cellStyle name="20% - Ênfase6 4 8 7" xfId="16616" xr:uid="{00000000-0005-0000-0000-0000E4400000}"/>
    <cellStyle name="20% - Ênfase6 4 8 8" xfId="16617" xr:uid="{00000000-0005-0000-0000-0000E5400000}"/>
    <cellStyle name="20% - Ênfase6 4 8 9" xfId="16618" xr:uid="{00000000-0005-0000-0000-0000E6400000}"/>
    <cellStyle name="20% - Ênfase6 4 9" xfId="16619" xr:uid="{00000000-0005-0000-0000-0000E7400000}"/>
    <cellStyle name="20% - Ênfase6 4 9 10" xfId="16620" xr:uid="{00000000-0005-0000-0000-0000E8400000}"/>
    <cellStyle name="20% - Ênfase6 4 9 11" xfId="16621" xr:uid="{00000000-0005-0000-0000-0000E9400000}"/>
    <cellStyle name="20% - Ênfase6 4 9 12" xfId="16622" xr:uid="{00000000-0005-0000-0000-0000EA400000}"/>
    <cellStyle name="20% - Ênfase6 4 9 13" xfId="16623" xr:uid="{00000000-0005-0000-0000-0000EB400000}"/>
    <cellStyle name="20% - Ênfase6 4 9 2" xfId="16624" xr:uid="{00000000-0005-0000-0000-0000EC400000}"/>
    <cellStyle name="20% - Ênfase6 4 9 3" xfId="16625" xr:uid="{00000000-0005-0000-0000-0000ED400000}"/>
    <cellStyle name="20% - Ênfase6 4 9 4" xfId="16626" xr:uid="{00000000-0005-0000-0000-0000EE400000}"/>
    <cellStyle name="20% - Ênfase6 4 9 5" xfId="16627" xr:uid="{00000000-0005-0000-0000-0000EF400000}"/>
    <cellStyle name="20% - Ênfase6 4 9 6" xfId="16628" xr:uid="{00000000-0005-0000-0000-0000F0400000}"/>
    <cellStyle name="20% - Ênfase6 4 9 7" xfId="16629" xr:uid="{00000000-0005-0000-0000-0000F1400000}"/>
    <cellStyle name="20% - Ênfase6 4 9 8" xfId="16630" xr:uid="{00000000-0005-0000-0000-0000F2400000}"/>
    <cellStyle name="20% - Ênfase6 4 9 9" xfId="16631" xr:uid="{00000000-0005-0000-0000-0000F3400000}"/>
    <cellStyle name="20% - Ênfase6 40" xfId="16632" xr:uid="{00000000-0005-0000-0000-0000F4400000}"/>
    <cellStyle name="20% - Ênfase6 41" xfId="16633" xr:uid="{00000000-0005-0000-0000-0000F5400000}"/>
    <cellStyle name="20% - Ênfase6 5" xfId="16634" xr:uid="{00000000-0005-0000-0000-0000F6400000}"/>
    <cellStyle name="20% - Ênfase6 5 10" xfId="16635" xr:uid="{00000000-0005-0000-0000-0000F7400000}"/>
    <cellStyle name="20% - Ênfase6 5 10 10" xfId="16636" xr:uid="{00000000-0005-0000-0000-0000F8400000}"/>
    <cellStyle name="20% - Ênfase6 5 10 11" xfId="16637" xr:uid="{00000000-0005-0000-0000-0000F9400000}"/>
    <cellStyle name="20% - Ênfase6 5 10 12" xfId="16638" xr:uid="{00000000-0005-0000-0000-0000FA400000}"/>
    <cellStyle name="20% - Ênfase6 5 10 13" xfId="16639" xr:uid="{00000000-0005-0000-0000-0000FB400000}"/>
    <cellStyle name="20% - Ênfase6 5 10 2" xfId="16640" xr:uid="{00000000-0005-0000-0000-0000FC400000}"/>
    <cellStyle name="20% - Ênfase6 5 10 3" xfId="16641" xr:uid="{00000000-0005-0000-0000-0000FD400000}"/>
    <cellStyle name="20% - Ênfase6 5 10 4" xfId="16642" xr:uid="{00000000-0005-0000-0000-0000FE400000}"/>
    <cellStyle name="20% - Ênfase6 5 10 5" xfId="16643" xr:uid="{00000000-0005-0000-0000-0000FF400000}"/>
    <cellStyle name="20% - Ênfase6 5 10 6" xfId="16644" xr:uid="{00000000-0005-0000-0000-000000410000}"/>
    <cellStyle name="20% - Ênfase6 5 10 7" xfId="16645" xr:uid="{00000000-0005-0000-0000-000001410000}"/>
    <cellStyle name="20% - Ênfase6 5 10 8" xfId="16646" xr:uid="{00000000-0005-0000-0000-000002410000}"/>
    <cellStyle name="20% - Ênfase6 5 10 9" xfId="16647" xr:uid="{00000000-0005-0000-0000-000003410000}"/>
    <cellStyle name="20% - Ênfase6 5 11" xfId="16648" xr:uid="{00000000-0005-0000-0000-000004410000}"/>
    <cellStyle name="20% - Ênfase6 5 11 10" xfId="16649" xr:uid="{00000000-0005-0000-0000-000005410000}"/>
    <cellStyle name="20% - Ênfase6 5 11 11" xfId="16650" xr:uid="{00000000-0005-0000-0000-000006410000}"/>
    <cellStyle name="20% - Ênfase6 5 11 12" xfId="16651" xr:uid="{00000000-0005-0000-0000-000007410000}"/>
    <cellStyle name="20% - Ênfase6 5 11 13" xfId="16652" xr:uid="{00000000-0005-0000-0000-000008410000}"/>
    <cellStyle name="20% - Ênfase6 5 11 2" xfId="16653" xr:uid="{00000000-0005-0000-0000-000009410000}"/>
    <cellStyle name="20% - Ênfase6 5 11 3" xfId="16654" xr:uid="{00000000-0005-0000-0000-00000A410000}"/>
    <cellStyle name="20% - Ênfase6 5 11 4" xfId="16655" xr:uid="{00000000-0005-0000-0000-00000B410000}"/>
    <cellStyle name="20% - Ênfase6 5 11 5" xfId="16656" xr:uid="{00000000-0005-0000-0000-00000C410000}"/>
    <cellStyle name="20% - Ênfase6 5 11 6" xfId="16657" xr:uid="{00000000-0005-0000-0000-00000D410000}"/>
    <cellStyle name="20% - Ênfase6 5 11 7" xfId="16658" xr:uid="{00000000-0005-0000-0000-00000E410000}"/>
    <cellStyle name="20% - Ênfase6 5 11 8" xfId="16659" xr:uid="{00000000-0005-0000-0000-00000F410000}"/>
    <cellStyle name="20% - Ênfase6 5 11 9" xfId="16660" xr:uid="{00000000-0005-0000-0000-000010410000}"/>
    <cellStyle name="20% - Ênfase6 5 12" xfId="16661" xr:uid="{00000000-0005-0000-0000-000011410000}"/>
    <cellStyle name="20% - Ênfase6 5 12 10" xfId="16662" xr:uid="{00000000-0005-0000-0000-000012410000}"/>
    <cellStyle name="20% - Ênfase6 5 12 11" xfId="16663" xr:uid="{00000000-0005-0000-0000-000013410000}"/>
    <cellStyle name="20% - Ênfase6 5 12 12" xfId="16664" xr:uid="{00000000-0005-0000-0000-000014410000}"/>
    <cellStyle name="20% - Ênfase6 5 12 13" xfId="16665" xr:uid="{00000000-0005-0000-0000-000015410000}"/>
    <cellStyle name="20% - Ênfase6 5 12 2" xfId="16666" xr:uid="{00000000-0005-0000-0000-000016410000}"/>
    <cellStyle name="20% - Ênfase6 5 12 3" xfId="16667" xr:uid="{00000000-0005-0000-0000-000017410000}"/>
    <cellStyle name="20% - Ênfase6 5 12 4" xfId="16668" xr:uid="{00000000-0005-0000-0000-000018410000}"/>
    <cellStyle name="20% - Ênfase6 5 12 5" xfId="16669" xr:uid="{00000000-0005-0000-0000-000019410000}"/>
    <cellStyle name="20% - Ênfase6 5 12 6" xfId="16670" xr:uid="{00000000-0005-0000-0000-00001A410000}"/>
    <cellStyle name="20% - Ênfase6 5 12 7" xfId="16671" xr:uid="{00000000-0005-0000-0000-00001B410000}"/>
    <cellStyle name="20% - Ênfase6 5 12 8" xfId="16672" xr:uid="{00000000-0005-0000-0000-00001C410000}"/>
    <cellStyle name="20% - Ênfase6 5 12 9" xfId="16673" xr:uid="{00000000-0005-0000-0000-00001D410000}"/>
    <cellStyle name="20% - Ênfase6 5 13" xfId="16674" xr:uid="{00000000-0005-0000-0000-00001E410000}"/>
    <cellStyle name="20% - Ênfase6 5 14" xfId="16675" xr:uid="{00000000-0005-0000-0000-00001F410000}"/>
    <cellStyle name="20% - Ênfase6 5 15" xfId="16676" xr:uid="{00000000-0005-0000-0000-000020410000}"/>
    <cellStyle name="20% - Ênfase6 5 16" xfId="16677" xr:uid="{00000000-0005-0000-0000-000021410000}"/>
    <cellStyle name="20% - Ênfase6 5 17" xfId="16678" xr:uid="{00000000-0005-0000-0000-000022410000}"/>
    <cellStyle name="20% - Ênfase6 5 18" xfId="16679" xr:uid="{00000000-0005-0000-0000-000023410000}"/>
    <cellStyle name="20% - Ênfase6 5 19" xfId="16680" xr:uid="{00000000-0005-0000-0000-000024410000}"/>
    <cellStyle name="20% - Ênfase6 5 2" xfId="16681" xr:uid="{00000000-0005-0000-0000-000025410000}"/>
    <cellStyle name="20% - Ênfase6 5 2 10" xfId="16682" xr:uid="{00000000-0005-0000-0000-000026410000}"/>
    <cellStyle name="20% - Ênfase6 5 2 10 10" xfId="16683" xr:uid="{00000000-0005-0000-0000-000027410000}"/>
    <cellStyle name="20% - Ênfase6 5 2 10 11" xfId="16684" xr:uid="{00000000-0005-0000-0000-000028410000}"/>
    <cellStyle name="20% - Ênfase6 5 2 10 12" xfId="16685" xr:uid="{00000000-0005-0000-0000-000029410000}"/>
    <cellStyle name="20% - Ênfase6 5 2 10 13" xfId="16686" xr:uid="{00000000-0005-0000-0000-00002A410000}"/>
    <cellStyle name="20% - Ênfase6 5 2 10 2" xfId="16687" xr:uid="{00000000-0005-0000-0000-00002B410000}"/>
    <cellStyle name="20% - Ênfase6 5 2 10 3" xfId="16688" xr:uid="{00000000-0005-0000-0000-00002C410000}"/>
    <cellStyle name="20% - Ênfase6 5 2 10 4" xfId="16689" xr:uid="{00000000-0005-0000-0000-00002D410000}"/>
    <cellStyle name="20% - Ênfase6 5 2 10 5" xfId="16690" xr:uid="{00000000-0005-0000-0000-00002E410000}"/>
    <cellStyle name="20% - Ênfase6 5 2 10 6" xfId="16691" xr:uid="{00000000-0005-0000-0000-00002F410000}"/>
    <cellStyle name="20% - Ênfase6 5 2 10 7" xfId="16692" xr:uid="{00000000-0005-0000-0000-000030410000}"/>
    <cellStyle name="20% - Ênfase6 5 2 10 8" xfId="16693" xr:uid="{00000000-0005-0000-0000-000031410000}"/>
    <cellStyle name="20% - Ênfase6 5 2 10 9" xfId="16694" xr:uid="{00000000-0005-0000-0000-000032410000}"/>
    <cellStyle name="20% - Ênfase6 5 2 11" xfId="16695" xr:uid="{00000000-0005-0000-0000-000033410000}"/>
    <cellStyle name="20% - Ênfase6 5 2 11 10" xfId="16696" xr:uid="{00000000-0005-0000-0000-000034410000}"/>
    <cellStyle name="20% - Ênfase6 5 2 11 11" xfId="16697" xr:uid="{00000000-0005-0000-0000-000035410000}"/>
    <cellStyle name="20% - Ênfase6 5 2 11 12" xfId="16698" xr:uid="{00000000-0005-0000-0000-000036410000}"/>
    <cellStyle name="20% - Ênfase6 5 2 11 13" xfId="16699" xr:uid="{00000000-0005-0000-0000-000037410000}"/>
    <cellStyle name="20% - Ênfase6 5 2 11 2" xfId="16700" xr:uid="{00000000-0005-0000-0000-000038410000}"/>
    <cellStyle name="20% - Ênfase6 5 2 11 3" xfId="16701" xr:uid="{00000000-0005-0000-0000-000039410000}"/>
    <cellStyle name="20% - Ênfase6 5 2 11 4" xfId="16702" xr:uid="{00000000-0005-0000-0000-00003A410000}"/>
    <cellStyle name="20% - Ênfase6 5 2 11 5" xfId="16703" xr:uid="{00000000-0005-0000-0000-00003B410000}"/>
    <cellStyle name="20% - Ênfase6 5 2 11 6" xfId="16704" xr:uid="{00000000-0005-0000-0000-00003C410000}"/>
    <cellStyle name="20% - Ênfase6 5 2 11 7" xfId="16705" xr:uid="{00000000-0005-0000-0000-00003D410000}"/>
    <cellStyle name="20% - Ênfase6 5 2 11 8" xfId="16706" xr:uid="{00000000-0005-0000-0000-00003E410000}"/>
    <cellStyle name="20% - Ênfase6 5 2 11 9" xfId="16707" xr:uid="{00000000-0005-0000-0000-00003F410000}"/>
    <cellStyle name="20% - Ênfase6 5 2 12" xfId="16708" xr:uid="{00000000-0005-0000-0000-000040410000}"/>
    <cellStyle name="20% - Ênfase6 5 2 13" xfId="16709" xr:uid="{00000000-0005-0000-0000-000041410000}"/>
    <cellStyle name="20% - Ênfase6 5 2 14" xfId="16710" xr:uid="{00000000-0005-0000-0000-000042410000}"/>
    <cellStyle name="20% - Ênfase6 5 2 15" xfId="16711" xr:uid="{00000000-0005-0000-0000-000043410000}"/>
    <cellStyle name="20% - Ênfase6 5 2 16" xfId="16712" xr:uid="{00000000-0005-0000-0000-000044410000}"/>
    <cellStyle name="20% - Ênfase6 5 2 17" xfId="16713" xr:uid="{00000000-0005-0000-0000-000045410000}"/>
    <cellStyle name="20% - Ênfase6 5 2 18" xfId="16714" xr:uid="{00000000-0005-0000-0000-000046410000}"/>
    <cellStyle name="20% - Ênfase6 5 2 19" xfId="16715" xr:uid="{00000000-0005-0000-0000-000047410000}"/>
    <cellStyle name="20% - Ênfase6 5 2 2" xfId="16716" xr:uid="{00000000-0005-0000-0000-000048410000}"/>
    <cellStyle name="20% - Ênfase6 5 2 2 10" xfId="16717" xr:uid="{00000000-0005-0000-0000-000049410000}"/>
    <cellStyle name="20% - Ênfase6 5 2 2 11" xfId="16718" xr:uid="{00000000-0005-0000-0000-00004A410000}"/>
    <cellStyle name="20% - Ênfase6 5 2 2 12" xfId="16719" xr:uid="{00000000-0005-0000-0000-00004B410000}"/>
    <cellStyle name="20% - Ênfase6 5 2 2 13" xfId="16720" xr:uid="{00000000-0005-0000-0000-00004C410000}"/>
    <cellStyle name="20% - Ênfase6 5 2 2 2" xfId="16721" xr:uid="{00000000-0005-0000-0000-00004D410000}"/>
    <cellStyle name="20% - Ênfase6 5 2 2 3" xfId="16722" xr:uid="{00000000-0005-0000-0000-00004E410000}"/>
    <cellStyle name="20% - Ênfase6 5 2 2 4" xfId="16723" xr:uid="{00000000-0005-0000-0000-00004F410000}"/>
    <cellStyle name="20% - Ênfase6 5 2 2 5" xfId="16724" xr:uid="{00000000-0005-0000-0000-000050410000}"/>
    <cellStyle name="20% - Ênfase6 5 2 2 6" xfId="16725" xr:uid="{00000000-0005-0000-0000-000051410000}"/>
    <cellStyle name="20% - Ênfase6 5 2 2 7" xfId="16726" xr:uid="{00000000-0005-0000-0000-000052410000}"/>
    <cellStyle name="20% - Ênfase6 5 2 2 8" xfId="16727" xr:uid="{00000000-0005-0000-0000-000053410000}"/>
    <cellStyle name="20% - Ênfase6 5 2 2 9" xfId="16728" xr:uid="{00000000-0005-0000-0000-000054410000}"/>
    <cellStyle name="20% - Ênfase6 5 2 20" xfId="16729" xr:uid="{00000000-0005-0000-0000-000055410000}"/>
    <cellStyle name="20% - Ênfase6 5 2 21" xfId="16730" xr:uid="{00000000-0005-0000-0000-000056410000}"/>
    <cellStyle name="20% - Ênfase6 5 2 22" xfId="16731" xr:uid="{00000000-0005-0000-0000-000057410000}"/>
    <cellStyle name="20% - Ênfase6 5 2 23" xfId="16732" xr:uid="{00000000-0005-0000-0000-000058410000}"/>
    <cellStyle name="20% - Ênfase6 5 2 3" xfId="16733" xr:uid="{00000000-0005-0000-0000-000059410000}"/>
    <cellStyle name="20% - Ênfase6 5 2 3 10" xfId="16734" xr:uid="{00000000-0005-0000-0000-00005A410000}"/>
    <cellStyle name="20% - Ênfase6 5 2 3 11" xfId="16735" xr:uid="{00000000-0005-0000-0000-00005B410000}"/>
    <cellStyle name="20% - Ênfase6 5 2 3 12" xfId="16736" xr:uid="{00000000-0005-0000-0000-00005C410000}"/>
    <cellStyle name="20% - Ênfase6 5 2 3 13" xfId="16737" xr:uid="{00000000-0005-0000-0000-00005D410000}"/>
    <cellStyle name="20% - Ênfase6 5 2 3 2" xfId="16738" xr:uid="{00000000-0005-0000-0000-00005E410000}"/>
    <cellStyle name="20% - Ênfase6 5 2 3 3" xfId="16739" xr:uid="{00000000-0005-0000-0000-00005F410000}"/>
    <cellStyle name="20% - Ênfase6 5 2 3 4" xfId="16740" xr:uid="{00000000-0005-0000-0000-000060410000}"/>
    <cellStyle name="20% - Ênfase6 5 2 3 5" xfId="16741" xr:uid="{00000000-0005-0000-0000-000061410000}"/>
    <cellStyle name="20% - Ênfase6 5 2 3 6" xfId="16742" xr:uid="{00000000-0005-0000-0000-000062410000}"/>
    <cellStyle name="20% - Ênfase6 5 2 3 7" xfId="16743" xr:uid="{00000000-0005-0000-0000-000063410000}"/>
    <cellStyle name="20% - Ênfase6 5 2 3 8" xfId="16744" xr:uid="{00000000-0005-0000-0000-000064410000}"/>
    <cellStyle name="20% - Ênfase6 5 2 3 9" xfId="16745" xr:uid="{00000000-0005-0000-0000-000065410000}"/>
    <cellStyle name="20% - Ênfase6 5 2 4" xfId="16746" xr:uid="{00000000-0005-0000-0000-000066410000}"/>
    <cellStyle name="20% - Ênfase6 5 2 4 10" xfId="16747" xr:uid="{00000000-0005-0000-0000-000067410000}"/>
    <cellStyle name="20% - Ênfase6 5 2 4 11" xfId="16748" xr:uid="{00000000-0005-0000-0000-000068410000}"/>
    <cellStyle name="20% - Ênfase6 5 2 4 12" xfId="16749" xr:uid="{00000000-0005-0000-0000-000069410000}"/>
    <cellStyle name="20% - Ênfase6 5 2 4 13" xfId="16750" xr:uid="{00000000-0005-0000-0000-00006A410000}"/>
    <cellStyle name="20% - Ênfase6 5 2 4 2" xfId="16751" xr:uid="{00000000-0005-0000-0000-00006B410000}"/>
    <cellStyle name="20% - Ênfase6 5 2 4 3" xfId="16752" xr:uid="{00000000-0005-0000-0000-00006C410000}"/>
    <cellStyle name="20% - Ênfase6 5 2 4 4" xfId="16753" xr:uid="{00000000-0005-0000-0000-00006D410000}"/>
    <cellStyle name="20% - Ênfase6 5 2 4 5" xfId="16754" xr:uid="{00000000-0005-0000-0000-00006E410000}"/>
    <cellStyle name="20% - Ênfase6 5 2 4 6" xfId="16755" xr:uid="{00000000-0005-0000-0000-00006F410000}"/>
    <cellStyle name="20% - Ênfase6 5 2 4 7" xfId="16756" xr:uid="{00000000-0005-0000-0000-000070410000}"/>
    <cellStyle name="20% - Ênfase6 5 2 4 8" xfId="16757" xr:uid="{00000000-0005-0000-0000-000071410000}"/>
    <cellStyle name="20% - Ênfase6 5 2 4 9" xfId="16758" xr:uid="{00000000-0005-0000-0000-000072410000}"/>
    <cellStyle name="20% - Ênfase6 5 2 5" xfId="16759" xr:uid="{00000000-0005-0000-0000-000073410000}"/>
    <cellStyle name="20% - Ênfase6 5 2 5 10" xfId="16760" xr:uid="{00000000-0005-0000-0000-000074410000}"/>
    <cellStyle name="20% - Ênfase6 5 2 5 11" xfId="16761" xr:uid="{00000000-0005-0000-0000-000075410000}"/>
    <cellStyle name="20% - Ênfase6 5 2 5 12" xfId="16762" xr:uid="{00000000-0005-0000-0000-000076410000}"/>
    <cellStyle name="20% - Ênfase6 5 2 5 13" xfId="16763" xr:uid="{00000000-0005-0000-0000-000077410000}"/>
    <cellStyle name="20% - Ênfase6 5 2 5 2" xfId="16764" xr:uid="{00000000-0005-0000-0000-000078410000}"/>
    <cellStyle name="20% - Ênfase6 5 2 5 3" xfId="16765" xr:uid="{00000000-0005-0000-0000-000079410000}"/>
    <cellStyle name="20% - Ênfase6 5 2 5 4" xfId="16766" xr:uid="{00000000-0005-0000-0000-00007A410000}"/>
    <cellStyle name="20% - Ênfase6 5 2 5 5" xfId="16767" xr:uid="{00000000-0005-0000-0000-00007B410000}"/>
    <cellStyle name="20% - Ênfase6 5 2 5 6" xfId="16768" xr:uid="{00000000-0005-0000-0000-00007C410000}"/>
    <cellStyle name="20% - Ênfase6 5 2 5 7" xfId="16769" xr:uid="{00000000-0005-0000-0000-00007D410000}"/>
    <cellStyle name="20% - Ênfase6 5 2 5 8" xfId="16770" xr:uid="{00000000-0005-0000-0000-00007E410000}"/>
    <cellStyle name="20% - Ênfase6 5 2 5 9" xfId="16771" xr:uid="{00000000-0005-0000-0000-00007F410000}"/>
    <cellStyle name="20% - Ênfase6 5 2 6" xfId="16772" xr:uid="{00000000-0005-0000-0000-000080410000}"/>
    <cellStyle name="20% - Ênfase6 5 2 6 10" xfId="16773" xr:uid="{00000000-0005-0000-0000-000081410000}"/>
    <cellStyle name="20% - Ênfase6 5 2 6 11" xfId="16774" xr:uid="{00000000-0005-0000-0000-000082410000}"/>
    <cellStyle name="20% - Ênfase6 5 2 6 12" xfId="16775" xr:uid="{00000000-0005-0000-0000-000083410000}"/>
    <cellStyle name="20% - Ênfase6 5 2 6 13" xfId="16776" xr:uid="{00000000-0005-0000-0000-000084410000}"/>
    <cellStyle name="20% - Ênfase6 5 2 6 2" xfId="16777" xr:uid="{00000000-0005-0000-0000-000085410000}"/>
    <cellStyle name="20% - Ênfase6 5 2 6 3" xfId="16778" xr:uid="{00000000-0005-0000-0000-000086410000}"/>
    <cellStyle name="20% - Ênfase6 5 2 6 4" xfId="16779" xr:uid="{00000000-0005-0000-0000-000087410000}"/>
    <cellStyle name="20% - Ênfase6 5 2 6 5" xfId="16780" xr:uid="{00000000-0005-0000-0000-000088410000}"/>
    <cellStyle name="20% - Ênfase6 5 2 6 6" xfId="16781" xr:uid="{00000000-0005-0000-0000-000089410000}"/>
    <cellStyle name="20% - Ênfase6 5 2 6 7" xfId="16782" xr:uid="{00000000-0005-0000-0000-00008A410000}"/>
    <cellStyle name="20% - Ênfase6 5 2 6 8" xfId="16783" xr:uid="{00000000-0005-0000-0000-00008B410000}"/>
    <cellStyle name="20% - Ênfase6 5 2 6 9" xfId="16784" xr:uid="{00000000-0005-0000-0000-00008C410000}"/>
    <cellStyle name="20% - Ênfase6 5 2 7" xfId="16785" xr:uid="{00000000-0005-0000-0000-00008D410000}"/>
    <cellStyle name="20% - Ênfase6 5 2 7 10" xfId="16786" xr:uid="{00000000-0005-0000-0000-00008E410000}"/>
    <cellStyle name="20% - Ênfase6 5 2 7 11" xfId="16787" xr:uid="{00000000-0005-0000-0000-00008F410000}"/>
    <cellStyle name="20% - Ênfase6 5 2 7 12" xfId="16788" xr:uid="{00000000-0005-0000-0000-000090410000}"/>
    <cellStyle name="20% - Ênfase6 5 2 7 13" xfId="16789" xr:uid="{00000000-0005-0000-0000-000091410000}"/>
    <cellStyle name="20% - Ênfase6 5 2 7 2" xfId="16790" xr:uid="{00000000-0005-0000-0000-000092410000}"/>
    <cellStyle name="20% - Ênfase6 5 2 7 3" xfId="16791" xr:uid="{00000000-0005-0000-0000-000093410000}"/>
    <cellStyle name="20% - Ênfase6 5 2 7 4" xfId="16792" xr:uid="{00000000-0005-0000-0000-000094410000}"/>
    <cellStyle name="20% - Ênfase6 5 2 7 5" xfId="16793" xr:uid="{00000000-0005-0000-0000-000095410000}"/>
    <cellStyle name="20% - Ênfase6 5 2 7 6" xfId="16794" xr:uid="{00000000-0005-0000-0000-000096410000}"/>
    <cellStyle name="20% - Ênfase6 5 2 7 7" xfId="16795" xr:uid="{00000000-0005-0000-0000-000097410000}"/>
    <cellStyle name="20% - Ênfase6 5 2 7 8" xfId="16796" xr:uid="{00000000-0005-0000-0000-000098410000}"/>
    <cellStyle name="20% - Ênfase6 5 2 7 9" xfId="16797" xr:uid="{00000000-0005-0000-0000-000099410000}"/>
    <cellStyle name="20% - Ênfase6 5 2 8" xfId="16798" xr:uid="{00000000-0005-0000-0000-00009A410000}"/>
    <cellStyle name="20% - Ênfase6 5 2 8 10" xfId="16799" xr:uid="{00000000-0005-0000-0000-00009B410000}"/>
    <cellStyle name="20% - Ênfase6 5 2 8 11" xfId="16800" xr:uid="{00000000-0005-0000-0000-00009C410000}"/>
    <cellStyle name="20% - Ênfase6 5 2 8 12" xfId="16801" xr:uid="{00000000-0005-0000-0000-00009D410000}"/>
    <cellStyle name="20% - Ênfase6 5 2 8 13" xfId="16802" xr:uid="{00000000-0005-0000-0000-00009E410000}"/>
    <cellStyle name="20% - Ênfase6 5 2 8 2" xfId="16803" xr:uid="{00000000-0005-0000-0000-00009F410000}"/>
    <cellStyle name="20% - Ênfase6 5 2 8 3" xfId="16804" xr:uid="{00000000-0005-0000-0000-0000A0410000}"/>
    <cellStyle name="20% - Ênfase6 5 2 8 4" xfId="16805" xr:uid="{00000000-0005-0000-0000-0000A1410000}"/>
    <cellStyle name="20% - Ênfase6 5 2 8 5" xfId="16806" xr:uid="{00000000-0005-0000-0000-0000A2410000}"/>
    <cellStyle name="20% - Ênfase6 5 2 8 6" xfId="16807" xr:uid="{00000000-0005-0000-0000-0000A3410000}"/>
    <cellStyle name="20% - Ênfase6 5 2 8 7" xfId="16808" xr:uid="{00000000-0005-0000-0000-0000A4410000}"/>
    <cellStyle name="20% - Ênfase6 5 2 8 8" xfId="16809" xr:uid="{00000000-0005-0000-0000-0000A5410000}"/>
    <cellStyle name="20% - Ênfase6 5 2 8 9" xfId="16810" xr:uid="{00000000-0005-0000-0000-0000A6410000}"/>
    <cellStyle name="20% - Ênfase6 5 2 9" xfId="16811" xr:uid="{00000000-0005-0000-0000-0000A7410000}"/>
    <cellStyle name="20% - Ênfase6 5 2 9 10" xfId="16812" xr:uid="{00000000-0005-0000-0000-0000A8410000}"/>
    <cellStyle name="20% - Ênfase6 5 2 9 11" xfId="16813" xr:uid="{00000000-0005-0000-0000-0000A9410000}"/>
    <cellStyle name="20% - Ênfase6 5 2 9 12" xfId="16814" xr:uid="{00000000-0005-0000-0000-0000AA410000}"/>
    <cellStyle name="20% - Ênfase6 5 2 9 13" xfId="16815" xr:uid="{00000000-0005-0000-0000-0000AB410000}"/>
    <cellStyle name="20% - Ênfase6 5 2 9 2" xfId="16816" xr:uid="{00000000-0005-0000-0000-0000AC410000}"/>
    <cellStyle name="20% - Ênfase6 5 2 9 3" xfId="16817" xr:uid="{00000000-0005-0000-0000-0000AD410000}"/>
    <cellStyle name="20% - Ênfase6 5 2 9 4" xfId="16818" xr:uid="{00000000-0005-0000-0000-0000AE410000}"/>
    <cellStyle name="20% - Ênfase6 5 2 9 5" xfId="16819" xr:uid="{00000000-0005-0000-0000-0000AF410000}"/>
    <cellStyle name="20% - Ênfase6 5 2 9 6" xfId="16820" xr:uid="{00000000-0005-0000-0000-0000B0410000}"/>
    <cellStyle name="20% - Ênfase6 5 2 9 7" xfId="16821" xr:uid="{00000000-0005-0000-0000-0000B1410000}"/>
    <cellStyle name="20% - Ênfase6 5 2 9 8" xfId="16822" xr:uid="{00000000-0005-0000-0000-0000B2410000}"/>
    <cellStyle name="20% - Ênfase6 5 2 9 9" xfId="16823" xr:uid="{00000000-0005-0000-0000-0000B3410000}"/>
    <cellStyle name="20% - Ênfase6 5 20" xfId="16824" xr:uid="{00000000-0005-0000-0000-0000B4410000}"/>
    <cellStyle name="20% - Ênfase6 5 21" xfId="16825" xr:uid="{00000000-0005-0000-0000-0000B5410000}"/>
    <cellStyle name="20% - Ênfase6 5 22" xfId="16826" xr:uid="{00000000-0005-0000-0000-0000B6410000}"/>
    <cellStyle name="20% - Ênfase6 5 23" xfId="16827" xr:uid="{00000000-0005-0000-0000-0000B7410000}"/>
    <cellStyle name="20% - Ênfase6 5 24" xfId="16828" xr:uid="{00000000-0005-0000-0000-0000B8410000}"/>
    <cellStyle name="20% - Ênfase6 5 3" xfId="16829" xr:uid="{00000000-0005-0000-0000-0000B9410000}"/>
    <cellStyle name="20% - Ênfase6 5 3 10" xfId="16830" xr:uid="{00000000-0005-0000-0000-0000BA410000}"/>
    <cellStyle name="20% - Ênfase6 5 3 11" xfId="16831" xr:uid="{00000000-0005-0000-0000-0000BB410000}"/>
    <cellStyle name="20% - Ênfase6 5 3 12" xfId="16832" xr:uid="{00000000-0005-0000-0000-0000BC410000}"/>
    <cellStyle name="20% - Ênfase6 5 3 13" xfId="16833" xr:uid="{00000000-0005-0000-0000-0000BD410000}"/>
    <cellStyle name="20% - Ênfase6 5 3 2" xfId="16834" xr:uid="{00000000-0005-0000-0000-0000BE410000}"/>
    <cellStyle name="20% - Ênfase6 5 3 3" xfId="16835" xr:uid="{00000000-0005-0000-0000-0000BF410000}"/>
    <cellStyle name="20% - Ênfase6 5 3 4" xfId="16836" xr:uid="{00000000-0005-0000-0000-0000C0410000}"/>
    <cellStyle name="20% - Ênfase6 5 3 5" xfId="16837" xr:uid="{00000000-0005-0000-0000-0000C1410000}"/>
    <cellStyle name="20% - Ênfase6 5 3 6" xfId="16838" xr:uid="{00000000-0005-0000-0000-0000C2410000}"/>
    <cellStyle name="20% - Ênfase6 5 3 7" xfId="16839" xr:uid="{00000000-0005-0000-0000-0000C3410000}"/>
    <cellStyle name="20% - Ênfase6 5 3 8" xfId="16840" xr:uid="{00000000-0005-0000-0000-0000C4410000}"/>
    <cellStyle name="20% - Ênfase6 5 3 9" xfId="16841" xr:uid="{00000000-0005-0000-0000-0000C5410000}"/>
    <cellStyle name="20% - Ênfase6 5 4" xfId="16842" xr:uid="{00000000-0005-0000-0000-0000C6410000}"/>
    <cellStyle name="20% - Ênfase6 5 4 10" xfId="16843" xr:uid="{00000000-0005-0000-0000-0000C7410000}"/>
    <cellStyle name="20% - Ênfase6 5 4 11" xfId="16844" xr:uid="{00000000-0005-0000-0000-0000C8410000}"/>
    <cellStyle name="20% - Ênfase6 5 4 12" xfId="16845" xr:uid="{00000000-0005-0000-0000-0000C9410000}"/>
    <cellStyle name="20% - Ênfase6 5 4 13" xfId="16846" xr:uid="{00000000-0005-0000-0000-0000CA410000}"/>
    <cellStyle name="20% - Ênfase6 5 4 2" xfId="16847" xr:uid="{00000000-0005-0000-0000-0000CB410000}"/>
    <cellStyle name="20% - Ênfase6 5 4 3" xfId="16848" xr:uid="{00000000-0005-0000-0000-0000CC410000}"/>
    <cellStyle name="20% - Ênfase6 5 4 4" xfId="16849" xr:uid="{00000000-0005-0000-0000-0000CD410000}"/>
    <cellStyle name="20% - Ênfase6 5 4 5" xfId="16850" xr:uid="{00000000-0005-0000-0000-0000CE410000}"/>
    <cellStyle name="20% - Ênfase6 5 4 6" xfId="16851" xr:uid="{00000000-0005-0000-0000-0000CF410000}"/>
    <cellStyle name="20% - Ênfase6 5 4 7" xfId="16852" xr:uid="{00000000-0005-0000-0000-0000D0410000}"/>
    <cellStyle name="20% - Ênfase6 5 4 8" xfId="16853" xr:uid="{00000000-0005-0000-0000-0000D1410000}"/>
    <cellStyle name="20% - Ênfase6 5 4 9" xfId="16854" xr:uid="{00000000-0005-0000-0000-0000D2410000}"/>
    <cellStyle name="20% - Ênfase6 5 5" xfId="16855" xr:uid="{00000000-0005-0000-0000-0000D3410000}"/>
    <cellStyle name="20% - Ênfase6 5 5 10" xfId="16856" xr:uid="{00000000-0005-0000-0000-0000D4410000}"/>
    <cellStyle name="20% - Ênfase6 5 5 11" xfId="16857" xr:uid="{00000000-0005-0000-0000-0000D5410000}"/>
    <cellStyle name="20% - Ênfase6 5 5 12" xfId="16858" xr:uid="{00000000-0005-0000-0000-0000D6410000}"/>
    <cellStyle name="20% - Ênfase6 5 5 13" xfId="16859" xr:uid="{00000000-0005-0000-0000-0000D7410000}"/>
    <cellStyle name="20% - Ênfase6 5 5 2" xfId="16860" xr:uid="{00000000-0005-0000-0000-0000D8410000}"/>
    <cellStyle name="20% - Ênfase6 5 5 3" xfId="16861" xr:uid="{00000000-0005-0000-0000-0000D9410000}"/>
    <cellStyle name="20% - Ênfase6 5 5 4" xfId="16862" xr:uid="{00000000-0005-0000-0000-0000DA410000}"/>
    <cellStyle name="20% - Ênfase6 5 5 5" xfId="16863" xr:uid="{00000000-0005-0000-0000-0000DB410000}"/>
    <cellStyle name="20% - Ênfase6 5 5 6" xfId="16864" xr:uid="{00000000-0005-0000-0000-0000DC410000}"/>
    <cellStyle name="20% - Ênfase6 5 5 7" xfId="16865" xr:uid="{00000000-0005-0000-0000-0000DD410000}"/>
    <cellStyle name="20% - Ênfase6 5 5 8" xfId="16866" xr:uid="{00000000-0005-0000-0000-0000DE410000}"/>
    <cellStyle name="20% - Ênfase6 5 5 9" xfId="16867" xr:uid="{00000000-0005-0000-0000-0000DF410000}"/>
    <cellStyle name="20% - Ênfase6 5 6" xfId="16868" xr:uid="{00000000-0005-0000-0000-0000E0410000}"/>
    <cellStyle name="20% - Ênfase6 5 6 10" xfId="16869" xr:uid="{00000000-0005-0000-0000-0000E1410000}"/>
    <cellStyle name="20% - Ênfase6 5 6 11" xfId="16870" xr:uid="{00000000-0005-0000-0000-0000E2410000}"/>
    <cellStyle name="20% - Ênfase6 5 6 12" xfId="16871" xr:uid="{00000000-0005-0000-0000-0000E3410000}"/>
    <cellStyle name="20% - Ênfase6 5 6 13" xfId="16872" xr:uid="{00000000-0005-0000-0000-0000E4410000}"/>
    <cellStyle name="20% - Ênfase6 5 6 2" xfId="16873" xr:uid="{00000000-0005-0000-0000-0000E5410000}"/>
    <cellStyle name="20% - Ênfase6 5 6 3" xfId="16874" xr:uid="{00000000-0005-0000-0000-0000E6410000}"/>
    <cellStyle name="20% - Ênfase6 5 6 4" xfId="16875" xr:uid="{00000000-0005-0000-0000-0000E7410000}"/>
    <cellStyle name="20% - Ênfase6 5 6 5" xfId="16876" xr:uid="{00000000-0005-0000-0000-0000E8410000}"/>
    <cellStyle name="20% - Ênfase6 5 6 6" xfId="16877" xr:uid="{00000000-0005-0000-0000-0000E9410000}"/>
    <cellStyle name="20% - Ênfase6 5 6 7" xfId="16878" xr:uid="{00000000-0005-0000-0000-0000EA410000}"/>
    <cellStyle name="20% - Ênfase6 5 6 8" xfId="16879" xr:uid="{00000000-0005-0000-0000-0000EB410000}"/>
    <cellStyle name="20% - Ênfase6 5 6 9" xfId="16880" xr:uid="{00000000-0005-0000-0000-0000EC410000}"/>
    <cellStyle name="20% - Ênfase6 5 7" xfId="16881" xr:uid="{00000000-0005-0000-0000-0000ED410000}"/>
    <cellStyle name="20% - Ênfase6 5 7 10" xfId="16882" xr:uid="{00000000-0005-0000-0000-0000EE410000}"/>
    <cellStyle name="20% - Ênfase6 5 7 11" xfId="16883" xr:uid="{00000000-0005-0000-0000-0000EF410000}"/>
    <cellStyle name="20% - Ênfase6 5 7 12" xfId="16884" xr:uid="{00000000-0005-0000-0000-0000F0410000}"/>
    <cellStyle name="20% - Ênfase6 5 7 13" xfId="16885" xr:uid="{00000000-0005-0000-0000-0000F1410000}"/>
    <cellStyle name="20% - Ênfase6 5 7 2" xfId="16886" xr:uid="{00000000-0005-0000-0000-0000F2410000}"/>
    <cellStyle name="20% - Ênfase6 5 7 3" xfId="16887" xr:uid="{00000000-0005-0000-0000-0000F3410000}"/>
    <cellStyle name="20% - Ênfase6 5 7 4" xfId="16888" xr:uid="{00000000-0005-0000-0000-0000F4410000}"/>
    <cellStyle name="20% - Ênfase6 5 7 5" xfId="16889" xr:uid="{00000000-0005-0000-0000-0000F5410000}"/>
    <cellStyle name="20% - Ênfase6 5 7 6" xfId="16890" xr:uid="{00000000-0005-0000-0000-0000F6410000}"/>
    <cellStyle name="20% - Ênfase6 5 7 7" xfId="16891" xr:uid="{00000000-0005-0000-0000-0000F7410000}"/>
    <cellStyle name="20% - Ênfase6 5 7 8" xfId="16892" xr:uid="{00000000-0005-0000-0000-0000F8410000}"/>
    <cellStyle name="20% - Ênfase6 5 7 9" xfId="16893" xr:uid="{00000000-0005-0000-0000-0000F9410000}"/>
    <cellStyle name="20% - Ênfase6 5 8" xfId="16894" xr:uid="{00000000-0005-0000-0000-0000FA410000}"/>
    <cellStyle name="20% - Ênfase6 5 8 10" xfId="16895" xr:uid="{00000000-0005-0000-0000-0000FB410000}"/>
    <cellStyle name="20% - Ênfase6 5 8 11" xfId="16896" xr:uid="{00000000-0005-0000-0000-0000FC410000}"/>
    <cellStyle name="20% - Ênfase6 5 8 12" xfId="16897" xr:uid="{00000000-0005-0000-0000-0000FD410000}"/>
    <cellStyle name="20% - Ênfase6 5 8 13" xfId="16898" xr:uid="{00000000-0005-0000-0000-0000FE410000}"/>
    <cellStyle name="20% - Ênfase6 5 8 2" xfId="16899" xr:uid="{00000000-0005-0000-0000-0000FF410000}"/>
    <cellStyle name="20% - Ênfase6 5 8 3" xfId="16900" xr:uid="{00000000-0005-0000-0000-000000420000}"/>
    <cellStyle name="20% - Ênfase6 5 8 4" xfId="16901" xr:uid="{00000000-0005-0000-0000-000001420000}"/>
    <cellStyle name="20% - Ênfase6 5 8 5" xfId="16902" xr:uid="{00000000-0005-0000-0000-000002420000}"/>
    <cellStyle name="20% - Ênfase6 5 8 6" xfId="16903" xr:uid="{00000000-0005-0000-0000-000003420000}"/>
    <cellStyle name="20% - Ênfase6 5 8 7" xfId="16904" xr:uid="{00000000-0005-0000-0000-000004420000}"/>
    <cellStyle name="20% - Ênfase6 5 8 8" xfId="16905" xr:uid="{00000000-0005-0000-0000-000005420000}"/>
    <cellStyle name="20% - Ênfase6 5 8 9" xfId="16906" xr:uid="{00000000-0005-0000-0000-000006420000}"/>
    <cellStyle name="20% - Ênfase6 5 9" xfId="16907" xr:uid="{00000000-0005-0000-0000-000007420000}"/>
    <cellStyle name="20% - Ênfase6 5 9 10" xfId="16908" xr:uid="{00000000-0005-0000-0000-000008420000}"/>
    <cellStyle name="20% - Ênfase6 5 9 11" xfId="16909" xr:uid="{00000000-0005-0000-0000-000009420000}"/>
    <cellStyle name="20% - Ênfase6 5 9 12" xfId="16910" xr:uid="{00000000-0005-0000-0000-00000A420000}"/>
    <cellStyle name="20% - Ênfase6 5 9 13" xfId="16911" xr:uid="{00000000-0005-0000-0000-00000B420000}"/>
    <cellStyle name="20% - Ênfase6 5 9 2" xfId="16912" xr:uid="{00000000-0005-0000-0000-00000C420000}"/>
    <cellStyle name="20% - Ênfase6 5 9 3" xfId="16913" xr:uid="{00000000-0005-0000-0000-00000D420000}"/>
    <cellStyle name="20% - Ênfase6 5 9 4" xfId="16914" xr:uid="{00000000-0005-0000-0000-00000E420000}"/>
    <cellStyle name="20% - Ênfase6 5 9 5" xfId="16915" xr:uid="{00000000-0005-0000-0000-00000F420000}"/>
    <cellStyle name="20% - Ênfase6 5 9 6" xfId="16916" xr:uid="{00000000-0005-0000-0000-000010420000}"/>
    <cellStyle name="20% - Ênfase6 5 9 7" xfId="16917" xr:uid="{00000000-0005-0000-0000-000011420000}"/>
    <cellStyle name="20% - Ênfase6 5 9 8" xfId="16918" xr:uid="{00000000-0005-0000-0000-000012420000}"/>
    <cellStyle name="20% - Ênfase6 5 9 9" xfId="16919" xr:uid="{00000000-0005-0000-0000-000013420000}"/>
    <cellStyle name="20% - Ênfase6 6" xfId="16920" xr:uid="{00000000-0005-0000-0000-000014420000}"/>
    <cellStyle name="20% - Ênfase6 6 10" xfId="16921" xr:uid="{00000000-0005-0000-0000-000015420000}"/>
    <cellStyle name="20% - Ênfase6 6 10 10" xfId="16922" xr:uid="{00000000-0005-0000-0000-000016420000}"/>
    <cellStyle name="20% - Ênfase6 6 10 11" xfId="16923" xr:uid="{00000000-0005-0000-0000-000017420000}"/>
    <cellStyle name="20% - Ênfase6 6 10 12" xfId="16924" xr:uid="{00000000-0005-0000-0000-000018420000}"/>
    <cellStyle name="20% - Ênfase6 6 10 13" xfId="16925" xr:uid="{00000000-0005-0000-0000-000019420000}"/>
    <cellStyle name="20% - Ênfase6 6 10 2" xfId="16926" xr:uid="{00000000-0005-0000-0000-00001A420000}"/>
    <cellStyle name="20% - Ênfase6 6 10 3" xfId="16927" xr:uid="{00000000-0005-0000-0000-00001B420000}"/>
    <cellStyle name="20% - Ênfase6 6 10 4" xfId="16928" xr:uid="{00000000-0005-0000-0000-00001C420000}"/>
    <cellStyle name="20% - Ênfase6 6 10 5" xfId="16929" xr:uid="{00000000-0005-0000-0000-00001D420000}"/>
    <cellStyle name="20% - Ênfase6 6 10 6" xfId="16930" xr:uid="{00000000-0005-0000-0000-00001E420000}"/>
    <cellStyle name="20% - Ênfase6 6 10 7" xfId="16931" xr:uid="{00000000-0005-0000-0000-00001F420000}"/>
    <cellStyle name="20% - Ênfase6 6 10 8" xfId="16932" xr:uid="{00000000-0005-0000-0000-000020420000}"/>
    <cellStyle name="20% - Ênfase6 6 10 9" xfId="16933" xr:uid="{00000000-0005-0000-0000-000021420000}"/>
    <cellStyle name="20% - Ênfase6 6 11" xfId="16934" xr:uid="{00000000-0005-0000-0000-000022420000}"/>
    <cellStyle name="20% - Ênfase6 6 11 10" xfId="16935" xr:uid="{00000000-0005-0000-0000-000023420000}"/>
    <cellStyle name="20% - Ênfase6 6 11 11" xfId="16936" xr:uid="{00000000-0005-0000-0000-000024420000}"/>
    <cellStyle name="20% - Ênfase6 6 11 12" xfId="16937" xr:uid="{00000000-0005-0000-0000-000025420000}"/>
    <cellStyle name="20% - Ênfase6 6 11 13" xfId="16938" xr:uid="{00000000-0005-0000-0000-000026420000}"/>
    <cellStyle name="20% - Ênfase6 6 11 2" xfId="16939" xr:uid="{00000000-0005-0000-0000-000027420000}"/>
    <cellStyle name="20% - Ênfase6 6 11 3" xfId="16940" xr:uid="{00000000-0005-0000-0000-000028420000}"/>
    <cellStyle name="20% - Ênfase6 6 11 4" xfId="16941" xr:uid="{00000000-0005-0000-0000-000029420000}"/>
    <cellStyle name="20% - Ênfase6 6 11 5" xfId="16942" xr:uid="{00000000-0005-0000-0000-00002A420000}"/>
    <cellStyle name="20% - Ênfase6 6 11 6" xfId="16943" xr:uid="{00000000-0005-0000-0000-00002B420000}"/>
    <cellStyle name="20% - Ênfase6 6 11 7" xfId="16944" xr:uid="{00000000-0005-0000-0000-00002C420000}"/>
    <cellStyle name="20% - Ênfase6 6 11 8" xfId="16945" xr:uid="{00000000-0005-0000-0000-00002D420000}"/>
    <cellStyle name="20% - Ênfase6 6 11 9" xfId="16946" xr:uid="{00000000-0005-0000-0000-00002E420000}"/>
    <cellStyle name="20% - Ênfase6 6 12" xfId="16947" xr:uid="{00000000-0005-0000-0000-00002F420000}"/>
    <cellStyle name="20% - Ênfase6 6 12 10" xfId="16948" xr:uid="{00000000-0005-0000-0000-000030420000}"/>
    <cellStyle name="20% - Ênfase6 6 12 11" xfId="16949" xr:uid="{00000000-0005-0000-0000-000031420000}"/>
    <cellStyle name="20% - Ênfase6 6 12 12" xfId="16950" xr:uid="{00000000-0005-0000-0000-000032420000}"/>
    <cellStyle name="20% - Ênfase6 6 12 13" xfId="16951" xr:uid="{00000000-0005-0000-0000-000033420000}"/>
    <cellStyle name="20% - Ênfase6 6 12 2" xfId="16952" xr:uid="{00000000-0005-0000-0000-000034420000}"/>
    <cellStyle name="20% - Ênfase6 6 12 3" xfId="16953" xr:uid="{00000000-0005-0000-0000-000035420000}"/>
    <cellStyle name="20% - Ênfase6 6 12 4" xfId="16954" xr:uid="{00000000-0005-0000-0000-000036420000}"/>
    <cellStyle name="20% - Ênfase6 6 12 5" xfId="16955" xr:uid="{00000000-0005-0000-0000-000037420000}"/>
    <cellStyle name="20% - Ênfase6 6 12 6" xfId="16956" xr:uid="{00000000-0005-0000-0000-000038420000}"/>
    <cellStyle name="20% - Ênfase6 6 12 7" xfId="16957" xr:uid="{00000000-0005-0000-0000-000039420000}"/>
    <cellStyle name="20% - Ênfase6 6 12 8" xfId="16958" xr:uid="{00000000-0005-0000-0000-00003A420000}"/>
    <cellStyle name="20% - Ênfase6 6 12 9" xfId="16959" xr:uid="{00000000-0005-0000-0000-00003B420000}"/>
    <cellStyle name="20% - Ênfase6 6 13" xfId="16960" xr:uid="{00000000-0005-0000-0000-00003C420000}"/>
    <cellStyle name="20% - Ênfase6 6 14" xfId="16961" xr:uid="{00000000-0005-0000-0000-00003D420000}"/>
    <cellStyle name="20% - Ênfase6 6 15" xfId="16962" xr:uid="{00000000-0005-0000-0000-00003E420000}"/>
    <cellStyle name="20% - Ênfase6 6 16" xfId="16963" xr:uid="{00000000-0005-0000-0000-00003F420000}"/>
    <cellStyle name="20% - Ênfase6 6 17" xfId="16964" xr:uid="{00000000-0005-0000-0000-000040420000}"/>
    <cellStyle name="20% - Ênfase6 6 18" xfId="16965" xr:uid="{00000000-0005-0000-0000-000041420000}"/>
    <cellStyle name="20% - Ênfase6 6 19" xfId="16966" xr:uid="{00000000-0005-0000-0000-000042420000}"/>
    <cellStyle name="20% - Ênfase6 6 2" xfId="16967" xr:uid="{00000000-0005-0000-0000-000043420000}"/>
    <cellStyle name="20% - Ênfase6 6 2 10" xfId="16968" xr:uid="{00000000-0005-0000-0000-000044420000}"/>
    <cellStyle name="20% - Ênfase6 6 2 10 10" xfId="16969" xr:uid="{00000000-0005-0000-0000-000045420000}"/>
    <cellStyle name="20% - Ênfase6 6 2 10 11" xfId="16970" xr:uid="{00000000-0005-0000-0000-000046420000}"/>
    <cellStyle name="20% - Ênfase6 6 2 10 12" xfId="16971" xr:uid="{00000000-0005-0000-0000-000047420000}"/>
    <cellStyle name="20% - Ênfase6 6 2 10 13" xfId="16972" xr:uid="{00000000-0005-0000-0000-000048420000}"/>
    <cellStyle name="20% - Ênfase6 6 2 10 2" xfId="16973" xr:uid="{00000000-0005-0000-0000-000049420000}"/>
    <cellStyle name="20% - Ênfase6 6 2 10 3" xfId="16974" xr:uid="{00000000-0005-0000-0000-00004A420000}"/>
    <cellStyle name="20% - Ênfase6 6 2 10 4" xfId="16975" xr:uid="{00000000-0005-0000-0000-00004B420000}"/>
    <cellStyle name="20% - Ênfase6 6 2 10 5" xfId="16976" xr:uid="{00000000-0005-0000-0000-00004C420000}"/>
    <cellStyle name="20% - Ênfase6 6 2 10 6" xfId="16977" xr:uid="{00000000-0005-0000-0000-00004D420000}"/>
    <cellStyle name="20% - Ênfase6 6 2 10 7" xfId="16978" xr:uid="{00000000-0005-0000-0000-00004E420000}"/>
    <cellStyle name="20% - Ênfase6 6 2 10 8" xfId="16979" xr:uid="{00000000-0005-0000-0000-00004F420000}"/>
    <cellStyle name="20% - Ênfase6 6 2 10 9" xfId="16980" xr:uid="{00000000-0005-0000-0000-000050420000}"/>
    <cellStyle name="20% - Ênfase6 6 2 11" xfId="16981" xr:uid="{00000000-0005-0000-0000-000051420000}"/>
    <cellStyle name="20% - Ênfase6 6 2 11 10" xfId="16982" xr:uid="{00000000-0005-0000-0000-000052420000}"/>
    <cellStyle name="20% - Ênfase6 6 2 11 11" xfId="16983" xr:uid="{00000000-0005-0000-0000-000053420000}"/>
    <cellStyle name="20% - Ênfase6 6 2 11 12" xfId="16984" xr:uid="{00000000-0005-0000-0000-000054420000}"/>
    <cellStyle name="20% - Ênfase6 6 2 11 13" xfId="16985" xr:uid="{00000000-0005-0000-0000-000055420000}"/>
    <cellStyle name="20% - Ênfase6 6 2 11 2" xfId="16986" xr:uid="{00000000-0005-0000-0000-000056420000}"/>
    <cellStyle name="20% - Ênfase6 6 2 11 3" xfId="16987" xr:uid="{00000000-0005-0000-0000-000057420000}"/>
    <cellStyle name="20% - Ênfase6 6 2 11 4" xfId="16988" xr:uid="{00000000-0005-0000-0000-000058420000}"/>
    <cellStyle name="20% - Ênfase6 6 2 11 5" xfId="16989" xr:uid="{00000000-0005-0000-0000-000059420000}"/>
    <cellStyle name="20% - Ênfase6 6 2 11 6" xfId="16990" xr:uid="{00000000-0005-0000-0000-00005A420000}"/>
    <cellStyle name="20% - Ênfase6 6 2 11 7" xfId="16991" xr:uid="{00000000-0005-0000-0000-00005B420000}"/>
    <cellStyle name="20% - Ênfase6 6 2 11 8" xfId="16992" xr:uid="{00000000-0005-0000-0000-00005C420000}"/>
    <cellStyle name="20% - Ênfase6 6 2 11 9" xfId="16993" xr:uid="{00000000-0005-0000-0000-00005D420000}"/>
    <cellStyle name="20% - Ênfase6 6 2 12" xfId="16994" xr:uid="{00000000-0005-0000-0000-00005E420000}"/>
    <cellStyle name="20% - Ênfase6 6 2 13" xfId="16995" xr:uid="{00000000-0005-0000-0000-00005F420000}"/>
    <cellStyle name="20% - Ênfase6 6 2 14" xfId="16996" xr:uid="{00000000-0005-0000-0000-000060420000}"/>
    <cellStyle name="20% - Ênfase6 6 2 15" xfId="16997" xr:uid="{00000000-0005-0000-0000-000061420000}"/>
    <cellStyle name="20% - Ênfase6 6 2 16" xfId="16998" xr:uid="{00000000-0005-0000-0000-000062420000}"/>
    <cellStyle name="20% - Ênfase6 6 2 17" xfId="16999" xr:uid="{00000000-0005-0000-0000-000063420000}"/>
    <cellStyle name="20% - Ênfase6 6 2 18" xfId="17000" xr:uid="{00000000-0005-0000-0000-000064420000}"/>
    <cellStyle name="20% - Ênfase6 6 2 19" xfId="17001" xr:uid="{00000000-0005-0000-0000-000065420000}"/>
    <cellStyle name="20% - Ênfase6 6 2 2" xfId="17002" xr:uid="{00000000-0005-0000-0000-000066420000}"/>
    <cellStyle name="20% - Ênfase6 6 2 2 10" xfId="17003" xr:uid="{00000000-0005-0000-0000-000067420000}"/>
    <cellStyle name="20% - Ênfase6 6 2 2 11" xfId="17004" xr:uid="{00000000-0005-0000-0000-000068420000}"/>
    <cellStyle name="20% - Ênfase6 6 2 2 12" xfId="17005" xr:uid="{00000000-0005-0000-0000-000069420000}"/>
    <cellStyle name="20% - Ênfase6 6 2 2 13" xfId="17006" xr:uid="{00000000-0005-0000-0000-00006A420000}"/>
    <cellStyle name="20% - Ênfase6 6 2 2 2" xfId="17007" xr:uid="{00000000-0005-0000-0000-00006B420000}"/>
    <cellStyle name="20% - Ênfase6 6 2 2 3" xfId="17008" xr:uid="{00000000-0005-0000-0000-00006C420000}"/>
    <cellStyle name="20% - Ênfase6 6 2 2 4" xfId="17009" xr:uid="{00000000-0005-0000-0000-00006D420000}"/>
    <cellStyle name="20% - Ênfase6 6 2 2 5" xfId="17010" xr:uid="{00000000-0005-0000-0000-00006E420000}"/>
    <cellStyle name="20% - Ênfase6 6 2 2 6" xfId="17011" xr:uid="{00000000-0005-0000-0000-00006F420000}"/>
    <cellStyle name="20% - Ênfase6 6 2 2 7" xfId="17012" xr:uid="{00000000-0005-0000-0000-000070420000}"/>
    <cellStyle name="20% - Ênfase6 6 2 2 8" xfId="17013" xr:uid="{00000000-0005-0000-0000-000071420000}"/>
    <cellStyle name="20% - Ênfase6 6 2 2 9" xfId="17014" xr:uid="{00000000-0005-0000-0000-000072420000}"/>
    <cellStyle name="20% - Ênfase6 6 2 20" xfId="17015" xr:uid="{00000000-0005-0000-0000-000073420000}"/>
    <cellStyle name="20% - Ênfase6 6 2 21" xfId="17016" xr:uid="{00000000-0005-0000-0000-000074420000}"/>
    <cellStyle name="20% - Ênfase6 6 2 22" xfId="17017" xr:uid="{00000000-0005-0000-0000-000075420000}"/>
    <cellStyle name="20% - Ênfase6 6 2 23" xfId="17018" xr:uid="{00000000-0005-0000-0000-000076420000}"/>
    <cellStyle name="20% - Ênfase6 6 2 3" xfId="17019" xr:uid="{00000000-0005-0000-0000-000077420000}"/>
    <cellStyle name="20% - Ênfase6 6 2 3 10" xfId="17020" xr:uid="{00000000-0005-0000-0000-000078420000}"/>
    <cellStyle name="20% - Ênfase6 6 2 3 11" xfId="17021" xr:uid="{00000000-0005-0000-0000-000079420000}"/>
    <cellStyle name="20% - Ênfase6 6 2 3 12" xfId="17022" xr:uid="{00000000-0005-0000-0000-00007A420000}"/>
    <cellStyle name="20% - Ênfase6 6 2 3 13" xfId="17023" xr:uid="{00000000-0005-0000-0000-00007B420000}"/>
    <cellStyle name="20% - Ênfase6 6 2 3 2" xfId="17024" xr:uid="{00000000-0005-0000-0000-00007C420000}"/>
    <cellStyle name="20% - Ênfase6 6 2 3 3" xfId="17025" xr:uid="{00000000-0005-0000-0000-00007D420000}"/>
    <cellStyle name="20% - Ênfase6 6 2 3 4" xfId="17026" xr:uid="{00000000-0005-0000-0000-00007E420000}"/>
    <cellStyle name="20% - Ênfase6 6 2 3 5" xfId="17027" xr:uid="{00000000-0005-0000-0000-00007F420000}"/>
    <cellStyle name="20% - Ênfase6 6 2 3 6" xfId="17028" xr:uid="{00000000-0005-0000-0000-000080420000}"/>
    <cellStyle name="20% - Ênfase6 6 2 3 7" xfId="17029" xr:uid="{00000000-0005-0000-0000-000081420000}"/>
    <cellStyle name="20% - Ênfase6 6 2 3 8" xfId="17030" xr:uid="{00000000-0005-0000-0000-000082420000}"/>
    <cellStyle name="20% - Ênfase6 6 2 3 9" xfId="17031" xr:uid="{00000000-0005-0000-0000-000083420000}"/>
    <cellStyle name="20% - Ênfase6 6 2 4" xfId="17032" xr:uid="{00000000-0005-0000-0000-000084420000}"/>
    <cellStyle name="20% - Ênfase6 6 2 4 10" xfId="17033" xr:uid="{00000000-0005-0000-0000-000085420000}"/>
    <cellStyle name="20% - Ênfase6 6 2 4 11" xfId="17034" xr:uid="{00000000-0005-0000-0000-000086420000}"/>
    <cellStyle name="20% - Ênfase6 6 2 4 12" xfId="17035" xr:uid="{00000000-0005-0000-0000-000087420000}"/>
    <cellStyle name="20% - Ênfase6 6 2 4 13" xfId="17036" xr:uid="{00000000-0005-0000-0000-000088420000}"/>
    <cellStyle name="20% - Ênfase6 6 2 4 2" xfId="17037" xr:uid="{00000000-0005-0000-0000-000089420000}"/>
    <cellStyle name="20% - Ênfase6 6 2 4 3" xfId="17038" xr:uid="{00000000-0005-0000-0000-00008A420000}"/>
    <cellStyle name="20% - Ênfase6 6 2 4 4" xfId="17039" xr:uid="{00000000-0005-0000-0000-00008B420000}"/>
    <cellStyle name="20% - Ênfase6 6 2 4 5" xfId="17040" xr:uid="{00000000-0005-0000-0000-00008C420000}"/>
    <cellStyle name="20% - Ênfase6 6 2 4 6" xfId="17041" xr:uid="{00000000-0005-0000-0000-00008D420000}"/>
    <cellStyle name="20% - Ênfase6 6 2 4 7" xfId="17042" xr:uid="{00000000-0005-0000-0000-00008E420000}"/>
    <cellStyle name="20% - Ênfase6 6 2 4 8" xfId="17043" xr:uid="{00000000-0005-0000-0000-00008F420000}"/>
    <cellStyle name="20% - Ênfase6 6 2 4 9" xfId="17044" xr:uid="{00000000-0005-0000-0000-000090420000}"/>
    <cellStyle name="20% - Ênfase6 6 2 5" xfId="17045" xr:uid="{00000000-0005-0000-0000-000091420000}"/>
    <cellStyle name="20% - Ênfase6 6 2 5 10" xfId="17046" xr:uid="{00000000-0005-0000-0000-000092420000}"/>
    <cellStyle name="20% - Ênfase6 6 2 5 11" xfId="17047" xr:uid="{00000000-0005-0000-0000-000093420000}"/>
    <cellStyle name="20% - Ênfase6 6 2 5 12" xfId="17048" xr:uid="{00000000-0005-0000-0000-000094420000}"/>
    <cellStyle name="20% - Ênfase6 6 2 5 13" xfId="17049" xr:uid="{00000000-0005-0000-0000-000095420000}"/>
    <cellStyle name="20% - Ênfase6 6 2 5 2" xfId="17050" xr:uid="{00000000-0005-0000-0000-000096420000}"/>
    <cellStyle name="20% - Ênfase6 6 2 5 3" xfId="17051" xr:uid="{00000000-0005-0000-0000-000097420000}"/>
    <cellStyle name="20% - Ênfase6 6 2 5 4" xfId="17052" xr:uid="{00000000-0005-0000-0000-000098420000}"/>
    <cellStyle name="20% - Ênfase6 6 2 5 5" xfId="17053" xr:uid="{00000000-0005-0000-0000-000099420000}"/>
    <cellStyle name="20% - Ênfase6 6 2 5 6" xfId="17054" xr:uid="{00000000-0005-0000-0000-00009A420000}"/>
    <cellStyle name="20% - Ênfase6 6 2 5 7" xfId="17055" xr:uid="{00000000-0005-0000-0000-00009B420000}"/>
    <cellStyle name="20% - Ênfase6 6 2 5 8" xfId="17056" xr:uid="{00000000-0005-0000-0000-00009C420000}"/>
    <cellStyle name="20% - Ênfase6 6 2 5 9" xfId="17057" xr:uid="{00000000-0005-0000-0000-00009D420000}"/>
    <cellStyle name="20% - Ênfase6 6 2 6" xfId="17058" xr:uid="{00000000-0005-0000-0000-00009E420000}"/>
    <cellStyle name="20% - Ênfase6 6 2 6 10" xfId="17059" xr:uid="{00000000-0005-0000-0000-00009F420000}"/>
    <cellStyle name="20% - Ênfase6 6 2 6 11" xfId="17060" xr:uid="{00000000-0005-0000-0000-0000A0420000}"/>
    <cellStyle name="20% - Ênfase6 6 2 6 12" xfId="17061" xr:uid="{00000000-0005-0000-0000-0000A1420000}"/>
    <cellStyle name="20% - Ênfase6 6 2 6 13" xfId="17062" xr:uid="{00000000-0005-0000-0000-0000A2420000}"/>
    <cellStyle name="20% - Ênfase6 6 2 6 2" xfId="17063" xr:uid="{00000000-0005-0000-0000-0000A3420000}"/>
    <cellStyle name="20% - Ênfase6 6 2 6 3" xfId="17064" xr:uid="{00000000-0005-0000-0000-0000A4420000}"/>
    <cellStyle name="20% - Ênfase6 6 2 6 4" xfId="17065" xr:uid="{00000000-0005-0000-0000-0000A5420000}"/>
    <cellStyle name="20% - Ênfase6 6 2 6 5" xfId="17066" xr:uid="{00000000-0005-0000-0000-0000A6420000}"/>
    <cellStyle name="20% - Ênfase6 6 2 6 6" xfId="17067" xr:uid="{00000000-0005-0000-0000-0000A7420000}"/>
    <cellStyle name="20% - Ênfase6 6 2 6 7" xfId="17068" xr:uid="{00000000-0005-0000-0000-0000A8420000}"/>
    <cellStyle name="20% - Ênfase6 6 2 6 8" xfId="17069" xr:uid="{00000000-0005-0000-0000-0000A9420000}"/>
    <cellStyle name="20% - Ênfase6 6 2 6 9" xfId="17070" xr:uid="{00000000-0005-0000-0000-0000AA420000}"/>
    <cellStyle name="20% - Ênfase6 6 2 7" xfId="17071" xr:uid="{00000000-0005-0000-0000-0000AB420000}"/>
    <cellStyle name="20% - Ênfase6 6 2 7 10" xfId="17072" xr:uid="{00000000-0005-0000-0000-0000AC420000}"/>
    <cellStyle name="20% - Ênfase6 6 2 7 11" xfId="17073" xr:uid="{00000000-0005-0000-0000-0000AD420000}"/>
    <cellStyle name="20% - Ênfase6 6 2 7 12" xfId="17074" xr:uid="{00000000-0005-0000-0000-0000AE420000}"/>
    <cellStyle name="20% - Ênfase6 6 2 7 13" xfId="17075" xr:uid="{00000000-0005-0000-0000-0000AF420000}"/>
    <cellStyle name="20% - Ênfase6 6 2 7 2" xfId="17076" xr:uid="{00000000-0005-0000-0000-0000B0420000}"/>
    <cellStyle name="20% - Ênfase6 6 2 7 3" xfId="17077" xr:uid="{00000000-0005-0000-0000-0000B1420000}"/>
    <cellStyle name="20% - Ênfase6 6 2 7 4" xfId="17078" xr:uid="{00000000-0005-0000-0000-0000B2420000}"/>
    <cellStyle name="20% - Ênfase6 6 2 7 5" xfId="17079" xr:uid="{00000000-0005-0000-0000-0000B3420000}"/>
    <cellStyle name="20% - Ênfase6 6 2 7 6" xfId="17080" xr:uid="{00000000-0005-0000-0000-0000B4420000}"/>
    <cellStyle name="20% - Ênfase6 6 2 7 7" xfId="17081" xr:uid="{00000000-0005-0000-0000-0000B5420000}"/>
    <cellStyle name="20% - Ênfase6 6 2 7 8" xfId="17082" xr:uid="{00000000-0005-0000-0000-0000B6420000}"/>
    <cellStyle name="20% - Ênfase6 6 2 7 9" xfId="17083" xr:uid="{00000000-0005-0000-0000-0000B7420000}"/>
    <cellStyle name="20% - Ênfase6 6 2 8" xfId="17084" xr:uid="{00000000-0005-0000-0000-0000B8420000}"/>
    <cellStyle name="20% - Ênfase6 6 2 8 10" xfId="17085" xr:uid="{00000000-0005-0000-0000-0000B9420000}"/>
    <cellStyle name="20% - Ênfase6 6 2 8 11" xfId="17086" xr:uid="{00000000-0005-0000-0000-0000BA420000}"/>
    <cellStyle name="20% - Ênfase6 6 2 8 12" xfId="17087" xr:uid="{00000000-0005-0000-0000-0000BB420000}"/>
    <cellStyle name="20% - Ênfase6 6 2 8 13" xfId="17088" xr:uid="{00000000-0005-0000-0000-0000BC420000}"/>
    <cellStyle name="20% - Ênfase6 6 2 8 2" xfId="17089" xr:uid="{00000000-0005-0000-0000-0000BD420000}"/>
    <cellStyle name="20% - Ênfase6 6 2 8 3" xfId="17090" xr:uid="{00000000-0005-0000-0000-0000BE420000}"/>
    <cellStyle name="20% - Ênfase6 6 2 8 4" xfId="17091" xr:uid="{00000000-0005-0000-0000-0000BF420000}"/>
    <cellStyle name="20% - Ênfase6 6 2 8 5" xfId="17092" xr:uid="{00000000-0005-0000-0000-0000C0420000}"/>
    <cellStyle name="20% - Ênfase6 6 2 8 6" xfId="17093" xr:uid="{00000000-0005-0000-0000-0000C1420000}"/>
    <cellStyle name="20% - Ênfase6 6 2 8 7" xfId="17094" xr:uid="{00000000-0005-0000-0000-0000C2420000}"/>
    <cellStyle name="20% - Ênfase6 6 2 8 8" xfId="17095" xr:uid="{00000000-0005-0000-0000-0000C3420000}"/>
    <cellStyle name="20% - Ênfase6 6 2 8 9" xfId="17096" xr:uid="{00000000-0005-0000-0000-0000C4420000}"/>
    <cellStyle name="20% - Ênfase6 6 2 9" xfId="17097" xr:uid="{00000000-0005-0000-0000-0000C5420000}"/>
    <cellStyle name="20% - Ênfase6 6 2 9 10" xfId="17098" xr:uid="{00000000-0005-0000-0000-0000C6420000}"/>
    <cellStyle name="20% - Ênfase6 6 2 9 11" xfId="17099" xr:uid="{00000000-0005-0000-0000-0000C7420000}"/>
    <cellStyle name="20% - Ênfase6 6 2 9 12" xfId="17100" xr:uid="{00000000-0005-0000-0000-0000C8420000}"/>
    <cellStyle name="20% - Ênfase6 6 2 9 13" xfId="17101" xr:uid="{00000000-0005-0000-0000-0000C9420000}"/>
    <cellStyle name="20% - Ênfase6 6 2 9 2" xfId="17102" xr:uid="{00000000-0005-0000-0000-0000CA420000}"/>
    <cellStyle name="20% - Ênfase6 6 2 9 3" xfId="17103" xr:uid="{00000000-0005-0000-0000-0000CB420000}"/>
    <cellStyle name="20% - Ênfase6 6 2 9 4" xfId="17104" xr:uid="{00000000-0005-0000-0000-0000CC420000}"/>
    <cellStyle name="20% - Ênfase6 6 2 9 5" xfId="17105" xr:uid="{00000000-0005-0000-0000-0000CD420000}"/>
    <cellStyle name="20% - Ênfase6 6 2 9 6" xfId="17106" xr:uid="{00000000-0005-0000-0000-0000CE420000}"/>
    <cellStyle name="20% - Ênfase6 6 2 9 7" xfId="17107" xr:uid="{00000000-0005-0000-0000-0000CF420000}"/>
    <cellStyle name="20% - Ênfase6 6 2 9 8" xfId="17108" xr:uid="{00000000-0005-0000-0000-0000D0420000}"/>
    <cellStyle name="20% - Ênfase6 6 2 9 9" xfId="17109" xr:uid="{00000000-0005-0000-0000-0000D1420000}"/>
    <cellStyle name="20% - Ênfase6 6 20" xfId="17110" xr:uid="{00000000-0005-0000-0000-0000D2420000}"/>
    <cellStyle name="20% - Ênfase6 6 21" xfId="17111" xr:uid="{00000000-0005-0000-0000-0000D3420000}"/>
    <cellStyle name="20% - Ênfase6 6 22" xfId="17112" xr:uid="{00000000-0005-0000-0000-0000D4420000}"/>
    <cellStyle name="20% - Ênfase6 6 23" xfId="17113" xr:uid="{00000000-0005-0000-0000-0000D5420000}"/>
    <cellStyle name="20% - Ênfase6 6 24" xfId="17114" xr:uid="{00000000-0005-0000-0000-0000D6420000}"/>
    <cellStyle name="20% - Ênfase6 6 3" xfId="17115" xr:uid="{00000000-0005-0000-0000-0000D7420000}"/>
    <cellStyle name="20% - Ênfase6 6 3 10" xfId="17116" xr:uid="{00000000-0005-0000-0000-0000D8420000}"/>
    <cellStyle name="20% - Ênfase6 6 3 11" xfId="17117" xr:uid="{00000000-0005-0000-0000-0000D9420000}"/>
    <cellStyle name="20% - Ênfase6 6 3 12" xfId="17118" xr:uid="{00000000-0005-0000-0000-0000DA420000}"/>
    <cellStyle name="20% - Ênfase6 6 3 13" xfId="17119" xr:uid="{00000000-0005-0000-0000-0000DB420000}"/>
    <cellStyle name="20% - Ênfase6 6 3 2" xfId="17120" xr:uid="{00000000-0005-0000-0000-0000DC420000}"/>
    <cellStyle name="20% - Ênfase6 6 3 3" xfId="17121" xr:uid="{00000000-0005-0000-0000-0000DD420000}"/>
    <cellStyle name="20% - Ênfase6 6 3 4" xfId="17122" xr:uid="{00000000-0005-0000-0000-0000DE420000}"/>
    <cellStyle name="20% - Ênfase6 6 3 5" xfId="17123" xr:uid="{00000000-0005-0000-0000-0000DF420000}"/>
    <cellStyle name="20% - Ênfase6 6 3 6" xfId="17124" xr:uid="{00000000-0005-0000-0000-0000E0420000}"/>
    <cellStyle name="20% - Ênfase6 6 3 7" xfId="17125" xr:uid="{00000000-0005-0000-0000-0000E1420000}"/>
    <cellStyle name="20% - Ênfase6 6 3 8" xfId="17126" xr:uid="{00000000-0005-0000-0000-0000E2420000}"/>
    <cellStyle name="20% - Ênfase6 6 3 9" xfId="17127" xr:uid="{00000000-0005-0000-0000-0000E3420000}"/>
    <cellStyle name="20% - Ênfase6 6 4" xfId="17128" xr:uid="{00000000-0005-0000-0000-0000E4420000}"/>
    <cellStyle name="20% - Ênfase6 6 4 10" xfId="17129" xr:uid="{00000000-0005-0000-0000-0000E5420000}"/>
    <cellStyle name="20% - Ênfase6 6 4 11" xfId="17130" xr:uid="{00000000-0005-0000-0000-0000E6420000}"/>
    <cellStyle name="20% - Ênfase6 6 4 12" xfId="17131" xr:uid="{00000000-0005-0000-0000-0000E7420000}"/>
    <cellStyle name="20% - Ênfase6 6 4 13" xfId="17132" xr:uid="{00000000-0005-0000-0000-0000E8420000}"/>
    <cellStyle name="20% - Ênfase6 6 4 2" xfId="17133" xr:uid="{00000000-0005-0000-0000-0000E9420000}"/>
    <cellStyle name="20% - Ênfase6 6 4 3" xfId="17134" xr:uid="{00000000-0005-0000-0000-0000EA420000}"/>
    <cellStyle name="20% - Ênfase6 6 4 4" xfId="17135" xr:uid="{00000000-0005-0000-0000-0000EB420000}"/>
    <cellStyle name="20% - Ênfase6 6 4 5" xfId="17136" xr:uid="{00000000-0005-0000-0000-0000EC420000}"/>
    <cellStyle name="20% - Ênfase6 6 4 6" xfId="17137" xr:uid="{00000000-0005-0000-0000-0000ED420000}"/>
    <cellStyle name="20% - Ênfase6 6 4 7" xfId="17138" xr:uid="{00000000-0005-0000-0000-0000EE420000}"/>
    <cellStyle name="20% - Ênfase6 6 4 8" xfId="17139" xr:uid="{00000000-0005-0000-0000-0000EF420000}"/>
    <cellStyle name="20% - Ênfase6 6 4 9" xfId="17140" xr:uid="{00000000-0005-0000-0000-0000F0420000}"/>
    <cellStyle name="20% - Ênfase6 6 5" xfId="17141" xr:uid="{00000000-0005-0000-0000-0000F1420000}"/>
    <cellStyle name="20% - Ênfase6 6 5 10" xfId="17142" xr:uid="{00000000-0005-0000-0000-0000F2420000}"/>
    <cellStyle name="20% - Ênfase6 6 5 11" xfId="17143" xr:uid="{00000000-0005-0000-0000-0000F3420000}"/>
    <cellStyle name="20% - Ênfase6 6 5 12" xfId="17144" xr:uid="{00000000-0005-0000-0000-0000F4420000}"/>
    <cellStyle name="20% - Ênfase6 6 5 13" xfId="17145" xr:uid="{00000000-0005-0000-0000-0000F5420000}"/>
    <cellStyle name="20% - Ênfase6 6 5 2" xfId="17146" xr:uid="{00000000-0005-0000-0000-0000F6420000}"/>
    <cellStyle name="20% - Ênfase6 6 5 3" xfId="17147" xr:uid="{00000000-0005-0000-0000-0000F7420000}"/>
    <cellStyle name="20% - Ênfase6 6 5 4" xfId="17148" xr:uid="{00000000-0005-0000-0000-0000F8420000}"/>
    <cellStyle name="20% - Ênfase6 6 5 5" xfId="17149" xr:uid="{00000000-0005-0000-0000-0000F9420000}"/>
    <cellStyle name="20% - Ênfase6 6 5 6" xfId="17150" xr:uid="{00000000-0005-0000-0000-0000FA420000}"/>
    <cellStyle name="20% - Ênfase6 6 5 7" xfId="17151" xr:uid="{00000000-0005-0000-0000-0000FB420000}"/>
    <cellStyle name="20% - Ênfase6 6 5 8" xfId="17152" xr:uid="{00000000-0005-0000-0000-0000FC420000}"/>
    <cellStyle name="20% - Ênfase6 6 5 9" xfId="17153" xr:uid="{00000000-0005-0000-0000-0000FD420000}"/>
    <cellStyle name="20% - Ênfase6 6 6" xfId="17154" xr:uid="{00000000-0005-0000-0000-0000FE420000}"/>
    <cellStyle name="20% - Ênfase6 6 6 10" xfId="17155" xr:uid="{00000000-0005-0000-0000-0000FF420000}"/>
    <cellStyle name="20% - Ênfase6 6 6 11" xfId="17156" xr:uid="{00000000-0005-0000-0000-000000430000}"/>
    <cellStyle name="20% - Ênfase6 6 6 12" xfId="17157" xr:uid="{00000000-0005-0000-0000-000001430000}"/>
    <cellStyle name="20% - Ênfase6 6 6 13" xfId="17158" xr:uid="{00000000-0005-0000-0000-000002430000}"/>
    <cellStyle name="20% - Ênfase6 6 6 2" xfId="17159" xr:uid="{00000000-0005-0000-0000-000003430000}"/>
    <cellStyle name="20% - Ênfase6 6 6 3" xfId="17160" xr:uid="{00000000-0005-0000-0000-000004430000}"/>
    <cellStyle name="20% - Ênfase6 6 6 4" xfId="17161" xr:uid="{00000000-0005-0000-0000-000005430000}"/>
    <cellStyle name="20% - Ênfase6 6 6 5" xfId="17162" xr:uid="{00000000-0005-0000-0000-000006430000}"/>
    <cellStyle name="20% - Ênfase6 6 6 6" xfId="17163" xr:uid="{00000000-0005-0000-0000-000007430000}"/>
    <cellStyle name="20% - Ênfase6 6 6 7" xfId="17164" xr:uid="{00000000-0005-0000-0000-000008430000}"/>
    <cellStyle name="20% - Ênfase6 6 6 8" xfId="17165" xr:uid="{00000000-0005-0000-0000-000009430000}"/>
    <cellStyle name="20% - Ênfase6 6 6 9" xfId="17166" xr:uid="{00000000-0005-0000-0000-00000A430000}"/>
    <cellStyle name="20% - Ênfase6 6 7" xfId="17167" xr:uid="{00000000-0005-0000-0000-00000B430000}"/>
    <cellStyle name="20% - Ênfase6 6 7 10" xfId="17168" xr:uid="{00000000-0005-0000-0000-00000C430000}"/>
    <cellStyle name="20% - Ênfase6 6 7 11" xfId="17169" xr:uid="{00000000-0005-0000-0000-00000D430000}"/>
    <cellStyle name="20% - Ênfase6 6 7 12" xfId="17170" xr:uid="{00000000-0005-0000-0000-00000E430000}"/>
    <cellStyle name="20% - Ênfase6 6 7 13" xfId="17171" xr:uid="{00000000-0005-0000-0000-00000F430000}"/>
    <cellStyle name="20% - Ênfase6 6 7 2" xfId="17172" xr:uid="{00000000-0005-0000-0000-000010430000}"/>
    <cellStyle name="20% - Ênfase6 6 7 3" xfId="17173" xr:uid="{00000000-0005-0000-0000-000011430000}"/>
    <cellStyle name="20% - Ênfase6 6 7 4" xfId="17174" xr:uid="{00000000-0005-0000-0000-000012430000}"/>
    <cellStyle name="20% - Ênfase6 6 7 5" xfId="17175" xr:uid="{00000000-0005-0000-0000-000013430000}"/>
    <cellStyle name="20% - Ênfase6 6 7 6" xfId="17176" xr:uid="{00000000-0005-0000-0000-000014430000}"/>
    <cellStyle name="20% - Ênfase6 6 7 7" xfId="17177" xr:uid="{00000000-0005-0000-0000-000015430000}"/>
    <cellStyle name="20% - Ênfase6 6 7 8" xfId="17178" xr:uid="{00000000-0005-0000-0000-000016430000}"/>
    <cellStyle name="20% - Ênfase6 6 7 9" xfId="17179" xr:uid="{00000000-0005-0000-0000-000017430000}"/>
    <cellStyle name="20% - Ênfase6 6 8" xfId="17180" xr:uid="{00000000-0005-0000-0000-000018430000}"/>
    <cellStyle name="20% - Ênfase6 6 8 10" xfId="17181" xr:uid="{00000000-0005-0000-0000-000019430000}"/>
    <cellStyle name="20% - Ênfase6 6 8 11" xfId="17182" xr:uid="{00000000-0005-0000-0000-00001A430000}"/>
    <cellStyle name="20% - Ênfase6 6 8 12" xfId="17183" xr:uid="{00000000-0005-0000-0000-00001B430000}"/>
    <cellStyle name="20% - Ênfase6 6 8 13" xfId="17184" xr:uid="{00000000-0005-0000-0000-00001C430000}"/>
    <cellStyle name="20% - Ênfase6 6 8 2" xfId="17185" xr:uid="{00000000-0005-0000-0000-00001D430000}"/>
    <cellStyle name="20% - Ênfase6 6 8 3" xfId="17186" xr:uid="{00000000-0005-0000-0000-00001E430000}"/>
    <cellStyle name="20% - Ênfase6 6 8 4" xfId="17187" xr:uid="{00000000-0005-0000-0000-00001F430000}"/>
    <cellStyle name="20% - Ênfase6 6 8 5" xfId="17188" xr:uid="{00000000-0005-0000-0000-000020430000}"/>
    <cellStyle name="20% - Ênfase6 6 8 6" xfId="17189" xr:uid="{00000000-0005-0000-0000-000021430000}"/>
    <cellStyle name="20% - Ênfase6 6 8 7" xfId="17190" xr:uid="{00000000-0005-0000-0000-000022430000}"/>
    <cellStyle name="20% - Ênfase6 6 8 8" xfId="17191" xr:uid="{00000000-0005-0000-0000-000023430000}"/>
    <cellStyle name="20% - Ênfase6 6 8 9" xfId="17192" xr:uid="{00000000-0005-0000-0000-000024430000}"/>
    <cellStyle name="20% - Ênfase6 6 9" xfId="17193" xr:uid="{00000000-0005-0000-0000-000025430000}"/>
    <cellStyle name="20% - Ênfase6 6 9 10" xfId="17194" xr:uid="{00000000-0005-0000-0000-000026430000}"/>
    <cellStyle name="20% - Ênfase6 6 9 11" xfId="17195" xr:uid="{00000000-0005-0000-0000-000027430000}"/>
    <cellStyle name="20% - Ênfase6 6 9 12" xfId="17196" xr:uid="{00000000-0005-0000-0000-000028430000}"/>
    <cellStyle name="20% - Ênfase6 6 9 13" xfId="17197" xr:uid="{00000000-0005-0000-0000-000029430000}"/>
    <cellStyle name="20% - Ênfase6 6 9 2" xfId="17198" xr:uid="{00000000-0005-0000-0000-00002A430000}"/>
    <cellStyle name="20% - Ênfase6 6 9 3" xfId="17199" xr:uid="{00000000-0005-0000-0000-00002B430000}"/>
    <cellStyle name="20% - Ênfase6 6 9 4" xfId="17200" xr:uid="{00000000-0005-0000-0000-00002C430000}"/>
    <cellStyle name="20% - Ênfase6 6 9 5" xfId="17201" xr:uid="{00000000-0005-0000-0000-00002D430000}"/>
    <cellStyle name="20% - Ênfase6 6 9 6" xfId="17202" xr:uid="{00000000-0005-0000-0000-00002E430000}"/>
    <cellStyle name="20% - Ênfase6 6 9 7" xfId="17203" xr:uid="{00000000-0005-0000-0000-00002F430000}"/>
    <cellStyle name="20% - Ênfase6 6 9 8" xfId="17204" xr:uid="{00000000-0005-0000-0000-000030430000}"/>
    <cellStyle name="20% - Ênfase6 6 9 9" xfId="17205" xr:uid="{00000000-0005-0000-0000-000031430000}"/>
    <cellStyle name="20% - Ênfase6 7" xfId="17206" xr:uid="{00000000-0005-0000-0000-000032430000}"/>
    <cellStyle name="20% - Ênfase6 7 10" xfId="17207" xr:uid="{00000000-0005-0000-0000-000033430000}"/>
    <cellStyle name="20% - Ênfase6 7 10 10" xfId="17208" xr:uid="{00000000-0005-0000-0000-000034430000}"/>
    <cellStyle name="20% - Ênfase6 7 10 11" xfId="17209" xr:uid="{00000000-0005-0000-0000-000035430000}"/>
    <cellStyle name="20% - Ênfase6 7 10 12" xfId="17210" xr:uid="{00000000-0005-0000-0000-000036430000}"/>
    <cellStyle name="20% - Ênfase6 7 10 13" xfId="17211" xr:uid="{00000000-0005-0000-0000-000037430000}"/>
    <cellStyle name="20% - Ênfase6 7 10 2" xfId="17212" xr:uid="{00000000-0005-0000-0000-000038430000}"/>
    <cellStyle name="20% - Ênfase6 7 10 3" xfId="17213" xr:uid="{00000000-0005-0000-0000-000039430000}"/>
    <cellStyle name="20% - Ênfase6 7 10 4" xfId="17214" xr:uid="{00000000-0005-0000-0000-00003A430000}"/>
    <cellStyle name="20% - Ênfase6 7 10 5" xfId="17215" xr:uid="{00000000-0005-0000-0000-00003B430000}"/>
    <cellStyle name="20% - Ênfase6 7 10 6" xfId="17216" xr:uid="{00000000-0005-0000-0000-00003C430000}"/>
    <cellStyle name="20% - Ênfase6 7 10 7" xfId="17217" xr:uid="{00000000-0005-0000-0000-00003D430000}"/>
    <cellStyle name="20% - Ênfase6 7 10 8" xfId="17218" xr:uid="{00000000-0005-0000-0000-00003E430000}"/>
    <cellStyle name="20% - Ênfase6 7 10 9" xfId="17219" xr:uid="{00000000-0005-0000-0000-00003F430000}"/>
    <cellStyle name="20% - Ênfase6 7 11" xfId="17220" xr:uid="{00000000-0005-0000-0000-000040430000}"/>
    <cellStyle name="20% - Ênfase6 7 11 10" xfId="17221" xr:uid="{00000000-0005-0000-0000-000041430000}"/>
    <cellStyle name="20% - Ênfase6 7 11 11" xfId="17222" xr:uid="{00000000-0005-0000-0000-000042430000}"/>
    <cellStyle name="20% - Ênfase6 7 11 12" xfId="17223" xr:uid="{00000000-0005-0000-0000-000043430000}"/>
    <cellStyle name="20% - Ênfase6 7 11 13" xfId="17224" xr:uid="{00000000-0005-0000-0000-000044430000}"/>
    <cellStyle name="20% - Ênfase6 7 11 2" xfId="17225" xr:uid="{00000000-0005-0000-0000-000045430000}"/>
    <cellStyle name="20% - Ênfase6 7 11 3" xfId="17226" xr:uid="{00000000-0005-0000-0000-000046430000}"/>
    <cellStyle name="20% - Ênfase6 7 11 4" xfId="17227" xr:uid="{00000000-0005-0000-0000-000047430000}"/>
    <cellStyle name="20% - Ênfase6 7 11 5" xfId="17228" xr:uid="{00000000-0005-0000-0000-000048430000}"/>
    <cellStyle name="20% - Ênfase6 7 11 6" xfId="17229" xr:uid="{00000000-0005-0000-0000-000049430000}"/>
    <cellStyle name="20% - Ênfase6 7 11 7" xfId="17230" xr:uid="{00000000-0005-0000-0000-00004A430000}"/>
    <cellStyle name="20% - Ênfase6 7 11 8" xfId="17231" xr:uid="{00000000-0005-0000-0000-00004B430000}"/>
    <cellStyle name="20% - Ênfase6 7 11 9" xfId="17232" xr:uid="{00000000-0005-0000-0000-00004C430000}"/>
    <cellStyle name="20% - Ênfase6 7 12" xfId="17233" xr:uid="{00000000-0005-0000-0000-00004D430000}"/>
    <cellStyle name="20% - Ênfase6 7 12 10" xfId="17234" xr:uid="{00000000-0005-0000-0000-00004E430000}"/>
    <cellStyle name="20% - Ênfase6 7 12 11" xfId="17235" xr:uid="{00000000-0005-0000-0000-00004F430000}"/>
    <cellStyle name="20% - Ênfase6 7 12 12" xfId="17236" xr:uid="{00000000-0005-0000-0000-000050430000}"/>
    <cellStyle name="20% - Ênfase6 7 12 13" xfId="17237" xr:uid="{00000000-0005-0000-0000-000051430000}"/>
    <cellStyle name="20% - Ênfase6 7 12 2" xfId="17238" xr:uid="{00000000-0005-0000-0000-000052430000}"/>
    <cellStyle name="20% - Ênfase6 7 12 3" xfId="17239" xr:uid="{00000000-0005-0000-0000-000053430000}"/>
    <cellStyle name="20% - Ênfase6 7 12 4" xfId="17240" xr:uid="{00000000-0005-0000-0000-000054430000}"/>
    <cellStyle name="20% - Ênfase6 7 12 5" xfId="17241" xr:uid="{00000000-0005-0000-0000-000055430000}"/>
    <cellStyle name="20% - Ênfase6 7 12 6" xfId="17242" xr:uid="{00000000-0005-0000-0000-000056430000}"/>
    <cellStyle name="20% - Ênfase6 7 12 7" xfId="17243" xr:uid="{00000000-0005-0000-0000-000057430000}"/>
    <cellStyle name="20% - Ênfase6 7 12 8" xfId="17244" xr:uid="{00000000-0005-0000-0000-000058430000}"/>
    <cellStyle name="20% - Ênfase6 7 12 9" xfId="17245" xr:uid="{00000000-0005-0000-0000-000059430000}"/>
    <cellStyle name="20% - Ênfase6 7 13" xfId="17246" xr:uid="{00000000-0005-0000-0000-00005A430000}"/>
    <cellStyle name="20% - Ênfase6 7 14" xfId="17247" xr:uid="{00000000-0005-0000-0000-00005B430000}"/>
    <cellStyle name="20% - Ênfase6 7 15" xfId="17248" xr:uid="{00000000-0005-0000-0000-00005C430000}"/>
    <cellStyle name="20% - Ênfase6 7 16" xfId="17249" xr:uid="{00000000-0005-0000-0000-00005D430000}"/>
    <cellStyle name="20% - Ênfase6 7 17" xfId="17250" xr:uid="{00000000-0005-0000-0000-00005E430000}"/>
    <cellStyle name="20% - Ênfase6 7 18" xfId="17251" xr:uid="{00000000-0005-0000-0000-00005F430000}"/>
    <cellStyle name="20% - Ênfase6 7 19" xfId="17252" xr:uid="{00000000-0005-0000-0000-000060430000}"/>
    <cellStyle name="20% - Ênfase6 7 2" xfId="17253" xr:uid="{00000000-0005-0000-0000-000061430000}"/>
    <cellStyle name="20% - Ênfase6 7 2 10" xfId="17254" xr:uid="{00000000-0005-0000-0000-000062430000}"/>
    <cellStyle name="20% - Ênfase6 7 2 10 10" xfId="17255" xr:uid="{00000000-0005-0000-0000-000063430000}"/>
    <cellStyle name="20% - Ênfase6 7 2 10 11" xfId="17256" xr:uid="{00000000-0005-0000-0000-000064430000}"/>
    <cellStyle name="20% - Ênfase6 7 2 10 12" xfId="17257" xr:uid="{00000000-0005-0000-0000-000065430000}"/>
    <cellStyle name="20% - Ênfase6 7 2 10 13" xfId="17258" xr:uid="{00000000-0005-0000-0000-000066430000}"/>
    <cellStyle name="20% - Ênfase6 7 2 10 2" xfId="17259" xr:uid="{00000000-0005-0000-0000-000067430000}"/>
    <cellStyle name="20% - Ênfase6 7 2 10 3" xfId="17260" xr:uid="{00000000-0005-0000-0000-000068430000}"/>
    <cellStyle name="20% - Ênfase6 7 2 10 4" xfId="17261" xr:uid="{00000000-0005-0000-0000-000069430000}"/>
    <cellStyle name="20% - Ênfase6 7 2 10 5" xfId="17262" xr:uid="{00000000-0005-0000-0000-00006A430000}"/>
    <cellStyle name="20% - Ênfase6 7 2 10 6" xfId="17263" xr:uid="{00000000-0005-0000-0000-00006B430000}"/>
    <cellStyle name="20% - Ênfase6 7 2 10 7" xfId="17264" xr:uid="{00000000-0005-0000-0000-00006C430000}"/>
    <cellStyle name="20% - Ênfase6 7 2 10 8" xfId="17265" xr:uid="{00000000-0005-0000-0000-00006D430000}"/>
    <cellStyle name="20% - Ênfase6 7 2 10 9" xfId="17266" xr:uid="{00000000-0005-0000-0000-00006E430000}"/>
    <cellStyle name="20% - Ênfase6 7 2 11" xfId="17267" xr:uid="{00000000-0005-0000-0000-00006F430000}"/>
    <cellStyle name="20% - Ênfase6 7 2 11 10" xfId="17268" xr:uid="{00000000-0005-0000-0000-000070430000}"/>
    <cellStyle name="20% - Ênfase6 7 2 11 11" xfId="17269" xr:uid="{00000000-0005-0000-0000-000071430000}"/>
    <cellStyle name="20% - Ênfase6 7 2 11 12" xfId="17270" xr:uid="{00000000-0005-0000-0000-000072430000}"/>
    <cellStyle name="20% - Ênfase6 7 2 11 13" xfId="17271" xr:uid="{00000000-0005-0000-0000-000073430000}"/>
    <cellStyle name="20% - Ênfase6 7 2 11 2" xfId="17272" xr:uid="{00000000-0005-0000-0000-000074430000}"/>
    <cellStyle name="20% - Ênfase6 7 2 11 3" xfId="17273" xr:uid="{00000000-0005-0000-0000-000075430000}"/>
    <cellStyle name="20% - Ênfase6 7 2 11 4" xfId="17274" xr:uid="{00000000-0005-0000-0000-000076430000}"/>
    <cellStyle name="20% - Ênfase6 7 2 11 5" xfId="17275" xr:uid="{00000000-0005-0000-0000-000077430000}"/>
    <cellStyle name="20% - Ênfase6 7 2 11 6" xfId="17276" xr:uid="{00000000-0005-0000-0000-000078430000}"/>
    <cellStyle name="20% - Ênfase6 7 2 11 7" xfId="17277" xr:uid="{00000000-0005-0000-0000-000079430000}"/>
    <cellStyle name="20% - Ênfase6 7 2 11 8" xfId="17278" xr:uid="{00000000-0005-0000-0000-00007A430000}"/>
    <cellStyle name="20% - Ênfase6 7 2 11 9" xfId="17279" xr:uid="{00000000-0005-0000-0000-00007B430000}"/>
    <cellStyle name="20% - Ênfase6 7 2 12" xfId="17280" xr:uid="{00000000-0005-0000-0000-00007C430000}"/>
    <cellStyle name="20% - Ênfase6 7 2 13" xfId="17281" xr:uid="{00000000-0005-0000-0000-00007D430000}"/>
    <cellStyle name="20% - Ênfase6 7 2 14" xfId="17282" xr:uid="{00000000-0005-0000-0000-00007E430000}"/>
    <cellStyle name="20% - Ênfase6 7 2 15" xfId="17283" xr:uid="{00000000-0005-0000-0000-00007F430000}"/>
    <cellStyle name="20% - Ênfase6 7 2 16" xfId="17284" xr:uid="{00000000-0005-0000-0000-000080430000}"/>
    <cellStyle name="20% - Ênfase6 7 2 17" xfId="17285" xr:uid="{00000000-0005-0000-0000-000081430000}"/>
    <cellStyle name="20% - Ênfase6 7 2 18" xfId="17286" xr:uid="{00000000-0005-0000-0000-000082430000}"/>
    <cellStyle name="20% - Ênfase6 7 2 19" xfId="17287" xr:uid="{00000000-0005-0000-0000-000083430000}"/>
    <cellStyle name="20% - Ênfase6 7 2 2" xfId="17288" xr:uid="{00000000-0005-0000-0000-000084430000}"/>
    <cellStyle name="20% - Ênfase6 7 2 2 10" xfId="17289" xr:uid="{00000000-0005-0000-0000-000085430000}"/>
    <cellStyle name="20% - Ênfase6 7 2 2 11" xfId="17290" xr:uid="{00000000-0005-0000-0000-000086430000}"/>
    <cellStyle name="20% - Ênfase6 7 2 2 12" xfId="17291" xr:uid="{00000000-0005-0000-0000-000087430000}"/>
    <cellStyle name="20% - Ênfase6 7 2 2 13" xfId="17292" xr:uid="{00000000-0005-0000-0000-000088430000}"/>
    <cellStyle name="20% - Ênfase6 7 2 2 2" xfId="17293" xr:uid="{00000000-0005-0000-0000-000089430000}"/>
    <cellStyle name="20% - Ênfase6 7 2 2 3" xfId="17294" xr:uid="{00000000-0005-0000-0000-00008A430000}"/>
    <cellStyle name="20% - Ênfase6 7 2 2 4" xfId="17295" xr:uid="{00000000-0005-0000-0000-00008B430000}"/>
    <cellStyle name="20% - Ênfase6 7 2 2 5" xfId="17296" xr:uid="{00000000-0005-0000-0000-00008C430000}"/>
    <cellStyle name="20% - Ênfase6 7 2 2 6" xfId="17297" xr:uid="{00000000-0005-0000-0000-00008D430000}"/>
    <cellStyle name="20% - Ênfase6 7 2 2 7" xfId="17298" xr:uid="{00000000-0005-0000-0000-00008E430000}"/>
    <cellStyle name="20% - Ênfase6 7 2 2 8" xfId="17299" xr:uid="{00000000-0005-0000-0000-00008F430000}"/>
    <cellStyle name="20% - Ênfase6 7 2 2 9" xfId="17300" xr:uid="{00000000-0005-0000-0000-000090430000}"/>
    <cellStyle name="20% - Ênfase6 7 2 20" xfId="17301" xr:uid="{00000000-0005-0000-0000-000091430000}"/>
    <cellStyle name="20% - Ênfase6 7 2 21" xfId="17302" xr:uid="{00000000-0005-0000-0000-000092430000}"/>
    <cellStyle name="20% - Ênfase6 7 2 22" xfId="17303" xr:uid="{00000000-0005-0000-0000-000093430000}"/>
    <cellStyle name="20% - Ênfase6 7 2 23" xfId="17304" xr:uid="{00000000-0005-0000-0000-000094430000}"/>
    <cellStyle name="20% - Ênfase6 7 2 3" xfId="17305" xr:uid="{00000000-0005-0000-0000-000095430000}"/>
    <cellStyle name="20% - Ênfase6 7 2 3 10" xfId="17306" xr:uid="{00000000-0005-0000-0000-000096430000}"/>
    <cellStyle name="20% - Ênfase6 7 2 3 11" xfId="17307" xr:uid="{00000000-0005-0000-0000-000097430000}"/>
    <cellStyle name="20% - Ênfase6 7 2 3 12" xfId="17308" xr:uid="{00000000-0005-0000-0000-000098430000}"/>
    <cellStyle name="20% - Ênfase6 7 2 3 13" xfId="17309" xr:uid="{00000000-0005-0000-0000-000099430000}"/>
    <cellStyle name="20% - Ênfase6 7 2 3 2" xfId="17310" xr:uid="{00000000-0005-0000-0000-00009A430000}"/>
    <cellStyle name="20% - Ênfase6 7 2 3 3" xfId="17311" xr:uid="{00000000-0005-0000-0000-00009B430000}"/>
    <cellStyle name="20% - Ênfase6 7 2 3 4" xfId="17312" xr:uid="{00000000-0005-0000-0000-00009C430000}"/>
    <cellStyle name="20% - Ênfase6 7 2 3 5" xfId="17313" xr:uid="{00000000-0005-0000-0000-00009D430000}"/>
    <cellStyle name="20% - Ênfase6 7 2 3 6" xfId="17314" xr:uid="{00000000-0005-0000-0000-00009E430000}"/>
    <cellStyle name="20% - Ênfase6 7 2 3 7" xfId="17315" xr:uid="{00000000-0005-0000-0000-00009F430000}"/>
    <cellStyle name="20% - Ênfase6 7 2 3 8" xfId="17316" xr:uid="{00000000-0005-0000-0000-0000A0430000}"/>
    <cellStyle name="20% - Ênfase6 7 2 3 9" xfId="17317" xr:uid="{00000000-0005-0000-0000-0000A1430000}"/>
    <cellStyle name="20% - Ênfase6 7 2 4" xfId="17318" xr:uid="{00000000-0005-0000-0000-0000A2430000}"/>
    <cellStyle name="20% - Ênfase6 7 2 4 10" xfId="17319" xr:uid="{00000000-0005-0000-0000-0000A3430000}"/>
    <cellStyle name="20% - Ênfase6 7 2 4 11" xfId="17320" xr:uid="{00000000-0005-0000-0000-0000A4430000}"/>
    <cellStyle name="20% - Ênfase6 7 2 4 12" xfId="17321" xr:uid="{00000000-0005-0000-0000-0000A5430000}"/>
    <cellStyle name="20% - Ênfase6 7 2 4 13" xfId="17322" xr:uid="{00000000-0005-0000-0000-0000A6430000}"/>
    <cellStyle name="20% - Ênfase6 7 2 4 2" xfId="17323" xr:uid="{00000000-0005-0000-0000-0000A7430000}"/>
    <cellStyle name="20% - Ênfase6 7 2 4 3" xfId="17324" xr:uid="{00000000-0005-0000-0000-0000A8430000}"/>
    <cellStyle name="20% - Ênfase6 7 2 4 4" xfId="17325" xr:uid="{00000000-0005-0000-0000-0000A9430000}"/>
    <cellStyle name="20% - Ênfase6 7 2 4 5" xfId="17326" xr:uid="{00000000-0005-0000-0000-0000AA430000}"/>
    <cellStyle name="20% - Ênfase6 7 2 4 6" xfId="17327" xr:uid="{00000000-0005-0000-0000-0000AB430000}"/>
    <cellStyle name="20% - Ênfase6 7 2 4 7" xfId="17328" xr:uid="{00000000-0005-0000-0000-0000AC430000}"/>
    <cellStyle name="20% - Ênfase6 7 2 4 8" xfId="17329" xr:uid="{00000000-0005-0000-0000-0000AD430000}"/>
    <cellStyle name="20% - Ênfase6 7 2 4 9" xfId="17330" xr:uid="{00000000-0005-0000-0000-0000AE430000}"/>
    <cellStyle name="20% - Ênfase6 7 2 5" xfId="17331" xr:uid="{00000000-0005-0000-0000-0000AF430000}"/>
    <cellStyle name="20% - Ênfase6 7 2 5 10" xfId="17332" xr:uid="{00000000-0005-0000-0000-0000B0430000}"/>
    <cellStyle name="20% - Ênfase6 7 2 5 11" xfId="17333" xr:uid="{00000000-0005-0000-0000-0000B1430000}"/>
    <cellStyle name="20% - Ênfase6 7 2 5 12" xfId="17334" xr:uid="{00000000-0005-0000-0000-0000B2430000}"/>
    <cellStyle name="20% - Ênfase6 7 2 5 13" xfId="17335" xr:uid="{00000000-0005-0000-0000-0000B3430000}"/>
    <cellStyle name="20% - Ênfase6 7 2 5 2" xfId="17336" xr:uid="{00000000-0005-0000-0000-0000B4430000}"/>
    <cellStyle name="20% - Ênfase6 7 2 5 3" xfId="17337" xr:uid="{00000000-0005-0000-0000-0000B5430000}"/>
    <cellStyle name="20% - Ênfase6 7 2 5 4" xfId="17338" xr:uid="{00000000-0005-0000-0000-0000B6430000}"/>
    <cellStyle name="20% - Ênfase6 7 2 5 5" xfId="17339" xr:uid="{00000000-0005-0000-0000-0000B7430000}"/>
    <cellStyle name="20% - Ênfase6 7 2 5 6" xfId="17340" xr:uid="{00000000-0005-0000-0000-0000B8430000}"/>
    <cellStyle name="20% - Ênfase6 7 2 5 7" xfId="17341" xr:uid="{00000000-0005-0000-0000-0000B9430000}"/>
    <cellStyle name="20% - Ênfase6 7 2 5 8" xfId="17342" xr:uid="{00000000-0005-0000-0000-0000BA430000}"/>
    <cellStyle name="20% - Ênfase6 7 2 5 9" xfId="17343" xr:uid="{00000000-0005-0000-0000-0000BB430000}"/>
    <cellStyle name="20% - Ênfase6 7 2 6" xfId="17344" xr:uid="{00000000-0005-0000-0000-0000BC430000}"/>
    <cellStyle name="20% - Ênfase6 7 2 6 10" xfId="17345" xr:uid="{00000000-0005-0000-0000-0000BD430000}"/>
    <cellStyle name="20% - Ênfase6 7 2 6 11" xfId="17346" xr:uid="{00000000-0005-0000-0000-0000BE430000}"/>
    <cellStyle name="20% - Ênfase6 7 2 6 12" xfId="17347" xr:uid="{00000000-0005-0000-0000-0000BF430000}"/>
    <cellStyle name="20% - Ênfase6 7 2 6 13" xfId="17348" xr:uid="{00000000-0005-0000-0000-0000C0430000}"/>
    <cellStyle name="20% - Ênfase6 7 2 6 2" xfId="17349" xr:uid="{00000000-0005-0000-0000-0000C1430000}"/>
    <cellStyle name="20% - Ênfase6 7 2 6 3" xfId="17350" xr:uid="{00000000-0005-0000-0000-0000C2430000}"/>
    <cellStyle name="20% - Ênfase6 7 2 6 4" xfId="17351" xr:uid="{00000000-0005-0000-0000-0000C3430000}"/>
    <cellStyle name="20% - Ênfase6 7 2 6 5" xfId="17352" xr:uid="{00000000-0005-0000-0000-0000C4430000}"/>
    <cellStyle name="20% - Ênfase6 7 2 6 6" xfId="17353" xr:uid="{00000000-0005-0000-0000-0000C5430000}"/>
    <cellStyle name="20% - Ênfase6 7 2 6 7" xfId="17354" xr:uid="{00000000-0005-0000-0000-0000C6430000}"/>
    <cellStyle name="20% - Ênfase6 7 2 6 8" xfId="17355" xr:uid="{00000000-0005-0000-0000-0000C7430000}"/>
    <cellStyle name="20% - Ênfase6 7 2 6 9" xfId="17356" xr:uid="{00000000-0005-0000-0000-0000C8430000}"/>
    <cellStyle name="20% - Ênfase6 7 2 7" xfId="17357" xr:uid="{00000000-0005-0000-0000-0000C9430000}"/>
    <cellStyle name="20% - Ênfase6 7 2 7 10" xfId="17358" xr:uid="{00000000-0005-0000-0000-0000CA430000}"/>
    <cellStyle name="20% - Ênfase6 7 2 7 11" xfId="17359" xr:uid="{00000000-0005-0000-0000-0000CB430000}"/>
    <cellStyle name="20% - Ênfase6 7 2 7 12" xfId="17360" xr:uid="{00000000-0005-0000-0000-0000CC430000}"/>
    <cellStyle name="20% - Ênfase6 7 2 7 13" xfId="17361" xr:uid="{00000000-0005-0000-0000-0000CD430000}"/>
    <cellStyle name="20% - Ênfase6 7 2 7 2" xfId="17362" xr:uid="{00000000-0005-0000-0000-0000CE430000}"/>
    <cellStyle name="20% - Ênfase6 7 2 7 3" xfId="17363" xr:uid="{00000000-0005-0000-0000-0000CF430000}"/>
    <cellStyle name="20% - Ênfase6 7 2 7 4" xfId="17364" xr:uid="{00000000-0005-0000-0000-0000D0430000}"/>
    <cellStyle name="20% - Ênfase6 7 2 7 5" xfId="17365" xr:uid="{00000000-0005-0000-0000-0000D1430000}"/>
    <cellStyle name="20% - Ênfase6 7 2 7 6" xfId="17366" xr:uid="{00000000-0005-0000-0000-0000D2430000}"/>
    <cellStyle name="20% - Ênfase6 7 2 7 7" xfId="17367" xr:uid="{00000000-0005-0000-0000-0000D3430000}"/>
    <cellStyle name="20% - Ênfase6 7 2 7 8" xfId="17368" xr:uid="{00000000-0005-0000-0000-0000D4430000}"/>
    <cellStyle name="20% - Ênfase6 7 2 7 9" xfId="17369" xr:uid="{00000000-0005-0000-0000-0000D5430000}"/>
    <cellStyle name="20% - Ênfase6 7 2 8" xfId="17370" xr:uid="{00000000-0005-0000-0000-0000D6430000}"/>
    <cellStyle name="20% - Ênfase6 7 2 8 10" xfId="17371" xr:uid="{00000000-0005-0000-0000-0000D7430000}"/>
    <cellStyle name="20% - Ênfase6 7 2 8 11" xfId="17372" xr:uid="{00000000-0005-0000-0000-0000D8430000}"/>
    <cellStyle name="20% - Ênfase6 7 2 8 12" xfId="17373" xr:uid="{00000000-0005-0000-0000-0000D9430000}"/>
    <cellStyle name="20% - Ênfase6 7 2 8 13" xfId="17374" xr:uid="{00000000-0005-0000-0000-0000DA430000}"/>
    <cellStyle name="20% - Ênfase6 7 2 8 2" xfId="17375" xr:uid="{00000000-0005-0000-0000-0000DB430000}"/>
    <cellStyle name="20% - Ênfase6 7 2 8 3" xfId="17376" xr:uid="{00000000-0005-0000-0000-0000DC430000}"/>
    <cellStyle name="20% - Ênfase6 7 2 8 4" xfId="17377" xr:uid="{00000000-0005-0000-0000-0000DD430000}"/>
    <cellStyle name="20% - Ênfase6 7 2 8 5" xfId="17378" xr:uid="{00000000-0005-0000-0000-0000DE430000}"/>
    <cellStyle name="20% - Ênfase6 7 2 8 6" xfId="17379" xr:uid="{00000000-0005-0000-0000-0000DF430000}"/>
    <cellStyle name="20% - Ênfase6 7 2 8 7" xfId="17380" xr:uid="{00000000-0005-0000-0000-0000E0430000}"/>
    <cellStyle name="20% - Ênfase6 7 2 8 8" xfId="17381" xr:uid="{00000000-0005-0000-0000-0000E1430000}"/>
    <cellStyle name="20% - Ênfase6 7 2 8 9" xfId="17382" xr:uid="{00000000-0005-0000-0000-0000E2430000}"/>
    <cellStyle name="20% - Ênfase6 7 2 9" xfId="17383" xr:uid="{00000000-0005-0000-0000-0000E3430000}"/>
    <cellStyle name="20% - Ênfase6 7 2 9 10" xfId="17384" xr:uid="{00000000-0005-0000-0000-0000E4430000}"/>
    <cellStyle name="20% - Ênfase6 7 2 9 11" xfId="17385" xr:uid="{00000000-0005-0000-0000-0000E5430000}"/>
    <cellStyle name="20% - Ênfase6 7 2 9 12" xfId="17386" xr:uid="{00000000-0005-0000-0000-0000E6430000}"/>
    <cellStyle name="20% - Ênfase6 7 2 9 13" xfId="17387" xr:uid="{00000000-0005-0000-0000-0000E7430000}"/>
    <cellStyle name="20% - Ênfase6 7 2 9 2" xfId="17388" xr:uid="{00000000-0005-0000-0000-0000E8430000}"/>
    <cellStyle name="20% - Ênfase6 7 2 9 3" xfId="17389" xr:uid="{00000000-0005-0000-0000-0000E9430000}"/>
    <cellStyle name="20% - Ênfase6 7 2 9 4" xfId="17390" xr:uid="{00000000-0005-0000-0000-0000EA430000}"/>
    <cellStyle name="20% - Ênfase6 7 2 9 5" xfId="17391" xr:uid="{00000000-0005-0000-0000-0000EB430000}"/>
    <cellStyle name="20% - Ênfase6 7 2 9 6" xfId="17392" xr:uid="{00000000-0005-0000-0000-0000EC430000}"/>
    <cellStyle name="20% - Ênfase6 7 2 9 7" xfId="17393" xr:uid="{00000000-0005-0000-0000-0000ED430000}"/>
    <cellStyle name="20% - Ênfase6 7 2 9 8" xfId="17394" xr:uid="{00000000-0005-0000-0000-0000EE430000}"/>
    <cellStyle name="20% - Ênfase6 7 2 9 9" xfId="17395" xr:uid="{00000000-0005-0000-0000-0000EF430000}"/>
    <cellStyle name="20% - Ênfase6 7 20" xfId="17396" xr:uid="{00000000-0005-0000-0000-0000F0430000}"/>
    <cellStyle name="20% - Ênfase6 7 21" xfId="17397" xr:uid="{00000000-0005-0000-0000-0000F1430000}"/>
    <cellStyle name="20% - Ênfase6 7 22" xfId="17398" xr:uid="{00000000-0005-0000-0000-0000F2430000}"/>
    <cellStyle name="20% - Ênfase6 7 23" xfId="17399" xr:uid="{00000000-0005-0000-0000-0000F3430000}"/>
    <cellStyle name="20% - Ênfase6 7 24" xfId="17400" xr:uid="{00000000-0005-0000-0000-0000F4430000}"/>
    <cellStyle name="20% - Ênfase6 7 3" xfId="17401" xr:uid="{00000000-0005-0000-0000-0000F5430000}"/>
    <cellStyle name="20% - Ênfase6 7 3 10" xfId="17402" xr:uid="{00000000-0005-0000-0000-0000F6430000}"/>
    <cellStyle name="20% - Ênfase6 7 3 11" xfId="17403" xr:uid="{00000000-0005-0000-0000-0000F7430000}"/>
    <cellStyle name="20% - Ênfase6 7 3 12" xfId="17404" xr:uid="{00000000-0005-0000-0000-0000F8430000}"/>
    <cellStyle name="20% - Ênfase6 7 3 13" xfId="17405" xr:uid="{00000000-0005-0000-0000-0000F9430000}"/>
    <cellStyle name="20% - Ênfase6 7 3 2" xfId="17406" xr:uid="{00000000-0005-0000-0000-0000FA430000}"/>
    <cellStyle name="20% - Ênfase6 7 3 3" xfId="17407" xr:uid="{00000000-0005-0000-0000-0000FB430000}"/>
    <cellStyle name="20% - Ênfase6 7 3 4" xfId="17408" xr:uid="{00000000-0005-0000-0000-0000FC430000}"/>
    <cellStyle name="20% - Ênfase6 7 3 5" xfId="17409" xr:uid="{00000000-0005-0000-0000-0000FD430000}"/>
    <cellStyle name="20% - Ênfase6 7 3 6" xfId="17410" xr:uid="{00000000-0005-0000-0000-0000FE430000}"/>
    <cellStyle name="20% - Ênfase6 7 3 7" xfId="17411" xr:uid="{00000000-0005-0000-0000-0000FF430000}"/>
    <cellStyle name="20% - Ênfase6 7 3 8" xfId="17412" xr:uid="{00000000-0005-0000-0000-000000440000}"/>
    <cellStyle name="20% - Ênfase6 7 3 9" xfId="17413" xr:uid="{00000000-0005-0000-0000-000001440000}"/>
    <cellStyle name="20% - Ênfase6 7 4" xfId="17414" xr:uid="{00000000-0005-0000-0000-000002440000}"/>
    <cellStyle name="20% - Ênfase6 7 4 10" xfId="17415" xr:uid="{00000000-0005-0000-0000-000003440000}"/>
    <cellStyle name="20% - Ênfase6 7 4 11" xfId="17416" xr:uid="{00000000-0005-0000-0000-000004440000}"/>
    <cellStyle name="20% - Ênfase6 7 4 12" xfId="17417" xr:uid="{00000000-0005-0000-0000-000005440000}"/>
    <cellStyle name="20% - Ênfase6 7 4 13" xfId="17418" xr:uid="{00000000-0005-0000-0000-000006440000}"/>
    <cellStyle name="20% - Ênfase6 7 4 2" xfId="17419" xr:uid="{00000000-0005-0000-0000-000007440000}"/>
    <cellStyle name="20% - Ênfase6 7 4 3" xfId="17420" xr:uid="{00000000-0005-0000-0000-000008440000}"/>
    <cellStyle name="20% - Ênfase6 7 4 4" xfId="17421" xr:uid="{00000000-0005-0000-0000-000009440000}"/>
    <cellStyle name="20% - Ênfase6 7 4 5" xfId="17422" xr:uid="{00000000-0005-0000-0000-00000A440000}"/>
    <cellStyle name="20% - Ênfase6 7 4 6" xfId="17423" xr:uid="{00000000-0005-0000-0000-00000B440000}"/>
    <cellStyle name="20% - Ênfase6 7 4 7" xfId="17424" xr:uid="{00000000-0005-0000-0000-00000C440000}"/>
    <cellStyle name="20% - Ênfase6 7 4 8" xfId="17425" xr:uid="{00000000-0005-0000-0000-00000D440000}"/>
    <cellStyle name="20% - Ênfase6 7 4 9" xfId="17426" xr:uid="{00000000-0005-0000-0000-00000E440000}"/>
    <cellStyle name="20% - Ênfase6 7 5" xfId="17427" xr:uid="{00000000-0005-0000-0000-00000F440000}"/>
    <cellStyle name="20% - Ênfase6 7 5 10" xfId="17428" xr:uid="{00000000-0005-0000-0000-000010440000}"/>
    <cellStyle name="20% - Ênfase6 7 5 11" xfId="17429" xr:uid="{00000000-0005-0000-0000-000011440000}"/>
    <cellStyle name="20% - Ênfase6 7 5 12" xfId="17430" xr:uid="{00000000-0005-0000-0000-000012440000}"/>
    <cellStyle name="20% - Ênfase6 7 5 13" xfId="17431" xr:uid="{00000000-0005-0000-0000-000013440000}"/>
    <cellStyle name="20% - Ênfase6 7 5 2" xfId="17432" xr:uid="{00000000-0005-0000-0000-000014440000}"/>
    <cellStyle name="20% - Ênfase6 7 5 3" xfId="17433" xr:uid="{00000000-0005-0000-0000-000015440000}"/>
    <cellStyle name="20% - Ênfase6 7 5 4" xfId="17434" xr:uid="{00000000-0005-0000-0000-000016440000}"/>
    <cellStyle name="20% - Ênfase6 7 5 5" xfId="17435" xr:uid="{00000000-0005-0000-0000-000017440000}"/>
    <cellStyle name="20% - Ênfase6 7 5 6" xfId="17436" xr:uid="{00000000-0005-0000-0000-000018440000}"/>
    <cellStyle name="20% - Ênfase6 7 5 7" xfId="17437" xr:uid="{00000000-0005-0000-0000-000019440000}"/>
    <cellStyle name="20% - Ênfase6 7 5 8" xfId="17438" xr:uid="{00000000-0005-0000-0000-00001A440000}"/>
    <cellStyle name="20% - Ênfase6 7 5 9" xfId="17439" xr:uid="{00000000-0005-0000-0000-00001B440000}"/>
    <cellStyle name="20% - Ênfase6 7 6" xfId="17440" xr:uid="{00000000-0005-0000-0000-00001C440000}"/>
    <cellStyle name="20% - Ênfase6 7 6 10" xfId="17441" xr:uid="{00000000-0005-0000-0000-00001D440000}"/>
    <cellStyle name="20% - Ênfase6 7 6 11" xfId="17442" xr:uid="{00000000-0005-0000-0000-00001E440000}"/>
    <cellStyle name="20% - Ênfase6 7 6 12" xfId="17443" xr:uid="{00000000-0005-0000-0000-00001F440000}"/>
    <cellStyle name="20% - Ênfase6 7 6 13" xfId="17444" xr:uid="{00000000-0005-0000-0000-000020440000}"/>
    <cellStyle name="20% - Ênfase6 7 6 2" xfId="17445" xr:uid="{00000000-0005-0000-0000-000021440000}"/>
    <cellStyle name="20% - Ênfase6 7 6 3" xfId="17446" xr:uid="{00000000-0005-0000-0000-000022440000}"/>
    <cellStyle name="20% - Ênfase6 7 6 4" xfId="17447" xr:uid="{00000000-0005-0000-0000-000023440000}"/>
    <cellStyle name="20% - Ênfase6 7 6 5" xfId="17448" xr:uid="{00000000-0005-0000-0000-000024440000}"/>
    <cellStyle name="20% - Ênfase6 7 6 6" xfId="17449" xr:uid="{00000000-0005-0000-0000-000025440000}"/>
    <cellStyle name="20% - Ênfase6 7 6 7" xfId="17450" xr:uid="{00000000-0005-0000-0000-000026440000}"/>
    <cellStyle name="20% - Ênfase6 7 6 8" xfId="17451" xr:uid="{00000000-0005-0000-0000-000027440000}"/>
    <cellStyle name="20% - Ênfase6 7 6 9" xfId="17452" xr:uid="{00000000-0005-0000-0000-000028440000}"/>
    <cellStyle name="20% - Ênfase6 7 7" xfId="17453" xr:uid="{00000000-0005-0000-0000-000029440000}"/>
    <cellStyle name="20% - Ênfase6 7 7 10" xfId="17454" xr:uid="{00000000-0005-0000-0000-00002A440000}"/>
    <cellStyle name="20% - Ênfase6 7 7 11" xfId="17455" xr:uid="{00000000-0005-0000-0000-00002B440000}"/>
    <cellStyle name="20% - Ênfase6 7 7 12" xfId="17456" xr:uid="{00000000-0005-0000-0000-00002C440000}"/>
    <cellStyle name="20% - Ênfase6 7 7 13" xfId="17457" xr:uid="{00000000-0005-0000-0000-00002D440000}"/>
    <cellStyle name="20% - Ênfase6 7 7 2" xfId="17458" xr:uid="{00000000-0005-0000-0000-00002E440000}"/>
    <cellStyle name="20% - Ênfase6 7 7 3" xfId="17459" xr:uid="{00000000-0005-0000-0000-00002F440000}"/>
    <cellStyle name="20% - Ênfase6 7 7 4" xfId="17460" xr:uid="{00000000-0005-0000-0000-000030440000}"/>
    <cellStyle name="20% - Ênfase6 7 7 5" xfId="17461" xr:uid="{00000000-0005-0000-0000-000031440000}"/>
    <cellStyle name="20% - Ênfase6 7 7 6" xfId="17462" xr:uid="{00000000-0005-0000-0000-000032440000}"/>
    <cellStyle name="20% - Ênfase6 7 7 7" xfId="17463" xr:uid="{00000000-0005-0000-0000-000033440000}"/>
    <cellStyle name="20% - Ênfase6 7 7 8" xfId="17464" xr:uid="{00000000-0005-0000-0000-000034440000}"/>
    <cellStyle name="20% - Ênfase6 7 7 9" xfId="17465" xr:uid="{00000000-0005-0000-0000-000035440000}"/>
    <cellStyle name="20% - Ênfase6 7 8" xfId="17466" xr:uid="{00000000-0005-0000-0000-000036440000}"/>
    <cellStyle name="20% - Ênfase6 7 8 10" xfId="17467" xr:uid="{00000000-0005-0000-0000-000037440000}"/>
    <cellStyle name="20% - Ênfase6 7 8 11" xfId="17468" xr:uid="{00000000-0005-0000-0000-000038440000}"/>
    <cellStyle name="20% - Ênfase6 7 8 12" xfId="17469" xr:uid="{00000000-0005-0000-0000-000039440000}"/>
    <cellStyle name="20% - Ênfase6 7 8 13" xfId="17470" xr:uid="{00000000-0005-0000-0000-00003A440000}"/>
    <cellStyle name="20% - Ênfase6 7 8 2" xfId="17471" xr:uid="{00000000-0005-0000-0000-00003B440000}"/>
    <cellStyle name="20% - Ênfase6 7 8 3" xfId="17472" xr:uid="{00000000-0005-0000-0000-00003C440000}"/>
    <cellStyle name="20% - Ênfase6 7 8 4" xfId="17473" xr:uid="{00000000-0005-0000-0000-00003D440000}"/>
    <cellStyle name="20% - Ênfase6 7 8 5" xfId="17474" xr:uid="{00000000-0005-0000-0000-00003E440000}"/>
    <cellStyle name="20% - Ênfase6 7 8 6" xfId="17475" xr:uid="{00000000-0005-0000-0000-00003F440000}"/>
    <cellStyle name="20% - Ênfase6 7 8 7" xfId="17476" xr:uid="{00000000-0005-0000-0000-000040440000}"/>
    <cellStyle name="20% - Ênfase6 7 8 8" xfId="17477" xr:uid="{00000000-0005-0000-0000-000041440000}"/>
    <cellStyle name="20% - Ênfase6 7 8 9" xfId="17478" xr:uid="{00000000-0005-0000-0000-000042440000}"/>
    <cellStyle name="20% - Ênfase6 7 9" xfId="17479" xr:uid="{00000000-0005-0000-0000-000043440000}"/>
    <cellStyle name="20% - Ênfase6 7 9 10" xfId="17480" xr:uid="{00000000-0005-0000-0000-000044440000}"/>
    <cellStyle name="20% - Ênfase6 7 9 11" xfId="17481" xr:uid="{00000000-0005-0000-0000-000045440000}"/>
    <cellStyle name="20% - Ênfase6 7 9 12" xfId="17482" xr:uid="{00000000-0005-0000-0000-000046440000}"/>
    <cellStyle name="20% - Ênfase6 7 9 13" xfId="17483" xr:uid="{00000000-0005-0000-0000-000047440000}"/>
    <cellStyle name="20% - Ênfase6 7 9 2" xfId="17484" xr:uid="{00000000-0005-0000-0000-000048440000}"/>
    <cellStyle name="20% - Ênfase6 7 9 3" xfId="17485" xr:uid="{00000000-0005-0000-0000-000049440000}"/>
    <cellStyle name="20% - Ênfase6 7 9 4" xfId="17486" xr:uid="{00000000-0005-0000-0000-00004A440000}"/>
    <cellStyle name="20% - Ênfase6 7 9 5" xfId="17487" xr:uid="{00000000-0005-0000-0000-00004B440000}"/>
    <cellStyle name="20% - Ênfase6 7 9 6" xfId="17488" xr:uid="{00000000-0005-0000-0000-00004C440000}"/>
    <cellStyle name="20% - Ênfase6 7 9 7" xfId="17489" xr:uid="{00000000-0005-0000-0000-00004D440000}"/>
    <cellStyle name="20% - Ênfase6 7 9 8" xfId="17490" xr:uid="{00000000-0005-0000-0000-00004E440000}"/>
    <cellStyle name="20% - Ênfase6 7 9 9" xfId="17491" xr:uid="{00000000-0005-0000-0000-00004F440000}"/>
    <cellStyle name="20% - Ênfase6 8" xfId="17492" xr:uid="{00000000-0005-0000-0000-000050440000}"/>
    <cellStyle name="20% - Ênfase6 8 10" xfId="17493" xr:uid="{00000000-0005-0000-0000-000051440000}"/>
    <cellStyle name="20% - Ênfase6 8 10 10" xfId="17494" xr:uid="{00000000-0005-0000-0000-000052440000}"/>
    <cellStyle name="20% - Ênfase6 8 10 11" xfId="17495" xr:uid="{00000000-0005-0000-0000-000053440000}"/>
    <cellStyle name="20% - Ênfase6 8 10 12" xfId="17496" xr:uid="{00000000-0005-0000-0000-000054440000}"/>
    <cellStyle name="20% - Ênfase6 8 10 13" xfId="17497" xr:uid="{00000000-0005-0000-0000-000055440000}"/>
    <cellStyle name="20% - Ênfase6 8 10 2" xfId="17498" xr:uid="{00000000-0005-0000-0000-000056440000}"/>
    <cellStyle name="20% - Ênfase6 8 10 3" xfId="17499" xr:uid="{00000000-0005-0000-0000-000057440000}"/>
    <cellStyle name="20% - Ênfase6 8 10 4" xfId="17500" xr:uid="{00000000-0005-0000-0000-000058440000}"/>
    <cellStyle name="20% - Ênfase6 8 10 5" xfId="17501" xr:uid="{00000000-0005-0000-0000-000059440000}"/>
    <cellStyle name="20% - Ênfase6 8 10 6" xfId="17502" xr:uid="{00000000-0005-0000-0000-00005A440000}"/>
    <cellStyle name="20% - Ênfase6 8 10 7" xfId="17503" xr:uid="{00000000-0005-0000-0000-00005B440000}"/>
    <cellStyle name="20% - Ênfase6 8 10 8" xfId="17504" xr:uid="{00000000-0005-0000-0000-00005C440000}"/>
    <cellStyle name="20% - Ênfase6 8 10 9" xfId="17505" xr:uid="{00000000-0005-0000-0000-00005D440000}"/>
    <cellStyle name="20% - Ênfase6 8 11" xfId="17506" xr:uid="{00000000-0005-0000-0000-00005E440000}"/>
    <cellStyle name="20% - Ênfase6 8 11 10" xfId="17507" xr:uid="{00000000-0005-0000-0000-00005F440000}"/>
    <cellStyle name="20% - Ênfase6 8 11 11" xfId="17508" xr:uid="{00000000-0005-0000-0000-000060440000}"/>
    <cellStyle name="20% - Ênfase6 8 11 12" xfId="17509" xr:uid="{00000000-0005-0000-0000-000061440000}"/>
    <cellStyle name="20% - Ênfase6 8 11 13" xfId="17510" xr:uid="{00000000-0005-0000-0000-000062440000}"/>
    <cellStyle name="20% - Ênfase6 8 11 2" xfId="17511" xr:uid="{00000000-0005-0000-0000-000063440000}"/>
    <cellStyle name="20% - Ênfase6 8 11 3" xfId="17512" xr:uid="{00000000-0005-0000-0000-000064440000}"/>
    <cellStyle name="20% - Ênfase6 8 11 4" xfId="17513" xr:uid="{00000000-0005-0000-0000-000065440000}"/>
    <cellStyle name="20% - Ênfase6 8 11 5" xfId="17514" xr:uid="{00000000-0005-0000-0000-000066440000}"/>
    <cellStyle name="20% - Ênfase6 8 11 6" xfId="17515" xr:uid="{00000000-0005-0000-0000-000067440000}"/>
    <cellStyle name="20% - Ênfase6 8 11 7" xfId="17516" xr:uid="{00000000-0005-0000-0000-000068440000}"/>
    <cellStyle name="20% - Ênfase6 8 11 8" xfId="17517" xr:uid="{00000000-0005-0000-0000-000069440000}"/>
    <cellStyle name="20% - Ênfase6 8 11 9" xfId="17518" xr:uid="{00000000-0005-0000-0000-00006A440000}"/>
    <cellStyle name="20% - Ênfase6 8 12" xfId="17519" xr:uid="{00000000-0005-0000-0000-00006B440000}"/>
    <cellStyle name="20% - Ênfase6 8 12 10" xfId="17520" xr:uid="{00000000-0005-0000-0000-00006C440000}"/>
    <cellStyle name="20% - Ênfase6 8 12 11" xfId="17521" xr:uid="{00000000-0005-0000-0000-00006D440000}"/>
    <cellStyle name="20% - Ênfase6 8 12 12" xfId="17522" xr:uid="{00000000-0005-0000-0000-00006E440000}"/>
    <cellStyle name="20% - Ênfase6 8 12 13" xfId="17523" xr:uid="{00000000-0005-0000-0000-00006F440000}"/>
    <cellStyle name="20% - Ênfase6 8 12 2" xfId="17524" xr:uid="{00000000-0005-0000-0000-000070440000}"/>
    <cellStyle name="20% - Ênfase6 8 12 3" xfId="17525" xr:uid="{00000000-0005-0000-0000-000071440000}"/>
    <cellStyle name="20% - Ênfase6 8 12 4" xfId="17526" xr:uid="{00000000-0005-0000-0000-000072440000}"/>
    <cellStyle name="20% - Ênfase6 8 12 5" xfId="17527" xr:uid="{00000000-0005-0000-0000-000073440000}"/>
    <cellStyle name="20% - Ênfase6 8 12 6" xfId="17528" xr:uid="{00000000-0005-0000-0000-000074440000}"/>
    <cellStyle name="20% - Ênfase6 8 12 7" xfId="17529" xr:uid="{00000000-0005-0000-0000-000075440000}"/>
    <cellStyle name="20% - Ênfase6 8 12 8" xfId="17530" xr:uid="{00000000-0005-0000-0000-000076440000}"/>
    <cellStyle name="20% - Ênfase6 8 12 9" xfId="17531" xr:uid="{00000000-0005-0000-0000-000077440000}"/>
    <cellStyle name="20% - Ênfase6 8 13" xfId="17532" xr:uid="{00000000-0005-0000-0000-000078440000}"/>
    <cellStyle name="20% - Ênfase6 8 14" xfId="17533" xr:uid="{00000000-0005-0000-0000-000079440000}"/>
    <cellStyle name="20% - Ênfase6 8 15" xfId="17534" xr:uid="{00000000-0005-0000-0000-00007A440000}"/>
    <cellStyle name="20% - Ênfase6 8 16" xfId="17535" xr:uid="{00000000-0005-0000-0000-00007B440000}"/>
    <cellStyle name="20% - Ênfase6 8 17" xfId="17536" xr:uid="{00000000-0005-0000-0000-00007C440000}"/>
    <cellStyle name="20% - Ênfase6 8 18" xfId="17537" xr:uid="{00000000-0005-0000-0000-00007D440000}"/>
    <cellStyle name="20% - Ênfase6 8 19" xfId="17538" xr:uid="{00000000-0005-0000-0000-00007E440000}"/>
    <cellStyle name="20% - Ênfase6 8 2" xfId="17539" xr:uid="{00000000-0005-0000-0000-00007F440000}"/>
    <cellStyle name="20% - Ênfase6 8 2 10" xfId="17540" xr:uid="{00000000-0005-0000-0000-000080440000}"/>
    <cellStyle name="20% - Ênfase6 8 2 10 10" xfId="17541" xr:uid="{00000000-0005-0000-0000-000081440000}"/>
    <cellStyle name="20% - Ênfase6 8 2 10 11" xfId="17542" xr:uid="{00000000-0005-0000-0000-000082440000}"/>
    <cellStyle name="20% - Ênfase6 8 2 10 12" xfId="17543" xr:uid="{00000000-0005-0000-0000-000083440000}"/>
    <cellStyle name="20% - Ênfase6 8 2 10 13" xfId="17544" xr:uid="{00000000-0005-0000-0000-000084440000}"/>
    <cellStyle name="20% - Ênfase6 8 2 10 2" xfId="17545" xr:uid="{00000000-0005-0000-0000-000085440000}"/>
    <cellStyle name="20% - Ênfase6 8 2 10 3" xfId="17546" xr:uid="{00000000-0005-0000-0000-000086440000}"/>
    <cellStyle name="20% - Ênfase6 8 2 10 4" xfId="17547" xr:uid="{00000000-0005-0000-0000-000087440000}"/>
    <cellStyle name="20% - Ênfase6 8 2 10 5" xfId="17548" xr:uid="{00000000-0005-0000-0000-000088440000}"/>
    <cellStyle name="20% - Ênfase6 8 2 10 6" xfId="17549" xr:uid="{00000000-0005-0000-0000-000089440000}"/>
    <cellStyle name="20% - Ênfase6 8 2 10 7" xfId="17550" xr:uid="{00000000-0005-0000-0000-00008A440000}"/>
    <cellStyle name="20% - Ênfase6 8 2 10 8" xfId="17551" xr:uid="{00000000-0005-0000-0000-00008B440000}"/>
    <cellStyle name="20% - Ênfase6 8 2 10 9" xfId="17552" xr:uid="{00000000-0005-0000-0000-00008C440000}"/>
    <cellStyle name="20% - Ênfase6 8 2 11" xfId="17553" xr:uid="{00000000-0005-0000-0000-00008D440000}"/>
    <cellStyle name="20% - Ênfase6 8 2 11 10" xfId="17554" xr:uid="{00000000-0005-0000-0000-00008E440000}"/>
    <cellStyle name="20% - Ênfase6 8 2 11 11" xfId="17555" xr:uid="{00000000-0005-0000-0000-00008F440000}"/>
    <cellStyle name="20% - Ênfase6 8 2 11 12" xfId="17556" xr:uid="{00000000-0005-0000-0000-000090440000}"/>
    <cellStyle name="20% - Ênfase6 8 2 11 13" xfId="17557" xr:uid="{00000000-0005-0000-0000-000091440000}"/>
    <cellStyle name="20% - Ênfase6 8 2 11 2" xfId="17558" xr:uid="{00000000-0005-0000-0000-000092440000}"/>
    <cellStyle name="20% - Ênfase6 8 2 11 3" xfId="17559" xr:uid="{00000000-0005-0000-0000-000093440000}"/>
    <cellStyle name="20% - Ênfase6 8 2 11 4" xfId="17560" xr:uid="{00000000-0005-0000-0000-000094440000}"/>
    <cellStyle name="20% - Ênfase6 8 2 11 5" xfId="17561" xr:uid="{00000000-0005-0000-0000-000095440000}"/>
    <cellStyle name="20% - Ênfase6 8 2 11 6" xfId="17562" xr:uid="{00000000-0005-0000-0000-000096440000}"/>
    <cellStyle name="20% - Ênfase6 8 2 11 7" xfId="17563" xr:uid="{00000000-0005-0000-0000-000097440000}"/>
    <cellStyle name="20% - Ênfase6 8 2 11 8" xfId="17564" xr:uid="{00000000-0005-0000-0000-000098440000}"/>
    <cellStyle name="20% - Ênfase6 8 2 11 9" xfId="17565" xr:uid="{00000000-0005-0000-0000-000099440000}"/>
    <cellStyle name="20% - Ênfase6 8 2 12" xfId="17566" xr:uid="{00000000-0005-0000-0000-00009A440000}"/>
    <cellStyle name="20% - Ênfase6 8 2 13" xfId="17567" xr:uid="{00000000-0005-0000-0000-00009B440000}"/>
    <cellStyle name="20% - Ênfase6 8 2 14" xfId="17568" xr:uid="{00000000-0005-0000-0000-00009C440000}"/>
    <cellStyle name="20% - Ênfase6 8 2 15" xfId="17569" xr:uid="{00000000-0005-0000-0000-00009D440000}"/>
    <cellStyle name="20% - Ênfase6 8 2 16" xfId="17570" xr:uid="{00000000-0005-0000-0000-00009E440000}"/>
    <cellStyle name="20% - Ênfase6 8 2 17" xfId="17571" xr:uid="{00000000-0005-0000-0000-00009F440000}"/>
    <cellStyle name="20% - Ênfase6 8 2 18" xfId="17572" xr:uid="{00000000-0005-0000-0000-0000A0440000}"/>
    <cellStyle name="20% - Ênfase6 8 2 19" xfId="17573" xr:uid="{00000000-0005-0000-0000-0000A1440000}"/>
    <cellStyle name="20% - Ênfase6 8 2 2" xfId="17574" xr:uid="{00000000-0005-0000-0000-0000A2440000}"/>
    <cellStyle name="20% - Ênfase6 8 2 2 10" xfId="17575" xr:uid="{00000000-0005-0000-0000-0000A3440000}"/>
    <cellStyle name="20% - Ênfase6 8 2 2 11" xfId="17576" xr:uid="{00000000-0005-0000-0000-0000A4440000}"/>
    <cellStyle name="20% - Ênfase6 8 2 2 12" xfId="17577" xr:uid="{00000000-0005-0000-0000-0000A5440000}"/>
    <cellStyle name="20% - Ênfase6 8 2 2 13" xfId="17578" xr:uid="{00000000-0005-0000-0000-0000A6440000}"/>
    <cellStyle name="20% - Ênfase6 8 2 2 2" xfId="17579" xr:uid="{00000000-0005-0000-0000-0000A7440000}"/>
    <cellStyle name="20% - Ênfase6 8 2 2 3" xfId="17580" xr:uid="{00000000-0005-0000-0000-0000A8440000}"/>
    <cellStyle name="20% - Ênfase6 8 2 2 4" xfId="17581" xr:uid="{00000000-0005-0000-0000-0000A9440000}"/>
    <cellStyle name="20% - Ênfase6 8 2 2 5" xfId="17582" xr:uid="{00000000-0005-0000-0000-0000AA440000}"/>
    <cellStyle name="20% - Ênfase6 8 2 2 6" xfId="17583" xr:uid="{00000000-0005-0000-0000-0000AB440000}"/>
    <cellStyle name="20% - Ênfase6 8 2 2 7" xfId="17584" xr:uid="{00000000-0005-0000-0000-0000AC440000}"/>
    <cellStyle name="20% - Ênfase6 8 2 2 8" xfId="17585" xr:uid="{00000000-0005-0000-0000-0000AD440000}"/>
    <cellStyle name="20% - Ênfase6 8 2 2 9" xfId="17586" xr:uid="{00000000-0005-0000-0000-0000AE440000}"/>
    <cellStyle name="20% - Ênfase6 8 2 20" xfId="17587" xr:uid="{00000000-0005-0000-0000-0000AF440000}"/>
    <cellStyle name="20% - Ênfase6 8 2 21" xfId="17588" xr:uid="{00000000-0005-0000-0000-0000B0440000}"/>
    <cellStyle name="20% - Ênfase6 8 2 22" xfId="17589" xr:uid="{00000000-0005-0000-0000-0000B1440000}"/>
    <cellStyle name="20% - Ênfase6 8 2 23" xfId="17590" xr:uid="{00000000-0005-0000-0000-0000B2440000}"/>
    <cellStyle name="20% - Ênfase6 8 2 3" xfId="17591" xr:uid="{00000000-0005-0000-0000-0000B3440000}"/>
    <cellStyle name="20% - Ênfase6 8 2 3 10" xfId="17592" xr:uid="{00000000-0005-0000-0000-0000B4440000}"/>
    <cellStyle name="20% - Ênfase6 8 2 3 11" xfId="17593" xr:uid="{00000000-0005-0000-0000-0000B5440000}"/>
    <cellStyle name="20% - Ênfase6 8 2 3 12" xfId="17594" xr:uid="{00000000-0005-0000-0000-0000B6440000}"/>
    <cellStyle name="20% - Ênfase6 8 2 3 13" xfId="17595" xr:uid="{00000000-0005-0000-0000-0000B7440000}"/>
    <cellStyle name="20% - Ênfase6 8 2 3 2" xfId="17596" xr:uid="{00000000-0005-0000-0000-0000B8440000}"/>
    <cellStyle name="20% - Ênfase6 8 2 3 3" xfId="17597" xr:uid="{00000000-0005-0000-0000-0000B9440000}"/>
    <cellStyle name="20% - Ênfase6 8 2 3 4" xfId="17598" xr:uid="{00000000-0005-0000-0000-0000BA440000}"/>
    <cellStyle name="20% - Ênfase6 8 2 3 5" xfId="17599" xr:uid="{00000000-0005-0000-0000-0000BB440000}"/>
    <cellStyle name="20% - Ênfase6 8 2 3 6" xfId="17600" xr:uid="{00000000-0005-0000-0000-0000BC440000}"/>
    <cellStyle name="20% - Ênfase6 8 2 3 7" xfId="17601" xr:uid="{00000000-0005-0000-0000-0000BD440000}"/>
    <cellStyle name="20% - Ênfase6 8 2 3 8" xfId="17602" xr:uid="{00000000-0005-0000-0000-0000BE440000}"/>
    <cellStyle name="20% - Ênfase6 8 2 3 9" xfId="17603" xr:uid="{00000000-0005-0000-0000-0000BF440000}"/>
    <cellStyle name="20% - Ênfase6 8 2 4" xfId="17604" xr:uid="{00000000-0005-0000-0000-0000C0440000}"/>
    <cellStyle name="20% - Ênfase6 8 2 4 10" xfId="17605" xr:uid="{00000000-0005-0000-0000-0000C1440000}"/>
    <cellStyle name="20% - Ênfase6 8 2 4 11" xfId="17606" xr:uid="{00000000-0005-0000-0000-0000C2440000}"/>
    <cellStyle name="20% - Ênfase6 8 2 4 12" xfId="17607" xr:uid="{00000000-0005-0000-0000-0000C3440000}"/>
    <cellStyle name="20% - Ênfase6 8 2 4 13" xfId="17608" xr:uid="{00000000-0005-0000-0000-0000C4440000}"/>
    <cellStyle name="20% - Ênfase6 8 2 4 2" xfId="17609" xr:uid="{00000000-0005-0000-0000-0000C5440000}"/>
    <cellStyle name="20% - Ênfase6 8 2 4 3" xfId="17610" xr:uid="{00000000-0005-0000-0000-0000C6440000}"/>
    <cellStyle name="20% - Ênfase6 8 2 4 4" xfId="17611" xr:uid="{00000000-0005-0000-0000-0000C7440000}"/>
    <cellStyle name="20% - Ênfase6 8 2 4 5" xfId="17612" xr:uid="{00000000-0005-0000-0000-0000C8440000}"/>
    <cellStyle name="20% - Ênfase6 8 2 4 6" xfId="17613" xr:uid="{00000000-0005-0000-0000-0000C9440000}"/>
    <cellStyle name="20% - Ênfase6 8 2 4 7" xfId="17614" xr:uid="{00000000-0005-0000-0000-0000CA440000}"/>
    <cellStyle name="20% - Ênfase6 8 2 4 8" xfId="17615" xr:uid="{00000000-0005-0000-0000-0000CB440000}"/>
    <cellStyle name="20% - Ênfase6 8 2 4 9" xfId="17616" xr:uid="{00000000-0005-0000-0000-0000CC440000}"/>
    <cellStyle name="20% - Ênfase6 8 2 5" xfId="17617" xr:uid="{00000000-0005-0000-0000-0000CD440000}"/>
    <cellStyle name="20% - Ênfase6 8 2 5 10" xfId="17618" xr:uid="{00000000-0005-0000-0000-0000CE440000}"/>
    <cellStyle name="20% - Ênfase6 8 2 5 11" xfId="17619" xr:uid="{00000000-0005-0000-0000-0000CF440000}"/>
    <cellStyle name="20% - Ênfase6 8 2 5 12" xfId="17620" xr:uid="{00000000-0005-0000-0000-0000D0440000}"/>
    <cellStyle name="20% - Ênfase6 8 2 5 13" xfId="17621" xr:uid="{00000000-0005-0000-0000-0000D1440000}"/>
    <cellStyle name="20% - Ênfase6 8 2 5 2" xfId="17622" xr:uid="{00000000-0005-0000-0000-0000D2440000}"/>
    <cellStyle name="20% - Ênfase6 8 2 5 3" xfId="17623" xr:uid="{00000000-0005-0000-0000-0000D3440000}"/>
    <cellStyle name="20% - Ênfase6 8 2 5 4" xfId="17624" xr:uid="{00000000-0005-0000-0000-0000D4440000}"/>
    <cellStyle name="20% - Ênfase6 8 2 5 5" xfId="17625" xr:uid="{00000000-0005-0000-0000-0000D5440000}"/>
    <cellStyle name="20% - Ênfase6 8 2 5 6" xfId="17626" xr:uid="{00000000-0005-0000-0000-0000D6440000}"/>
    <cellStyle name="20% - Ênfase6 8 2 5 7" xfId="17627" xr:uid="{00000000-0005-0000-0000-0000D7440000}"/>
    <cellStyle name="20% - Ênfase6 8 2 5 8" xfId="17628" xr:uid="{00000000-0005-0000-0000-0000D8440000}"/>
    <cellStyle name="20% - Ênfase6 8 2 5 9" xfId="17629" xr:uid="{00000000-0005-0000-0000-0000D9440000}"/>
    <cellStyle name="20% - Ênfase6 8 2 6" xfId="17630" xr:uid="{00000000-0005-0000-0000-0000DA440000}"/>
    <cellStyle name="20% - Ênfase6 8 2 6 10" xfId="17631" xr:uid="{00000000-0005-0000-0000-0000DB440000}"/>
    <cellStyle name="20% - Ênfase6 8 2 6 11" xfId="17632" xr:uid="{00000000-0005-0000-0000-0000DC440000}"/>
    <cellStyle name="20% - Ênfase6 8 2 6 12" xfId="17633" xr:uid="{00000000-0005-0000-0000-0000DD440000}"/>
    <cellStyle name="20% - Ênfase6 8 2 6 13" xfId="17634" xr:uid="{00000000-0005-0000-0000-0000DE440000}"/>
    <cellStyle name="20% - Ênfase6 8 2 6 2" xfId="17635" xr:uid="{00000000-0005-0000-0000-0000DF440000}"/>
    <cellStyle name="20% - Ênfase6 8 2 6 3" xfId="17636" xr:uid="{00000000-0005-0000-0000-0000E0440000}"/>
    <cellStyle name="20% - Ênfase6 8 2 6 4" xfId="17637" xr:uid="{00000000-0005-0000-0000-0000E1440000}"/>
    <cellStyle name="20% - Ênfase6 8 2 6 5" xfId="17638" xr:uid="{00000000-0005-0000-0000-0000E2440000}"/>
    <cellStyle name="20% - Ênfase6 8 2 6 6" xfId="17639" xr:uid="{00000000-0005-0000-0000-0000E3440000}"/>
    <cellStyle name="20% - Ênfase6 8 2 6 7" xfId="17640" xr:uid="{00000000-0005-0000-0000-0000E4440000}"/>
    <cellStyle name="20% - Ênfase6 8 2 6 8" xfId="17641" xr:uid="{00000000-0005-0000-0000-0000E5440000}"/>
    <cellStyle name="20% - Ênfase6 8 2 6 9" xfId="17642" xr:uid="{00000000-0005-0000-0000-0000E6440000}"/>
    <cellStyle name="20% - Ênfase6 8 2 7" xfId="17643" xr:uid="{00000000-0005-0000-0000-0000E7440000}"/>
    <cellStyle name="20% - Ênfase6 8 2 7 10" xfId="17644" xr:uid="{00000000-0005-0000-0000-0000E8440000}"/>
    <cellStyle name="20% - Ênfase6 8 2 7 11" xfId="17645" xr:uid="{00000000-0005-0000-0000-0000E9440000}"/>
    <cellStyle name="20% - Ênfase6 8 2 7 12" xfId="17646" xr:uid="{00000000-0005-0000-0000-0000EA440000}"/>
    <cellStyle name="20% - Ênfase6 8 2 7 13" xfId="17647" xr:uid="{00000000-0005-0000-0000-0000EB440000}"/>
    <cellStyle name="20% - Ênfase6 8 2 7 2" xfId="17648" xr:uid="{00000000-0005-0000-0000-0000EC440000}"/>
    <cellStyle name="20% - Ênfase6 8 2 7 3" xfId="17649" xr:uid="{00000000-0005-0000-0000-0000ED440000}"/>
    <cellStyle name="20% - Ênfase6 8 2 7 4" xfId="17650" xr:uid="{00000000-0005-0000-0000-0000EE440000}"/>
    <cellStyle name="20% - Ênfase6 8 2 7 5" xfId="17651" xr:uid="{00000000-0005-0000-0000-0000EF440000}"/>
    <cellStyle name="20% - Ênfase6 8 2 7 6" xfId="17652" xr:uid="{00000000-0005-0000-0000-0000F0440000}"/>
    <cellStyle name="20% - Ênfase6 8 2 7 7" xfId="17653" xr:uid="{00000000-0005-0000-0000-0000F1440000}"/>
    <cellStyle name="20% - Ênfase6 8 2 7 8" xfId="17654" xr:uid="{00000000-0005-0000-0000-0000F2440000}"/>
    <cellStyle name="20% - Ênfase6 8 2 7 9" xfId="17655" xr:uid="{00000000-0005-0000-0000-0000F3440000}"/>
    <cellStyle name="20% - Ênfase6 8 2 8" xfId="17656" xr:uid="{00000000-0005-0000-0000-0000F4440000}"/>
    <cellStyle name="20% - Ênfase6 8 2 8 10" xfId="17657" xr:uid="{00000000-0005-0000-0000-0000F5440000}"/>
    <cellStyle name="20% - Ênfase6 8 2 8 11" xfId="17658" xr:uid="{00000000-0005-0000-0000-0000F6440000}"/>
    <cellStyle name="20% - Ênfase6 8 2 8 12" xfId="17659" xr:uid="{00000000-0005-0000-0000-0000F7440000}"/>
    <cellStyle name="20% - Ênfase6 8 2 8 13" xfId="17660" xr:uid="{00000000-0005-0000-0000-0000F8440000}"/>
    <cellStyle name="20% - Ênfase6 8 2 8 2" xfId="17661" xr:uid="{00000000-0005-0000-0000-0000F9440000}"/>
    <cellStyle name="20% - Ênfase6 8 2 8 3" xfId="17662" xr:uid="{00000000-0005-0000-0000-0000FA440000}"/>
    <cellStyle name="20% - Ênfase6 8 2 8 4" xfId="17663" xr:uid="{00000000-0005-0000-0000-0000FB440000}"/>
    <cellStyle name="20% - Ênfase6 8 2 8 5" xfId="17664" xr:uid="{00000000-0005-0000-0000-0000FC440000}"/>
    <cellStyle name="20% - Ênfase6 8 2 8 6" xfId="17665" xr:uid="{00000000-0005-0000-0000-0000FD440000}"/>
    <cellStyle name="20% - Ênfase6 8 2 8 7" xfId="17666" xr:uid="{00000000-0005-0000-0000-0000FE440000}"/>
    <cellStyle name="20% - Ênfase6 8 2 8 8" xfId="17667" xr:uid="{00000000-0005-0000-0000-0000FF440000}"/>
    <cellStyle name="20% - Ênfase6 8 2 8 9" xfId="17668" xr:uid="{00000000-0005-0000-0000-000000450000}"/>
    <cellStyle name="20% - Ênfase6 8 2 9" xfId="17669" xr:uid="{00000000-0005-0000-0000-000001450000}"/>
    <cellStyle name="20% - Ênfase6 8 2 9 10" xfId="17670" xr:uid="{00000000-0005-0000-0000-000002450000}"/>
    <cellStyle name="20% - Ênfase6 8 2 9 11" xfId="17671" xr:uid="{00000000-0005-0000-0000-000003450000}"/>
    <cellStyle name="20% - Ênfase6 8 2 9 12" xfId="17672" xr:uid="{00000000-0005-0000-0000-000004450000}"/>
    <cellStyle name="20% - Ênfase6 8 2 9 13" xfId="17673" xr:uid="{00000000-0005-0000-0000-000005450000}"/>
    <cellStyle name="20% - Ênfase6 8 2 9 2" xfId="17674" xr:uid="{00000000-0005-0000-0000-000006450000}"/>
    <cellStyle name="20% - Ênfase6 8 2 9 3" xfId="17675" xr:uid="{00000000-0005-0000-0000-000007450000}"/>
    <cellStyle name="20% - Ênfase6 8 2 9 4" xfId="17676" xr:uid="{00000000-0005-0000-0000-000008450000}"/>
    <cellStyle name="20% - Ênfase6 8 2 9 5" xfId="17677" xr:uid="{00000000-0005-0000-0000-000009450000}"/>
    <cellStyle name="20% - Ênfase6 8 2 9 6" xfId="17678" xr:uid="{00000000-0005-0000-0000-00000A450000}"/>
    <cellStyle name="20% - Ênfase6 8 2 9 7" xfId="17679" xr:uid="{00000000-0005-0000-0000-00000B450000}"/>
    <cellStyle name="20% - Ênfase6 8 2 9 8" xfId="17680" xr:uid="{00000000-0005-0000-0000-00000C450000}"/>
    <cellStyle name="20% - Ênfase6 8 2 9 9" xfId="17681" xr:uid="{00000000-0005-0000-0000-00000D450000}"/>
    <cellStyle name="20% - Ênfase6 8 20" xfId="17682" xr:uid="{00000000-0005-0000-0000-00000E450000}"/>
    <cellStyle name="20% - Ênfase6 8 21" xfId="17683" xr:uid="{00000000-0005-0000-0000-00000F450000}"/>
    <cellStyle name="20% - Ênfase6 8 22" xfId="17684" xr:uid="{00000000-0005-0000-0000-000010450000}"/>
    <cellStyle name="20% - Ênfase6 8 23" xfId="17685" xr:uid="{00000000-0005-0000-0000-000011450000}"/>
    <cellStyle name="20% - Ênfase6 8 24" xfId="17686" xr:uid="{00000000-0005-0000-0000-000012450000}"/>
    <cellStyle name="20% - Ênfase6 8 3" xfId="17687" xr:uid="{00000000-0005-0000-0000-000013450000}"/>
    <cellStyle name="20% - Ênfase6 8 3 10" xfId="17688" xr:uid="{00000000-0005-0000-0000-000014450000}"/>
    <cellStyle name="20% - Ênfase6 8 3 11" xfId="17689" xr:uid="{00000000-0005-0000-0000-000015450000}"/>
    <cellStyle name="20% - Ênfase6 8 3 12" xfId="17690" xr:uid="{00000000-0005-0000-0000-000016450000}"/>
    <cellStyle name="20% - Ênfase6 8 3 13" xfId="17691" xr:uid="{00000000-0005-0000-0000-000017450000}"/>
    <cellStyle name="20% - Ênfase6 8 3 2" xfId="17692" xr:uid="{00000000-0005-0000-0000-000018450000}"/>
    <cellStyle name="20% - Ênfase6 8 3 3" xfId="17693" xr:uid="{00000000-0005-0000-0000-000019450000}"/>
    <cellStyle name="20% - Ênfase6 8 3 4" xfId="17694" xr:uid="{00000000-0005-0000-0000-00001A450000}"/>
    <cellStyle name="20% - Ênfase6 8 3 5" xfId="17695" xr:uid="{00000000-0005-0000-0000-00001B450000}"/>
    <cellStyle name="20% - Ênfase6 8 3 6" xfId="17696" xr:uid="{00000000-0005-0000-0000-00001C450000}"/>
    <cellStyle name="20% - Ênfase6 8 3 7" xfId="17697" xr:uid="{00000000-0005-0000-0000-00001D450000}"/>
    <cellStyle name="20% - Ênfase6 8 3 8" xfId="17698" xr:uid="{00000000-0005-0000-0000-00001E450000}"/>
    <cellStyle name="20% - Ênfase6 8 3 9" xfId="17699" xr:uid="{00000000-0005-0000-0000-00001F450000}"/>
    <cellStyle name="20% - Ênfase6 8 4" xfId="17700" xr:uid="{00000000-0005-0000-0000-000020450000}"/>
    <cellStyle name="20% - Ênfase6 8 4 10" xfId="17701" xr:uid="{00000000-0005-0000-0000-000021450000}"/>
    <cellStyle name="20% - Ênfase6 8 4 11" xfId="17702" xr:uid="{00000000-0005-0000-0000-000022450000}"/>
    <cellStyle name="20% - Ênfase6 8 4 12" xfId="17703" xr:uid="{00000000-0005-0000-0000-000023450000}"/>
    <cellStyle name="20% - Ênfase6 8 4 13" xfId="17704" xr:uid="{00000000-0005-0000-0000-000024450000}"/>
    <cellStyle name="20% - Ênfase6 8 4 2" xfId="17705" xr:uid="{00000000-0005-0000-0000-000025450000}"/>
    <cellStyle name="20% - Ênfase6 8 4 3" xfId="17706" xr:uid="{00000000-0005-0000-0000-000026450000}"/>
    <cellStyle name="20% - Ênfase6 8 4 4" xfId="17707" xr:uid="{00000000-0005-0000-0000-000027450000}"/>
    <cellStyle name="20% - Ênfase6 8 4 5" xfId="17708" xr:uid="{00000000-0005-0000-0000-000028450000}"/>
    <cellStyle name="20% - Ênfase6 8 4 6" xfId="17709" xr:uid="{00000000-0005-0000-0000-000029450000}"/>
    <cellStyle name="20% - Ênfase6 8 4 7" xfId="17710" xr:uid="{00000000-0005-0000-0000-00002A450000}"/>
    <cellStyle name="20% - Ênfase6 8 4 8" xfId="17711" xr:uid="{00000000-0005-0000-0000-00002B450000}"/>
    <cellStyle name="20% - Ênfase6 8 4 9" xfId="17712" xr:uid="{00000000-0005-0000-0000-00002C450000}"/>
    <cellStyle name="20% - Ênfase6 8 5" xfId="17713" xr:uid="{00000000-0005-0000-0000-00002D450000}"/>
    <cellStyle name="20% - Ênfase6 8 5 10" xfId="17714" xr:uid="{00000000-0005-0000-0000-00002E450000}"/>
    <cellStyle name="20% - Ênfase6 8 5 11" xfId="17715" xr:uid="{00000000-0005-0000-0000-00002F450000}"/>
    <cellStyle name="20% - Ênfase6 8 5 12" xfId="17716" xr:uid="{00000000-0005-0000-0000-000030450000}"/>
    <cellStyle name="20% - Ênfase6 8 5 13" xfId="17717" xr:uid="{00000000-0005-0000-0000-000031450000}"/>
    <cellStyle name="20% - Ênfase6 8 5 2" xfId="17718" xr:uid="{00000000-0005-0000-0000-000032450000}"/>
    <cellStyle name="20% - Ênfase6 8 5 3" xfId="17719" xr:uid="{00000000-0005-0000-0000-000033450000}"/>
    <cellStyle name="20% - Ênfase6 8 5 4" xfId="17720" xr:uid="{00000000-0005-0000-0000-000034450000}"/>
    <cellStyle name="20% - Ênfase6 8 5 5" xfId="17721" xr:uid="{00000000-0005-0000-0000-000035450000}"/>
    <cellStyle name="20% - Ênfase6 8 5 6" xfId="17722" xr:uid="{00000000-0005-0000-0000-000036450000}"/>
    <cellStyle name="20% - Ênfase6 8 5 7" xfId="17723" xr:uid="{00000000-0005-0000-0000-000037450000}"/>
    <cellStyle name="20% - Ênfase6 8 5 8" xfId="17724" xr:uid="{00000000-0005-0000-0000-000038450000}"/>
    <cellStyle name="20% - Ênfase6 8 5 9" xfId="17725" xr:uid="{00000000-0005-0000-0000-000039450000}"/>
    <cellStyle name="20% - Ênfase6 8 6" xfId="17726" xr:uid="{00000000-0005-0000-0000-00003A450000}"/>
    <cellStyle name="20% - Ênfase6 8 6 10" xfId="17727" xr:uid="{00000000-0005-0000-0000-00003B450000}"/>
    <cellStyle name="20% - Ênfase6 8 6 11" xfId="17728" xr:uid="{00000000-0005-0000-0000-00003C450000}"/>
    <cellStyle name="20% - Ênfase6 8 6 12" xfId="17729" xr:uid="{00000000-0005-0000-0000-00003D450000}"/>
    <cellStyle name="20% - Ênfase6 8 6 13" xfId="17730" xr:uid="{00000000-0005-0000-0000-00003E450000}"/>
    <cellStyle name="20% - Ênfase6 8 6 2" xfId="17731" xr:uid="{00000000-0005-0000-0000-00003F450000}"/>
    <cellStyle name="20% - Ênfase6 8 6 3" xfId="17732" xr:uid="{00000000-0005-0000-0000-000040450000}"/>
    <cellStyle name="20% - Ênfase6 8 6 4" xfId="17733" xr:uid="{00000000-0005-0000-0000-000041450000}"/>
    <cellStyle name="20% - Ênfase6 8 6 5" xfId="17734" xr:uid="{00000000-0005-0000-0000-000042450000}"/>
    <cellStyle name="20% - Ênfase6 8 6 6" xfId="17735" xr:uid="{00000000-0005-0000-0000-000043450000}"/>
    <cellStyle name="20% - Ênfase6 8 6 7" xfId="17736" xr:uid="{00000000-0005-0000-0000-000044450000}"/>
    <cellStyle name="20% - Ênfase6 8 6 8" xfId="17737" xr:uid="{00000000-0005-0000-0000-000045450000}"/>
    <cellStyle name="20% - Ênfase6 8 6 9" xfId="17738" xr:uid="{00000000-0005-0000-0000-000046450000}"/>
    <cellStyle name="20% - Ênfase6 8 7" xfId="17739" xr:uid="{00000000-0005-0000-0000-000047450000}"/>
    <cellStyle name="20% - Ênfase6 8 7 10" xfId="17740" xr:uid="{00000000-0005-0000-0000-000048450000}"/>
    <cellStyle name="20% - Ênfase6 8 7 11" xfId="17741" xr:uid="{00000000-0005-0000-0000-000049450000}"/>
    <cellStyle name="20% - Ênfase6 8 7 12" xfId="17742" xr:uid="{00000000-0005-0000-0000-00004A450000}"/>
    <cellStyle name="20% - Ênfase6 8 7 13" xfId="17743" xr:uid="{00000000-0005-0000-0000-00004B450000}"/>
    <cellStyle name="20% - Ênfase6 8 7 2" xfId="17744" xr:uid="{00000000-0005-0000-0000-00004C450000}"/>
    <cellStyle name="20% - Ênfase6 8 7 3" xfId="17745" xr:uid="{00000000-0005-0000-0000-00004D450000}"/>
    <cellStyle name="20% - Ênfase6 8 7 4" xfId="17746" xr:uid="{00000000-0005-0000-0000-00004E450000}"/>
    <cellStyle name="20% - Ênfase6 8 7 5" xfId="17747" xr:uid="{00000000-0005-0000-0000-00004F450000}"/>
    <cellStyle name="20% - Ênfase6 8 7 6" xfId="17748" xr:uid="{00000000-0005-0000-0000-000050450000}"/>
    <cellStyle name="20% - Ênfase6 8 7 7" xfId="17749" xr:uid="{00000000-0005-0000-0000-000051450000}"/>
    <cellStyle name="20% - Ênfase6 8 7 8" xfId="17750" xr:uid="{00000000-0005-0000-0000-000052450000}"/>
    <cellStyle name="20% - Ênfase6 8 7 9" xfId="17751" xr:uid="{00000000-0005-0000-0000-000053450000}"/>
    <cellStyle name="20% - Ênfase6 8 8" xfId="17752" xr:uid="{00000000-0005-0000-0000-000054450000}"/>
    <cellStyle name="20% - Ênfase6 8 8 10" xfId="17753" xr:uid="{00000000-0005-0000-0000-000055450000}"/>
    <cellStyle name="20% - Ênfase6 8 8 11" xfId="17754" xr:uid="{00000000-0005-0000-0000-000056450000}"/>
    <cellStyle name="20% - Ênfase6 8 8 12" xfId="17755" xr:uid="{00000000-0005-0000-0000-000057450000}"/>
    <cellStyle name="20% - Ênfase6 8 8 13" xfId="17756" xr:uid="{00000000-0005-0000-0000-000058450000}"/>
    <cellStyle name="20% - Ênfase6 8 8 2" xfId="17757" xr:uid="{00000000-0005-0000-0000-000059450000}"/>
    <cellStyle name="20% - Ênfase6 8 8 3" xfId="17758" xr:uid="{00000000-0005-0000-0000-00005A450000}"/>
    <cellStyle name="20% - Ênfase6 8 8 4" xfId="17759" xr:uid="{00000000-0005-0000-0000-00005B450000}"/>
    <cellStyle name="20% - Ênfase6 8 8 5" xfId="17760" xr:uid="{00000000-0005-0000-0000-00005C450000}"/>
    <cellStyle name="20% - Ênfase6 8 8 6" xfId="17761" xr:uid="{00000000-0005-0000-0000-00005D450000}"/>
    <cellStyle name="20% - Ênfase6 8 8 7" xfId="17762" xr:uid="{00000000-0005-0000-0000-00005E450000}"/>
    <cellStyle name="20% - Ênfase6 8 8 8" xfId="17763" xr:uid="{00000000-0005-0000-0000-00005F450000}"/>
    <cellStyle name="20% - Ênfase6 8 8 9" xfId="17764" xr:uid="{00000000-0005-0000-0000-000060450000}"/>
    <cellStyle name="20% - Ênfase6 8 9" xfId="17765" xr:uid="{00000000-0005-0000-0000-000061450000}"/>
    <cellStyle name="20% - Ênfase6 8 9 10" xfId="17766" xr:uid="{00000000-0005-0000-0000-000062450000}"/>
    <cellStyle name="20% - Ênfase6 8 9 11" xfId="17767" xr:uid="{00000000-0005-0000-0000-000063450000}"/>
    <cellStyle name="20% - Ênfase6 8 9 12" xfId="17768" xr:uid="{00000000-0005-0000-0000-000064450000}"/>
    <cellStyle name="20% - Ênfase6 8 9 13" xfId="17769" xr:uid="{00000000-0005-0000-0000-000065450000}"/>
    <cellStyle name="20% - Ênfase6 8 9 2" xfId="17770" xr:uid="{00000000-0005-0000-0000-000066450000}"/>
    <cellStyle name="20% - Ênfase6 8 9 3" xfId="17771" xr:uid="{00000000-0005-0000-0000-000067450000}"/>
    <cellStyle name="20% - Ênfase6 8 9 4" xfId="17772" xr:uid="{00000000-0005-0000-0000-000068450000}"/>
    <cellStyle name="20% - Ênfase6 8 9 5" xfId="17773" xr:uid="{00000000-0005-0000-0000-000069450000}"/>
    <cellStyle name="20% - Ênfase6 8 9 6" xfId="17774" xr:uid="{00000000-0005-0000-0000-00006A450000}"/>
    <cellStyle name="20% - Ênfase6 8 9 7" xfId="17775" xr:uid="{00000000-0005-0000-0000-00006B450000}"/>
    <cellStyle name="20% - Ênfase6 8 9 8" xfId="17776" xr:uid="{00000000-0005-0000-0000-00006C450000}"/>
    <cellStyle name="20% - Ênfase6 8 9 9" xfId="17777" xr:uid="{00000000-0005-0000-0000-00006D450000}"/>
    <cellStyle name="20% - Ênfase6 9" xfId="17778" xr:uid="{00000000-0005-0000-0000-00006E450000}"/>
    <cellStyle name="20% - Ênfase6 9 10" xfId="17779" xr:uid="{00000000-0005-0000-0000-00006F450000}"/>
    <cellStyle name="20% - Ênfase6 9 10 10" xfId="17780" xr:uid="{00000000-0005-0000-0000-000070450000}"/>
    <cellStyle name="20% - Ênfase6 9 10 11" xfId="17781" xr:uid="{00000000-0005-0000-0000-000071450000}"/>
    <cellStyle name="20% - Ênfase6 9 10 12" xfId="17782" xr:uid="{00000000-0005-0000-0000-000072450000}"/>
    <cellStyle name="20% - Ênfase6 9 10 13" xfId="17783" xr:uid="{00000000-0005-0000-0000-000073450000}"/>
    <cellStyle name="20% - Ênfase6 9 10 2" xfId="17784" xr:uid="{00000000-0005-0000-0000-000074450000}"/>
    <cellStyle name="20% - Ênfase6 9 10 3" xfId="17785" xr:uid="{00000000-0005-0000-0000-000075450000}"/>
    <cellStyle name="20% - Ênfase6 9 10 4" xfId="17786" xr:uid="{00000000-0005-0000-0000-000076450000}"/>
    <cellStyle name="20% - Ênfase6 9 10 5" xfId="17787" xr:uid="{00000000-0005-0000-0000-000077450000}"/>
    <cellStyle name="20% - Ênfase6 9 10 6" xfId="17788" xr:uid="{00000000-0005-0000-0000-000078450000}"/>
    <cellStyle name="20% - Ênfase6 9 10 7" xfId="17789" xr:uid="{00000000-0005-0000-0000-000079450000}"/>
    <cellStyle name="20% - Ênfase6 9 10 8" xfId="17790" xr:uid="{00000000-0005-0000-0000-00007A450000}"/>
    <cellStyle name="20% - Ênfase6 9 10 9" xfId="17791" xr:uid="{00000000-0005-0000-0000-00007B450000}"/>
    <cellStyle name="20% - Ênfase6 9 11" xfId="17792" xr:uid="{00000000-0005-0000-0000-00007C450000}"/>
    <cellStyle name="20% - Ênfase6 9 11 10" xfId="17793" xr:uid="{00000000-0005-0000-0000-00007D450000}"/>
    <cellStyle name="20% - Ênfase6 9 11 11" xfId="17794" xr:uid="{00000000-0005-0000-0000-00007E450000}"/>
    <cellStyle name="20% - Ênfase6 9 11 12" xfId="17795" xr:uid="{00000000-0005-0000-0000-00007F450000}"/>
    <cellStyle name="20% - Ênfase6 9 11 13" xfId="17796" xr:uid="{00000000-0005-0000-0000-000080450000}"/>
    <cellStyle name="20% - Ênfase6 9 11 2" xfId="17797" xr:uid="{00000000-0005-0000-0000-000081450000}"/>
    <cellStyle name="20% - Ênfase6 9 11 3" xfId="17798" xr:uid="{00000000-0005-0000-0000-000082450000}"/>
    <cellStyle name="20% - Ênfase6 9 11 4" xfId="17799" xr:uid="{00000000-0005-0000-0000-000083450000}"/>
    <cellStyle name="20% - Ênfase6 9 11 5" xfId="17800" xr:uid="{00000000-0005-0000-0000-000084450000}"/>
    <cellStyle name="20% - Ênfase6 9 11 6" xfId="17801" xr:uid="{00000000-0005-0000-0000-000085450000}"/>
    <cellStyle name="20% - Ênfase6 9 11 7" xfId="17802" xr:uid="{00000000-0005-0000-0000-000086450000}"/>
    <cellStyle name="20% - Ênfase6 9 11 8" xfId="17803" xr:uid="{00000000-0005-0000-0000-000087450000}"/>
    <cellStyle name="20% - Ênfase6 9 11 9" xfId="17804" xr:uid="{00000000-0005-0000-0000-000088450000}"/>
    <cellStyle name="20% - Ênfase6 9 12" xfId="17805" xr:uid="{00000000-0005-0000-0000-000089450000}"/>
    <cellStyle name="20% - Ênfase6 9 12 10" xfId="17806" xr:uid="{00000000-0005-0000-0000-00008A450000}"/>
    <cellStyle name="20% - Ênfase6 9 12 11" xfId="17807" xr:uid="{00000000-0005-0000-0000-00008B450000}"/>
    <cellStyle name="20% - Ênfase6 9 12 12" xfId="17808" xr:uid="{00000000-0005-0000-0000-00008C450000}"/>
    <cellStyle name="20% - Ênfase6 9 12 13" xfId="17809" xr:uid="{00000000-0005-0000-0000-00008D450000}"/>
    <cellStyle name="20% - Ênfase6 9 12 2" xfId="17810" xr:uid="{00000000-0005-0000-0000-00008E450000}"/>
    <cellStyle name="20% - Ênfase6 9 12 3" xfId="17811" xr:uid="{00000000-0005-0000-0000-00008F450000}"/>
    <cellStyle name="20% - Ênfase6 9 12 4" xfId="17812" xr:uid="{00000000-0005-0000-0000-000090450000}"/>
    <cellStyle name="20% - Ênfase6 9 12 5" xfId="17813" xr:uid="{00000000-0005-0000-0000-000091450000}"/>
    <cellStyle name="20% - Ênfase6 9 12 6" xfId="17814" xr:uid="{00000000-0005-0000-0000-000092450000}"/>
    <cellStyle name="20% - Ênfase6 9 12 7" xfId="17815" xr:uid="{00000000-0005-0000-0000-000093450000}"/>
    <cellStyle name="20% - Ênfase6 9 12 8" xfId="17816" xr:uid="{00000000-0005-0000-0000-000094450000}"/>
    <cellStyle name="20% - Ênfase6 9 12 9" xfId="17817" xr:uid="{00000000-0005-0000-0000-000095450000}"/>
    <cellStyle name="20% - Ênfase6 9 13" xfId="17818" xr:uid="{00000000-0005-0000-0000-000096450000}"/>
    <cellStyle name="20% - Ênfase6 9 14" xfId="17819" xr:uid="{00000000-0005-0000-0000-000097450000}"/>
    <cellStyle name="20% - Ênfase6 9 15" xfId="17820" xr:uid="{00000000-0005-0000-0000-000098450000}"/>
    <cellStyle name="20% - Ênfase6 9 16" xfId="17821" xr:uid="{00000000-0005-0000-0000-000099450000}"/>
    <cellStyle name="20% - Ênfase6 9 17" xfId="17822" xr:uid="{00000000-0005-0000-0000-00009A450000}"/>
    <cellStyle name="20% - Ênfase6 9 18" xfId="17823" xr:uid="{00000000-0005-0000-0000-00009B450000}"/>
    <cellStyle name="20% - Ênfase6 9 19" xfId="17824" xr:uid="{00000000-0005-0000-0000-00009C450000}"/>
    <cellStyle name="20% - Ênfase6 9 2" xfId="17825" xr:uid="{00000000-0005-0000-0000-00009D450000}"/>
    <cellStyle name="20% - Ênfase6 9 2 10" xfId="17826" xr:uid="{00000000-0005-0000-0000-00009E450000}"/>
    <cellStyle name="20% - Ênfase6 9 2 10 10" xfId="17827" xr:uid="{00000000-0005-0000-0000-00009F450000}"/>
    <cellStyle name="20% - Ênfase6 9 2 10 11" xfId="17828" xr:uid="{00000000-0005-0000-0000-0000A0450000}"/>
    <cellStyle name="20% - Ênfase6 9 2 10 12" xfId="17829" xr:uid="{00000000-0005-0000-0000-0000A1450000}"/>
    <cellStyle name="20% - Ênfase6 9 2 10 13" xfId="17830" xr:uid="{00000000-0005-0000-0000-0000A2450000}"/>
    <cellStyle name="20% - Ênfase6 9 2 10 2" xfId="17831" xr:uid="{00000000-0005-0000-0000-0000A3450000}"/>
    <cellStyle name="20% - Ênfase6 9 2 10 3" xfId="17832" xr:uid="{00000000-0005-0000-0000-0000A4450000}"/>
    <cellStyle name="20% - Ênfase6 9 2 10 4" xfId="17833" xr:uid="{00000000-0005-0000-0000-0000A5450000}"/>
    <cellStyle name="20% - Ênfase6 9 2 10 5" xfId="17834" xr:uid="{00000000-0005-0000-0000-0000A6450000}"/>
    <cellStyle name="20% - Ênfase6 9 2 10 6" xfId="17835" xr:uid="{00000000-0005-0000-0000-0000A7450000}"/>
    <cellStyle name="20% - Ênfase6 9 2 10 7" xfId="17836" xr:uid="{00000000-0005-0000-0000-0000A8450000}"/>
    <cellStyle name="20% - Ênfase6 9 2 10 8" xfId="17837" xr:uid="{00000000-0005-0000-0000-0000A9450000}"/>
    <cellStyle name="20% - Ênfase6 9 2 10 9" xfId="17838" xr:uid="{00000000-0005-0000-0000-0000AA450000}"/>
    <cellStyle name="20% - Ênfase6 9 2 11" xfId="17839" xr:uid="{00000000-0005-0000-0000-0000AB450000}"/>
    <cellStyle name="20% - Ênfase6 9 2 11 10" xfId="17840" xr:uid="{00000000-0005-0000-0000-0000AC450000}"/>
    <cellStyle name="20% - Ênfase6 9 2 11 11" xfId="17841" xr:uid="{00000000-0005-0000-0000-0000AD450000}"/>
    <cellStyle name="20% - Ênfase6 9 2 11 12" xfId="17842" xr:uid="{00000000-0005-0000-0000-0000AE450000}"/>
    <cellStyle name="20% - Ênfase6 9 2 11 13" xfId="17843" xr:uid="{00000000-0005-0000-0000-0000AF450000}"/>
    <cellStyle name="20% - Ênfase6 9 2 11 2" xfId="17844" xr:uid="{00000000-0005-0000-0000-0000B0450000}"/>
    <cellStyle name="20% - Ênfase6 9 2 11 3" xfId="17845" xr:uid="{00000000-0005-0000-0000-0000B1450000}"/>
    <cellStyle name="20% - Ênfase6 9 2 11 4" xfId="17846" xr:uid="{00000000-0005-0000-0000-0000B2450000}"/>
    <cellStyle name="20% - Ênfase6 9 2 11 5" xfId="17847" xr:uid="{00000000-0005-0000-0000-0000B3450000}"/>
    <cellStyle name="20% - Ênfase6 9 2 11 6" xfId="17848" xr:uid="{00000000-0005-0000-0000-0000B4450000}"/>
    <cellStyle name="20% - Ênfase6 9 2 11 7" xfId="17849" xr:uid="{00000000-0005-0000-0000-0000B5450000}"/>
    <cellStyle name="20% - Ênfase6 9 2 11 8" xfId="17850" xr:uid="{00000000-0005-0000-0000-0000B6450000}"/>
    <cellStyle name="20% - Ênfase6 9 2 11 9" xfId="17851" xr:uid="{00000000-0005-0000-0000-0000B7450000}"/>
    <cellStyle name="20% - Ênfase6 9 2 12" xfId="17852" xr:uid="{00000000-0005-0000-0000-0000B8450000}"/>
    <cellStyle name="20% - Ênfase6 9 2 13" xfId="17853" xr:uid="{00000000-0005-0000-0000-0000B9450000}"/>
    <cellStyle name="20% - Ênfase6 9 2 14" xfId="17854" xr:uid="{00000000-0005-0000-0000-0000BA450000}"/>
    <cellStyle name="20% - Ênfase6 9 2 15" xfId="17855" xr:uid="{00000000-0005-0000-0000-0000BB450000}"/>
    <cellStyle name="20% - Ênfase6 9 2 16" xfId="17856" xr:uid="{00000000-0005-0000-0000-0000BC450000}"/>
    <cellStyle name="20% - Ênfase6 9 2 17" xfId="17857" xr:uid="{00000000-0005-0000-0000-0000BD450000}"/>
    <cellStyle name="20% - Ênfase6 9 2 18" xfId="17858" xr:uid="{00000000-0005-0000-0000-0000BE450000}"/>
    <cellStyle name="20% - Ênfase6 9 2 19" xfId="17859" xr:uid="{00000000-0005-0000-0000-0000BF450000}"/>
    <cellStyle name="20% - Ênfase6 9 2 2" xfId="17860" xr:uid="{00000000-0005-0000-0000-0000C0450000}"/>
    <cellStyle name="20% - Ênfase6 9 2 2 10" xfId="17861" xr:uid="{00000000-0005-0000-0000-0000C1450000}"/>
    <cellStyle name="20% - Ênfase6 9 2 2 11" xfId="17862" xr:uid="{00000000-0005-0000-0000-0000C2450000}"/>
    <cellStyle name="20% - Ênfase6 9 2 2 12" xfId="17863" xr:uid="{00000000-0005-0000-0000-0000C3450000}"/>
    <cellStyle name="20% - Ênfase6 9 2 2 13" xfId="17864" xr:uid="{00000000-0005-0000-0000-0000C4450000}"/>
    <cellStyle name="20% - Ênfase6 9 2 2 2" xfId="17865" xr:uid="{00000000-0005-0000-0000-0000C5450000}"/>
    <cellStyle name="20% - Ênfase6 9 2 2 3" xfId="17866" xr:uid="{00000000-0005-0000-0000-0000C6450000}"/>
    <cellStyle name="20% - Ênfase6 9 2 2 4" xfId="17867" xr:uid="{00000000-0005-0000-0000-0000C7450000}"/>
    <cellStyle name="20% - Ênfase6 9 2 2 5" xfId="17868" xr:uid="{00000000-0005-0000-0000-0000C8450000}"/>
    <cellStyle name="20% - Ênfase6 9 2 2 6" xfId="17869" xr:uid="{00000000-0005-0000-0000-0000C9450000}"/>
    <cellStyle name="20% - Ênfase6 9 2 2 7" xfId="17870" xr:uid="{00000000-0005-0000-0000-0000CA450000}"/>
    <cellStyle name="20% - Ênfase6 9 2 2 8" xfId="17871" xr:uid="{00000000-0005-0000-0000-0000CB450000}"/>
    <cellStyle name="20% - Ênfase6 9 2 2 9" xfId="17872" xr:uid="{00000000-0005-0000-0000-0000CC450000}"/>
    <cellStyle name="20% - Ênfase6 9 2 20" xfId="17873" xr:uid="{00000000-0005-0000-0000-0000CD450000}"/>
    <cellStyle name="20% - Ênfase6 9 2 21" xfId="17874" xr:uid="{00000000-0005-0000-0000-0000CE450000}"/>
    <cellStyle name="20% - Ênfase6 9 2 22" xfId="17875" xr:uid="{00000000-0005-0000-0000-0000CF450000}"/>
    <cellStyle name="20% - Ênfase6 9 2 23" xfId="17876" xr:uid="{00000000-0005-0000-0000-0000D0450000}"/>
    <cellStyle name="20% - Ênfase6 9 2 3" xfId="17877" xr:uid="{00000000-0005-0000-0000-0000D1450000}"/>
    <cellStyle name="20% - Ênfase6 9 2 3 10" xfId="17878" xr:uid="{00000000-0005-0000-0000-0000D2450000}"/>
    <cellStyle name="20% - Ênfase6 9 2 3 11" xfId="17879" xr:uid="{00000000-0005-0000-0000-0000D3450000}"/>
    <cellStyle name="20% - Ênfase6 9 2 3 12" xfId="17880" xr:uid="{00000000-0005-0000-0000-0000D4450000}"/>
    <cellStyle name="20% - Ênfase6 9 2 3 13" xfId="17881" xr:uid="{00000000-0005-0000-0000-0000D5450000}"/>
    <cellStyle name="20% - Ênfase6 9 2 3 2" xfId="17882" xr:uid="{00000000-0005-0000-0000-0000D6450000}"/>
    <cellStyle name="20% - Ênfase6 9 2 3 3" xfId="17883" xr:uid="{00000000-0005-0000-0000-0000D7450000}"/>
    <cellStyle name="20% - Ênfase6 9 2 3 4" xfId="17884" xr:uid="{00000000-0005-0000-0000-0000D8450000}"/>
    <cellStyle name="20% - Ênfase6 9 2 3 5" xfId="17885" xr:uid="{00000000-0005-0000-0000-0000D9450000}"/>
    <cellStyle name="20% - Ênfase6 9 2 3 6" xfId="17886" xr:uid="{00000000-0005-0000-0000-0000DA450000}"/>
    <cellStyle name="20% - Ênfase6 9 2 3 7" xfId="17887" xr:uid="{00000000-0005-0000-0000-0000DB450000}"/>
    <cellStyle name="20% - Ênfase6 9 2 3 8" xfId="17888" xr:uid="{00000000-0005-0000-0000-0000DC450000}"/>
    <cellStyle name="20% - Ênfase6 9 2 3 9" xfId="17889" xr:uid="{00000000-0005-0000-0000-0000DD450000}"/>
    <cellStyle name="20% - Ênfase6 9 2 4" xfId="17890" xr:uid="{00000000-0005-0000-0000-0000DE450000}"/>
    <cellStyle name="20% - Ênfase6 9 2 4 10" xfId="17891" xr:uid="{00000000-0005-0000-0000-0000DF450000}"/>
    <cellStyle name="20% - Ênfase6 9 2 4 11" xfId="17892" xr:uid="{00000000-0005-0000-0000-0000E0450000}"/>
    <cellStyle name="20% - Ênfase6 9 2 4 12" xfId="17893" xr:uid="{00000000-0005-0000-0000-0000E1450000}"/>
    <cellStyle name="20% - Ênfase6 9 2 4 13" xfId="17894" xr:uid="{00000000-0005-0000-0000-0000E2450000}"/>
    <cellStyle name="20% - Ênfase6 9 2 4 2" xfId="17895" xr:uid="{00000000-0005-0000-0000-0000E3450000}"/>
    <cellStyle name="20% - Ênfase6 9 2 4 3" xfId="17896" xr:uid="{00000000-0005-0000-0000-0000E4450000}"/>
    <cellStyle name="20% - Ênfase6 9 2 4 4" xfId="17897" xr:uid="{00000000-0005-0000-0000-0000E5450000}"/>
    <cellStyle name="20% - Ênfase6 9 2 4 5" xfId="17898" xr:uid="{00000000-0005-0000-0000-0000E6450000}"/>
    <cellStyle name="20% - Ênfase6 9 2 4 6" xfId="17899" xr:uid="{00000000-0005-0000-0000-0000E7450000}"/>
    <cellStyle name="20% - Ênfase6 9 2 4 7" xfId="17900" xr:uid="{00000000-0005-0000-0000-0000E8450000}"/>
    <cellStyle name="20% - Ênfase6 9 2 4 8" xfId="17901" xr:uid="{00000000-0005-0000-0000-0000E9450000}"/>
    <cellStyle name="20% - Ênfase6 9 2 4 9" xfId="17902" xr:uid="{00000000-0005-0000-0000-0000EA450000}"/>
    <cellStyle name="20% - Ênfase6 9 2 5" xfId="17903" xr:uid="{00000000-0005-0000-0000-0000EB450000}"/>
    <cellStyle name="20% - Ênfase6 9 2 5 10" xfId="17904" xr:uid="{00000000-0005-0000-0000-0000EC450000}"/>
    <cellStyle name="20% - Ênfase6 9 2 5 11" xfId="17905" xr:uid="{00000000-0005-0000-0000-0000ED450000}"/>
    <cellStyle name="20% - Ênfase6 9 2 5 12" xfId="17906" xr:uid="{00000000-0005-0000-0000-0000EE450000}"/>
    <cellStyle name="20% - Ênfase6 9 2 5 13" xfId="17907" xr:uid="{00000000-0005-0000-0000-0000EF450000}"/>
    <cellStyle name="20% - Ênfase6 9 2 5 2" xfId="17908" xr:uid="{00000000-0005-0000-0000-0000F0450000}"/>
    <cellStyle name="20% - Ênfase6 9 2 5 3" xfId="17909" xr:uid="{00000000-0005-0000-0000-0000F1450000}"/>
    <cellStyle name="20% - Ênfase6 9 2 5 4" xfId="17910" xr:uid="{00000000-0005-0000-0000-0000F2450000}"/>
    <cellStyle name="20% - Ênfase6 9 2 5 5" xfId="17911" xr:uid="{00000000-0005-0000-0000-0000F3450000}"/>
    <cellStyle name="20% - Ênfase6 9 2 5 6" xfId="17912" xr:uid="{00000000-0005-0000-0000-0000F4450000}"/>
    <cellStyle name="20% - Ênfase6 9 2 5 7" xfId="17913" xr:uid="{00000000-0005-0000-0000-0000F5450000}"/>
    <cellStyle name="20% - Ênfase6 9 2 5 8" xfId="17914" xr:uid="{00000000-0005-0000-0000-0000F6450000}"/>
    <cellStyle name="20% - Ênfase6 9 2 5 9" xfId="17915" xr:uid="{00000000-0005-0000-0000-0000F7450000}"/>
    <cellStyle name="20% - Ênfase6 9 2 6" xfId="17916" xr:uid="{00000000-0005-0000-0000-0000F8450000}"/>
    <cellStyle name="20% - Ênfase6 9 2 6 10" xfId="17917" xr:uid="{00000000-0005-0000-0000-0000F9450000}"/>
    <cellStyle name="20% - Ênfase6 9 2 6 11" xfId="17918" xr:uid="{00000000-0005-0000-0000-0000FA450000}"/>
    <cellStyle name="20% - Ênfase6 9 2 6 12" xfId="17919" xr:uid="{00000000-0005-0000-0000-0000FB450000}"/>
    <cellStyle name="20% - Ênfase6 9 2 6 13" xfId="17920" xr:uid="{00000000-0005-0000-0000-0000FC450000}"/>
    <cellStyle name="20% - Ênfase6 9 2 6 2" xfId="17921" xr:uid="{00000000-0005-0000-0000-0000FD450000}"/>
    <cellStyle name="20% - Ênfase6 9 2 6 3" xfId="17922" xr:uid="{00000000-0005-0000-0000-0000FE450000}"/>
    <cellStyle name="20% - Ênfase6 9 2 6 4" xfId="17923" xr:uid="{00000000-0005-0000-0000-0000FF450000}"/>
    <cellStyle name="20% - Ênfase6 9 2 6 5" xfId="17924" xr:uid="{00000000-0005-0000-0000-000000460000}"/>
    <cellStyle name="20% - Ênfase6 9 2 6 6" xfId="17925" xr:uid="{00000000-0005-0000-0000-000001460000}"/>
    <cellStyle name="20% - Ênfase6 9 2 6 7" xfId="17926" xr:uid="{00000000-0005-0000-0000-000002460000}"/>
    <cellStyle name="20% - Ênfase6 9 2 6 8" xfId="17927" xr:uid="{00000000-0005-0000-0000-000003460000}"/>
    <cellStyle name="20% - Ênfase6 9 2 6 9" xfId="17928" xr:uid="{00000000-0005-0000-0000-000004460000}"/>
    <cellStyle name="20% - Ênfase6 9 2 7" xfId="17929" xr:uid="{00000000-0005-0000-0000-000005460000}"/>
    <cellStyle name="20% - Ênfase6 9 2 7 10" xfId="17930" xr:uid="{00000000-0005-0000-0000-000006460000}"/>
    <cellStyle name="20% - Ênfase6 9 2 7 11" xfId="17931" xr:uid="{00000000-0005-0000-0000-000007460000}"/>
    <cellStyle name="20% - Ênfase6 9 2 7 12" xfId="17932" xr:uid="{00000000-0005-0000-0000-000008460000}"/>
    <cellStyle name="20% - Ênfase6 9 2 7 13" xfId="17933" xr:uid="{00000000-0005-0000-0000-000009460000}"/>
    <cellStyle name="20% - Ênfase6 9 2 7 2" xfId="17934" xr:uid="{00000000-0005-0000-0000-00000A460000}"/>
    <cellStyle name="20% - Ênfase6 9 2 7 3" xfId="17935" xr:uid="{00000000-0005-0000-0000-00000B460000}"/>
    <cellStyle name="20% - Ênfase6 9 2 7 4" xfId="17936" xr:uid="{00000000-0005-0000-0000-00000C460000}"/>
    <cellStyle name="20% - Ênfase6 9 2 7 5" xfId="17937" xr:uid="{00000000-0005-0000-0000-00000D460000}"/>
    <cellStyle name="20% - Ênfase6 9 2 7 6" xfId="17938" xr:uid="{00000000-0005-0000-0000-00000E460000}"/>
    <cellStyle name="20% - Ênfase6 9 2 7 7" xfId="17939" xr:uid="{00000000-0005-0000-0000-00000F460000}"/>
    <cellStyle name="20% - Ênfase6 9 2 7 8" xfId="17940" xr:uid="{00000000-0005-0000-0000-000010460000}"/>
    <cellStyle name="20% - Ênfase6 9 2 7 9" xfId="17941" xr:uid="{00000000-0005-0000-0000-000011460000}"/>
    <cellStyle name="20% - Ênfase6 9 2 8" xfId="17942" xr:uid="{00000000-0005-0000-0000-000012460000}"/>
    <cellStyle name="20% - Ênfase6 9 2 8 10" xfId="17943" xr:uid="{00000000-0005-0000-0000-000013460000}"/>
    <cellStyle name="20% - Ênfase6 9 2 8 11" xfId="17944" xr:uid="{00000000-0005-0000-0000-000014460000}"/>
    <cellStyle name="20% - Ênfase6 9 2 8 12" xfId="17945" xr:uid="{00000000-0005-0000-0000-000015460000}"/>
    <cellStyle name="20% - Ênfase6 9 2 8 13" xfId="17946" xr:uid="{00000000-0005-0000-0000-000016460000}"/>
    <cellStyle name="20% - Ênfase6 9 2 8 2" xfId="17947" xr:uid="{00000000-0005-0000-0000-000017460000}"/>
    <cellStyle name="20% - Ênfase6 9 2 8 3" xfId="17948" xr:uid="{00000000-0005-0000-0000-000018460000}"/>
    <cellStyle name="20% - Ênfase6 9 2 8 4" xfId="17949" xr:uid="{00000000-0005-0000-0000-000019460000}"/>
    <cellStyle name="20% - Ênfase6 9 2 8 5" xfId="17950" xr:uid="{00000000-0005-0000-0000-00001A460000}"/>
    <cellStyle name="20% - Ênfase6 9 2 8 6" xfId="17951" xr:uid="{00000000-0005-0000-0000-00001B460000}"/>
    <cellStyle name="20% - Ênfase6 9 2 8 7" xfId="17952" xr:uid="{00000000-0005-0000-0000-00001C460000}"/>
    <cellStyle name="20% - Ênfase6 9 2 8 8" xfId="17953" xr:uid="{00000000-0005-0000-0000-00001D460000}"/>
    <cellStyle name="20% - Ênfase6 9 2 8 9" xfId="17954" xr:uid="{00000000-0005-0000-0000-00001E460000}"/>
    <cellStyle name="20% - Ênfase6 9 2 9" xfId="17955" xr:uid="{00000000-0005-0000-0000-00001F460000}"/>
    <cellStyle name="20% - Ênfase6 9 2 9 10" xfId="17956" xr:uid="{00000000-0005-0000-0000-000020460000}"/>
    <cellStyle name="20% - Ênfase6 9 2 9 11" xfId="17957" xr:uid="{00000000-0005-0000-0000-000021460000}"/>
    <cellStyle name="20% - Ênfase6 9 2 9 12" xfId="17958" xr:uid="{00000000-0005-0000-0000-000022460000}"/>
    <cellStyle name="20% - Ênfase6 9 2 9 13" xfId="17959" xr:uid="{00000000-0005-0000-0000-000023460000}"/>
    <cellStyle name="20% - Ênfase6 9 2 9 2" xfId="17960" xr:uid="{00000000-0005-0000-0000-000024460000}"/>
    <cellStyle name="20% - Ênfase6 9 2 9 3" xfId="17961" xr:uid="{00000000-0005-0000-0000-000025460000}"/>
    <cellStyle name="20% - Ênfase6 9 2 9 4" xfId="17962" xr:uid="{00000000-0005-0000-0000-000026460000}"/>
    <cellStyle name="20% - Ênfase6 9 2 9 5" xfId="17963" xr:uid="{00000000-0005-0000-0000-000027460000}"/>
    <cellStyle name="20% - Ênfase6 9 2 9 6" xfId="17964" xr:uid="{00000000-0005-0000-0000-000028460000}"/>
    <cellStyle name="20% - Ênfase6 9 2 9 7" xfId="17965" xr:uid="{00000000-0005-0000-0000-000029460000}"/>
    <cellStyle name="20% - Ênfase6 9 2 9 8" xfId="17966" xr:uid="{00000000-0005-0000-0000-00002A460000}"/>
    <cellStyle name="20% - Ênfase6 9 2 9 9" xfId="17967" xr:uid="{00000000-0005-0000-0000-00002B460000}"/>
    <cellStyle name="20% - Ênfase6 9 20" xfId="17968" xr:uid="{00000000-0005-0000-0000-00002C460000}"/>
    <cellStyle name="20% - Ênfase6 9 21" xfId="17969" xr:uid="{00000000-0005-0000-0000-00002D460000}"/>
    <cellStyle name="20% - Ênfase6 9 22" xfId="17970" xr:uid="{00000000-0005-0000-0000-00002E460000}"/>
    <cellStyle name="20% - Ênfase6 9 23" xfId="17971" xr:uid="{00000000-0005-0000-0000-00002F460000}"/>
    <cellStyle name="20% - Ênfase6 9 24" xfId="17972" xr:uid="{00000000-0005-0000-0000-000030460000}"/>
    <cellStyle name="20% - Ênfase6 9 3" xfId="17973" xr:uid="{00000000-0005-0000-0000-000031460000}"/>
    <cellStyle name="20% - Ênfase6 9 3 10" xfId="17974" xr:uid="{00000000-0005-0000-0000-000032460000}"/>
    <cellStyle name="20% - Ênfase6 9 3 11" xfId="17975" xr:uid="{00000000-0005-0000-0000-000033460000}"/>
    <cellStyle name="20% - Ênfase6 9 3 12" xfId="17976" xr:uid="{00000000-0005-0000-0000-000034460000}"/>
    <cellStyle name="20% - Ênfase6 9 3 13" xfId="17977" xr:uid="{00000000-0005-0000-0000-000035460000}"/>
    <cellStyle name="20% - Ênfase6 9 3 2" xfId="17978" xr:uid="{00000000-0005-0000-0000-000036460000}"/>
    <cellStyle name="20% - Ênfase6 9 3 3" xfId="17979" xr:uid="{00000000-0005-0000-0000-000037460000}"/>
    <cellStyle name="20% - Ênfase6 9 3 4" xfId="17980" xr:uid="{00000000-0005-0000-0000-000038460000}"/>
    <cellStyle name="20% - Ênfase6 9 3 5" xfId="17981" xr:uid="{00000000-0005-0000-0000-000039460000}"/>
    <cellStyle name="20% - Ênfase6 9 3 6" xfId="17982" xr:uid="{00000000-0005-0000-0000-00003A460000}"/>
    <cellStyle name="20% - Ênfase6 9 3 7" xfId="17983" xr:uid="{00000000-0005-0000-0000-00003B460000}"/>
    <cellStyle name="20% - Ênfase6 9 3 8" xfId="17984" xr:uid="{00000000-0005-0000-0000-00003C460000}"/>
    <cellStyle name="20% - Ênfase6 9 3 9" xfId="17985" xr:uid="{00000000-0005-0000-0000-00003D460000}"/>
    <cellStyle name="20% - Ênfase6 9 4" xfId="17986" xr:uid="{00000000-0005-0000-0000-00003E460000}"/>
    <cellStyle name="20% - Ênfase6 9 4 10" xfId="17987" xr:uid="{00000000-0005-0000-0000-00003F460000}"/>
    <cellStyle name="20% - Ênfase6 9 4 11" xfId="17988" xr:uid="{00000000-0005-0000-0000-000040460000}"/>
    <cellStyle name="20% - Ênfase6 9 4 12" xfId="17989" xr:uid="{00000000-0005-0000-0000-000041460000}"/>
    <cellStyle name="20% - Ênfase6 9 4 13" xfId="17990" xr:uid="{00000000-0005-0000-0000-000042460000}"/>
    <cellStyle name="20% - Ênfase6 9 4 2" xfId="17991" xr:uid="{00000000-0005-0000-0000-000043460000}"/>
    <cellStyle name="20% - Ênfase6 9 4 3" xfId="17992" xr:uid="{00000000-0005-0000-0000-000044460000}"/>
    <cellStyle name="20% - Ênfase6 9 4 4" xfId="17993" xr:uid="{00000000-0005-0000-0000-000045460000}"/>
    <cellStyle name="20% - Ênfase6 9 4 5" xfId="17994" xr:uid="{00000000-0005-0000-0000-000046460000}"/>
    <cellStyle name="20% - Ênfase6 9 4 6" xfId="17995" xr:uid="{00000000-0005-0000-0000-000047460000}"/>
    <cellStyle name="20% - Ênfase6 9 4 7" xfId="17996" xr:uid="{00000000-0005-0000-0000-000048460000}"/>
    <cellStyle name="20% - Ênfase6 9 4 8" xfId="17997" xr:uid="{00000000-0005-0000-0000-000049460000}"/>
    <cellStyle name="20% - Ênfase6 9 4 9" xfId="17998" xr:uid="{00000000-0005-0000-0000-00004A460000}"/>
    <cellStyle name="20% - Ênfase6 9 5" xfId="17999" xr:uid="{00000000-0005-0000-0000-00004B460000}"/>
    <cellStyle name="20% - Ênfase6 9 5 10" xfId="18000" xr:uid="{00000000-0005-0000-0000-00004C460000}"/>
    <cellStyle name="20% - Ênfase6 9 5 11" xfId="18001" xr:uid="{00000000-0005-0000-0000-00004D460000}"/>
    <cellStyle name="20% - Ênfase6 9 5 12" xfId="18002" xr:uid="{00000000-0005-0000-0000-00004E460000}"/>
    <cellStyle name="20% - Ênfase6 9 5 13" xfId="18003" xr:uid="{00000000-0005-0000-0000-00004F460000}"/>
    <cellStyle name="20% - Ênfase6 9 5 2" xfId="18004" xr:uid="{00000000-0005-0000-0000-000050460000}"/>
    <cellStyle name="20% - Ênfase6 9 5 3" xfId="18005" xr:uid="{00000000-0005-0000-0000-000051460000}"/>
    <cellStyle name="20% - Ênfase6 9 5 4" xfId="18006" xr:uid="{00000000-0005-0000-0000-000052460000}"/>
    <cellStyle name="20% - Ênfase6 9 5 5" xfId="18007" xr:uid="{00000000-0005-0000-0000-000053460000}"/>
    <cellStyle name="20% - Ênfase6 9 5 6" xfId="18008" xr:uid="{00000000-0005-0000-0000-000054460000}"/>
    <cellStyle name="20% - Ênfase6 9 5 7" xfId="18009" xr:uid="{00000000-0005-0000-0000-000055460000}"/>
    <cellStyle name="20% - Ênfase6 9 5 8" xfId="18010" xr:uid="{00000000-0005-0000-0000-000056460000}"/>
    <cellStyle name="20% - Ênfase6 9 5 9" xfId="18011" xr:uid="{00000000-0005-0000-0000-000057460000}"/>
    <cellStyle name="20% - Ênfase6 9 6" xfId="18012" xr:uid="{00000000-0005-0000-0000-000058460000}"/>
    <cellStyle name="20% - Ênfase6 9 6 10" xfId="18013" xr:uid="{00000000-0005-0000-0000-000059460000}"/>
    <cellStyle name="20% - Ênfase6 9 6 11" xfId="18014" xr:uid="{00000000-0005-0000-0000-00005A460000}"/>
    <cellStyle name="20% - Ênfase6 9 6 12" xfId="18015" xr:uid="{00000000-0005-0000-0000-00005B460000}"/>
    <cellStyle name="20% - Ênfase6 9 6 13" xfId="18016" xr:uid="{00000000-0005-0000-0000-00005C460000}"/>
    <cellStyle name="20% - Ênfase6 9 6 2" xfId="18017" xr:uid="{00000000-0005-0000-0000-00005D460000}"/>
    <cellStyle name="20% - Ênfase6 9 6 3" xfId="18018" xr:uid="{00000000-0005-0000-0000-00005E460000}"/>
    <cellStyle name="20% - Ênfase6 9 6 4" xfId="18019" xr:uid="{00000000-0005-0000-0000-00005F460000}"/>
    <cellStyle name="20% - Ênfase6 9 6 5" xfId="18020" xr:uid="{00000000-0005-0000-0000-000060460000}"/>
    <cellStyle name="20% - Ênfase6 9 6 6" xfId="18021" xr:uid="{00000000-0005-0000-0000-000061460000}"/>
    <cellStyle name="20% - Ênfase6 9 6 7" xfId="18022" xr:uid="{00000000-0005-0000-0000-000062460000}"/>
    <cellStyle name="20% - Ênfase6 9 6 8" xfId="18023" xr:uid="{00000000-0005-0000-0000-000063460000}"/>
    <cellStyle name="20% - Ênfase6 9 6 9" xfId="18024" xr:uid="{00000000-0005-0000-0000-000064460000}"/>
    <cellStyle name="20% - Ênfase6 9 7" xfId="18025" xr:uid="{00000000-0005-0000-0000-000065460000}"/>
    <cellStyle name="20% - Ênfase6 9 7 10" xfId="18026" xr:uid="{00000000-0005-0000-0000-000066460000}"/>
    <cellStyle name="20% - Ênfase6 9 7 11" xfId="18027" xr:uid="{00000000-0005-0000-0000-000067460000}"/>
    <cellStyle name="20% - Ênfase6 9 7 12" xfId="18028" xr:uid="{00000000-0005-0000-0000-000068460000}"/>
    <cellStyle name="20% - Ênfase6 9 7 13" xfId="18029" xr:uid="{00000000-0005-0000-0000-000069460000}"/>
    <cellStyle name="20% - Ênfase6 9 7 2" xfId="18030" xr:uid="{00000000-0005-0000-0000-00006A460000}"/>
    <cellStyle name="20% - Ênfase6 9 7 3" xfId="18031" xr:uid="{00000000-0005-0000-0000-00006B460000}"/>
    <cellStyle name="20% - Ênfase6 9 7 4" xfId="18032" xr:uid="{00000000-0005-0000-0000-00006C460000}"/>
    <cellStyle name="20% - Ênfase6 9 7 5" xfId="18033" xr:uid="{00000000-0005-0000-0000-00006D460000}"/>
    <cellStyle name="20% - Ênfase6 9 7 6" xfId="18034" xr:uid="{00000000-0005-0000-0000-00006E460000}"/>
    <cellStyle name="20% - Ênfase6 9 7 7" xfId="18035" xr:uid="{00000000-0005-0000-0000-00006F460000}"/>
    <cellStyle name="20% - Ênfase6 9 7 8" xfId="18036" xr:uid="{00000000-0005-0000-0000-000070460000}"/>
    <cellStyle name="20% - Ênfase6 9 7 9" xfId="18037" xr:uid="{00000000-0005-0000-0000-000071460000}"/>
    <cellStyle name="20% - Ênfase6 9 8" xfId="18038" xr:uid="{00000000-0005-0000-0000-000072460000}"/>
    <cellStyle name="20% - Ênfase6 9 8 10" xfId="18039" xr:uid="{00000000-0005-0000-0000-000073460000}"/>
    <cellStyle name="20% - Ênfase6 9 8 11" xfId="18040" xr:uid="{00000000-0005-0000-0000-000074460000}"/>
    <cellStyle name="20% - Ênfase6 9 8 12" xfId="18041" xr:uid="{00000000-0005-0000-0000-000075460000}"/>
    <cellStyle name="20% - Ênfase6 9 8 13" xfId="18042" xr:uid="{00000000-0005-0000-0000-000076460000}"/>
    <cellStyle name="20% - Ênfase6 9 8 2" xfId="18043" xr:uid="{00000000-0005-0000-0000-000077460000}"/>
    <cellStyle name="20% - Ênfase6 9 8 3" xfId="18044" xr:uid="{00000000-0005-0000-0000-000078460000}"/>
    <cellStyle name="20% - Ênfase6 9 8 4" xfId="18045" xr:uid="{00000000-0005-0000-0000-000079460000}"/>
    <cellStyle name="20% - Ênfase6 9 8 5" xfId="18046" xr:uid="{00000000-0005-0000-0000-00007A460000}"/>
    <cellStyle name="20% - Ênfase6 9 8 6" xfId="18047" xr:uid="{00000000-0005-0000-0000-00007B460000}"/>
    <cellStyle name="20% - Ênfase6 9 8 7" xfId="18048" xr:uid="{00000000-0005-0000-0000-00007C460000}"/>
    <cellStyle name="20% - Ênfase6 9 8 8" xfId="18049" xr:uid="{00000000-0005-0000-0000-00007D460000}"/>
    <cellStyle name="20% - Ênfase6 9 8 9" xfId="18050" xr:uid="{00000000-0005-0000-0000-00007E460000}"/>
    <cellStyle name="20% - Ênfase6 9 9" xfId="18051" xr:uid="{00000000-0005-0000-0000-00007F460000}"/>
    <cellStyle name="20% - Ênfase6 9 9 10" xfId="18052" xr:uid="{00000000-0005-0000-0000-000080460000}"/>
    <cellStyle name="20% - Ênfase6 9 9 11" xfId="18053" xr:uid="{00000000-0005-0000-0000-000081460000}"/>
    <cellStyle name="20% - Ênfase6 9 9 12" xfId="18054" xr:uid="{00000000-0005-0000-0000-000082460000}"/>
    <cellStyle name="20% - Ênfase6 9 9 13" xfId="18055" xr:uid="{00000000-0005-0000-0000-000083460000}"/>
    <cellStyle name="20% - Ênfase6 9 9 2" xfId="18056" xr:uid="{00000000-0005-0000-0000-000084460000}"/>
    <cellStyle name="20% - Ênfase6 9 9 3" xfId="18057" xr:uid="{00000000-0005-0000-0000-000085460000}"/>
    <cellStyle name="20% - Ênfase6 9 9 4" xfId="18058" xr:uid="{00000000-0005-0000-0000-000086460000}"/>
    <cellStyle name="20% - Ênfase6 9 9 5" xfId="18059" xr:uid="{00000000-0005-0000-0000-000087460000}"/>
    <cellStyle name="20% - Ênfase6 9 9 6" xfId="18060" xr:uid="{00000000-0005-0000-0000-000088460000}"/>
    <cellStyle name="20% - Ênfase6 9 9 7" xfId="18061" xr:uid="{00000000-0005-0000-0000-000089460000}"/>
    <cellStyle name="20% - Ênfase6 9 9 8" xfId="18062" xr:uid="{00000000-0005-0000-0000-00008A460000}"/>
    <cellStyle name="20% - Ênfase6 9 9 9" xfId="18063" xr:uid="{00000000-0005-0000-0000-00008B460000}"/>
    <cellStyle name="40% - Ênfase1 10" xfId="18064" xr:uid="{00000000-0005-0000-0000-00008C460000}"/>
    <cellStyle name="40% - Ênfase1 10 10" xfId="18065" xr:uid="{00000000-0005-0000-0000-00008D460000}"/>
    <cellStyle name="40% - Ênfase1 10 10 10" xfId="18066" xr:uid="{00000000-0005-0000-0000-00008E460000}"/>
    <cellStyle name="40% - Ênfase1 10 10 11" xfId="18067" xr:uid="{00000000-0005-0000-0000-00008F460000}"/>
    <cellStyle name="40% - Ênfase1 10 10 12" xfId="18068" xr:uid="{00000000-0005-0000-0000-000090460000}"/>
    <cellStyle name="40% - Ênfase1 10 10 13" xfId="18069" xr:uid="{00000000-0005-0000-0000-000091460000}"/>
    <cellStyle name="40% - Ênfase1 10 10 2" xfId="18070" xr:uid="{00000000-0005-0000-0000-000092460000}"/>
    <cellStyle name="40% - Ênfase1 10 10 3" xfId="18071" xr:uid="{00000000-0005-0000-0000-000093460000}"/>
    <cellStyle name="40% - Ênfase1 10 10 4" xfId="18072" xr:uid="{00000000-0005-0000-0000-000094460000}"/>
    <cellStyle name="40% - Ênfase1 10 10 5" xfId="18073" xr:uid="{00000000-0005-0000-0000-000095460000}"/>
    <cellStyle name="40% - Ênfase1 10 10 6" xfId="18074" xr:uid="{00000000-0005-0000-0000-000096460000}"/>
    <cellStyle name="40% - Ênfase1 10 10 7" xfId="18075" xr:uid="{00000000-0005-0000-0000-000097460000}"/>
    <cellStyle name="40% - Ênfase1 10 10 8" xfId="18076" xr:uid="{00000000-0005-0000-0000-000098460000}"/>
    <cellStyle name="40% - Ênfase1 10 10 9" xfId="18077" xr:uid="{00000000-0005-0000-0000-000099460000}"/>
    <cellStyle name="40% - Ênfase1 10 11" xfId="18078" xr:uid="{00000000-0005-0000-0000-00009A460000}"/>
    <cellStyle name="40% - Ênfase1 10 11 10" xfId="18079" xr:uid="{00000000-0005-0000-0000-00009B460000}"/>
    <cellStyle name="40% - Ênfase1 10 11 11" xfId="18080" xr:uid="{00000000-0005-0000-0000-00009C460000}"/>
    <cellStyle name="40% - Ênfase1 10 11 12" xfId="18081" xr:uid="{00000000-0005-0000-0000-00009D460000}"/>
    <cellStyle name="40% - Ênfase1 10 11 13" xfId="18082" xr:uid="{00000000-0005-0000-0000-00009E460000}"/>
    <cellStyle name="40% - Ênfase1 10 11 2" xfId="18083" xr:uid="{00000000-0005-0000-0000-00009F460000}"/>
    <cellStyle name="40% - Ênfase1 10 11 3" xfId="18084" xr:uid="{00000000-0005-0000-0000-0000A0460000}"/>
    <cellStyle name="40% - Ênfase1 10 11 4" xfId="18085" xr:uid="{00000000-0005-0000-0000-0000A1460000}"/>
    <cellStyle name="40% - Ênfase1 10 11 5" xfId="18086" xr:uid="{00000000-0005-0000-0000-0000A2460000}"/>
    <cellStyle name="40% - Ênfase1 10 11 6" xfId="18087" xr:uid="{00000000-0005-0000-0000-0000A3460000}"/>
    <cellStyle name="40% - Ênfase1 10 11 7" xfId="18088" xr:uid="{00000000-0005-0000-0000-0000A4460000}"/>
    <cellStyle name="40% - Ênfase1 10 11 8" xfId="18089" xr:uid="{00000000-0005-0000-0000-0000A5460000}"/>
    <cellStyle name="40% - Ênfase1 10 11 9" xfId="18090" xr:uid="{00000000-0005-0000-0000-0000A6460000}"/>
    <cellStyle name="40% - Ênfase1 10 12" xfId="18091" xr:uid="{00000000-0005-0000-0000-0000A7460000}"/>
    <cellStyle name="40% - Ênfase1 10 12 10" xfId="18092" xr:uid="{00000000-0005-0000-0000-0000A8460000}"/>
    <cellStyle name="40% - Ênfase1 10 12 11" xfId="18093" xr:uid="{00000000-0005-0000-0000-0000A9460000}"/>
    <cellStyle name="40% - Ênfase1 10 12 12" xfId="18094" xr:uid="{00000000-0005-0000-0000-0000AA460000}"/>
    <cellStyle name="40% - Ênfase1 10 12 13" xfId="18095" xr:uid="{00000000-0005-0000-0000-0000AB460000}"/>
    <cellStyle name="40% - Ênfase1 10 12 2" xfId="18096" xr:uid="{00000000-0005-0000-0000-0000AC460000}"/>
    <cellStyle name="40% - Ênfase1 10 12 3" xfId="18097" xr:uid="{00000000-0005-0000-0000-0000AD460000}"/>
    <cellStyle name="40% - Ênfase1 10 12 4" xfId="18098" xr:uid="{00000000-0005-0000-0000-0000AE460000}"/>
    <cellStyle name="40% - Ênfase1 10 12 5" xfId="18099" xr:uid="{00000000-0005-0000-0000-0000AF460000}"/>
    <cellStyle name="40% - Ênfase1 10 12 6" xfId="18100" xr:uid="{00000000-0005-0000-0000-0000B0460000}"/>
    <cellStyle name="40% - Ênfase1 10 12 7" xfId="18101" xr:uid="{00000000-0005-0000-0000-0000B1460000}"/>
    <cellStyle name="40% - Ênfase1 10 12 8" xfId="18102" xr:uid="{00000000-0005-0000-0000-0000B2460000}"/>
    <cellStyle name="40% - Ênfase1 10 12 9" xfId="18103" xr:uid="{00000000-0005-0000-0000-0000B3460000}"/>
    <cellStyle name="40% - Ênfase1 10 13" xfId="18104" xr:uid="{00000000-0005-0000-0000-0000B4460000}"/>
    <cellStyle name="40% - Ênfase1 10 14" xfId="18105" xr:uid="{00000000-0005-0000-0000-0000B5460000}"/>
    <cellStyle name="40% - Ênfase1 10 15" xfId="18106" xr:uid="{00000000-0005-0000-0000-0000B6460000}"/>
    <cellStyle name="40% - Ênfase1 10 16" xfId="18107" xr:uid="{00000000-0005-0000-0000-0000B7460000}"/>
    <cellStyle name="40% - Ênfase1 10 17" xfId="18108" xr:uid="{00000000-0005-0000-0000-0000B8460000}"/>
    <cellStyle name="40% - Ênfase1 10 18" xfId="18109" xr:uid="{00000000-0005-0000-0000-0000B9460000}"/>
    <cellStyle name="40% - Ênfase1 10 19" xfId="18110" xr:uid="{00000000-0005-0000-0000-0000BA460000}"/>
    <cellStyle name="40% - Ênfase1 10 2" xfId="18111" xr:uid="{00000000-0005-0000-0000-0000BB460000}"/>
    <cellStyle name="40% - Ênfase1 10 2 10" xfId="18112" xr:uid="{00000000-0005-0000-0000-0000BC460000}"/>
    <cellStyle name="40% - Ênfase1 10 2 10 10" xfId="18113" xr:uid="{00000000-0005-0000-0000-0000BD460000}"/>
    <cellStyle name="40% - Ênfase1 10 2 10 11" xfId="18114" xr:uid="{00000000-0005-0000-0000-0000BE460000}"/>
    <cellStyle name="40% - Ênfase1 10 2 10 12" xfId="18115" xr:uid="{00000000-0005-0000-0000-0000BF460000}"/>
    <cellStyle name="40% - Ênfase1 10 2 10 13" xfId="18116" xr:uid="{00000000-0005-0000-0000-0000C0460000}"/>
    <cellStyle name="40% - Ênfase1 10 2 10 2" xfId="18117" xr:uid="{00000000-0005-0000-0000-0000C1460000}"/>
    <cellStyle name="40% - Ênfase1 10 2 10 3" xfId="18118" xr:uid="{00000000-0005-0000-0000-0000C2460000}"/>
    <cellStyle name="40% - Ênfase1 10 2 10 4" xfId="18119" xr:uid="{00000000-0005-0000-0000-0000C3460000}"/>
    <cellStyle name="40% - Ênfase1 10 2 10 5" xfId="18120" xr:uid="{00000000-0005-0000-0000-0000C4460000}"/>
    <cellStyle name="40% - Ênfase1 10 2 10 6" xfId="18121" xr:uid="{00000000-0005-0000-0000-0000C5460000}"/>
    <cellStyle name="40% - Ênfase1 10 2 10 7" xfId="18122" xr:uid="{00000000-0005-0000-0000-0000C6460000}"/>
    <cellStyle name="40% - Ênfase1 10 2 10 8" xfId="18123" xr:uid="{00000000-0005-0000-0000-0000C7460000}"/>
    <cellStyle name="40% - Ênfase1 10 2 10 9" xfId="18124" xr:uid="{00000000-0005-0000-0000-0000C8460000}"/>
    <cellStyle name="40% - Ênfase1 10 2 11" xfId="18125" xr:uid="{00000000-0005-0000-0000-0000C9460000}"/>
    <cellStyle name="40% - Ênfase1 10 2 11 10" xfId="18126" xr:uid="{00000000-0005-0000-0000-0000CA460000}"/>
    <cellStyle name="40% - Ênfase1 10 2 11 11" xfId="18127" xr:uid="{00000000-0005-0000-0000-0000CB460000}"/>
    <cellStyle name="40% - Ênfase1 10 2 11 12" xfId="18128" xr:uid="{00000000-0005-0000-0000-0000CC460000}"/>
    <cellStyle name="40% - Ênfase1 10 2 11 13" xfId="18129" xr:uid="{00000000-0005-0000-0000-0000CD460000}"/>
    <cellStyle name="40% - Ênfase1 10 2 11 2" xfId="18130" xr:uid="{00000000-0005-0000-0000-0000CE460000}"/>
    <cellStyle name="40% - Ênfase1 10 2 11 3" xfId="18131" xr:uid="{00000000-0005-0000-0000-0000CF460000}"/>
    <cellStyle name="40% - Ênfase1 10 2 11 4" xfId="18132" xr:uid="{00000000-0005-0000-0000-0000D0460000}"/>
    <cellStyle name="40% - Ênfase1 10 2 11 5" xfId="18133" xr:uid="{00000000-0005-0000-0000-0000D1460000}"/>
    <cellStyle name="40% - Ênfase1 10 2 11 6" xfId="18134" xr:uid="{00000000-0005-0000-0000-0000D2460000}"/>
    <cellStyle name="40% - Ênfase1 10 2 11 7" xfId="18135" xr:uid="{00000000-0005-0000-0000-0000D3460000}"/>
    <cellStyle name="40% - Ênfase1 10 2 11 8" xfId="18136" xr:uid="{00000000-0005-0000-0000-0000D4460000}"/>
    <cellStyle name="40% - Ênfase1 10 2 11 9" xfId="18137" xr:uid="{00000000-0005-0000-0000-0000D5460000}"/>
    <cellStyle name="40% - Ênfase1 10 2 12" xfId="18138" xr:uid="{00000000-0005-0000-0000-0000D6460000}"/>
    <cellStyle name="40% - Ênfase1 10 2 13" xfId="18139" xr:uid="{00000000-0005-0000-0000-0000D7460000}"/>
    <cellStyle name="40% - Ênfase1 10 2 14" xfId="18140" xr:uid="{00000000-0005-0000-0000-0000D8460000}"/>
    <cellStyle name="40% - Ênfase1 10 2 15" xfId="18141" xr:uid="{00000000-0005-0000-0000-0000D9460000}"/>
    <cellStyle name="40% - Ênfase1 10 2 16" xfId="18142" xr:uid="{00000000-0005-0000-0000-0000DA460000}"/>
    <cellStyle name="40% - Ênfase1 10 2 17" xfId="18143" xr:uid="{00000000-0005-0000-0000-0000DB460000}"/>
    <cellStyle name="40% - Ênfase1 10 2 18" xfId="18144" xr:uid="{00000000-0005-0000-0000-0000DC460000}"/>
    <cellStyle name="40% - Ênfase1 10 2 19" xfId="18145" xr:uid="{00000000-0005-0000-0000-0000DD460000}"/>
    <cellStyle name="40% - Ênfase1 10 2 2" xfId="18146" xr:uid="{00000000-0005-0000-0000-0000DE460000}"/>
    <cellStyle name="40% - Ênfase1 10 2 2 10" xfId="18147" xr:uid="{00000000-0005-0000-0000-0000DF460000}"/>
    <cellStyle name="40% - Ênfase1 10 2 2 11" xfId="18148" xr:uid="{00000000-0005-0000-0000-0000E0460000}"/>
    <cellStyle name="40% - Ênfase1 10 2 2 12" xfId="18149" xr:uid="{00000000-0005-0000-0000-0000E1460000}"/>
    <cellStyle name="40% - Ênfase1 10 2 2 13" xfId="18150" xr:uid="{00000000-0005-0000-0000-0000E2460000}"/>
    <cellStyle name="40% - Ênfase1 10 2 2 2" xfId="18151" xr:uid="{00000000-0005-0000-0000-0000E3460000}"/>
    <cellStyle name="40% - Ênfase1 10 2 2 3" xfId="18152" xr:uid="{00000000-0005-0000-0000-0000E4460000}"/>
    <cellStyle name="40% - Ênfase1 10 2 2 4" xfId="18153" xr:uid="{00000000-0005-0000-0000-0000E5460000}"/>
    <cellStyle name="40% - Ênfase1 10 2 2 5" xfId="18154" xr:uid="{00000000-0005-0000-0000-0000E6460000}"/>
    <cellStyle name="40% - Ênfase1 10 2 2 6" xfId="18155" xr:uid="{00000000-0005-0000-0000-0000E7460000}"/>
    <cellStyle name="40% - Ênfase1 10 2 2 7" xfId="18156" xr:uid="{00000000-0005-0000-0000-0000E8460000}"/>
    <cellStyle name="40% - Ênfase1 10 2 2 8" xfId="18157" xr:uid="{00000000-0005-0000-0000-0000E9460000}"/>
    <cellStyle name="40% - Ênfase1 10 2 2 9" xfId="18158" xr:uid="{00000000-0005-0000-0000-0000EA460000}"/>
    <cellStyle name="40% - Ênfase1 10 2 20" xfId="18159" xr:uid="{00000000-0005-0000-0000-0000EB460000}"/>
    <cellStyle name="40% - Ênfase1 10 2 21" xfId="18160" xr:uid="{00000000-0005-0000-0000-0000EC460000}"/>
    <cellStyle name="40% - Ênfase1 10 2 22" xfId="18161" xr:uid="{00000000-0005-0000-0000-0000ED460000}"/>
    <cellStyle name="40% - Ênfase1 10 2 23" xfId="18162" xr:uid="{00000000-0005-0000-0000-0000EE460000}"/>
    <cellStyle name="40% - Ênfase1 10 2 3" xfId="18163" xr:uid="{00000000-0005-0000-0000-0000EF460000}"/>
    <cellStyle name="40% - Ênfase1 10 2 3 10" xfId="18164" xr:uid="{00000000-0005-0000-0000-0000F0460000}"/>
    <cellStyle name="40% - Ênfase1 10 2 3 11" xfId="18165" xr:uid="{00000000-0005-0000-0000-0000F1460000}"/>
    <cellStyle name="40% - Ênfase1 10 2 3 12" xfId="18166" xr:uid="{00000000-0005-0000-0000-0000F2460000}"/>
    <cellStyle name="40% - Ênfase1 10 2 3 13" xfId="18167" xr:uid="{00000000-0005-0000-0000-0000F3460000}"/>
    <cellStyle name="40% - Ênfase1 10 2 3 2" xfId="18168" xr:uid="{00000000-0005-0000-0000-0000F4460000}"/>
    <cellStyle name="40% - Ênfase1 10 2 3 3" xfId="18169" xr:uid="{00000000-0005-0000-0000-0000F5460000}"/>
    <cellStyle name="40% - Ênfase1 10 2 3 4" xfId="18170" xr:uid="{00000000-0005-0000-0000-0000F6460000}"/>
    <cellStyle name="40% - Ênfase1 10 2 3 5" xfId="18171" xr:uid="{00000000-0005-0000-0000-0000F7460000}"/>
    <cellStyle name="40% - Ênfase1 10 2 3 6" xfId="18172" xr:uid="{00000000-0005-0000-0000-0000F8460000}"/>
    <cellStyle name="40% - Ênfase1 10 2 3 7" xfId="18173" xr:uid="{00000000-0005-0000-0000-0000F9460000}"/>
    <cellStyle name="40% - Ênfase1 10 2 3 8" xfId="18174" xr:uid="{00000000-0005-0000-0000-0000FA460000}"/>
    <cellStyle name="40% - Ênfase1 10 2 3 9" xfId="18175" xr:uid="{00000000-0005-0000-0000-0000FB460000}"/>
    <cellStyle name="40% - Ênfase1 10 2 4" xfId="18176" xr:uid="{00000000-0005-0000-0000-0000FC460000}"/>
    <cellStyle name="40% - Ênfase1 10 2 4 10" xfId="18177" xr:uid="{00000000-0005-0000-0000-0000FD460000}"/>
    <cellStyle name="40% - Ênfase1 10 2 4 11" xfId="18178" xr:uid="{00000000-0005-0000-0000-0000FE460000}"/>
    <cellStyle name="40% - Ênfase1 10 2 4 12" xfId="18179" xr:uid="{00000000-0005-0000-0000-0000FF460000}"/>
    <cellStyle name="40% - Ênfase1 10 2 4 13" xfId="18180" xr:uid="{00000000-0005-0000-0000-000000470000}"/>
    <cellStyle name="40% - Ênfase1 10 2 4 2" xfId="18181" xr:uid="{00000000-0005-0000-0000-000001470000}"/>
    <cellStyle name="40% - Ênfase1 10 2 4 3" xfId="18182" xr:uid="{00000000-0005-0000-0000-000002470000}"/>
    <cellStyle name="40% - Ênfase1 10 2 4 4" xfId="18183" xr:uid="{00000000-0005-0000-0000-000003470000}"/>
    <cellStyle name="40% - Ênfase1 10 2 4 5" xfId="18184" xr:uid="{00000000-0005-0000-0000-000004470000}"/>
    <cellStyle name="40% - Ênfase1 10 2 4 6" xfId="18185" xr:uid="{00000000-0005-0000-0000-000005470000}"/>
    <cellStyle name="40% - Ênfase1 10 2 4 7" xfId="18186" xr:uid="{00000000-0005-0000-0000-000006470000}"/>
    <cellStyle name="40% - Ênfase1 10 2 4 8" xfId="18187" xr:uid="{00000000-0005-0000-0000-000007470000}"/>
    <cellStyle name="40% - Ênfase1 10 2 4 9" xfId="18188" xr:uid="{00000000-0005-0000-0000-000008470000}"/>
    <cellStyle name="40% - Ênfase1 10 2 5" xfId="18189" xr:uid="{00000000-0005-0000-0000-000009470000}"/>
    <cellStyle name="40% - Ênfase1 10 2 5 10" xfId="18190" xr:uid="{00000000-0005-0000-0000-00000A470000}"/>
    <cellStyle name="40% - Ênfase1 10 2 5 11" xfId="18191" xr:uid="{00000000-0005-0000-0000-00000B470000}"/>
    <cellStyle name="40% - Ênfase1 10 2 5 12" xfId="18192" xr:uid="{00000000-0005-0000-0000-00000C470000}"/>
    <cellStyle name="40% - Ênfase1 10 2 5 13" xfId="18193" xr:uid="{00000000-0005-0000-0000-00000D470000}"/>
    <cellStyle name="40% - Ênfase1 10 2 5 2" xfId="18194" xr:uid="{00000000-0005-0000-0000-00000E470000}"/>
    <cellStyle name="40% - Ênfase1 10 2 5 3" xfId="18195" xr:uid="{00000000-0005-0000-0000-00000F470000}"/>
    <cellStyle name="40% - Ênfase1 10 2 5 4" xfId="18196" xr:uid="{00000000-0005-0000-0000-000010470000}"/>
    <cellStyle name="40% - Ênfase1 10 2 5 5" xfId="18197" xr:uid="{00000000-0005-0000-0000-000011470000}"/>
    <cellStyle name="40% - Ênfase1 10 2 5 6" xfId="18198" xr:uid="{00000000-0005-0000-0000-000012470000}"/>
    <cellStyle name="40% - Ênfase1 10 2 5 7" xfId="18199" xr:uid="{00000000-0005-0000-0000-000013470000}"/>
    <cellStyle name="40% - Ênfase1 10 2 5 8" xfId="18200" xr:uid="{00000000-0005-0000-0000-000014470000}"/>
    <cellStyle name="40% - Ênfase1 10 2 5 9" xfId="18201" xr:uid="{00000000-0005-0000-0000-000015470000}"/>
    <cellStyle name="40% - Ênfase1 10 2 6" xfId="18202" xr:uid="{00000000-0005-0000-0000-000016470000}"/>
    <cellStyle name="40% - Ênfase1 10 2 6 10" xfId="18203" xr:uid="{00000000-0005-0000-0000-000017470000}"/>
    <cellStyle name="40% - Ênfase1 10 2 6 11" xfId="18204" xr:uid="{00000000-0005-0000-0000-000018470000}"/>
    <cellStyle name="40% - Ênfase1 10 2 6 12" xfId="18205" xr:uid="{00000000-0005-0000-0000-000019470000}"/>
    <cellStyle name="40% - Ênfase1 10 2 6 13" xfId="18206" xr:uid="{00000000-0005-0000-0000-00001A470000}"/>
    <cellStyle name="40% - Ênfase1 10 2 6 2" xfId="18207" xr:uid="{00000000-0005-0000-0000-00001B470000}"/>
    <cellStyle name="40% - Ênfase1 10 2 6 3" xfId="18208" xr:uid="{00000000-0005-0000-0000-00001C470000}"/>
    <cellStyle name="40% - Ênfase1 10 2 6 4" xfId="18209" xr:uid="{00000000-0005-0000-0000-00001D470000}"/>
    <cellStyle name="40% - Ênfase1 10 2 6 5" xfId="18210" xr:uid="{00000000-0005-0000-0000-00001E470000}"/>
    <cellStyle name="40% - Ênfase1 10 2 6 6" xfId="18211" xr:uid="{00000000-0005-0000-0000-00001F470000}"/>
    <cellStyle name="40% - Ênfase1 10 2 6 7" xfId="18212" xr:uid="{00000000-0005-0000-0000-000020470000}"/>
    <cellStyle name="40% - Ênfase1 10 2 6 8" xfId="18213" xr:uid="{00000000-0005-0000-0000-000021470000}"/>
    <cellStyle name="40% - Ênfase1 10 2 6 9" xfId="18214" xr:uid="{00000000-0005-0000-0000-000022470000}"/>
    <cellStyle name="40% - Ênfase1 10 2 7" xfId="18215" xr:uid="{00000000-0005-0000-0000-000023470000}"/>
    <cellStyle name="40% - Ênfase1 10 2 7 10" xfId="18216" xr:uid="{00000000-0005-0000-0000-000024470000}"/>
    <cellStyle name="40% - Ênfase1 10 2 7 11" xfId="18217" xr:uid="{00000000-0005-0000-0000-000025470000}"/>
    <cellStyle name="40% - Ênfase1 10 2 7 12" xfId="18218" xr:uid="{00000000-0005-0000-0000-000026470000}"/>
    <cellStyle name="40% - Ênfase1 10 2 7 13" xfId="18219" xr:uid="{00000000-0005-0000-0000-000027470000}"/>
    <cellStyle name="40% - Ênfase1 10 2 7 2" xfId="18220" xr:uid="{00000000-0005-0000-0000-000028470000}"/>
    <cellStyle name="40% - Ênfase1 10 2 7 3" xfId="18221" xr:uid="{00000000-0005-0000-0000-000029470000}"/>
    <cellStyle name="40% - Ênfase1 10 2 7 4" xfId="18222" xr:uid="{00000000-0005-0000-0000-00002A470000}"/>
    <cellStyle name="40% - Ênfase1 10 2 7 5" xfId="18223" xr:uid="{00000000-0005-0000-0000-00002B470000}"/>
    <cellStyle name="40% - Ênfase1 10 2 7 6" xfId="18224" xr:uid="{00000000-0005-0000-0000-00002C470000}"/>
    <cellStyle name="40% - Ênfase1 10 2 7 7" xfId="18225" xr:uid="{00000000-0005-0000-0000-00002D470000}"/>
    <cellStyle name="40% - Ênfase1 10 2 7 8" xfId="18226" xr:uid="{00000000-0005-0000-0000-00002E470000}"/>
    <cellStyle name="40% - Ênfase1 10 2 7 9" xfId="18227" xr:uid="{00000000-0005-0000-0000-00002F470000}"/>
    <cellStyle name="40% - Ênfase1 10 2 8" xfId="18228" xr:uid="{00000000-0005-0000-0000-000030470000}"/>
    <cellStyle name="40% - Ênfase1 10 2 8 10" xfId="18229" xr:uid="{00000000-0005-0000-0000-000031470000}"/>
    <cellStyle name="40% - Ênfase1 10 2 8 11" xfId="18230" xr:uid="{00000000-0005-0000-0000-000032470000}"/>
    <cellStyle name="40% - Ênfase1 10 2 8 12" xfId="18231" xr:uid="{00000000-0005-0000-0000-000033470000}"/>
    <cellStyle name="40% - Ênfase1 10 2 8 13" xfId="18232" xr:uid="{00000000-0005-0000-0000-000034470000}"/>
    <cellStyle name="40% - Ênfase1 10 2 8 2" xfId="18233" xr:uid="{00000000-0005-0000-0000-000035470000}"/>
    <cellStyle name="40% - Ênfase1 10 2 8 3" xfId="18234" xr:uid="{00000000-0005-0000-0000-000036470000}"/>
    <cellStyle name="40% - Ênfase1 10 2 8 4" xfId="18235" xr:uid="{00000000-0005-0000-0000-000037470000}"/>
    <cellStyle name="40% - Ênfase1 10 2 8 5" xfId="18236" xr:uid="{00000000-0005-0000-0000-000038470000}"/>
    <cellStyle name="40% - Ênfase1 10 2 8 6" xfId="18237" xr:uid="{00000000-0005-0000-0000-000039470000}"/>
    <cellStyle name="40% - Ênfase1 10 2 8 7" xfId="18238" xr:uid="{00000000-0005-0000-0000-00003A470000}"/>
    <cellStyle name="40% - Ênfase1 10 2 8 8" xfId="18239" xr:uid="{00000000-0005-0000-0000-00003B470000}"/>
    <cellStyle name="40% - Ênfase1 10 2 8 9" xfId="18240" xr:uid="{00000000-0005-0000-0000-00003C470000}"/>
    <cellStyle name="40% - Ênfase1 10 2 9" xfId="18241" xr:uid="{00000000-0005-0000-0000-00003D470000}"/>
    <cellStyle name="40% - Ênfase1 10 2 9 10" xfId="18242" xr:uid="{00000000-0005-0000-0000-00003E470000}"/>
    <cellStyle name="40% - Ênfase1 10 2 9 11" xfId="18243" xr:uid="{00000000-0005-0000-0000-00003F470000}"/>
    <cellStyle name="40% - Ênfase1 10 2 9 12" xfId="18244" xr:uid="{00000000-0005-0000-0000-000040470000}"/>
    <cellStyle name="40% - Ênfase1 10 2 9 13" xfId="18245" xr:uid="{00000000-0005-0000-0000-000041470000}"/>
    <cellStyle name="40% - Ênfase1 10 2 9 2" xfId="18246" xr:uid="{00000000-0005-0000-0000-000042470000}"/>
    <cellStyle name="40% - Ênfase1 10 2 9 3" xfId="18247" xr:uid="{00000000-0005-0000-0000-000043470000}"/>
    <cellStyle name="40% - Ênfase1 10 2 9 4" xfId="18248" xr:uid="{00000000-0005-0000-0000-000044470000}"/>
    <cellStyle name="40% - Ênfase1 10 2 9 5" xfId="18249" xr:uid="{00000000-0005-0000-0000-000045470000}"/>
    <cellStyle name="40% - Ênfase1 10 2 9 6" xfId="18250" xr:uid="{00000000-0005-0000-0000-000046470000}"/>
    <cellStyle name="40% - Ênfase1 10 2 9 7" xfId="18251" xr:uid="{00000000-0005-0000-0000-000047470000}"/>
    <cellStyle name="40% - Ênfase1 10 2 9 8" xfId="18252" xr:uid="{00000000-0005-0000-0000-000048470000}"/>
    <cellStyle name="40% - Ênfase1 10 2 9 9" xfId="18253" xr:uid="{00000000-0005-0000-0000-000049470000}"/>
    <cellStyle name="40% - Ênfase1 10 20" xfId="18254" xr:uid="{00000000-0005-0000-0000-00004A470000}"/>
    <cellStyle name="40% - Ênfase1 10 21" xfId="18255" xr:uid="{00000000-0005-0000-0000-00004B470000}"/>
    <cellStyle name="40% - Ênfase1 10 22" xfId="18256" xr:uid="{00000000-0005-0000-0000-00004C470000}"/>
    <cellStyle name="40% - Ênfase1 10 23" xfId="18257" xr:uid="{00000000-0005-0000-0000-00004D470000}"/>
    <cellStyle name="40% - Ênfase1 10 24" xfId="18258" xr:uid="{00000000-0005-0000-0000-00004E470000}"/>
    <cellStyle name="40% - Ênfase1 10 3" xfId="18259" xr:uid="{00000000-0005-0000-0000-00004F470000}"/>
    <cellStyle name="40% - Ênfase1 10 3 10" xfId="18260" xr:uid="{00000000-0005-0000-0000-000050470000}"/>
    <cellStyle name="40% - Ênfase1 10 3 11" xfId="18261" xr:uid="{00000000-0005-0000-0000-000051470000}"/>
    <cellStyle name="40% - Ênfase1 10 3 12" xfId="18262" xr:uid="{00000000-0005-0000-0000-000052470000}"/>
    <cellStyle name="40% - Ênfase1 10 3 13" xfId="18263" xr:uid="{00000000-0005-0000-0000-000053470000}"/>
    <cellStyle name="40% - Ênfase1 10 3 2" xfId="18264" xr:uid="{00000000-0005-0000-0000-000054470000}"/>
    <cellStyle name="40% - Ênfase1 10 3 3" xfId="18265" xr:uid="{00000000-0005-0000-0000-000055470000}"/>
    <cellStyle name="40% - Ênfase1 10 3 4" xfId="18266" xr:uid="{00000000-0005-0000-0000-000056470000}"/>
    <cellStyle name="40% - Ênfase1 10 3 5" xfId="18267" xr:uid="{00000000-0005-0000-0000-000057470000}"/>
    <cellStyle name="40% - Ênfase1 10 3 6" xfId="18268" xr:uid="{00000000-0005-0000-0000-000058470000}"/>
    <cellStyle name="40% - Ênfase1 10 3 7" xfId="18269" xr:uid="{00000000-0005-0000-0000-000059470000}"/>
    <cellStyle name="40% - Ênfase1 10 3 8" xfId="18270" xr:uid="{00000000-0005-0000-0000-00005A470000}"/>
    <cellStyle name="40% - Ênfase1 10 3 9" xfId="18271" xr:uid="{00000000-0005-0000-0000-00005B470000}"/>
    <cellStyle name="40% - Ênfase1 10 4" xfId="18272" xr:uid="{00000000-0005-0000-0000-00005C470000}"/>
    <cellStyle name="40% - Ênfase1 10 4 10" xfId="18273" xr:uid="{00000000-0005-0000-0000-00005D470000}"/>
    <cellStyle name="40% - Ênfase1 10 4 11" xfId="18274" xr:uid="{00000000-0005-0000-0000-00005E470000}"/>
    <cellStyle name="40% - Ênfase1 10 4 12" xfId="18275" xr:uid="{00000000-0005-0000-0000-00005F470000}"/>
    <cellStyle name="40% - Ênfase1 10 4 13" xfId="18276" xr:uid="{00000000-0005-0000-0000-000060470000}"/>
    <cellStyle name="40% - Ênfase1 10 4 2" xfId="18277" xr:uid="{00000000-0005-0000-0000-000061470000}"/>
    <cellStyle name="40% - Ênfase1 10 4 3" xfId="18278" xr:uid="{00000000-0005-0000-0000-000062470000}"/>
    <cellStyle name="40% - Ênfase1 10 4 4" xfId="18279" xr:uid="{00000000-0005-0000-0000-000063470000}"/>
    <cellStyle name="40% - Ênfase1 10 4 5" xfId="18280" xr:uid="{00000000-0005-0000-0000-000064470000}"/>
    <cellStyle name="40% - Ênfase1 10 4 6" xfId="18281" xr:uid="{00000000-0005-0000-0000-000065470000}"/>
    <cellStyle name="40% - Ênfase1 10 4 7" xfId="18282" xr:uid="{00000000-0005-0000-0000-000066470000}"/>
    <cellStyle name="40% - Ênfase1 10 4 8" xfId="18283" xr:uid="{00000000-0005-0000-0000-000067470000}"/>
    <cellStyle name="40% - Ênfase1 10 4 9" xfId="18284" xr:uid="{00000000-0005-0000-0000-000068470000}"/>
    <cellStyle name="40% - Ênfase1 10 5" xfId="18285" xr:uid="{00000000-0005-0000-0000-000069470000}"/>
    <cellStyle name="40% - Ênfase1 10 5 10" xfId="18286" xr:uid="{00000000-0005-0000-0000-00006A470000}"/>
    <cellStyle name="40% - Ênfase1 10 5 11" xfId="18287" xr:uid="{00000000-0005-0000-0000-00006B470000}"/>
    <cellStyle name="40% - Ênfase1 10 5 12" xfId="18288" xr:uid="{00000000-0005-0000-0000-00006C470000}"/>
    <cellStyle name="40% - Ênfase1 10 5 13" xfId="18289" xr:uid="{00000000-0005-0000-0000-00006D470000}"/>
    <cellStyle name="40% - Ênfase1 10 5 2" xfId="18290" xr:uid="{00000000-0005-0000-0000-00006E470000}"/>
    <cellStyle name="40% - Ênfase1 10 5 3" xfId="18291" xr:uid="{00000000-0005-0000-0000-00006F470000}"/>
    <cellStyle name="40% - Ênfase1 10 5 4" xfId="18292" xr:uid="{00000000-0005-0000-0000-000070470000}"/>
    <cellStyle name="40% - Ênfase1 10 5 5" xfId="18293" xr:uid="{00000000-0005-0000-0000-000071470000}"/>
    <cellStyle name="40% - Ênfase1 10 5 6" xfId="18294" xr:uid="{00000000-0005-0000-0000-000072470000}"/>
    <cellStyle name="40% - Ênfase1 10 5 7" xfId="18295" xr:uid="{00000000-0005-0000-0000-000073470000}"/>
    <cellStyle name="40% - Ênfase1 10 5 8" xfId="18296" xr:uid="{00000000-0005-0000-0000-000074470000}"/>
    <cellStyle name="40% - Ênfase1 10 5 9" xfId="18297" xr:uid="{00000000-0005-0000-0000-000075470000}"/>
    <cellStyle name="40% - Ênfase1 10 6" xfId="18298" xr:uid="{00000000-0005-0000-0000-000076470000}"/>
    <cellStyle name="40% - Ênfase1 10 6 10" xfId="18299" xr:uid="{00000000-0005-0000-0000-000077470000}"/>
    <cellStyle name="40% - Ênfase1 10 6 11" xfId="18300" xr:uid="{00000000-0005-0000-0000-000078470000}"/>
    <cellStyle name="40% - Ênfase1 10 6 12" xfId="18301" xr:uid="{00000000-0005-0000-0000-000079470000}"/>
    <cellStyle name="40% - Ênfase1 10 6 13" xfId="18302" xr:uid="{00000000-0005-0000-0000-00007A470000}"/>
    <cellStyle name="40% - Ênfase1 10 6 2" xfId="18303" xr:uid="{00000000-0005-0000-0000-00007B470000}"/>
    <cellStyle name="40% - Ênfase1 10 6 3" xfId="18304" xr:uid="{00000000-0005-0000-0000-00007C470000}"/>
    <cellStyle name="40% - Ênfase1 10 6 4" xfId="18305" xr:uid="{00000000-0005-0000-0000-00007D470000}"/>
    <cellStyle name="40% - Ênfase1 10 6 5" xfId="18306" xr:uid="{00000000-0005-0000-0000-00007E470000}"/>
    <cellStyle name="40% - Ênfase1 10 6 6" xfId="18307" xr:uid="{00000000-0005-0000-0000-00007F470000}"/>
    <cellStyle name="40% - Ênfase1 10 6 7" xfId="18308" xr:uid="{00000000-0005-0000-0000-000080470000}"/>
    <cellStyle name="40% - Ênfase1 10 6 8" xfId="18309" xr:uid="{00000000-0005-0000-0000-000081470000}"/>
    <cellStyle name="40% - Ênfase1 10 6 9" xfId="18310" xr:uid="{00000000-0005-0000-0000-000082470000}"/>
    <cellStyle name="40% - Ênfase1 10 7" xfId="18311" xr:uid="{00000000-0005-0000-0000-000083470000}"/>
    <cellStyle name="40% - Ênfase1 10 7 10" xfId="18312" xr:uid="{00000000-0005-0000-0000-000084470000}"/>
    <cellStyle name="40% - Ênfase1 10 7 11" xfId="18313" xr:uid="{00000000-0005-0000-0000-000085470000}"/>
    <cellStyle name="40% - Ênfase1 10 7 12" xfId="18314" xr:uid="{00000000-0005-0000-0000-000086470000}"/>
    <cellStyle name="40% - Ênfase1 10 7 13" xfId="18315" xr:uid="{00000000-0005-0000-0000-000087470000}"/>
    <cellStyle name="40% - Ênfase1 10 7 2" xfId="18316" xr:uid="{00000000-0005-0000-0000-000088470000}"/>
    <cellStyle name="40% - Ênfase1 10 7 3" xfId="18317" xr:uid="{00000000-0005-0000-0000-000089470000}"/>
    <cellStyle name="40% - Ênfase1 10 7 4" xfId="18318" xr:uid="{00000000-0005-0000-0000-00008A470000}"/>
    <cellStyle name="40% - Ênfase1 10 7 5" xfId="18319" xr:uid="{00000000-0005-0000-0000-00008B470000}"/>
    <cellStyle name="40% - Ênfase1 10 7 6" xfId="18320" xr:uid="{00000000-0005-0000-0000-00008C470000}"/>
    <cellStyle name="40% - Ênfase1 10 7 7" xfId="18321" xr:uid="{00000000-0005-0000-0000-00008D470000}"/>
    <cellStyle name="40% - Ênfase1 10 7 8" xfId="18322" xr:uid="{00000000-0005-0000-0000-00008E470000}"/>
    <cellStyle name="40% - Ênfase1 10 7 9" xfId="18323" xr:uid="{00000000-0005-0000-0000-00008F470000}"/>
    <cellStyle name="40% - Ênfase1 10 8" xfId="18324" xr:uid="{00000000-0005-0000-0000-000090470000}"/>
    <cellStyle name="40% - Ênfase1 10 8 10" xfId="18325" xr:uid="{00000000-0005-0000-0000-000091470000}"/>
    <cellStyle name="40% - Ênfase1 10 8 11" xfId="18326" xr:uid="{00000000-0005-0000-0000-000092470000}"/>
    <cellStyle name="40% - Ênfase1 10 8 12" xfId="18327" xr:uid="{00000000-0005-0000-0000-000093470000}"/>
    <cellStyle name="40% - Ênfase1 10 8 13" xfId="18328" xr:uid="{00000000-0005-0000-0000-000094470000}"/>
    <cellStyle name="40% - Ênfase1 10 8 2" xfId="18329" xr:uid="{00000000-0005-0000-0000-000095470000}"/>
    <cellStyle name="40% - Ênfase1 10 8 3" xfId="18330" xr:uid="{00000000-0005-0000-0000-000096470000}"/>
    <cellStyle name="40% - Ênfase1 10 8 4" xfId="18331" xr:uid="{00000000-0005-0000-0000-000097470000}"/>
    <cellStyle name="40% - Ênfase1 10 8 5" xfId="18332" xr:uid="{00000000-0005-0000-0000-000098470000}"/>
    <cellStyle name="40% - Ênfase1 10 8 6" xfId="18333" xr:uid="{00000000-0005-0000-0000-000099470000}"/>
    <cellStyle name="40% - Ênfase1 10 8 7" xfId="18334" xr:uid="{00000000-0005-0000-0000-00009A470000}"/>
    <cellStyle name="40% - Ênfase1 10 8 8" xfId="18335" xr:uid="{00000000-0005-0000-0000-00009B470000}"/>
    <cellStyle name="40% - Ênfase1 10 8 9" xfId="18336" xr:uid="{00000000-0005-0000-0000-00009C470000}"/>
    <cellStyle name="40% - Ênfase1 10 9" xfId="18337" xr:uid="{00000000-0005-0000-0000-00009D470000}"/>
    <cellStyle name="40% - Ênfase1 10 9 10" xfId="18338" xr:uid="{00000000-0005-0000-0000-00009E470000}"/>
    <cellStyle name="40% - Ênfase1 10 9 11" xfId="18339" xr:uid="{00000000-0005-0000-0000-00009F470000}"/>
    <cellStyle name="40% - Ênfase1 10 9 12" xfId="18340" xr:uid="{00000000-0005-0000-0000-0000A0470000}"/>
    <cellStyle name="40% - Ênfase1 10 9 13" xfId="18341" xr:uid="{00000000-0005-0000-0000-0000A1470000}"/>
    <cellStyle name="40% - Ênfase1 10 9 2" xfId="18342" xr:uid="{00000000-0005-0000-0000-0000A2470000}"/>
    <cellStyle name="40% - Ênfase1 10 9 3" xfId="18343" xr:uid="{00000000-0005-0000-0000-0000A3470000}"/>
    <cellStyle name="40% - Ênfase1 10 9 4" xfId="18344" xr:uid="{00000000-0005-0000-0000-0000A4470000}"/>
    <cellStyle name="40% - Ênfase1 10 9 5" xfId="18345" xr:uid="{00000000-0005-0000-0000-0000A5470000}"/>
    <cellStyle name="40% - Ênfase1 10 9 6" xfId="18346" xr:uid="{00000000-0005-0000-0000-0000A6470000}"/>
    <cellStyle name="40% - Ênfase1 10 9 7" xfId="18347" xr:uid="{00000000-0005-0000-0000-0000A7470000}"/>
    <cellStyle name="40% - Ênfase1 10 9 8" xfId="18348" xr:uid="{00000000-0005-0000-0000-0000A8470000}"/>
    <cellStyle name="40% - Ênfase1 10 9 9" xfId="18349" xr:uid="{00000000-0005-0000-0000-0000A9470000}"/>
    <cellStyle name="40% - Ênfase1 11" xfId="18350" xr:uid="{00000000-0005-0000-0000-0000AA470000}"/>
    <cellStyle name="40% - Ênfase1 11 10" xfId="18351" xr:uid="{00000000-0005-0000-0000-0000AB470000}"/>
    <cellStyle name="40% - Ênfase1 11 10 10" xfId="18352" xr:uid="{00000000-0005-0000-0000-0000AC470000}"/>
    <cellStyle name="40% - Ênfase1 11 10 11" xfId="18353" xr:uid="{00000000-0005-0000-0000-0000AD470000}"/>
    <cellStyle name="40% - Ênfase1 11 10 12" xfId="18354" xr:uid="{00000000-0005-0000-0000-0000AE470000}"/>
    <cellStyle name="40% - Ênfase1 11 10 13" xfId="18355" xr:uid="{00000000-0005-0000-0000-0000AF470000}"/>
    <cellStyle name="40% - Ênfase1 11 10 2" xfId="18356" xr:uid="{00000000-0005-0000-0000-0000B0470000}"/>
    <cellStyle name="40% - Ênfase1 11 10 3" xfId="18357" xr:uid="{00000000-0005-0000-0000-0000B1470000}"/>
    <cellStyle name="40% - Ênfase1 11 10 4" xfId="18358" xr:uid="{00000000-0005-0000-0000-0000B2470000}"/>
    <cellStyle name="40% - Ênfase1 11 10 5" xfId="18359" xr:uid="{00000000-0005-0000-0000-0000B3470000}"/>
    <cellStyle name="40% - Ênfase1 11 10 6" xfId="18360" xr:uid="{00000000-0005-0000-0000-0000B4470000}"/>
    <cellStyle name="40% - Ênfase1 11 10 7" xfId="18361" xr:uid="{00000000-0005-0000-0000-0000B5470000}"/>
    <cellStyle name="40% - Ênfase1 11 10 8" xfId="18362" xr:uid="{00000000-0005-0000-0000-0000B6470000}"/>
    <cellStyle name="40% - Ênfase1 11 10 9" xfId="18363" xr:uid="{00000000-0005-0000-0000-0000B7470000}"/>
    <cellStyle name="40% - Ênfase1 11 11" xfId="18364" xr:uid="{00000000-0005-0000-0000-0000B8470000}"/>
    <cellStyle name="40% - Ênfase1 11 11 10" xfId="18365" xr:uid="{00000000-0005-0000-0000-0000B9470000}"/>
    <cellStyle name="40% - Ênfase1 11 11 11" xfId="18366" xr:uid="{00000000-0005-0000-0000-0000BA470000}"/>
    <cellStyle name="40% - Ênfase1 11 11 12" xfId="18367" xr:uid="{00000000-0005-0000-0000-0000BB470000}"/>
    <cellStyle name="40% - Ênfase1 11 11 13" xfId="18368" xr:uid="{00000000-0005-0000-0000-0000BC470000}"/>
    <cellStyle name="40% - Ênfase1 11 11 2" xfId="18369" xr:uid="{00000000-0005-0000-0000-0000BD470000}"/>
    <cellStyle name="40% - Ênfase1 11 11 3" xfId="18370" xr:uid="{00000000-0005-0000-0000-0000BE470000}"/>
    <cellStyle name="40% - Ênfase1 11 11 4" xfId="18371" xr:uid="{00000000-0005-0000-0000-0000BF470000}"/>
    <cellStyle name="40% - Ênfase1 11 11 5" xfId="18372" xr:uid="{00000000-0005-0000-0000-0000C0470000}"/>
    <cellStyle name="40% - Ênfase1 11 11 6" xfId="18373" xr:uid="{00000000-0005-0000-0000-0000C1470000}"/>
    <cellStyle name="40% - Ênfase1 11 11 7" xfId="18374" xr:uid="{00000000-0005-0000-0000-0000C2470000}"/>
    <cellStyle name="40% - Ênfase1 11 11 8" xfId="18375" xr:uid="{00000000-0005-0000-0000-0000C3470000}"/>
    <cellStyle name="40% - Ênfase1 11 11 9" xfId="18376" xr:uid="{00000000-0005-0000-0000-0000C4470000}"/>
    <cellStyle name="40% - Ênfase1 11 12" xfId="18377" xr:uid="{00000000-0005-0000-0000-0000C5470000}"/>
    <cellStyle name="40% - Ênfase1 11 12 10" xfId="18378" xr:uid="{00000000-0005-0000-0000-0000C6470000}"/>
    <cellStyle name="40% - Ênfase1 11 12 11" xfId="18379" xr:uid="{00000000-0005-0000-0000-0000C7470000}"/>
    <cellStyle name="40% - Ênfase1 11 12 12" xfId="18380" xr:uid="{00000000-0005-0000-0000-0000C8470000}"/>
    <cellStyle name="40% - Ênfase1 11 12 13" xfId="18381" xr:uid="{00000000-0005-0000-0000-0000C9470000}"/>
    <cellStyle name="40% - Ênfase1 11 12 2" xfId="18382" xr:uid="{00000000-0005-0000-0000-0000CA470000}"/>
    <cellStyle name="40% - Ênfase1 11 12 3" xfId="18383" xr:uid="{00000000-0005-0000-0000-0000CB470000}"/>
    <cellStyle name="40% - Ênfase1 11 12 4" xfId="18384" xr:uid="{00000000-0005-0000-0000-0000CC470000}"/>
    <cellStyle name="40% - Ênfase1 11 12 5" xfId="18385" xr:uid="{00000000-0005-0000-0000-0000CD470000}"/>
    <cellStyle name="40% - Ênfase1 11 12 6" xfId="18386" xr:uid="{00000000-0005-0000-0000-0000CE470000}"/>
    <cellStyle name="40% - Ênfase1 11 12 7" xfId="18387" xr:uid="{00000000-0005-0000-0000-0000CF470000}"/>
    <cellStyle name="40% - Ênfase1 11 12 8" xfId="18388" xr:uid="{00000000-0005-0000-0000-0000D0470000}"/>
    <cellStyle name="40% - Ênfase1 11 12 9" xfId="18389" xr:uid="{00000000-0005-0000-0000-0000D1470000}"/>
    <cellStyle name="40% - Ênfase1 11 13" xfId="18390" xr:uid="{00000000-0005-0000-0000-0000D2470000}"/>
    <cellStyle name="40% - Ênfase1 11 14" xfId="18391" xr:uid="{00000000-0005-0000-0000-0000D3470000}"/>
    <cellStyle name="40% - Ênfase1 11 15" xfId="18392" xr:uid="{00000000-0005-0000-0000-0000D4470000}"/>
    <cellStyle name="40% - Ênfase1 11 16" xfId="18393" xr:uid="{00000000-0005-0000-0000-0000D5470000}"/>
    <cellStyle name="40% - Ênfase1 11 17" xfId="18394" xr:uid="{00000000-0005-0000-0000-0000D6470000}"/>
    <cellStyle name="40% - Ênfase1 11 18" xfId="18395" xr:uid="{00000000-0005-0000-0000-0000D7470000}"/>
    <cellStyle name="40% - Ênfase1 11 19" xfId="18396" xr:uid="{00000000-0005-0000-0000-0000D8470000}"/>
    <cellStyle name="40% - Ênfase1 11 2" xfId="18397" xr:uid="{00000000-0005-0000-0000-0000D9470000}"/>
    <cellStyle name="40% - Ênfase1 11 2 10" xfId="18398" xr:uid="{00000000-0005-0000-0000-0000DA470000}"/>
    <cellStyle name="40% - Ênfase1 11 2 10 10" xfId="18399" xr:uid="{00000000-0005-0000-0000-0000DB470000}"/>
    <cellStyle name="40% - Ênfase1 11 2 10 11" xfId="18400" xr:uid="{00000000-0005-0000-0000-0000DC470000}"/>
    <cellStyle name="40% - Ênfase1 11 2 10 12" xfId="18401" xr:uid="{00000000-0005-0000-0000-0000DD470000}"/>
    <cellStyle name="40% - Ênfase1 11 2 10 13" xfId="18402" xr:uid="{00000000-0005-0000-0000-0000DE470000}"/>
    <cellStyle name="40% - Ênfase1 11 2 10 2" xfId="18403" xr:uid="{00000000-0005-0000-0000-0000DF470000}"/>
    <cellStyle name="40% - Ênfase1 11 2 10 3" xfId="18404" xr:uid="{00000000-0005-0000-0000-0000E0470000}"/>
    <cellStyle name="40% - Ênfase1 11 2 10 4" xfId="18405" xr:uid="{00000000-0005-0000-0000-0000E1470000}"/>
    <cellStyle name="40% - Ênfase1 11 2 10 5" xfId="18406" xr:uid="{00000000-0005-0000-0000-0000E2470000}"/>
    <cellStyle name="40% - Ênfase1 11 2 10 6" xfId="18407" xr:uid="{00000000-0005-0000-0000-0000E3470000}"/>
    <cellStyle name="40% - Ênfase1 11 2 10 7" xfId="18408" xr:uid="{00000000-0005-0000-0000-0000E4470000}"/>
    <cellStyle name="40% - Ênfase1 11 2 10 8" xfId="18409" xr:uid="{00000000-0005-0000-0000-0000E5470000}"/>
    <cellStyle name="40% - Ênfase1 11 2 10 9" xfId="18410" xr:uid="{00000000-0005-0000-0000-0000E6470000}"/>
    <cellStyle name="40% - Ênfase1 11 2 11" xfId="18411" xr:uid="{00000000-0005-0000-0000-0000E7470000}"/>
    <cellStyle name="40% - Ênfase1 11 2 11 10" xfId="18412" xr:uid="{00000000-0005-0000-0000-0000E8470000}"/>
    <cellStyle name="40% - Ênfase1 11 2 11 11" xfId="18413" xr:uid="{00000000-0005-0000-0000-0000E9470000}"/>
    <cellStyle name="40% - Ênfase1 11 2 11 12" xfId="18414" xr:uid="{00000000-0005-0000-0000-0000EA470000}"/>
    <cellStyle name="40% - Ênfase1 11 2 11 13" xfId="18415" xr:uid="{00000000-0005-0000-0000-0000EB470000}"/>
    <cellStyle name="40% - Ênfase1 11 2 11 2" xfId="18416" xr:uid="{00000000-0005-0000-0000-0000EC470000}"/>
    <cellStyle name="40% - Ênfase1 11 2 11 3" xfId="18417" xr:uid="{00000000-0005-0000-0000-0000ED470000}"/>
    <cellStyle name="40% - Ênfase1 11 2 11 4" xfId="18418" xr:uid="{00000000-0005-0000-0000-0000EE470000}"/>
    <cellStyle name="40% - Ênfase1 11 2 11 5" xfId="18419" xr:uid="{00000000-0005-0000-0000-0000EF470000}"/>
    <cellStyle name="40% - Ênfase1 11 2 11 6" xfId="18420" xr:uid="{00000000-0005-0000-0000-0000F0470000}"/>
    <cellStyle name="40% - Ênfase1 11 2 11 7" xfId="18421" xr:uid="{00000000-0005-0000-0000-0000F1470000}"/>
    <cellStyle name="40% - Ênfase1 11 2 11 8" xfId="18422" xr:uid="{00000000-0005-0000-0000-0000F2470000}"/>
    <cellStyle name="40% - Ênfase1 11 2 11 9" xfId="18423" xr:uid="{00000000-0005-0000-0000-0000F3470000}"/>
    <cellStyle name="40% - Ênfase1 11 2 12" xfId="18424" xr:uid="{00000000-0005-0000-0000-0000F4470000}"/>
    <cellStyle name="40% - Ênfase1 11 2 13" xfId="18425" xr:uid="{00000000-0005-0000-0000-0000F5470000}"/>
    <cellStyle name="40% - Ênfase1 11 2 14" xfId="18426" xr:uid="{00000000-0005-0000-0000-0000F6470000}"/>
    <cellStyle name="40% - Ênfase1 11 2 15" xfId="18427" xr:uid="{00000000-0005-0000-0000-0000F7470000}"/>
    <cellStyle name="40% - Ênfase1 11 2 16" xfId="18428" xr:uid="{00000000-0005-0000-0000-0000F8470000}"/>
    <cellStyle name="40% - Ênfase1 11 2 17" xfId="18429" xr:uid="{00000000-0005-0000-0000-0000F9470000}"/>
    <cellStyle name="40% - Ênfase1 11 2 18" xfId="18430" xr:uid="{00000000-0005-0000-0000-0000FA470000}"/>
    <cellStyle name="40% - Ênfase1 11 2 19" xfId="18431" xr:uid="{00000000-0005-0000-0000-0000FB470000}"/>
    <cellStyle name="40% - Ênfase1 11 2 2" xfId="18432" xr:uid="{00000000-0005-0000-0000-0000FC470000}"/>
    <cellStyle name="40% - Ênfase1 11 2 2 10" xfId="18433" xr:uid="{00000000-0005-0000-0000-0000FD470000}"/>
    <cellStyle name="40% - Ênfase1 11 2 2 11" xfId="18434" xr:uid="{00000000-0005-0000-0000-0000FE470000}"/>
    <cellStyle name="40% - Ênfase1 11 2 2 12" xfId="18435" xr:uid="{00000000-0005-0000-0000-0000FF470000}"/>
    <cellStyle name="40% - Ênfase1 11 2 2 13" xfId="18436" xr:uid="{00000000-0005-0000-0000-000000480000}"/>
    <cellStyle name="40% - Ênfase1 11 2 2 2" xfId="18437" xr:uid="{00000000-0005-0000-0000-000001480000}"/>
    <cellStyle name="40% - Ênfase1 11 2 2 3" xfId="18438" xr:uid="{00000000-0005-0000-0000-000002480000}"/>
    <cellStyle name="40% - Ênfase1 11 2 2 4" xfId="18439" xr:uid="{00000000-0005-0000-0000-000003480000}"/>
    <cellStyle name="40% - Ênfase1 11 2 2 5" xfId="18440" xr:uid="{00000000-0005-0000-0000-000004480000}"/>
    <cellStyle name="40% - Ênfase1 11 2 2 6" xfId="18441" xr:uid="{00000000-0005-0000-0000-000005480000}"/>
    <cellStyle name="40% - Ênfase1 11 2 2 7" xfId="18442" xr:uid="{00000000-0005-0000-0000-000006480000}"/>
    <cellStyle name="40% - Ênfase1 11 2 2 8" xfId="18443" xr:uid="{00000000-0005-0000-0000-000007480000}"/>
    <cellStyle name="40% - Ênfase1 11 2 2 9" xfId="18444" xr:uid="{00000000-0005-0000-0000-000008480000}"/>
    <cellStyle name="40% - Ênfase1 11 2 20" xfId="18445" xr:uid="{00000000-0005-0000-0000-000009480000}"/>
    <cellStyle name="40% - Ênfase1 11 2 21" xfId="18446" xr:uid="{00000000-0005-0000-0000-00000A480000}"/>
    <cellStyle name="40% - Ênfase1 11 2 22" xfId="18447" xr:uid="{00000000-0005-0000-0000-00000B480000}"/>
    <cellStyle name="40% - Ênfase1 11 2 23" xfId="18448" xr:uid="{00000000-0005-0000-0000-00000C480000}"/>
    <cellStyle name="40% - Ênfase1 11 2 3" xfId="18449" xr:uid="{00000000-0005-0000-0000-00000D480000}"/>
    <cellStyle name="40% - Ênfase1 11 2 3 10" xfId="18450" xr:uid="{00000000-0005-0000-0000-00000E480000}"/>
    <cellStyle name="40% - Ênfase1 11 2 3 11" xfId="18451" xr:uid="{00000000-0005-0000-0000-00000F480000}"/>
    <cellStyle name="40% - Ênfase1 11 2 3 12" xfId="18452" xr:uid="{00000000-0005-0000-0000-000010480000}"/>
    <cellStyle name="40% - Ênfase1 11 2 3 13" xfId="18453" xr:uid="{00000000-0005-0000-0000-000011480000}"/>
    <cellStyle name="40% - Ênfase1 11 2 3 2" xfId="18454" xr:uid="{00000000-0005-0000-0000-000012480000}"/>
    <cellStyle name="40% - Ênfase1 11 2 3 3" xfId="18455" xr:uid="{00000000-0005-0000-0000-000013480000}"/>
    <cellStyle name="40% - Ênfase1 11 2 3 4" xfId="18456" xr:uid="{00000000-0005-0000-0000-000014480000}"/>
    <cellStyle name="40% - Ênfase1 11 2 3 5" xfId="18457" xr:uid="{00000000-0005-0000-0000-000015480000}"/>
    <cellStyle name="40% - Ênfase1 11 2 3 6" xfId="18458" xr:uid="{00000000-0005-0000-0000-000016480000}"/>
    <cellStyle name="40% - Ênfase1 11 2 3 7" xfId="18459" xr:uid="{00000000-0005-0000-0000-000017480000}"/>
    <cellStyle name="40% - Ênfase1 11 2 3 8" xfId="18460" xr:uid="{00000000-0005-0000-0000-000018480000}"/>
    <cellStyle name="40% - Ênfase1 11 2 3 9" xfId="18461" xr:uid="{00000000-0005-0000-0000-000019480000}"/>
    <cellStyle name="40% - Ênfase1 11 2 4" xfId="18462" xr:uid="{00000000-0005-0000-0000-00001A480000}"/>
    <cellStyle name="40% - Ênfase1 11 2 4 10" xfId="18463" xr:uid="{00000000-0005-0000-0000-00001B480000}"/>
    <cellStyle name="40% - Ênfase1 11 2 4 11" xfId="18464" xr:uid="{00000000-0005-0000-0000-00001C480000}"/>
    <cellStyle name="40% - Ênfase1 11 2 4 12" xfId="18465" xr:uid="{00000000-0005-0000-0000-00001D480000}"/>
    <cellStyle name="40% - Ênfase1 11 2 4 13" xfId="18466" xr:uid="{00000000-0005-0000-0000-00001E480000}"/>
    <cellStyle name="40% - Ênfase1 11 2 4 2" xfId="18467" xr:uid="{00000000-0005-0000-0000-00001F480000}"/>
    <cellStyle name="40% - Ênfase1 11 2 4 3" xfId="18468" xr:uid="{00000000-0005-0000-0000-000020480000}"/>
    <cellStyle name="40% - Ênfase1 11 2 4 4" xfId="18469" xr:uid="{00000000-0005-0000-0000-000021480000}"/>
    <cellStyle name="40% - Ênfase1 11 2 4 5" xfId="18470" xr:uid="{00000000-0005-0000-0000-000022480000}"/>
    <cellStyle name="40% - Ênfase1 11 2 4 6" xfId="18471" xr:uid="{00000000-0005-0000-0000-000023480000}"/>
    <cellStyle name="40% - Ênfase1 11 2 4 7" xfId="18472" xr:uid="{00000000-0005-0000-0000-000024480000}"/>
    <cellStyle name="40% - Ênfase1 11 2 4 8" xfId="18473" xr:uid="{00000000-0005-0000-0000-000025480000}"/>
    <cellStyle name="40% - Ênfase1 11 2 4 9" xfId="18474" xr:uid="{00000000-0005-0000-0000-000026480000}"/>
    <cellStyle name="40% - Ênfase1 11 2 5" xfId="18475" xr:uid="{00000000-0005-0000-0000-000027480000}"/>
    <cellStyle name="40% - Ênfase1 11 2 5 10" xfId="18476" xr:uid="{00000000-0005-0000-0000-000028480000}"/>
    <cellStyle name="40% - Ênfase1 11 2 5 11" xfId="18477" xr:uid="{00000000-0005-0000-0000-000029480000}"/>
    <cellStyle name="40% - Ênfase1 11 2 5 12" xfId="18478" xr:uid="{00000000-0005-0000-0000-00002A480000}"/>
    <cellStyle name="40% - Ênfase1 11 2 5 13" xfId="18479" xr:uid="{00000000-0005-0000-0000-00002B480000}"/>
    <cellStyle name="40% - Ênfase1 11 2 5 2" xfId="18480" xr:uid="{00000000-0005-0000-0000-00002C480000}"/>
    <cellStyle name="40% - Ênfase1 11 2 5 3" xfId="18481" xr:uid="{00000000-0005-0000-0000-00002D480000}"/>
    <cellStyle name="40% - Ênfase1 11 2 5 4" xfId="18482" xr:uid="{00000000-0005-0000-0000-00002E480000}"/>
    <cellStyle name="40% - Ênfase1 11 2 5 5" xfId="18483" xr:uid="{00000000-0005-0000-0000-00002F480000}"/>
    <cellStyle name="40% - Ênfase1 11 2 5 6" xfId="18484" xr:uid="{00000000-0005-0000-0000-000030480000}"/>
    <cellStyle name="40% - Ênfase1 11 2 5 7" xfId="18485" xr:uid="{00000000-0005-0000-0000-000031480000}"/>
    <cellStyle name="40% - Ênfase1 11 2 5 8" xfId="18486" xr:uid="{00000000-0005-0000-0000-000032480000}"/>
    <cellStyle name="40% - Ênfase1 11 2 5 9" xfId="18487" xr:uid="{00000000-0005-0000-0000-000033480000}"/>
    <cellStyle name="40% - Ênfase1 11 2 6" xfId="18488" xr:uid="{00000000-0005-0000-0000-000034480000}"/>
    <cellStyle name="40% - Ênfase1 11 2 6 10" xfId="18489" xr:uid="{00000000-0005-0000-0000-000035480000}"/>
    <cellStyle name="40% - Ênfase1 11 2 6 11" xfId="18490" xr:uid="{00000000-0005-0000-0000-000036480000}"/>
    <cellStyle name="40% - Ênfase1 11 2 6 12" xfId="18491" xr:uid="{00000000-0005-0000-0000-000037480000}"/>
    <cellStyle name="40% - Ênfase1 11 2 6 13" xfId="18492" xr:uid="{00000000-0005-0000-0000-000038480000}"/>
    <cellStyle name="40% - Ênfase1 11 2 6 2" xfId="18493" xr:uid="{00000000-0005-0000-0000-000039480000}"/>
    <cellStyle name="40% - Ênfase1 11 2 6 3" xfId="18494" xr:uid="{00000000-0005-0000-0000-00003A480000}"/>
    <cellStyle name="40% - Ênfase1 11 2 6 4" xfId="18495" xr:uid="{00000000-0005-0000-0000-00003B480000}"/>
    <cellStyle name="40% - Ênfase1 11 2 6 5" xfId="18496" xr:uid="{00000000-0005-0000-0000-00003C480000}"/>
    <cellStyle name="40% - Ênfase1 11 2 6 6" xfId="18497" xr:uid="{00000000-0005-0000-0000-00003D480000}"/>
    <cellStyle name="40% - Ênfase1 11 2 6 7" xfId="18498" xr:uid="{00000000-0005-0000-0000-00003E480000}"/>
    <cellStyle name="40% - Ênfase1 11 2 6 8" xfId="18499" xr:uid="{00000000-0005-0000-0000-00003F480000}"/>
    <cellStyle name="40% - Ênfase1 11 2 6 9" xfId="18500" xr:uid="{00000000-0005-0000-0000-000040480000}"/>
    <cellStyle name="40% - Ênfase1 11 2 7" xfId="18501" xr:uid="{00000000-0005-0000-0000-000041480000}"/>
    <cellStyle name="40% - Ênfase1 11 2 7 10" xfId="18502" xr:uid="{00000000-0005-0000-0000-000042480000}"/>
    <cellStyle name="40% - Ênfase1 11 2 7 11" xfId="18503" xr:uid="{00000000-0005-0000-0000-000043480000}"/>
    <cellStyle name="40% - Ênfase1 11 2 7 12" xfId="18504" xr:uid="{00000000-0005-0000-0000-000044480000}"/>
    <cellStyle name="40% - Ênfase1 11 2 7 13" xfId="18505" xr:uid="{00000000-0005-0000-0000-000045480000}"/>
    <cellStyle name="40% - Ênfase1 11 2 7 2" xfId="18506" xr:uid="{00000000-0005-0000-0000-000046480000}"/>
    <cellStyle name="40% - Ênfase1 11 2 7 3" xfId="18507" xr:uid="{00000000-0005-0000-0000-000047480000}"/>
    <cellStyle name="40% - Ênfase1 11 2 7 4" xfId="18508" xr:uid="{00000000-0005-0000-0000-000048480000}"/>
    <cellStyle name="40% - Ênfase1 11 2 7 5" xfId="18509" xr:uid="{00000000-0005-0000-0000-000049480000}"/>
    <cellStyle name="40% - Ênfase1 11 2 7 6" xfId="18510" xr:uid="{00000000-0005-0000-0000-00004A480000}"/>
    <cellStyle name="40% - Ênfase1 11 2 7 7" xfId="18511" xr:uid="{00000000-0005-0000-0000-00004B480000}"/>
    <cellStyle name="40% - Ênfase1 11 2 7 8" xfId="18512" xr:uid="{00000000-0005-0000-0000-00004C480000}"/>
    <cellStyle name="40% - Ênfase1 11 2 7 9" xfId="18513" xr:uid="{00000000-0005-0000-0000-00004D480000}"/>
    <cellStyle name="40% - Ênfase1 11 2 8" xfId="18514" xr:uid="{00000000-0005-0000-0000-00004E480000}"/>
    <cellStyle name="40% - Ênfase1 11 2 8 10" xfId="18515" xr:uid="{00000000-0005-0000-0000-00004F480000}"/>
    <cellStyle name="40% - Ênfase1 11 2 8 11" xfId="18516" xr:uid="{00000000-0005-0000-0000-000050480000}"/>
    <cellStyle name="40% - Ênfase1 11 2 8 12" xfId="18517" xr:uid="{00000000-0005-0000-0000-000051480000}"/>
    <cellStyle name="40% - Ênfase1 11 2 8 13" xfId="18518" xr:uid="{00000000-0005-0000-0000-000052480000}"/>
    <cellStyle name="40% - Ênfase1 11 2 8 2" xfId="18519" xr:uid="{00000000-0005-0000-0000-000053480000}"/>
    <cellStyle name="40% - Ênfase1 11 2 8 3" xfId="18520" xr:uid="{00000000-0005-0000-0000-000054480000}"/>
    <cellStyle name="40% - Ênfase1 11 2 8 4" xfId="18521" xr:uid="{00000000-0005-0000-0000-000055480000}"/>
    <cellStyle name="40% - Ênfase1 11 2 8 5" xfId="18522" xr:uid="{00000000-0005-0000-0000-000056480000}"/>
    <cellStyle name="40% - Ênfase1 11 2 8 6" xfId="18523" xr:uid="{00000000-0005-0000-0000-000057480000}"/>
    <cellStyle name="40% - Ênfase1 11 2 8 7" xfId="18524" xr:uid="{00000000-0005-0000-0000-000058480000}"/>
    <cellStyle name="40% - Ênfase1 11 2 8 8" xfId="18525" xr:uid="{00000000-0005-0000-0000-000059480000}"/>
    <cellStyle name="40% - Ênfase1 11 2 8 9" xfId="18526" xr:uid="{00000000-0005-0000-0000-00005A480000}"/>
    <cellStyle name="40% - Ênfase1 11 2 9" xfId="18527" xr:uid="{00000000-0005-0000-0000-00005B480000}"/>
    <cellStyle name="40% - Ênfase1 11 2 9 10" xfId="18528" xr:uid="{00000000-0005-0000-0000-00005C480000}"/>
    <cellStyle name="40% - Ênfase1 11 2 9 11" xfId="18529" xr:uid="{00000000-0005-0000-0000-00005D480000}"/>
    <cellStyle name="40% - Ênfase1 11 2 9 12" xfId="18530" xr:uid="{00000000-0005-0000-0000-00005E480000}"/>
    <cellStyle name="40% - Ênfase1 11 2 9 13" xfId="18531" xr:uid="{00000000-0005-0000-0000-00005F480000}"/>
    <cellStyle name="40% - Ênfase1 11 2 9 2" xfId="18532" xr:uid="{00000000-0005-0000-0000-000060480000}"/>
    <cellStyle name="40% - Ênfase1 11 2 9 3" xfId="18533" xr:uid="{00000000-0005-0000-0000-000061480000}"/>
    <cellStyle name="40% - Ênfase1 11 2 9 4" xfId="18534" xr:uid="{00000000-0005-0000-0000-000062480000}"/>
    <cellStyle name="40% - Ênfase1 11 2 9 5" xfId="18535" xr:uid="{00000000-0005-0000-0000-000063480000}"/>
    <cellStyle name="40% - Ênfase1 11 2 9 6" xfId="18536" xr:uid="{00000000-0005-0000-0000-000064480000}"/>
    <cellStyle name="40% - Ênfase1 11 2 9 7" xfId="18537" xr:uid="{00000000-0005-0000-0000-000065480000}"/>
    <cellStyle name="40% - Ênfase1 11 2 9 8" xfId="18538" xr:uid="{00000000-0005-0000-0000-000066480000}"/>
    <cellStyle name="40% - Ênfase1 11 2 9 9" xfId="18539" xr:uid="{00000000-0005-0000-0000-000067480000}"/>
    <cellStyle name="40% - Ênfase1 11 20" xfId="18540" xr:uid="{00000000-0005-0000-0000-000068480000}"/>
    <cellStyle name="40% - Ênfase1 11 21" xfId="18541" xr:uid="{00000000-0005-0000-0000-000069480000}"/>
    <cellStyle name="40% - Ênfase1 11 22" xfId="18542" xr:uid="{00000000-0005-0000-0000-00006A480000}"/>
    <cellStyle name="40% - Ênfase1 11 23" xfId="18543" xr:uid="{00000000-0005-0000-0000-00006B480000}"/>
    <cellStyle name="40% - Ênfase1 11 24" xfId="18544" xr:uid="{00000000-0005-0000-0000-00006C480000}"/>
    <cellStyle name="40% - Ênfase1 11 3" xfId="18545" xr:uid="{00000000-0005-0000-0000-00006D480000}"/>
    <cellStyle name="40% - Ênfase1 11 3 10" xfId="18546" xr:uid="{00000000-0005-0000-0000-00006E480000}"/>
    <cellStyle name="40% - Ênfase1 11 3 11" xfId="18547" xr:uid="{00000000-0005-0000-0000-00006F480000}"/>
    <cellStyle name="40% - Ênfase1 11 3 12" xfId="18548" xr:uid="{00000000-0005-0000-0000-000070480000}"/>
    <cellStyle name="40% - Ênfase1 11 3 13" xfId="18549" xr:uid="{00000000-0005-0000-0000-000071480000}"/>
    <cellStyle name="40% - Ênfase1 11 3 2" xfId="18550" xr:uid="{00000000-0005-0000-0000-000072480000}"/>
    <cellStyle name="40% - Ênfase1 11 3 3" xfId="18551" xr:uid="{00000000-0005-0000-0000-000073480000}"/>
    <cellStyle name="40% - Ênfase1 11 3 4" xfId="18552" xr:uid="{00000000-0005-0000-0000-000074480000}"/>
    <cellStyle name="40% - Ênfase1 11 3 5" xfId="18553" xr:uid="{00000000-0005-0000-0000-000075480000}"/>
    <cellStyle name="40% - Ênfase1 11 3 6" xfId="18554" xr:uid="{00000000-0005-0000-0000-000076480000}"/>
    <cellStyle name="40% - Ênfase1 11 3 7" xfId="18555" xr:uid="{00000000-0005-0000-0000-000077480000}"/>
    <cellStyle name="40% - Ênfase1 11 3 8" xfId="18556" xr:uid="{00000000-0005-0000-0000-000078480000}"/>
    <cellStyle name="40% - Ênfase1 11 3 9" xfId="18557" xr:uid="{00000000-0005-0000-0000-000079480000}"/>
    <cellStyle name="40% - Ênfase1 11 4" xfId="18558" xr:uid="{00000000-0005-0000-0000-00007A480000}"/>
    <cellStyle name="40% - Ênfase1 11 4 10" xfId="18559" xr:uid="{00000000-0005-0000-0000-00007B480000}"/>
    <cellStyle name="40% - Ênfase1 11 4 11" xfId="18560" xr:uid="{00000000-0005-0000-0000-00007C480000}"/>
    <cellStyle name="40% - Ênfase1 11 4 12" xfId="18561" xr:uid="{00000000-0005-0000-0000-00007D480000}"/>
    <cellStyle name="40% - Ênfase1 11 4 13" xfId="18562" xr:uid="{00000000-0005-0000-0000-00007E480000}"/>
    <cellStyle name="40% - Ênfase1 11 4 2" xfId="18563" xr:uid="{00000000-0005-0000-0000-00007F480000}"/>
    <cellStyle name="40% - Ênfase1 11 4 3" xfId="18564" xr:uid="{00000000-0005-0000-0000-000080480000}"/>
    <cellStyle name="40% - Ênfase1 11 4 4" xfId="18565" xr:uid="{00000000-0005-0000-0000-000081480000}"/>
    <cellStyle name="40% - Ênfase1 11 4 5" xfId="18566" xr:uid="{00000000-0005-0000-0000-000082480000}"/>
    <cellStyle name="40% - Ênfase1 11 4 6" xfId="18567" xr:uid="{00000000-0005-0000-0000-000083480000}"/>
    <cellStyle name="40% - Ênfase1 11 4 7" xfId="18568" xr:uid="{00000000-0005-0000-0000-000084480000}"/>
    <cellStyle name="40% - Ênfase1 11 4 8" xfId="18569" xr:uid="{00000000-0005-0000-0000-000085480000}"/>
    <cellStyle name="40% - Ênfase1 11 4 9" xfId="18570" xr:uid="{00000000-0005-0000-0000-000086480000}"/>
    <cellStyle name="40% - Ênfase1 11 5" xfId="18571" xr:uid="{00000000-0005-0000-0000-000087480000}"/>
    <cellStyle name="40% - Ênfase1 11 5 10" xfId="18572" xr:uid="{00000000-0005-0000-0000-000088480000}"/>
    <cellStyle name="40% - Ênfase1 11 5 11" xfId="18573" xr:uid="{00000000-0005-0000-0000-000089480000}"/>
    <cellStyle name="40% - Ênfase1 11 5 12" xfId="18574" xr:uid="{00000000-0005-0000-0000-00008A480000}"/>
    <cellStyle name="40% - Ênfase1 11 5 13" xfId="18575" xr:uid="{00000000-0005-0000-0000-00008B480000}"/>
    <cellStyle name="40% - Ênfase1 11 5 2" xfId="18576" xr:uid="{00000000-0005-0000-0000-00008C480000}"/>
    <cellStyle name="40% - Ênfase1 11 5 3" xfId="18577" xr:uid="{00000000-0005-0000-0000-00008D480000}"/>
    <cellStyle name="40% - Ênfase1 11 5 4" xfId="18578" xr:uid="{00000000-0005-0000-0000-00008E480000}"/>
    <cellStyle name="40% - Ênfase1 11 5 5" xfId="18579" xr:uid="{00000000-0005-0000-0000-00008F480000}"/>
    <cellStyle name="40% - Ênfase1 11 5 6" xfId="18580" xr:uid="{00000000-0005-0000-0000-000090480000}"/>
    <cellStyle name="40% - Ênfase1 11 5 7" xfId="18581" xr:uid="{00000000-0005-0000-0000-000091480000}"/>
    <cellStyle name="40% - Ênfase1 11 5 8" xfId="18582" xr:uid="{00000000-0005-0000-0000-000092480000}"/>
    <cellStyle name="40% - Ênfase1 11 5 9" xfId="18583" xr:uid="{00000000-0005-0000-0000-000093480000}"/>
    <cellStyle name="40% - Ênfase1 11 6" xfId="18584" xr:uid="{00000000-0005-0000-0000-000094480000}"/>
    <cellStyle name="40% - Ênfase1 11 6 10" xfId="18585" xr:uid="{00000000-0005-0000-0000-000095480000}"/>
    <cellStyle name="40% - Ênfase1 11 6 11" xfId="18586" xr:uid="{00000000-0005-0000-0000-000096480000}"/>
    <cellStyle name="40% - Ênfase1 11 6 12" xfId="18587" xr:uid="{00000000-0005-0000-0000-000097480000}"/>
    <cellStyle name="40% - Ênfase1 11 6 13" xfId="18588" xr:uid="{00000000-0005-0000-0000-000098480000}"/>
    <cellStyle name="40% - Ênfase1 11 6 2" xfId="18589" xr:uid="{00000000-0005-0000-0000-000099480000}"/>
    <cellStyle name="40% - Ênfase1 11 6 3" xfId="18590" xr:uid="{00000000-0005-0000-0000-00009A480000}"/>
    <cellStyle name="40% - Ênfase1 11 6 4" xfId="18591" xr:uid="{00000000-0005-0000-0000-00009B480000}"/>
    <cellStyle name="40% - Ênfase1 11 6 5" xfId="18592" xr:uid="{00000000-0005-0000-0000-00009C480000}"/>
    <cellStyle name="40% - Ênfase1 11 6 6" xfId="18593" xr:uid="{00000000-0005-0000-0000-00009D480000}"/>
    <cellStyle name="40% - Ênfase1 11 6 7" xfId="18594" xr:uid="{00000000-0005-0000-0000-00009E480000}"/>
    <cellStyle name="40% - Ênfase1 11 6 8" xfId="18595" xr:uid="{00000000-0005-0000-0000-00009F480000}"/>
    <cellStyle name="40% - Ênfase1 11 6 9" xfId="18596" xr:uid="{00000000-0005-0000-0000-0000A0480000}"/>
    <cellStyle name="40% - Ênfase1 11 7" xfId="18597" xr:uid="{00000000-0005-0000-0000-0000A1480000}"/>
    <cellStyle name="40% - Ênfase1 11 7 10" xfId="18598" xr:uid="{00000000-0005-0000-0000-0000A2480000}"/>
    <cellStyle name="40% - Ênfase1 11 7 11" xfId="18599" xr:uid="{00000000-0005-0000-0000-0000A3480000}"/>
    <cellStyle name="40% - Ênfase1 11 7 12" xfId="18600" xr:uid="{00000000-0005-0000-0000-0000A4480000}"/>
    <cellStyle name="40% - Ênfase1 11 7 13" xfId="18601" xr:uid="{00000000-0005-0000-0000-0000A5480000}"/>
    <cellStyle name="40% - Ênfase1 11 7 2" xfId="18602" xr:uid="{00000000-0005-0000-0000-0000A6480000}"/>
    <cellStyle name="40% - Ênfase1 11 7 3" xfId="18603" xr:uid="{00000000-0005-0000-0000-0000A7480000}"/>
    <cellStyle name="40% - Ênfase1 11 7 4" xfId="18604" xr:uid="{00000000-0005-0000-0000-0000A8480000}"/>
    <cellStyle name="40% - Ênfase1 11 7 5" xfId="18605" xr:uid="{00000000-0005-0000-0000-0000A9480000}"/>
    <cellStyle name="40% - Ênfase1 11 7 6" xfId="18606" xr:uid="{00000000-0005-0000-0000-0000AA480000}"/>
    <cellStyle name="40% - Ênfase1 11 7 7" xfId="18607" xr:uid="{00000000-0005-0000-0000-0000AB480000}"/>
    <cellStyle name="40% - Ênfase1 11 7 8" xfId="18608" xr:uid="{00000000-0005-0000-0000-0000AC480000}"/>
    <cellStyle name="40% - Ênfase1 11 7 9" xfId="18609" xr:uid="{00000000-0005-0000-0000-0000AD480000}"/>
    <cellStyle name="40% - Ênfase1 11 8" xfId="18610" xr:uid="{00000000-0005-0000-0000-0000AE480000}"/>
    <cellStyle name="40% - Ênfase1 11 8 10" xfId="18611" xr:uid="{00000000-0005-0000-0000-0000AF480000}"/>
    <cellStyle name="40% - Ênfase1 11 8 11" xfId="18612" xr:uid="{00000000-0005-0000-0000-0000B0480000}"/>
    <cellStyle name="40% - Ênfase1 11 8 12" xfId="18613" xr:uid="{00000000-0005-0000-0000-0000B1480000}"/>
    <cellStyle name="40% - Ênfase1 11 8 13" xfId="18614" xr:uid="{00000000-0005-0000-0000-0000B2480000}"/>
    <cellStyle name="40% - Ênfase1 11 8 2" xfId="18615" xr:uid="{00000000-0005-0000-0000-0000B3480000}"/>
    <cellStyle name="40% - Ênfase1 11 8 3" xfId="18616" xr:uid="{00000000-0005-0000-0000-0000B4480000}"/>
    <cellStyle name="40% - Ênfase1 11 8 4" xfId="18617" xr:uid="{00000000-0005-0000-0000-0000B5480000}"/>
    <cellStyle name="40% - Ênfase1 11 8 5" xfId="18618" xr:uid="{00000000-0005-0000-0000-0000B6480000}"/>
    <cellStyle name="40% - Ênfase1 11 8 6" xfId="18619" xr:uid="{00000000-0005-0000-0000-0000B7480000}"/>
    <cellStyle name="40% - Ênfase1 11 8 7" xfId="18620" xr:uid="{00000000-0005-0000-0000-0000B8480000}"/>
    <cellStyle name="40% - Ênfase1 11 8 8" xfId="18621" xr:uid="{00000000-0005-0000-0000-0000B9480000}"/>
    <cellStyle name="40% - Ênfase1 11 8 9" xfId="18622" xr:uid="{00000000-0005-0000-0000-0000BA480000}"/>
    <cellStyle name="40% - Ênfase1 11 9" xfId="18623" xr:uid="{00000000-0005-0000-0000-0000BB480000}"/>
    <cellStyle name="40% - Ênfase1 11 9 10" xfId="18624" xr:uid="{00000000-0005-0000-0000-0000BC480000}"/>
    <cellStyle name="40% - Ênfase1 11 9 11" xfId="18625" xr:uid="{00000000-0005-0000-0000-0000BD480000}"/>
    <cellStyle name="40% - Ênfase1 11 9 12" xfId="18626" xr:uid="{00000000-0005-0000-0000-0000BE480000}"/>
    <cellStyle name="40% - Ênfase1 11 9 13" xfId="18627" xr:uid="{00000000-0005-0000-0000-0000BF480000}"/>
    <cellStyle name="40% - Ênfase1 11 9 2" xfId="18628" xr:uid="{00000000-0005-0000-0000-0000C0480000}"/>
    <cellStyle name="40% - Ênfase1 11 9 3" xfId="18629" xr:uid="{00000000-0005-0000-0000-0000C1480000}"/>
    <cellStyle name="40% - Ênfase1 11 9 4" xfId="18630" xr:uid="{00000000-0005-0000-0000-0000C2480000}"/>
    <cellStyle name="40% - Ênfase1 11 9 5" xfId="18631" xr:uid="{00000000-0005-0000-0000-0000C3480000}"/>
    <cellStyle name="40% - Ênfase1 11 9 6" xfId="18632" xr:uid="{00000000-0005-0000-0000-0000C4480000}"/>
    <cellStyle name="40% - Ênfase1 11 9 7" xfId="18633" xr:uid="{00000000-0005-0000-0000-0000C5480000}"/>
    <cellStyle name="40% - Ênfase1 11 9 8" xfId="18634" xr:uid="{00000000-0005-0000-0000-0000C6480000}"/>
    <cellStyle name="40% - Ênfase1 11 9 9" xfId="18635" xr:uid="{00000000-0005-0000-0000-0000C7480000}"/>
    <cellStyle name="40% - Ênfase1 12" xfId="18636" xr:uid="{00000000-0005-0000-0000-0000C8480000}"/>
    <cellStyle name="40% - Ênfase1 12 10" xfId="18637" xr:uid="{00000000-0005-0000-0000-0000C9480000}"/>
    <cellStyle name="40% - Ênfase1 12 11" xfId="18638" xr:uid="{00000000-0005-0000-0000-0000CA480000}"/>
    <cellStyle name="40% - Ênfase1 12 12" xfId="18639" xr:uid="{00000000-0005-0000-0000-0000CB480000}"/>
    <cellStyle name="40% - Ênfase1 12 13" xfId="18640" xr:uid="{00000000-0005-0000-0000-0000CC480000}"/>
    <cellStyle name="40% - Ênfase1 12 2" xfId="18641" xr:uid="{00000000-0005-0000-0000-0000CD480000}"/>
    <cellStyle name="40% - Ênfase1 12 3" xfId="18642" xr:uid="{00000000-0005-0000-0000-0000CE480000}"/>
    <cellStyle name="40% - Ênfase1 12 4" xfId="18643" xr:uid="{00000000-0005-0000-0000-0000CF480000}"/>
    <cellStyle name="40% - Ênfase1 12 5" xfId="18644" xr:uid="{00000000-0005-0000-0000-0000D0480000}"/>
    <cellStyle name="40% - Ênfase1 12 6" xfId="18645" xr:uid="{00000000-0005-0000-0000-0000D1480000}"/>
    <cellStyle name="40% - Ênfase1 12 7" xfId="18646" xr:uid="{00000000-0005-0000-0000-0000D2480000}"/>
    <cellStyle name="40% - Ênfase1 12 8" xfId="18647" xr:uid="{00000000-0005-0000-0000-0000D3480000}"/>
    <cellStyle name="40% - Ênfase1 12 9" xfId="18648" xr:uid="{00000000-0005-0000-0000-0000D4480000}"/>
    <cellStyle name="40% - Ênfase1 13" xfId="18649" xr:uid="{00000000-0005-0000-0000-0000D5480000}"/>
    <cellStyle name="40% - Ênfase1 13 10" xfId="18650" xr:uid="{00000000-0005-0000-0000-0000D6480000}"/>
    <cellStyle name="40% - Ênfase1 13 11" xfId="18651" xr:uid="{00000000-0005-0000-0000-0000D7480000}"/>
    <cellStyle name="40% - Ênfase1 13 12" xfId="18652" xr:uid="{00000000-0005-0000-0000-0000D8480000}"/>
    <cellStyle name="40% - Ênfase1 13 13" xfId="18653" xr:uid="{00000000-0005-0000-0000-0000D9480000}"/>
    <cellStyle name="40% - Ênfase1 13 2" xfId="18654" xr:uid="{00000000-0005-0000-0000-0000DA480000}"/>
    <cellStyle name="40% - Ênfase1 13 3" xfId="18655" xr:uid="{00000000-0005-0000-0000-0000DB480000}"/>
    <cellStyle name="40% - Ênfase1 13 4" xfId="18656" xr:uid="{00000000-0005-0000-0000-0000DC480000}"/>
    <cellStyle name="40% - Ênfase1 13 5" xfId="18657" xr:uid="{00000000-0005-0000-0000-0000DD480000}"/>
    <cellStyle name="40% - Ênfase1 13 6" xfId="18658" xr:uid="{00000000-0005-0000-0000-0000DE480000}"/>
    <cellStyle name="40% - Ênfase1 13 7" xfId="18659" xr:uid="{00000000-0005-0000-0000-0000DF480000}"/>
    <cellStyle name="40% - Ênfase1 13 8" xfId="18660" xr:uid="{00000000-0005-0000-0000-0000E0480000}"/>
    <cellStyle name="40% - Ênfase1 13 9" xfId="18661" xr:uid="{00000000-0005-0000-0000-0000E1480000}"/>
    <cellStyle name="40% - Ênfase1 14" xfId="18662" xr:uid="{00000000-0005-0000-0000-0000E2480000}"/>
    <cellStyle name="40% - Ênfase1 14 10" xfId="18663" xr:uid="{00000000-0005-0000-0000-0000E3480000}"/>
    <cellStyle name="40% - Ênfase1 14 11" xfId="18664" xr:uid="{00000000-0005-0000-0000-0000E4480000}"/>
    <cellStyle name="40% - Ênfase1 14 12" xfId="18665" xr:uid="{00000000-0005-0000-0000-0000E5480000}"/>
    <cellStyle name="40% - Ênfase1 14 13" xfId="18666" xr:uid="{00000000-0005-0000-0000-0000E6480000}"/>
    <cellStyle name="40% - Ênfase1 14 2" xfId="18667" xr:uid="{00000000-0005-0000-0000-0000E7480000}"/>
    <cellStyle name="40% - Ênfase1 14 3" xfId="18668" xr:uid="{00000000-0005-0000-0000-0000E8480000}"/>
    <cellStyle name="40% - Ênfase1 14 4" xfId="18669" xr:uid="{00000000-0005-0000-0000-0000E9480000}"/>
    <cellStyle name="40% - Ênfase1 14 5" xfId="18670" xr:uid="{00000000-0005-0000-0000-0000EA480000}"/>
    <cellStyle name="40% - Ênfase1 14 6" xfId="18671" xr:uid="{00000000-0005-0000-0000-0000EB480000}"/>
    <cellStyle name="40% - Ênfase1 14 7" xfId="18672" xr:uid="{00000000-0005-0000-0000-0000EC480000}"/>
    <cellStyle name="40% - Ênfase1 14 8" xfId="18673" xr:uid="{00000000-0005-0000-0000-0000ED480000}"/>
    <cellStyle name="40% - Ênfase1 14 9" xfId="18674" xr:uid="{00000000-0005-0000-0000-0000EE480000}"/>
    <cellStyle name="40% - Ênfase1 15" xfId="18675" xr:uid="{00000000-0005-0000-0000-0000EF480000}"/>
    <cellStyle name="40% - Ênfase1 15 10" xfId="18676" xr:uid="{00000000-0005-0000-0000-0000F0480000}"/>
    <cellStyle name="40% - Ênfase1 15 11" xfId="18677" xr:uid="{00000000-0005-0000-0000-0000F1480000}"/>
    <cellStyle name="40% - Ênfase1 15 12" xfId="18678" xr:uid="{00000000-0005-0000-0000-0000F2480000}"/>
    <cellStyle name="40% - Ênfase1 15 13" xfId="18679" xr:uid="{00000000-0005-0000-0000-0000F3480000}"/>
    <cellStyle name="40% - Ênfase1 15 2" xfId="18680" xr:uid="{00000000-0005-0000-0000-0000F4480000}"/>
    <cellStyle name="40% - Ênfase1 15 3" xfId="18681" xr:uid="{00000000-0005-0000-0000-0000F5480000}"/>
    <cellStyle name="40% - Ênfase1 15 4" xfId="18682" xr:uid="{00000000-0005-0000-0000-0000F6480000}"/>
    <cellStyle name="40% - Ênfase1 15 5" xfId="18683" xr:uid="{00000000-0005-0000-0000-0000F7480000}"/>
    <cellStyle name="40% - Ênfase1 15 6" xfId="18684" xr:uid="{00000000-0005-0000-0000-0000F8480000}"/>
    <cellStyle name="40% - Ênfase1 15 7" xfId="18685" xr:uid="{00000000-0005-0000-0000-0000F9480000}"/>
    <cellStyle name="40% - Ênfase1 15 8" xfId="18686" xr:uid="{00000000-0005-0000-0000-0000FA480000}"/>
    <cellStyle name="40% - Ênfase1 15 9" xfId="18687" xr:uid="{00000000-0005-0000-0000-0000FB480000}"/>
    <cellStyle name="40% - Ênfase1 16" xfId="18688" xr:uid="{00000000-0005-0000-0000-0000FC480000}"/>
    <cellStyle name="40% - Ênfase1 16 10" xfId="18689" xr:uid="{00000000-0005-0000-0000-0000FD480000}"/>
    <cellStyle name="40% - Ênfase1 16 11" xfId="18690" xr:uid="{00000000-0005-0000-0000-0000FE480000}"/>
    <cellStyle name="40% - Ênfase1 16 12" xfId="18691" xr:uid="{00000000-0005-0000-0000-0000FF480000}"/>
    <cellStyle name="40% - Ênfase1 16 13" xfId="18692" xr:uid="{00000000-0005-0000-0000-000000490000}"/>
    <cellStyle name="40% - Ênfase1 16 2" xfId="18693" xr:uid="{00000000-0005-0000-0000-000001490000}"/>
    <cellStyle name="40% - Ênfase1 16 3" xfId="18694" xr:uid="{00000000-0005-0000-0000-000002490000}"/>
    <cellStyle name="40% - Ênfase1 16 4" xfId="18695" xr:uid="{00000000-0005-0000-0000-000003490000}"/>
    <cellStyle name="40% - Ênfase1 16 5" xfId="18696" xr:uid="{00000000-0005-0000-0000-000004490000}"/>
    <cellStyle name="40% - Ênfase1 16 6" xfId="18697" xr:uid="{00000000-0005-0000-0000-000005490000}"/>
    <cellStyle name="40% - Ênfase1 16 7" xfId="18698" xr:uid="{00000000-0005-0000-0000-000006490000}"/>
    <cellStyle name="40% - Ênfase1 16 8" xfId="18699" xr:uid="{00000000-0005-0000-0000-000007490000}"/>
    <cellStyle name="40% - Ênfase1 16 9" xfId="18700" xr:uid="{00000000-0005-0000-0000-000008490000}"/>
    <cellStyle name="40% - Ênfase1 17" xfId="18701" xr:uid="{00000000-0005-0000-0000-000009490000}"/>
    <cellStyle name="40% - Ênfase1 17 10" xfId="18702" xr:uid="{00000000-0005-0000-0000-00000A490000}"/>
    <cellStyle name="40% - Ênfase1 17 11" xfId="18703" xr:uid="{00000000-0005-0000-0000-00000B490000}"/>
    <cellStyle name="40% - Ênfase1 17 12" xfId="18704" xr:uid="{00000000-0005-0000-0000-00000C490000}"/>
    <cellStyle name="40% - Ênfase1 17 13" xfId="18705" xr:uid="{00000000-0005-0000-0000-00000D490000}"/>
    <cellStyle name="40% - Ênfase1 17 2" xfId="18706" xr:uid="{00000000-0005-0000-0000-00000E490000}"/>
    <cellStyle name="40% - Ênfase1 17 3" xfId="18707" xr:uid="{00000000-0005-0000-0000-00000F490000}"/>
    <cellStyle name="40% - Ênfase1 17 4" xfId="18708" xr:uid="{00000000-0005-0000-0000-000010490000}"/>
    <cellStyle name="40% - Ênfase1 17 5" xfId="18709" xr:uid="{00000000-0005-0000-0000-000011490000}"/>
    <cellStyle name="40% - Ênfase1 17 6" xfId="18710" xr:uid="{00000000-0005-0000-0000-000012490000}"/>
    <cellStyle name="40% - Ênfase1 17 7" xfId="18711" xr:uid="{00000000-0005-0000-0000-000013490000}"/>
    <cellStyle name="40% - Ênfase1 17 8" xfId="18712" xr:uid="{00000000-0005-0000-0000-000014490000}"/>
    <cellStyle name="40% - Ênfase1 17 9" xfId="18713" xr:uid="{00000000-0005-0000-0000-000015490000}"/>
    <cellStyle name="40% - Ênfase1 18" xfId="18714" xr:uid="{00000000-0005-0000-0000-000016490000}"/>
    <cellStyle name="40% - Ênfase1 18 10" xfId="18715" xr:uid="{00000000-0005-0000-0000-000017490000}"/>
    <cellStyle name="40% - Ênfase1 18 11" xfId="18716" xr:uid="{00000000-0005-0000-0000-000018490000}"/>
    <cellStyle name="40% - Ênfase1 18 12" xfId="18717" xr:uid="{00000000-0005-0000-0000-000019490000}"/>
    <cellStyle name="40% - Ênfase1 18 13" xfId="18718" xr:uid="{00000000-0005-0000-0000-00001A490000}"/>
    <cellStyle name="40% - Ênfase1 18 2" xfId="18719" xr:uid="{00000000-0005-0000-0000-00001B490000}"/>
    <cellStyle name="40% - Ênfase1 18 3" xfId="18720" xr:uid="{00000000-0005-0000-0000-00001C490000}"/>
    <cellStyle name="40% - Ênfase1 18 4" xfId="18721" xr:uid="{00000000-0005-0000-0000-00001D490000}"/>
    <cellStyle name="40% - Ênfase1 18 5" xfId="18722" xr:uid="{00000000-0005-0000-0000-00001E490000}"/>
    <cellStyle name="40% - Ênfase1 18 6" xfId="18723" xr:uid="{00000000-0005-0000-0000-00001F490000}"/>
    <cellStyle name="40% - Ênfase1 18 7" xfId="18724" xr:uid="{00000000-0005-0000-0000-000020490000}"/>
    <cellStyle name="40% - Ênfase1 18 8" xfId="18725" xr:uid="{00000000-0005-0000-0000-000021490000}"/>
    <cellStyle name="40% - Ênfase1 18 9" xfId="18726" xr:uid="{00000000-0005-0000-0000-000022490000}"/>
    <cellStyle name="40% - Ênfase1 19" xfId="18727" xr:uid="{00000000-0005-0000-0000-000023490000}"/>
    <cellStyle name="40% - Ênfase1 19 10" xfId="18728" xr:uid="{00000000-0005-0000-0000-000024490000}"/>
    <cellStyle name="40% - Ênfase1 19 11" xfId="18729" xr:uid="{00000000-0005-0000-0000-000025490000}"/>
    <cellStyle name="40% - Ênfase1 19 12" xfId="18730" xr:uid="{00000000-0005-0000-0000-000026490000}"/>
    <cellStyle name="40% - Ênfase1 19 13" xfId="18731" xr:uid="{00000000-0005-0000-0000-000027490000}"/>
    <cellStyle name="40% - Ênfase1 19 2" xfId="18732" xr:uid="{00000000-0005-0000-0000-000028490000}"/>
    <cellStyle name="40% - Ênfase1 19 3" xfId="18733" xr:uid="{00000000-0005-0000-0000-000029490000}"/>
    <cellStyle name="40% - Ênfase1 19 4" xfId="18734" xr:uid="{00000000-0005-0000-0000-00002A490000}"/>
    <cellStyle name="40% - Ênfase1 19 5" xfId="18735" xr:uid="{00000000-0005-0000-0000-00002B490000}"/>
    <cellStyle name="40% - Ênfase1 19 6" xfId="18736" xr:uid="{00000000-0005-0000-0000-00002C490000}"/>
    <cellStyle name="40% - Ênfase1 19 7" xfId="18737" xr:uid="{00000000-0005-0000-0000-00002D490000}"/>
    <cellStyle name="40% - Ênfase1 19 8" xfId="18738" xr:uid="{00000000-0005-0000-0000-00002E490000}"/>
    <cellStyle name="40% - Ênfase1 19 9" xfId="18739" xr:uid="{00000000-0005-0000-0000-00002F490000}"/>
    <cellStyle name="40% - Ênfase1 2" xfId="18740" xr:uid="{00000000-0005-0000-0000-000030490000}"/>
    <cellStyle name="40% - Ênfase1 2 10" xfId="18741" xr:uid="{00000000-0005-0000-0000-000031490000}"/>
    <cellStyle name="40% - Ênfase1 2 10 10" xfId="18742" xr:uid="{00000000-0005-0000-0000-000032490000}"/>
    <cellStyle name="40% - Ênfase1 2 10 11" xfId="18743" xr:uid="{00000000-0005-0000-0000-000033490000}"/>
    <cellStyle name="40% - Ênfase1 2 10 12" xfId="18744" xr:uid="{00000000-0005-0000-0000-000034490000}"/>
    <cellStyle name="40% - Ênfase1 2 10 13" xfId="18745" xr:uid="{00000000-0005-0000-0000-000035490000}"/>
    <cellStyle name="40% - Ênfase1 2 10 2" xfId="18746" xr:uid="{00000000-0005-0000-0000-000036490000}"/>
    <cellStyle name="40% - Ênfase1 2 10 3" xfId="18747" xr:uid="{00000000-0005-0000-0000-000037490000}"/>
    <cellStyle name="40% - Ênfase1 2 10 4" xfId="18748" xr:uid="{00000000-0005-0000-0000-000038490000}"/>
    <cellStyle name="40% - Ênfase1 2 10 5" xfId="18749" xr:uid="{00000000-0005-0000-0000-000039490000}"/>
    <cellStyle name="40% - Ênfase1 2 10 6" xfId="18750" xr:uid="{00000000-0005-0000-0000-00003A490000}"/>
    <cellStyle name="40% - Ênfase1 2 10 7" xfId="18751" xr:uid="{00000000-0005-0000-0000-00003B490000}"/>
    <cellStyle name="40% - Ênfase1 2 10 8" xfId="18752" xr:uid="{00000000-0005-0000-0000-00003C490000}"/>
    <cellStyle name="40% - Ênfase1 2 10 9" xfId="18753" xr:uid="{00000000-0005-0000-0000-00003D490000}"/>
    <cellStyle name="40% - Ênfase1 2 11" xfId="18754" xr:uid="{00000000-0005-0000-0000-00003E490000}"/>
    <cellStyle name="40% - Ênfase1 2 11 10" xfId="18755" xr:uid="{00000000-0005-0000-0000-00003F490000}"/>
    <cellStyle name="40% - Ênfase1 2 11 11" xfId="18756" xr:uid="{00000000-0005-0000-0000-000040490000}"/>
    <cellStyle name="40% - Ênfase1 2 11 12" xfId="18757" xr:uid="{00000000-0005-0000-0000-000041490000}"/>
    <cellStyle name="40% - Ênfase1 2 11 13" xfId="18758" xr:uid="{00000000-0005-0000-0000-000042490000}"/>
    <cellStyle name="40% - Ênfase1 2 11 2" xfId="18759" xr:uid="{00000000-0005-0000-0000-000043490000}"/>
    <cellStyle name="40% - Ênfase1 2 11 3" xfId="18760" xr:uid="{00000000-0005-0000-0000-000044490000}"/>
    <cellStyle name="40% - Ênfase1 2 11 4" xfId="18761" xr:uid="{00000000-0005-0000-0000-000045490000}"/>
    <cellStyle name="40% - Ênfase1 2 11 5" xfId="18762" xr:uid="{00000000-0005-0000-0000-000046490000}"/>
    <cellStyle name="40% - Ênfase1 2 11 6" xfId="18763" xr:uid="{00000000-0005-0000-0000-000047490000}"/>
    <cellStyle name="40% - Ênfase1 2 11 7" xfId="18764" xr:uid="{00000000-0005-0000-0000-000048490000}"/>
    <cellStyle name="40% - Ênfase1 2 11 8" xfId="18765" xr:uid="{00000000-0005-0000-0000-000049490000}"/>
    <cellStyle name="40% - Ênfase1 2 11 9" xfId="18766" xr:uid="{00000000-0005-0000-0000-00004A490000}"/>
    <cellStyle name="40% - Ênfase1 2 12" xfId="18767" xr:uid="{00000000-0005-0000-0000-00004B490000}"/>
    <cellStyle name="40% - Ênfase1 2 12 10" xfId="18768" xr:uid="{00000000-0005-0000-0000-00004C490000}"/>
    <cellStyle name="40% - Ênfase1 2 12 11" xfId="18769" xr:uid="{00000000-0005-0000-0000-00004D490000}"/>
    <cellStyle name="40% - Ênfase1 2 12 12" xfId="18770" xr:uid="{00000000-0005-0000-0000-00004E490000}"/>
    <cellStyle name="40% - Ênfase1 2 12 13" xfId="18771" xr:uid="{00000000-0005-0000-0000-00004F490000}"/>
    <cellStyle name="40% - Ênfase1 2 12 2" xfId="18772" xr:uid="{00000000-0005-0000-0000-000050490000}"/>
    <cellStyle name="40% - Ênfase1 2 12 3" xfId="18773" xr:uid="{00000000-0005-0000-0000-000051490000}"/>
    <cellStyle name="40% - Ênfase1 2 12 4" xfId="18774" xr:uid="{00000000-0005-0000-0000-000052490000}"/>
    <cellStyle name="40% - Ênfase1 2 12 5" xfId="18775" xr:uid="{00000000-0005-0000-0000-000053490000}"/>
    <cellStyle name="40% - Ênfase1 2 12 6" xfId="18776" xr:uid="{00000000-0005-0000-0000-000054490000}"/>
    <cellStyle name="40% - Ênfase1 2 12 7" xfId="18777" xr:uid="{00000000-0005-0000-0000-000055490000}"/>
    <cellStyle name="40% - Ênfase1 2 12 8" xfId="18778" xr:uid="{00000000-0005-0000-0000-000056490000}"/>
    <cellStyle name="40% - Ênfase1 2 12 9" xfId="18779" xr:uid="{00000000-0005-0000-0000-000057490000}"/>
    <cellStyle name="40% - Ênfase1 2 13" xfId="18780" xr:uid="{00000000-0005-0000-0000-000058490000}"/>
    <cellStyle name="40% - Ênfase1 2 14" xfId="18781" xr:uid="{00000000-0005-0000-0000-000059490000}"/>
    <cellStyle name="40% - Ênfase1 2 15" xfId="18782" xr:uid="{00000000-0005-0000-0000-00005A490000}"/>
    <cellStyle name="40% - Ênfase1 2 16" xfId="18783" xr:uid="{00000000-0005-0000-0000-00005B490000}"/>
    <cellStyle name="40% - Ênfase1 2 17" xfId="18784" xr:uid="{00000000-0005-0000-0000-00005C490000}"/>
    <cellStyle name="40% - Ênfase1 2 18" xfId="18785" xr:uid="{00000000-0005-0000-0000-00005D490000}"/>
    <cellStyle name="40% - Ênfase1 2 19" xfId="18786" xr:uid="{00000000-0005-0000-0000-00005E490000}"/>
    <cellStyle name="40% - Ênfase1 2 2" xfId="18787" xr:uid="{00000000-0005-0000-0000-00005F490000}"/>
    <cellStyle name="40% - Ênfase1 2 2 10" xfId="18788" xr:uid="{00000000-0005-0000-0000-000060490000}"/>
    <cellStyle name="40% - Ênfase1 2 2 10 10" xfId="18789" xr:uid="{00000000-0005-0000-0000-000061490000}"/>
    <cellStyle name="40% - Ênfase1 2 2 10 11" xfId="18790" xr:uid="{00000000-0005-0000-0000-000062490000}"/>
    <cellStyle name="40% - Ênfase1 2 2 10 12" xfId="18791" xr:uid="{00000000-0005-0000-0000-000063490000}"/>
    <cellStyle name="40% - Ênfase1 2 2 10 13" xfId="18792" xr:uid="{00000000-0005-0000-0000-000064490000}"/>
    <cellStyle name="40% - Ênfase1 2 2 10 2" xfId="18793" xr:uid="{00000000-0005-0000-0000-000065490000}"/>
    <cellStyle name="40% - Ênfase1 2 2 10 3" xfId="18794" xr:uid="{00000000-0005-0000-0000-000066490000}"/>
    <cellStyle name="40% - Ênfase1 2 2 10 4" xfId="18795" xr:uid="{00000000-0005-0000-0000-000067490000}"/>
    <cellStyle name="40% - Ênfase1 2 2 10 5" xfId="18796" xr:uid="{00000000-0005-0000-0000-000068490000}"/>
    <cellStyle name="40% - Ênfase1 2 2 10 6" xfId="18797" xr:uid="{00000000-0005-0000-0000-000069490000}"/>
    <cellStyle name="40% - Ênfase1 2 2 10 7" xfId="18798" xr:uid="{00000000-0005-0000-0000-00006A490000}"/>
    <cellStyle name="40% - Ênfase1 2 2 10 8" xfId="18799" xr:uid="{00000000-0005-0000-0000-00006B490000}"/>
    <cellStyle name="40% - Ênfase1 2 2 10 9" xfId="18800" xr:uid="{00000000-0005-0000-0000-00006C490000}"/>
    <cellStyle name="40% - Ênfase1 2 2 11" xfId="18801" xr:uid="{00000000-0005-0000-0000-00006D490000}"/>
    <cellStyle name="40% - Ênfase1 2 2 11 10" xfId="18802" xr:uid="{00000000-0005-0000-0000-00006E490000}"/>
    <cellStyle name="40% - Ênfase1 2 2 11 11" xfId="18803" xr:uid="{00000000-0005-0000-0000-00006F490000}"/>
    <cellStyle name="40% - Ênfase1 2 2 11 12" xfId="18804" xr:uid="{00000000-0005-0000-0000-000070490000}"/>
    <cellStyle name="40% - Ênfase1 2 2 11 13" xfId="18805" xr:uid="{00000000-0005-0000-0000-000071490000}"/>
    <cellStyle name="40% - Ênfase1 2 2 11 2" xfId="18806" xr:uid="{00000000-0005-0000-0000-000072490000}"/>
    <cellStyle name="40% - Ênfase1 2 2 11 3" xfId="18807" xr:uid="{00000000-0005-0000-0000-000073490000}"/>
    <cellStyle name="40% - Ênfase1 2 2 11 4" xfId="18808" xr:uid="{00000000-0005-0000-0000-000074490000}"/>
    <cellStyle name="40% - Ênfase1 2 2 11 5" xfId="18809" xr:uid="{00000000-0005-0000-0000-000075490000}"/>
    <cellStyle name="40% - Ênfase1 2 2 11 6" xfId="18810" xr:uid="{00000000-0005-0000-0000-000076490000}"/>
    <cellStyle name="40% - Ênfase1 2 2 11 7" xfId="18811" xr:uid="{00000000-0005-0000-0000-000077490000}"/>
    <cellStyle name="40% - Ênfase1 2 2 11 8" xfId="18812" xr:uid="{00000000-0005-0000-0000-000078490000}"/>
    <cellStyle name="40% - Ênfase1 2 2 11 9" xfId="18813" xr:uid="{00000000-0005-0000-0000-000079490000}"/>
    <cellStyle name="40% - Ênfase1 2 2 12" xfId="18814" xr:uid="{00000000-0005-0000-0000-00007A490000}"/>
    <cellStyle name="40% - Ênfase1 2 2 13" xfId="18815" xr:uid="{00000000-0005-0000-0000-00007B490000}"/>
    <cellStyle name="40% - Ênfase1 2 2 14" xfId="18816" xr:uid="{00000000-0005-0000-0000-00007C490000}"/>
    <cellStyle name="40% - Ênfase1 2 2 15" xfId="18817" xr:uid="{00000000-0005-0000-0000-00007D490000}"/>
    <cellStyle name="40% - Ênfase1 2 2 16" xfId="18818" xr:uid="{00000000-0005-0000-0000-00007E490000}"/>
    <cellStyle name="40% - Ênfase1 2 2 17" xfId="18819" xr:uid="{00000000-0005-0000-0000-00007F490000}"/>
    <cellStyle name="40% - Ênfase1 2 2 18" xfId="18820" xr:uid="{00000000-0005-0000-0000-000080490000}"/>
    <cellStyle name="40% - Ênfase1 2 2 19" xfId="18821" xr:uid="{00000000-0005-0000-0000-000081490000}"/>
    <cellStyle name="40% - Ênfase1 2 2 2" xfId="18822" xr:uid="{00000000-0005-0000-0000-000082490000}"/>
    <cellStyle name="40% - Ênfase1 2 2 2 10" xfId="18823" xr:uid="{00000000-0005-0000-0000-000083490000}"/>
    <cellStyle name="40% - Ênfase1 2 2 2 11" xfId="18824" xr:uid="{00000000-0005-0000-0000-000084490000}"/>
    <cellStyle name="40% - Ênfase1 2 2 2 12" xfId="18825" xr:uid="{00000000-0005-0000-0000-000085490000}"/>
    <cellStyle name="40% - Ênfase1 2 2 2 13" xfId="18826" xr:uid="{00000000-0005-0000-0000-000086490000}"/>
    <cellStyle name="40% - Ênfase1 2 2 2 2" xfId="18827" xr:uid="{00000000-0005-0000-0000-000087490000}"/>
    <cellStyle name="40% - Ênfase1 2 2 2 3" xfId="18828" xr:uid="{00000000-0005-0000-0000-000088490000}"/>
    <cellStyle name="40% - Ênfase1 2 2 2 4" xfId="18829" xr:uid="{00000000-0005-0000-0000-000089490000}"/>
    <cellStyle name="40% - Ênfase1 2 2 2 5" xfId="18830" xr:uid="{00000000-0005-0000-0000-00008A490000}"/>
    <cellStyle name="40% - Ênfase1 2 2 2 6" xfId="18831" xr:uid="{00000000-0005-0000-0000-00008B490000}"/>
    <cellStyle name="40% - Ênfase1 2 2 2 7" xfId="18832" xr:uid="{00000000-0005-0000-0000-00008C490000}"/>
    <cellStyle name="40% - Ênfase1 2 2 2 8" xfId="18833" xr:uid="{00000000-0005-0000-0000-00008D490000}"/>
    <cellStyle name="40% - Ênfase1 2 2 2 9" xfId="18834" xr:uid="{00000000-0005-0000-0000-00008E490000}"/>
    <cellStyle name="40% - Ênfase1 2 2 20" xfId="18835" xr:uid="{00000000-0005-0000-0000-00008F490000}"/>
    <cellStyle name="40% - Ênfase1 2 2 21" xfId="18836" xr:uid="{00000000-0005-0000-0000-000090490000}"/>
    <cellStyle name="40% - Ênfase1 2 2 22" xfId="18837" xr:uid="{00000000-0005-0000-0000-000091490000}"/>
    <cellStyle name="40% - Ênfase1 2 2 23" xfId="18838" xr:uid="{00000000-0005-0000-0000-000092490000}"/>
    <cellStyle name="40% - Ênfase1 2 2 3" xfId="18839" xr:uid="{00000000-0005-0000-0000-000093490000}"/>
    <cellStyle name="40% - Ênfase1 2 2 3 10" xfId="18840" xr:uid="{00000000-0005-0000-0000-000094490000}"/>
    <cellStyle name="40% - Ênfase1 2 2 3 11" xfId="18841" xr:uid="{00000000-0005-0000-0000-000095490000}"/>
    <cellStyle name="40% - Ênfase1 2 2 3 12" xfId="18842" xr:uid="{00000000-0005-0000-0000-000096490000}"/>
    <cellStyle name="40% - Ênfase1 2 2 3 13" xfId="18843" xr:uid="{00000000-0005-0000-0000-000097490000}"/>
    <cellStyle name="40% - Ênfase1 2 2 3 2" xfId="18844" xr:uid="{00000000-0005-0000-0000-000098490000}"/>
    <cellStyle name="40% - Ênfase1 2 2 3 3" xfId="18845" xr:uid="{00000000-0005-0000-0000-000099490000}"/>
    <cellStyle name="40% - Ênfase1 2 2 3 4" xfId="18846" xr:uid="{00000000-0005-0000-0000-00009A490000}"/>
    <cellStyle name="40% - Ênfase1 2 2 3 5" xfId="18847" xr:uid="{00000000-0005-0000-0000-00009B490000}"/>
    <cellStyle name="40% - Ênfase1 2 2 3 6" xfId="18848" xr:uid="{00000000-0005-0000-0000-00009C490000}"/>
    <cellStyle name="40% - Ênfase1 2 2 3 7" xfId="18849" xr:uid="{00000000-0005-0000-0000-00009D490000}"/>
    <cellStyle name="40% - Ênfase1 2 2 3 8" xfId="18850" xr:uid="{00000000-0005-0000-0000-00009E490000}"/>
    <cellStyle name="40% - Ênfase1 2 2 3 9" xfId="18851" xr:uid="{00000000-0005-0000-0000-00009F490000}"/>
    <cellStyle name="40% - Ênfase1 2 2 4" xfId="18852" xr:uid="{00000000-0005-0000-0000-0000A0490000}"/>
    <cellStyle name="40% - Ênfase1 2 2 4 10" xfId="18853" xr:uid="{00000000-0005-0000-0000-0000A1490000}"/>
    <cellStyle name="40% - Ênfase1 2 2 4 11" xfId="18854" xr:uid="{00000000-0005-0000-0000-0000A2490000}"/>
    <cellStyle name="40% - Ênfase1 2 2 4 12" xfId="18855" xr:uid="{00000000-0005-0000-0000-0000A3490000}"/>
    <cellStyle name="40% - Ênfase1 2 2 4 13" xfId="18856" xr:uid="{00000000-0005-0000-0000-0000A4490000}"/>
    <cellStyle name="40% - Ênfase1 2 2 4 2" xfId="18857" xr:uid="{00000000-0005-0000-0000-0000A5490000}"/>
    <cellStyle name="40% - Ênfase1 2 2 4 3" xfId="18858" xr:uid="{00000000-0005-0000-0000-0000A6490000}"/>
    <cellStyle name="40% - Ênfase1 2 2 4 4" xfId="18859" xr:uid="{00000000-0005-0000-0000-0000A7490000}"/>
    <cellStyle name="40% - Ênfase1 2 2 4 5" xfId="18860" xr:uid="{00000000-0005-0000-0000-0000A8490000}"/>
    <cellStyle name="40% - Ênfase1 2 2 4 6" xfId="18861" xr:uid="{00000000-0005-0000-0000-0000A9490000}"/>
    <cellStyle name="40% - Ênfase1 2 2 4 7" xfId="18862" xr:uid="{00000000-0005-0000-0000-0000AA490000}"/>
    <cellStyle name="40% - Ênfase1 2 2 4 8" xfId="18863" xr:uid="{00000000-0005-0000-0000-0000AB490000}"/>
    <cellStyle name="40% - Ênfase1 2 2 4 9" xfId="18864" xr:uid="{00000000-0005-0000-0000-0000AC490000}"/>
    <cellStyle name="40% - Ênfase1 2 2 5" xfId="18865" xr:uid="{00000000-0005-0000-0000-0000AD490000}"/>
    <cellStyle name="40% - Ênfase1 2 2 5 10" xfId="18866" xr:uid="{00000000-0005-0000-0000-0000AE490000}"/>
    <cellStyle name="40% - Ênfase1 2 2 5 11" xfId="18867" xr:uid="{00000000-0005-0000-0000-0000AF490000}"/>
    <cellStyle name="40% - Ênfase1 2 2 5 12" xfId="18868" xr:uid="{00000000-0005-0000-0000-0000B0490000}"/>
    <cellStyle name="40% - Ênfase1 2 2 5 13" xfId="18869" xr:uid="{00000000-0005-0000-0000-0000B1490000}"/>
    <cellStyle name="40% - Ênfase1 2 2 5 2" xfId="18870" xr:uid="{00000000-0005-0000-0000-0000B2490000}"/>
    <cellStyle name="40% - Ênfase1 2 2 5 3" xfId="18871" xr:uid="{00000000-0005-0000-0000-0000B3490000}"/>
    <cellStyle name="40% - Ênfase1 2 2 5 4" xfId="18872" xr:uid="{00000000-0005-0000-0000-0000B4490000}"/>
    <cellStyle name="40% - Ênfase1 2 2 5 5" xfId="18873" xr:uid="{00000000-0005-0000-0000-0000B5490000}"/>
    <cellStyle name="40% - Ênfase1 2 2 5 6" xfId="18874" xr:uid="{00000000-0005-0000-0000-0000B6490000}"/>
    <cellStyle name="40% - Ênfase1 2 2 5 7" xfId="18875" xr:uid="{00000000-0005-0000-0000-0000B7490000}"/>
    <cellStyle name="40% - Ênfase1 2 2 5 8" xfId="18876" xr:uid="{00000000-0005-0000-0000-0000B8490000}"/>
    <cellStyle name="40% - Ênfase1 2 2 5 9" xfId="18877" xr:uid="{00000000-0005-0000-0000-0000B9490000}"/>
    <cellStyle name="40% - Ênfase1 2 2 6" xfId="18878" xr:uid="{00000000-0005-0000-0000-0000BA490000}"/>
    <cellStyle name="40% - Ênfase1 2 2 6 10" xfId="18879" xr:uid="{00000000-0005-0000-0000-0000BB490000}"/>
    <cellStyle name="40% - Ênfase1 2 2 6 11" xfId="18880" xr:uid="{00000000-0005-0000-0000-0000BC490000}"/>
    <cellStyle name="40% - Ênfase1 2 2 6 12" xfId="18881" xr:uid="{00000000-0005-0000-0000-0000BD490000}"/>
    <cellStyle name="40% - Ênfase1 2 2 6 13" xfId="18882" xr:uid="{00000000-0005-0000-0000-0000BE490000}"/>
    <cellStyle name="40% - Ênfase1 2 2 6 2" xfId="18883" xr:uid="{00000000-0005-0000-0000-0000BF490000}"/>
    <cellStyle name="40% - Ênfase1 2 2 6 3" xfId="18884" xr:uid="{00000000-0005-0000-0000-0000C0490000}"/>
    <cellStyle name="40% - Ênfase1 2 2 6 4" xfId="18885" xr:uid="{00000000-0005-0000-0000-0000C1490000}"/>
    <cellStyle name="40% - Ênfase1 2 2 6 5" xfId="18886" xr:uid="{00000000-0005-0000-0000-0000C2490000}"/>
    <cellStyle name="40% - Ênfase1 2 2 6 6" xfId="18887" xr:uid="{00000000-0005-0000-0000-0000C3490000}"/>
    <cellStyle name="40% - Ênfase1 2 2 6 7" xfId="18888" xr:uid="{00000000-0005-0000-0000-0000C4490000}"/>
    <cellStyle name="40% - Ênfase1 2 2 6 8" xfId="18889" xr:uid="{00000000-0005-0000-0000-0000C5490000}"/>
    <cellStyle name="40% - Ênfase1 2 2 6 9" xfId="18890" xr:uid="{00000000-0005-0000-0000-0000C6490000}"/>
    <cellStyle name="40% - Ênfase1 2 2 7" xfId="18891" xr:uid="{00000000-0005-0000-0000-0000C7490000}"/>
    <cellStyle name="40% - Ênfase1 2 2 7 10" xfId="18892" xr:uid="{00000000-0005-0000-0000-0000C8490000}"/>
    <cellStyle name="40% - Ênfase1 2 2 7 11" xfId="18893" xr:uid="{00000000-0005-0000-0000-0000C9490000}"/>
    <cellStyle name="40% - Ênfase1 2 2 7 12" xfId="18894" xr:uid="{00000000-0005-0000-0000-0000CA490000}"/>
    <cellStyle name="40% - Ênfase1 2 2 7 13" xfId="18895" xr:uid="{00000000-0005-0000-0000-0000CB490000}"/>
    <cellStyle name="40% - Ênfase1 2 2 7 2" xfId="18896" xr:uid="{00000000-0005-0000-0000-0000CC490000}"/>
    <cellStyle name="40% - Ênfase1 2 2 7 3" xfId="18897" xr:uid="{00000000-0005-0000-0000-0000CD490000}"/>
    <cellStyle name="40% - Ênfase1 2 2 7 4" xfId="18898" xr:uid="{00000000-0005-0000-0000-0000CE490000}"/>
    <cellStyle name="40% - Ênfase1 2 2 7 5" xfId="18899" xr:uid="{00000000-0005-0000-0000-0000CF490000}"/>
    <cellStyle name="40% - Ênfase1 2 2 7 6" xfId="18900" xr:uid="{00000000-0005-0000-0000-0000D0490000}"/>
    <cellStyle name="40% - Ênfase1 2 2 7 7" xfId="18901" xr:uid="{00000000-0005-0000-0000-0000D1490000}"/>
    <cellStyle name="40% - Ênfase1 2 2 7 8" xfId="18902" xr:uid="{00000000-0005-0000-0000-0000D2490000}"/>
    <cellStyle name="40% - Ênfase1 2 2 7 9" xfId="18903" xr:uid="{00000000-0005-0000-0000-0000D3490000}"/>
    <cellStyle name="40% - Ênfase1 2 2 8" xfId="18904" xr:uid="{00000000-0005-0000-0000-0000D4490000}"/>
    <cellStyle name="40% - Ênfase1 2 2 8 10" xfId="18905" xr:uid="{00000000-0005-0000-0000-0000D5490000}"/>
    <cellStyle name="40% - Ênfase1 2 2 8 11" xfId="18906" xr:uid="{00000000-0005-0000-0000-0000D6490000}"/>
    <cellStyle name="40% - Ênfase1 2 2 8 12" xfId="18907" xr:uid="{00000000-0005-0000-0000-0000D7490000}"/>
    <cellStyle name="40% - Ênfase1 2 2 8 13" xfId="18908" xr:uid="{00000000-0005-0000-0000-0000D8490000}"/>
    <cellStyle name="40% - Ênfase1 2 2 8 2" xfId="18909" xr:uid="{00000000-0005-0000-0000-0000D9490000}"/>
    <cellStyle name="40% - Ênfase1 2 2 8 3" xfId="18910" xr:uid="{00000000-0005-0000-0000-0000DA490000}"/>
    <cellStyle name="40% - Ênfase1 2 2 8 4" xfId="18911" xr:uid="{00000000-0005-0000-0000-0000DB490000}"/>
    <cellStyle name="40% - Ênfase1 2 2 8 5" xfId="18912" xr:uid="{00000000-0005-0000-0000-0000DC490000}"/>
    <cellStyle name="40% - Ênfase1 2 2 8 6" xfId="18913" xr:uid="{00000000-0005-0000-0000-0000DD490000}"/>
    <cellStyle name="40% - Ênfase1 2 2 8 7" xfId="18914" xr:uid="{00000000-0005-0000-0000-0000DE490000}"/>
    <cellStyle name="40% - Ênfase1 2 2 8 8" xfId="18915" xr:uid="{00000000-0005-0000-0000-0000DF490000}"/>
    <cellStyle name="40% - Ênfase1 2 2 8 9" xfId="18916" xr:uid="{00000000-0005-0000-0000-0000E0490000}"/>
    <cellStyle name="40% - Ênfase1 2 2 9" xfId="18917" xr:uid="{00000000-0005-0000-0000-0000E1490000}"/>
    <cellStyle name="40% - Ênfase1 2 2 9 10" xfId="18918" xr:uid="{00000000-0005-0000-0000-0000E2490000}"/>
    <cellStyle name="40% - Ênfase1 2 2 9 11" xfId="18919" xr:uid="{00000000-0005-0000-0000-0000E3490000}"/>
    <cellStyle name="40% - Ênfase1 2 2 9 12" xfId="18920" xr:uid="{00000000-0005-0000-0000-0000E4490000}"/>
    <cellStyle name="40% - Ênfase1 2 2 9 13" xfId="18921" xr:uid="{00000000-0005-0000-0000-0000E5490000}"/>
    <cellStyle name="40% - Ênfase1 2 2 9 2" xfId="18922" xr:uid="{00000000-0005-0000-0000-0000E6490000}"/>
    <cellStyle name="40% - Ênfase1 2 2 9 3" xfId="18923" xr:uid="{00000000-0005-0000-0000-0000E7490000}"/>
    <cellStyle name="40% - Ênfase1 2 2 9 4" xfId="18924" xr:uid="{00000000-0005-0000-0000-0000E8490000}"/>
    <cellStyle name="40% - Ênfase1 2 2 9 5" xfId="18925" xr:uid="{00000000-0005-0000-0000-0000E9490000}"/>
    <cellStyle name="40% - Ênfase1 2 2 9 6" xfId="18926" xr:uid="{00000000-0005-0000-0000-0000EA490000}"/>
    <cellStyle name="40% - Ênfase1 2 2 9 7" xfId="18927" xr:uid="{00000000-0005-0000-0000-0000EB490000}"/>
    <cellStyle name="40% - Ênfase1 2 2 9 8" xfId="18928" xr:uid="{00000000-0005-0000-0000-0000EC490000}"/>
    <cellStyle name="40% - Ênfase1 2 2 9 9" xfId="18929" xr:uid="{00000000-0005-0000-0000-0000ED490000}"/>
    <cellStyle name="40% - Ênfase1 2 20" xfId="18930" xr:uid="{00000000-0005-0000-0000-0000EE490000}"/>
    <cellStyle name="40% - Ênfase1 2 21" xfId="18931" xr:uid="{00000000-0005-0000-0000-0000EF490000}"/>
    <cellStyle name="40% - Ênfase1 2 22" xfId="18932" xr:uid="{00000000-0005-0000-0000-0000F0490000}"/>
    <cellStyle name="40% - Ênfase1 2 23" xfId="18933" xr:uid="{00000000-0005-0000-0000-0000F1490000}"/>
    <cellStyle name="40% - Ênfase1 2 24" xfId="18934" xr:uid="{00000000-0005-0000-0000-0000F2490000}"/>
    <cellStyle name="40% - Ênfase1 2 3" xfId="18935" xr:uid="{00000000-0005-0000-0000-0000F3490000}"/>
    <cellStyle name="40% - Ênfase1 2 3 10" xfId="18936" xr:uid="{00000000-0005-0000-0000-0000F4490000}"/>
    <cellStyle name="40% - Ênfase1 2 3 11" xfId="18937" xr:uid="{00000000-0005-0000-0000-0000F5490000}"/>
    <cellStyle name="40% - Ênfase1 2 3 12" xfId="18938" xr:uid="{00000000-0005-0000-0000-0000F6490000}"/>
    <cellStyle name="40% - Ênfase1 2 3 13" xfId="18939" xr:uid="{00000000-0005-0000-0000-0000F7490000}"/>
    <cellStyle name="40% - Ênfase1 2 3 2" xfId="18940" xr:uid="{00000000-0005-0000-0000-0000F8490000}"/>
    <cellStyle name="40% - Ênfase1 2 3 3" xfId="18941" xr:uid="{00000000-0005-0000-0000-0000F9490000}"/>
    <cellStyle name="40% - Ênfase1 2 3 4" xfId="18942" xr:uid="{00000000-0005-0000-0000-0000FA490000}"/>
    <cellStyle name="40% - Ênfase1 2 3 5" xfId="18943" xr:uid="{00000000-0005-0000-0000-0000FB490000}"/>
    <cellStyle name="40% - Ênfase1 2 3 6" xfId="18944" xr:uid="{00000000-0005-0000-0000-0000FC490000}"/>
    <cellStyle name="40% - Ênfase1 2 3 7" xfId="18945" xr:uid="{00000000-0005-0000-0000-0000FD490000}"/>
    <cellStyle name="40% - Ênfase1 2 3 8" xfId="18946" xr:uid="{00000000-0005-0000-0000-0000FE490000}"/>
    <cellStyle name="40% - Ênfase1 2 3 9" xfId="18947" xr:uid="{00000000-0005-0000-0000-0000FF490000}"/>
    <cellStyle name="40% - Ênfase1 2 4" xfId="18948" xr:uid="{00000000-0005-0000-0000-0000004A0000}"/>
    <cellStyle name="40% - Ênfase1 2 4 10" xfId="18949" xr:uid="{00000000-0005-0000-0000-0000014A0000}"/>
    <cellStyle name="40% - Ênfase1 2 4 11" xfId="18950" xr:uid="{00000000-0005-0000-0000-0000024A0000}"/>
    <cellStyle name="40% - Ênfase1 2 4 12" xfId="18951" xr:uid="{00000000-0005-0000-0000-0000034A0000}"/>
    <cellStyle name="40% - Ênfase1 2 4 13" xfId="18952" xr:uid="{00000000-0005-0000-0000-0000044A0000}"/>
    <cellStyle name="40% - Ênfase1 2 4 2" xfId="18953" xr:uid="{00000000-0005-0000-0000-0000054A0000}"/>
    <cellStyle name="40% - Ênfase1 2 4 3" xfId="18954" xr:uid="{00000000-0005-0000-0000-0000064A0000}"/>
    <cellStyle name="40% - Ênfase1 2 4 4" xfId="18955" xr:uid="{00000000-0005-0000-0000-0000074A0000}"/>
    <cellStyle name="40% - Ênfase1 2 4 5" xfId="18956" xr:uid="{00000000-0005-0000-0000-0000084A0000}"/>
    <cellStyle name="40% - Ênfase1 2 4 6" xfId="18957" xr:uid="{00000000-0005-0000-0000-0000094A0000}"/>
    <cellStyle name="40% - Ênfase1 2 4 7" xfId="18958" xr:uid="{00000000-0005-0000-0000-00000A4A0000}"/>
    <cellStyle name="40% - Ênfase1 2 4 8" xfId="18959" xr:uid="{00000000-0005-0000-0000-00000B4A0000}"/>
    <cellStyle name="40% - Ênfase1 2 4 9" xfId="18960" xr:uid="{00000000-0005-0000-0000-00000C4A0000}"/>
    <cellStyle name="40% - Ênfase1 2 5" xfId="18961" xr:uid="{00000000-0005-0000-0000-00000D4A0000}"/>
    <cellStyle name="40% - Ênfase1 2 5 10" xfId="18962" xr:uid="{00000000-0005-0000-0000-00000E4A0000}"/>
    <cellStyle name="40% - Ênfase1 2 5 11" xfId="18963" xr:uid="{00000000-0005-0000-0000-00000F4A0000}"/>
    <cellStyle name="40% - Ênfase1 2 5 12" xfId="18964" xr:uid="{00000000-0005-0000-0000-0000104A0000}"/>
    <cellStyle name="40% - Ênfase1 2 5 13" xfId="18965" xr:uid="{00000000-0005-0000-0000-0000114A0000}"/>
    <cellStyle name="40% - Ênfase1 2 5 2" xfId="18966" xr:uid="{00000000-0005-0000-0000-0000124A0000}"/>
    <cellStyle name="40% - Ênfase1 2 5 3" xfId="18967" xr:uid="{00000000-0005-0000-0000-0000134A0000}"/>
    <cellStyle name="40% - Ênfase1 2 5 4" xfId="18968" xr:uid="{00000000-0005-0000-0000-0000144A0000}"/>
    <cellStyle name="40% - Ênfase1 2 5 5" xfId="18969" xr:uid="{00000000-0005-0000-0000-0000154A0000}"/>
    <cellStyle name="40% - Ênfase1 2 5 6" xfId="18970" xr:uid="{00000000-0005-0000-0000-0000164A0000}"/>
    <cellStyle name="40% - Ênfase1 2 5 7" xfId="18971" xr:uid="{00000000-0005-0000-0000-0000174A0000}"/>
    <cellStyle name="40% - Ênfase1 2 5 8" xfId="18972" xr:uid="{00000000-0005-0000-0000-0000184A0000}"/>
    <cellStyle name="40% - Ênfase1 2 5 9" xfId="18973" xr:uid="{00000000-0005-0000-0000-0000194A0000}"/>
    <cellStyle name="40% - Ênfase1 2 6" xfId="18974" xr:uid="{00000000-0005-0000-0000-00001A4A0000}"/>
    <cellStyle name="40% - Ênfase1 2 6 10" xfId="18975" xr:uid="{00000000-0005-0000-0000-00001B4A0000}"/>
    <cellStyle name="40% - Ênfase1 2 6 11" xfId="18976" xr:uid="{00000000-0005-0000-0000-00001C4A0000}"/>
    <cellStyle name="40% - Ênfase1 2 6 12" xfId="18977" xr:uid="{00000000-0005-0000-0000-00001D4A0000}"/>
    <cellStyle name="40% - Ênfase1 2 6 13" xfId="18978" xr:uid="{00000000-0005-0000-0000-00001E4A0000}"/>
    <cellStyle name="40% - Ênfase1 2 6 2" xfId="18979" xr:uid="{00000000-0005-0000-0000-00001F4A0000}"/>
    <cellStyle name="40% - Ênfase1 2 6 3" xfId="18980" xr:uid="{00000000-0005-0000-0000-0000204A0000}"/>
    <cellStyle name="40% - Ênfase1 2 6 4" xfId="18981" xr:uid="{00000000-0005-0000-0000-0000214A0000}"/>
    <cellStyle name="40% - Ênfase1 2 6 5" xfId="18982" xr:uid="{00000000-0005-0000-0000-0000224A0000}"/>
    <cellStyle name="40% - Ênfase1 2 6 6" xfId="18983" xr:uid="{00000000-0005-0000-0000-0000234A0000}"/>
    <cellStyle name="40% - Ênfase1 2 6 7" xfId="18984" xr:uid="{00000000-0005-0000-0000-0000244A0000}"/>
    <cellStyle name="40% - Ênfase1 2 6 8" xfId="18985" xr:uid="{00000000-0005-0000-0000-0000254A0000}"/>
    <cellStyle name="40% - Ênfase1 2 6 9" xfId="18986" xr:uid="{00000000-0005-0000-0000-0000264A0000}"/>
    <cellStyle name="40% - Ênfase1 2 7" xfId="18987" xr:uid="{00000000-0005-0000-0000-0000274A0000}"/>
    <cellStyle name="40% - Ênfase1 2 7 10" xfId="18988" xr:uid="{00000000-0005-0000-0000-0000284A0000}"/>
    <cellStyle name="40% - Ênfase1 2 7 11" xfId="18989" xr:uid="{00000000-0005-0000-0000-0000294A0000}"/>
    <cellStyle name="40% - Ênfase1 2 7 12" xfId="18990" xr:uid="{00000000-0005-0000-0000-00002A4A0000}"/>
    <cellStyle name="40% - Ênfase1 2 7 13" xfId="18991" xr:uid="{00000000-0005-0000-0000-00002B4A0000}"/>
    <cellStyle name="40% - Ênfase1 2 7 2" xfId="18992" xr:uid="{00000000-0005-0000-0000-00002C4A0000}"/>
    <cellStyle name="40% - Ênfase1 2 7 3" xfId="18993" xr:uid="{00000000-0005-0000-0000-00002D4A0000}"/>
    <cellStyle name="40% - Ênfase1 2 7 4" xfId="18994" xr:uid="{00000000-0005-0000-0000-00002E4A0000}"/>
    <cellStyle name="40% - Ênfase1 2 7 5" xfId="18995" xr:uid="{00000000-0005-0000-0000-00002F4A0000}"/>
    <cellStyle name="40% - Ênfase1 2 7 6" xfId="18996" xr:uid="{00000000-0005-0000-0000-0000304A0000}"/>
    <cellStyle name="40% - Ênfase1 2 7 7" xfId="18997" xr:uid="{00000000-0005-0000-0000-0000314A0000}"/>
    <cellStyle name="40% - Ênfase1 2 7 8" xfId="18998" xr:uid="{00000000-0005-0000-0000-0000324A0000}"/>
    <cellStyle name="40% - Ênfase1 2 7 9" xfId="18999" xr:uid="{00000000-0005-0000-0000-0000334A0000}"/>
    <cellStyle name="40% - Ênfase1 2 8" xfId="19000" xr:uid="{00000000-0005-0000-0000-0000344A0000}"/>
    <cellStyle name="40% - Ênfase1 2 8 10" xfId="19001" xr:uid="{00000000-0005-0000-0000-0000354A0000}"/>
    <cellStyle name="40% - Ênfase1 2 8 11" xfId="19002" xr:uid="{00000000-0005-0000-0000-0000364A0000}"/>
    <cellStyle name="40% - Ênfase1 2 8 12" xfId="19003" xr:uid="{00000000-0005-0000-0000-0000374A0000}"/>
    <cellStyle name="40% - Ênfase1 2 8 13" xfId="19004" xr:uid="{00000000-0005-0000-0000-0000384A0000}"/>
    <cellStyle name="40% - Ênfase1 2 8 2" xfId="19005" xr:uid="{00000000-0005-0000-0000-0000394A0000}"/>
    <cellStyle name="40% - Ênfase1 2 8 3" xfId="19006" xr:uid="{00000000-0005-0000-0000-00003A4A0000}"/>
    <cellStyle name="40% - Ênfase1 2 8 4" xfId="19007" xr:uid="{00000000-0005-0000-0000-00003B4A0000}"/>
    <cellStyle name="40% - Ênfase1 2 8 5" xfId="19008" xr:uid="{00000000-0005-0000-0000-00003C4A0000}"/>
    <cellStyle name="40% - Ênfase1 2 8 6" xfId="19009" xr:uid="{00000000-0005-0000-0000-00003D4A0000}"/>
    <cellStyle name="40% - Ênfase1 2 8 7" xfId="19010" xr:uid="{00000000-0005-0000-0000-00003E4A0000}"/>
    <cellStyle name="40% - Ênfase1 2 8 8" xfId="19011" xr:uid="{00000000-0005-0000-0000-00003F4A0000}"/>
    <cellStyle name="40% - Ênfase1 2 8 9" xfId="19012" xr:uid="{00000000-0005-0000-0000-0000404A0000}"/>
    <cellStyle name="40% - Ênfase1 2 9" xfId="19013" xr:uid="{00000000-0005-0000-0000-0000414A0000}"/>
    <cellStyle name="40% - Ênfase1 2 9 10" xfId="19014" xr:uid="{00000000-0005-0000-0000-0000424A0000}"/>
    <cellStyle name="40% - Ênfase1 2 9 11" xfId="19015" xr:uid="{00000000-0005-0000-0000-0000434A0000}"/>
    <cellStyle name="40% - Ênfase1 2 9 12" xfId="19016" xr:uid="{00000000-0005-0000-0000-0000444A0000}"/>
    <cellStyle name="40% - Ênfase1 2 9 13" xfId="19017" xr:uid="{00000000-0005-0000-0000-0000454A0000}"/>
    <cellStyle name="40% - Ênfase1 2 9 2" xfId="19018" xr:uid="{00000000-0005-0000-0000-0000464A0000}"/>
    <cellStyle name="40% - Ênfase1 2 9 3" xfId="19019" xr:uid="{00000000-0005-0000-0000-0000474A0000}"/>
    <cellStyle name="40% - Ênfase1 2 9 4" xfId="19020" xr:uid="{00000000-0005-0000-0000-0000484A0000}"/>
    <cellStyle name="40% - Ênfase1 2 9 5" xfId="19021" xr:uid="{00000000-0005-0000-0000-0000494A0000}"/>
    <cellStyle name="40% - Ênfase1 2 9 6" xfId="19022" xr:uid="{00000000-0005-0000-0000-00004A4A0000}"/>
    <cellStyle name="40% - Ênfase1 2 9 7" xfId="19023" xr:uid="{00000000-0005-0000-0000-00004B4A0000}"/>
    <cellStyle name="40% - Ênfase1 2 9 8" xfId="19024" xr:uid="{00000000-0005-0000-0000-00004C4A0000}"/>
    <cellStyle name="40% - Ênfase1 2 9 9" xfId="19025" xr:uid="{00000000-0005-0000-0000-00004D4A0000}"/>
    <cellStyle name="40% - Ênfase1 20" xfId="19026" xr:uid="{00000000-0005-0000-0000-00004E4A0000}"/>
    <cellStyle name="40% - Ênfase1 20 10" xfId="19027" xr:uid="{00000000-0005-0000-0000-00004F4A0000}"/>
    <cellStyle name="40% - Ênfase1 20 11" xfId="19028" xr:uid="{00000000-0005-0000-0000-0000504A0000}"/>
    <cellStyle name="40% - Ênfase1 20 12" xfId="19029" xr:uid="{00000000-0005-0000-0000-0000514A0000}"/>
    <cellStyle name="40% - Ênfase1 20 13" xfId="19030" xr:uid="{00000000-0005-0000-0000-0000524A0000}"/>
    <cellStyle name="40% - Ênfase1 20 2" xfId="19031" xr:uid="{00000000-0005-0000-0000-0000534A0000}"/>
    <cellStyle name="40% - Ênfase1 20 3" xfId="19032" xr:uid="{00000000-0005-0000-0000-0000544A0000}"/>
    <cellStyle name="40% - Ênfase1 20 4" xfId="19033" xr:uid="{00000000-0005-0000-0000-0000554A0000}"/>
    <cellStyle name="40% - Ênfase1 20 5" xfId="19034" xr:uid="{00000000-0005-0000-0000-0000564A0000}"/>
    <cellStyle name="40% - Ênfase1 20 6" xfId="19035" xr:uid="{00000000-0005-0000-0000-0000574A0000}"/>
    <cellStyle name="40% - Ênfase1 20 7" xfId="19036" xr:uid="{00000000-0005-0000-0000-0000584A0000}"/>
    <cellStyle name="40% - Ênfase1 20 8" xfId="19037" xr:uid="{00000000-0005-0000-0000-0000594A0000}"/>
    <cellStyle name="40% - Ênfase1 20 9" xfId="19038" xr:uid="{00000000-0005-0000-0000-00005A4A0000}"/>
    <cellStyle name="40% - Ênfase1 21" xfId="19039" xr:uid="{00000000-0005-0000-0000-00005B4A0000}"/>
    <cellStyle name="40% - Ênfase1 21 10" xfId="19040" xr:uid="{00000000-0005-0000-0000-00005C4A0000}"/>
    <cellStyle name="40% - Ênfase1 21 11" xfId="19041" xr:uid="{00000000-0005-0000-0000-00005D4A0000}"/>
    <cellStyle name="40% - Ênfase1 21 12" xfId="19042" xr:uid="{00000000-0005-0000-0000-00005E4A0000}"/>
    <cellStyle name="40% - Ênfase1 21 13" xfId="19043" xr:uid="{00000000-0005-0000-0000-00005F4A0000}"/>
    <cellStyle name="40% - Ênfase1 21 2" xfId="19044" xr:uid="{00000000-0005-0000-0000-0000604A0000}"/>
    <cellStyle name="40% - Ênfase1 21 3" xfId="19045" xr:uid="{00000000-0005-0000-0000-0000614A0000}"/>
    <cellStyle name="40% - Ênfase1 21 4" xfId="19046" xr:uid="{00000000-0005-0000-0000-0000624A0000}"/>
    <cellStyle name="40% - Ênfase1 21 5" xfId="19047" xr:uid="{00000000-0005-0000-0000-0000634A0000}"/>
    <cellStyle name="40% - Ênfase1 21 6" xfId="19048" xr:uid="{00000000-0005-0000-0000-0000644A0000}"/>
    <cellStyle name="40% - Ênfase1 21 7" xfId="19049" xr:uid="{00000000-0005-0000-0000-0000654A0000}"/>
    <cellStyle name="40% - Ênfase1 21 8" xfId="19050" xr:uid="{00000000-0005-0000-0000-0000664A0000}"/>
    <cellStyle name="40% - Ênfase1 21 9" xfId="19051" xr:uid="{00000000-0005-0000-0000-0000674A0000}"/>
    <cellStyle name="40% - Ênfase1 22" xfId="19052" xr:uid="{00000000-0005-0000-0000-0000684A0000}"/>
    <cellStyle name="40% - Ênfase1 23" xfId="19053" xr:uid="{00000000-0005-0000-0000-0000694A0000}"/>
    <cellStyle name="40% - Ênfase1 24" xfId="19054" xr:uid="{00000000-0005-0000-0000-00006A4A0000}"/>
    <cellStyle name="40% - Ênfase1 25" xfId="19055" xr:uid="{00000000-0005-0000-0000-00006B4A0000}"/>
    <cellStyle name="40% - Ênfase1 26" xfId="19056" xr:uid="{00000000-0005-0000-0000-00006C4A0000}"/>
    <cellStyle name="40% - Ênfase1 27" xfId="19057" xr:uid="{00000000-0005-0000-0000-00006D4A0000}"/>
    <cellStyle name="40% - Ênfase1 28" xfId="19058" xr:uid="{00000000-0005-0000-0000-00006E4A0000}"/>
    <cellStyle name="40% - Ênfase1 29" xfId="19059" xr:uid="{00000000-0005-0000-0000-00006F4A0000}"/>
    <cellStyle name="40% - Ênfase1 3" xfId="19060" xr:uid="{00000000-0005-0000-0000-0000704A0000}"/>
    <cellStyle name="40% - Ênfase1 3 10" xfId="19061" xr:uid="{00000000-0005-0000-0000-0000714A0000}"/>
    <cellStyle name="40% - Ênfase1 3 10 10" xfId="19062" xr:uid="{00000000-0005-0000-0000-0000724A0000}"/>
    <cellStyle name="40% - Ênfase1 3 10 11" xfId="19063" xr:uid="{00000000-0005-0000-0000-0000734A0000}"/>
    <cellStyle name="40% - Ênfase1 3 10 12" xfId="19064" xr:uid="{00000000-0005-0000-0000-0000744A0000}"/>
    <cellStyle name="40% - Ênfase1 3 10 13" xfId="19065" xr:uid="{00000000-0005-0000-0000-0000754A0000}"/>
    <cellStyle name="40% - Ênfase1 3 10 2" xfId="19066" xr:uid="{00000000-0005-0000-0000-0000764A0000}"/>
    <cellStyle name="40% - Ênfase1 3 10 3" xfId="19067" xr:uid="{00000000-0005-0000-0000-0000774A0000}"/>
    <cellStyle name="40% - Ênfase1 3 10 4" xfId="19068" xr:uid="{00000000-0005-0000-0000-0000784A0000}"/>
    <cellStyle name="40% - Ênfase1 3 10 5" xfId="19069" xr:uid="{00000000-0005-0000-0000-0000794A0000}"/>
    <cellStyle name="40% - Ênfase1 3 10 6" xfId="19070" xr:uid="{00000000-0005-0000-0000-00007A4A0000}"/>
    <cellStyle name="40% - Ênfase1 3 10 7" xfId="19071" xr:uid="{00000000-0005-0000-0000-00007B4A0000}"/>
    <cellStyle name="40% - Ênfase1 3 10 8" xfId="19072" xr:uid="{00000000-0005-0000-0000-00007C4A0000}"/>
    <cellStyle name="40% - Ênfase1 3 10 9" xfId="19073" xr:uid="{00000000-0005-0000-0000-00007D4A0000}"/>
    <cellStyle name="40% - Ênfase1 3 11" xfId="19074" xr:uid="{00000000-0005-0000-0000-00007E4A0000}"/>
    <cellStyle name="40% - Ênfase1 3 11 10" xfId="19075" xr:uid="{00000000-0005-0000-0000-00007F4A0000}"/>
    <cellStyle name="40% - Ênfase1 3 11 11" xfId="19076" xr:uid="{00000000-0005-0000-0000-0000804A0000}"/>
    <cellStyle name="40% - Ênfase1 3 11 12" xfId="19077" xr:uid="{00000000-0005-0000-0000-0000814A0000}"/>
    <cellStyle name="40% - Ênfase1 3 11 13" xfId="19078" xr:uid="{00000000-0005-0000-0000-0000824A0000}"/>
    <cellStyle name="40% - Ênfase1 3 11 2" xfId="19079" xr:uid="{00000000-0005-0000-0000-0000834A0000}"/>
    <cellStyle name="40% - Ênfase1 3 11 3" xfId="19080" xr:uid="{00000000-0005-0000-0000-0000844A0000}"/>
    <cellStyle name="40% - Ênfase1 3 11 4" xfId="19081" xr:uid="{00000000-0005-0000-0000-0000854A0000}"/>
    <cellStyle name="40% - Ênfase1 3 11 5" xfId="19082" xr:uid="{00000000-0005-0000-0000-0000864A0000}"/>
    <cellStyle name="40% - Ênfase1 3 11 6" xfId="19083" xr:uid="{00000000-0005-0000-0000-0000874A0000}"/>
    <cellStyle name="40% - Ênfase1 3 11 7" xfId="19084" xr:uid="{00000000-0005-0000-0000-0000884A0000}"/>
    <cellStyle name="40% - Ênfase1 3 11 8" xfId="19085" xr:uid="{00000000-0005-0000-0000-0000894A0000}"/>
    <cellStyle name="40% - Ênfase1 3 11 9" xfId="19086" xr:uid="{00000000-0005-0000-0000-00008A4A0000}"/>
    <cellStyle name="40% - Ênfase1 3 12" xfId="19087" xr:uid="{00000000-0005-0000-0000-00008B4A0000}"/>
    <cellStyle name="40% - Ênfase1 3 12 10" xfId="19088" xr:uid="{00000000-0005-0000-0000-00008C4A0000}"/>
    <cellStyle name="40% - Ênfase1 3 12 11" xfId="19089" xr:uid="{00000000-0005-0000-0000-00008D4A0000}"/>
    <cellStyle name="40% - Ênfase1 3 12 12" xfId="19090" xr:uid="{00000000-0005-0000-0000-00008E4A0000}"/>
    <cellStyle name="40% - Ênfase1 3 12 13" xfId="19091" xr:uid="{00000000-0005-0000-0000-00008F4A0000}"/>
    <cellStyle name="40% - Ênfase1 3 12 2" xfId="19092" xr:uid="{00000000-0005-0000-0000-0000904A0000}"/>
    <cellStyle name="40% - Ênfase1 3 12 3" xfId="19093" xr:uid="{00000000-0005-0000-0000-0000914A0000}"/>
    <cellStyle name="40% - Ênfase1 3 12 4" xfId="19094" xr:uid="{00000000-0005-0000-0000-0000924A0000}"/>
    <cellStyle name="40% - Ênfase1 3 12 5" xfId="19095" xr:uid="{00000000-0005-0000-0000-0000934A0000}"/>
    <cellStyle name="40% - Ênfase1 3 12 6" xfId="19096" xr:uid="{00000000-0005-0000-0000-0000944A0000}"/>
    <cellStyle name="40% - Ênfase1 3 12 7" xfId="19097" xr:uid="{00000000-0005-0000-0000-0000954A0000}"/>
    <cellStyle name="40% - Ênfase1 3 12 8" xfId="19098" xr:uid="{00000000-0005-0000-0000-0000964A0000}"/>
    <cellStyle name="40% - Ênfase1 3 12 9" xfId="19099" xr:uid="{00000000-0005-0000-0000-0000974A0000}"/>
    <cellStyle name="40% - Ênfase1 3 13" xfId="19100" xr:uid="{00000000-0005-0000-0000-0000984A0000}"/>
    <cellStyle name="40% - Ênfase1 3 14" xfId="19101" xr:uid="{00000000-0005-0000-0000-0000994A0000}"/>
    <cellStyle name="40% - Ênfase1 3 15" xfId="19102" xr:uid="{00000000-0005-0000-0000-00009A4A0000}"/>
    <cellStyle name="40% - Ênfase1 3 16" xfId="19103" xr:uid="{00000000-0005-0000-0000-00009B4A0000}"/>
    <cellStyle name="40% - Ênfase1 3 17" xfId="19104" xr:uid="{00000000-0005-0000-0000-00009C4A0000}"/>
    <cellStyle name="40% - Ênfase1 3 18" xfId="19105" xr:uid="{00000000-0005-0000-0000-00009D4A0000}"/>
    <cellStyle name="40% - Ênfase1 3 19" xfId="19106" xr:uid="{00000000-0005-0000-0000-00009E4A0000}"/>
    <cellStyle name="40% - Ênfase1 3 2" xfId="19107" xr:uid="{00000000-0005-0000-0000-00009F4A0000}"/>
    <cellStyle name="40% - Ênfase1 3 2 10" xfId="19108" xr:uid="{00000000-0005-0000-0000-0000A04A0000}"/>
    <cellStyle name="40% - Ênfase1 3 2 10 10" xfId="19109" xr:uid="{00000000-0005-0000-0000-0000A14A0000}"/>
    <cellStyle name="40% - Ênfase1 3 2 10 11" xfId="19110" xr:uid="{00000000-0005-0000-0000-0000A24A0000}"/>
    <cellStyle name="40% - Ênfase1 3 2 10 12" xfId="19111" xr:uid="{00000000-0005-0000-0000-0000A34A0000}"/>
    <cellStyle name="40% - Ênfase1 3 2 10 13" xfId="19112" xr:uid="{00000000-0005-0000-0000-0000A44A0000}"/>
    <cellStyle name="40% - Ênfase1 3 2 10 2" xfId="19113" xr:uid="{00000000-0005-0000-0000-0000A54A0000}"/>
    <cellStyle name="40% - Ênfase1 3 2 10 3" xfId="19114" xr:uid="{00000000-0005-0000-0000-0000A64A0000}"/>
    <cellStyle name="40% - Ênfase1 3 2 10 4" xfId="19115" xr:uid="{00000000-0005-0000-0000-0000A74A0000}"/>
    <cellStyle name="40% - Ênfase1 3 2 10 5" xfId="19116" xr:uid="{00000000-0005-0000-0000-0000A84A0000}"/>
    <cellStyle name="40% - Ênfase1 3 2 10 6" xfId="19117" xr:uid="{00000000-0005-0000-0000-0000A94A0000}"/>
    <cellStyle name="40% - Ênfase1 3 2 10 7" xfId="19118" xr:uid="{00000000-0005-0000-0000-0000AA4A0000}"/>
    <cellStyle name="40% - Ênfase1 3 2 10 8" xfId="19119" xr:uid="{00000000-0005-0000-0000-0000AB4A0000}"/>
    <cellStyle name="40% - Ênfase1 3 2 10 9" xfId="19120" xr:uid="{00000000-0005-0000-0000-0000AC4A0000}"/>
    <cellStyle name="40% - Ênfase1 3 2 11" xfId="19121" xr:uid="{00000000-0005-0000-0000-0000AD4A0000}"/>
    <cellStyle name="40% - Ênfase1 3 2 11 10" xfId="19122" xr:uid="{00000000-0005-0000-0000-0000AE4A0000}"/>
    <cellStyle name="40% - Ênfase1 3 2 11 11" xfId="19123" xr:uid="{00000000-0005-0000-0000-0000AF4A0000}"/>
    <cellStyle name="40% - Ênfase1 3 2 11 12" xfId="19124" xr:uid="{00000000-0005-0000-0000-0000B04A0000}"/>
    <cellStyle name="40% - Ênfase1 3 2 11 13" xfId="19125" xr:uid="{00000000-0005-0000-0000-0000B14A0000}"/>
    <cellStyle name="40% - Ênfase1 3 2 11 2" xfId="19126" xr:uid="{00000000-0005-0000-0000-0000B24A0000}"/>
    <cellStyle name="40% - Ênfase1 3 2 11 3" xfId="19127" xr:uid="{00000000-0005-0000-0000-0000B34A0000}"/>
    <cellStyle name="40% - Ênfase1 3 2 11 4" xfId="19128" xr:uid="{00000000-0005-0000-0000-0000B44A0000}"/>
    <cellStyle name="40% - Ênfase1 3 2 11 5" xfId="19129" xr:uid="{00000000-0005-0000-0000-0000B54A0000}"/>
    <cellStyle name="40% - Ênfase1 3 2 11 6" xfId="19130" xr:uid="{00000000-0005-0000-0000-0000B64A0000}"/>
    <cellStyle name="40% - Ênfase1 3 2 11 7" xfId="19131" xr:uid="{00000000-0005-0000-0000-0000B74A0000}"/>
    <cellStyle name="40% - Ênfase1 3 2 11 8" xfId="19132" xr:uid="{00000000-0005-0000-0000-0000B84A0000}"/>
    <cellStyle name="40% - Ênfase1 3 2 11 9" xfId="19133" xr:uid="{00000000-0005-0000-0000-0000B94A0000}"/>
    <cellStyle name="40% - Ênfase1 3 2 12" xfId="19134" xr:uid="{00000000-0005-0000-0000-0000BA4A0000}"/>
    <cellStyle name="40% - Ênfase1 3 2 13" xfId="19135" xr:uid="{00000000-0005-0000-0000-0000BB4A0000}"/>
    <cellStyle name="40% - Ênfase1 3 2 14" xfId="19136" xr:uid="{00000000-0005-0000-0000-0000BC4A0000}"/>
    <cellStyle name="40% - Ênfase1 3 2 15" xfId="19137" xr:uid="{00000000-0005-0000-0000-0000BD4A0000}"/>
    <cellStyle name="40% - Ênfase1 3 2 16" xfId="19138" xr:uid="{00000000-0005-0000-0000-0000BE4A0000}"/>
    <cellStyle name="40% - Ênfase1 3 2 17" xfId="19139" xr:uid="{00000000-0005-0000-0000-0000BF4A0000}"/>
    <cellStyle name="40% - Ênfase1 3 2 18" xfId="19140" xr:uid="{00000000-0005-0000-0000-0000C04A0000}"/>
    <cellStyle name="40% - Ênfase1 3 2 19" xfId="19141" xr:uid="{00000000-0005-0000-0000-0000C14A0000}"/>
    <cellStyle name="40% - Ênfase1 3 2 2" xfId="19142" xr:uid="{00000000-0005-0000-0000-0000C24A0000}"/>
    <cellStyle name="40% - Ênfase1 3 2 2 10" xfId="19143" xr:uid="{00000000-0005-0000-0000-0000C34A0000}"/>
    <cellStyle name="40% - Ênfase1 3 2 2 11" xfId="19144" xr:uid="{00000000-0005-0000-0000-0000C44A0000}"/>
    <cellStyle name="40% - Ênfase1 3 2 2 12" xfId="19145" xr:uid="{00000000-0005-0000-0000-0000C54A0000}"/>
    <cellStyle name="40% - Ênfase1 3 2 2 13" xfId="19146" xr:uid="{00000000-0005-0000-0000-0000C64A0000}"/>
    <cellStyle name="40% - Ênfase1 3 2 2 2" xfId="19147" xr:uid="{00000000-0005-0000-0000-0000C74A0000}"/>
    <cellStyle name="40% - Ênfase1 3 2 2 3" xfId="19148" xr:uid="{00000000-0005-0000-0000-0000C84A0000}"/>
    <cellStyle name="40% - Ênfase1 3 2 2 4" xfId="19149" xr:uid="{00000000-0005-0000-0000-0000C94A0000}"/>
    <cellStyle name="40% - Ênfase1 3 2 2 5" xfId="19150" xr:uid="{00000000-0005-0000-0000-0000CA4A0000}"/>
    <cellStyle name="40% - Ênfase1 3 2 2 6" xfId="19151" xr:uid="{00000000-0005-0000-0000-0000CB4A0000}"/>
    <cellStyle name="40% - Ênfase1 3 2 2 7" xfId="19152" xr:uid="{00000000-0005-0000-0000-0000CC4A0000}"/>
    <cellStyle name="40% - Ênfase1 3 2 2 8" xfId="19153" xr:uid="{00000000-0005-0000-0000-0000CD4A0000}"/>
    <cellStyle name="40% - Ênfase1 3 2 2 9" xfId="19154" xr:uid="{00000000-0005-0000-0000-0000CE4A0000}"/>
    <cellStyle name="40% - Ênfase1 3 2 20" xfId="19155" xr:uid="{00000000-0005-0000-0000-0000CF4A0000}"/>
    <cellStyle name="40% - Ênfase1 3 2 21" xfId="19156" xr:uid="{00000000-0005-0000-0000-0000D04A0000}"/>
    <cellStyle name="40% - Ênfase1 3 2 22" xfId="19157" xr:uid="{00000000-0005-0000-0000-0000D14A0000}"/>
    <cellStyle name="40% - Ênfase1 3 2 23" xfId="19158" xr:uid="{00000000-0005-0000-0000-0000D24A0000}"/>
    <cellStyle name="40% - Ênfase1 3 2 3" xfId="19159" xr:uid="{00000000-0005-0000-0000-0000D34A0000}"/>
    <cellStyle name="40% - Ênfase1 3 2 3 10" xfId="19160" xr:uid="{00000000-0005-0000-0000-0000D44A0000}"/>
    <cellStyle name="40% - Ênfase1 3 2 3 11" xfId="19161" xr:uid="{00000000-0005-0000-0000-0000D54A0000}"/>
    <cellStyle name="40% - Ênfase1 3 2 3 12" xfId="19162" xr:uid="{00000000-0005-0000-0000-0000D64A0000}"/>
    <cellStyle name="40% - Ênfase1 3 2 3 13" xfId="19163" xr:uid="{00000000-0005-0000-0000-0000D74A0000}"/>
    <cellStyle name="40% - Ênfase1 3 2 3 2" xfId="19164" xr:uid="{00000000-0005-0000-0000-0000D84A0000}"/>
    <cellStyle name="40% - Ênfase1 3 2 3 3" xfId="19165" xr:uid="{00000000-0005-0000-0000-0000D94A0000}"/>
    <cellStyle name="40% - Ênfase1 3 2 3 4" xfId="19166" xr:uid="{00000000-0005-0000-0000-0000DA4A0000}"/>
    <cellStyle name="40% - Ênfase1 3 2 3 5" xfId="19167" xr:uid="{00000000-0005-0000-0000-0000DB4A0000}"/>
    <cellStyle name="40% - Ênfase1 3 2 3 6" xfId="19168" xr:uid="{00000000-0005-0000-0000-0000DC4A0000}"/>
    <cellStyle name="40% - Ênfase1 3 2 3 7" xfId="19169" xr:uid="{00000000-0005-0000-0000-0000DD4A0000}"/>
    <cellStyle name="40% - Ênfase1 3 2 3 8" xfId="19170" xr:uid="{00000000-0005-0000-0000-0000DE4A0000}"/>
    <cellStyle name="40% - Ênfase1 3 2 3 9" xfId="19171" xr:uid="{00000000-0005-0000-0000-0000DF4A0000}"/>
    <cellStyle name="40% - Ênfase1 3 2 4" xfId="19172" xr:uid="{00000000-0005-0000-0000-0000E04A0000}"/>
    <cellStyle name="40% - Ênfase1 3 2 4 10" xfId="19173" xr:uid="{00000000-0005-0000-0000-0000E14A0000}"/>
    <cellStyle name="40% - Ênfase1 3 2 4 11" xfId="19174" xr:uid="{00000000-0005-0000-0000-0000E24A0000}"/>
    <cellStyle name="40% - Ênfase1 3 2 4 12" xfId="19175" xr:uid="{00000000-0005-0000-0000-0000E34A0000}"/>
    <cellStyle name="40% - Ênfase1 3 2 4 13" xfId="19176" xr:uid="{00000000-0005-0000-0000-0000E44A0000}"/>
    <cellStyle name="40% - Ênfase1 3 2 4 2" xfId="19177" xr:uid="{00000000-0005-0000-0000-0000E54A0000}"/>
    <cellStyle name="40% - Ênfase1 3 2 4 3" xfId="19178" xr:uid="{00000000-0005-0000-0000-0000E64A0000}"/>
    <cellStyle name="40% - Ênfase1 3 2 4 4" xfId="19179" xr:uid="{00000000-0005-0000-0000-0000E74A0000}"/>
    <cellStyle name="40% - Ênfase1 3 2 4 5" xfId="19180" xr:uid="{00000000-0005-0000-0000-0000E84A0000}"/>
    <cellStyle name="40% - Ênfase1 3 2 4 6" xfId="19181" xr:uid="{00000000-0005-0000-0000-0000E94A0000}"/>
    <cellStyle name="40% - Ênfase1 3 2 4 7" xfId="19182" xr:uid="{00000000-0005-0000-0000-0000EA4A0000}"/>
    <cellStyle name="40% - Ênfase1 3 2 4 8" xfId="19183" xr:uid="{00000000-0005-0000-0000-0000EB4A0000}"/>
    <cellStyle name="40% - Ênfase1 3 2 4 9" xfId="19184" xr:uid="{00000000-0005-0000-0000-0000EC4A0000}"/>
    <cellStyle name="40% - Ênfase1 3 2 5" xfId="19185" xr:uid="{00000000-0005-0000-0000-0000ED4A0000}"/>
    <cellStyle name="40% - Ênfase1 3 2 5 10" xfId="19186" xr:uid="{00000000-0005-0000-0000-0000EE4A0000}"/>
    <cellStyle name="40% - Ênfase1 3 2 5 11" xfId="19187" xr:uid="{00000000-0005-0000-0000-0000EF4A0000}"/>
    <cellStyle name="40% - Ênfase1 3 2 5 12" xfId="19188" xr:uid="{00000000-0005-0000-0000-0000F04A0000}"/>
    <cellStyle name="40% - Ênfase1 3 2 5 13" xfId="19189" xr:uid="{00000000-0005-0000-0000-0000F14A0000}"/>
    <cellStyle name="40% - Ênfase1 3 2 5 2" xfId="19190" xr:uid="{00000000-0005-0000-0000-0000F24A0000}"/>
    <cellStyle name="40% - Ênfase1 3 2 5 3" xfId="19191" xr:uid="{00000000-0005-0000-0000-0000F34A0000}"/>
    <cellStyle name="40% - Ênfase1 3 2 5 4" xfId="19192" xr:uid="{00000000-0005-0000-0000-0000F44A0000}"/>
    <cellStyle name="40% - Ênfase1 3 2 5 5" xfId="19193" xr:uid="{00000000-0005-0000-0000-0000F54A0000}"/>
    <cellStyle name="40% - Ênfase1 3 2 5 6" xfId="19194" xr:uid="{00000000-0005-0000-0000-0000F64A0000}"/>
    <cellStyle name="40% - Ênfase1 3 2 5 7" xfId="19195" xr:uid="{00000000-0005-0000-0000-0000F74A0000}"/>
    <cellStyle name="40% - Ênfase1 3 2 5 8" xfId="19196" xr:uid="{00000000-0005-0000-0000-0000F84A0000}"/>
    <cellStyle name="40% - Ênfase1 3 2 5 9" xfId="19197" xr:uid="{00000000-0005-0000-0000-0000F94A0000}"/>
    <cellStyle name="40% - Ênfase1 3 2 6" xfId="19198" xr:uid="{00000000-0005-0000-0000-0000FA4A0000}"/>
    <cellStyle name="40% - Ênfase1 3 2 6 10" xfId="19199" xr:uid="{00000000-0005-0000-0000-0000FB4A0000}"/>
    <cellStyle name="40% - Ênfase1 3 2 6 11" xfId="19200" xr:uid="{00000000-0005-0000-0000-0000FC4A0000}"/>
    <cellStyle name="40% - Ênfase1 3 2 6 12" xfId="19201" xr:uid="{00000000-0005-0000-0000-0000FD4A0000}"/>
    <cellStyle name="40% - Ênfase1 3 2 6 13" xfId="19202" xr:uid="{00000000-0005-0000-0000-0000FE4A0000}"/>
    <cellStyle name="40% - Ênfase1 3 2 6 2" xfId="19203" xr:uid="{00000000-0005-0000-0000-0000FF4A0000}"/>
    <cellStyle name="40% - Ênfase1 3 2 6 3" xfId="19204" xr:uid="{00000000-0005-0000-0000-0000004B0000}"/>
    <cellStyle name="40% - Ênfase1 3 2 6 4" xfId="19205" xr:uid="{00000000-0005-0000-0000-0000014B0000}"/>
    <cellStyle name="40% - Ênfase1 3 2 6 5" xfId="19206" xr:uid="{00000000-0005-0000-0000-0000024B0000}"/>
    <cellStyle name="40% - Ênfase1 3 2 6 6" xfId="19207" xr:uid="{00000000-0005-0000-0000-0000034B0000}"/>
    <cellStyle name="40% - Ênfase1 3 2 6 7" xfId="19208" xr:uid="{00000000-0005-0000-0000-0000044B0000}"/>
    <cellStyle name="40% - Ênfase1 3 2 6 8" xfId="19209" xr:uid="{00000000-0005-0000-0000-0000054B0000}"/>
    <cellStyle name="40% - Ênfase1 3 2 6 9" xfId="19210" xr:uid="{00000000-0005-0000-0000-0000064B0000}"/>
    <cellStyle name="40% - Ênfase1 3 2 7" xfId="19211" xr:uid="{00000000-0005-0000-0000-0000074B0000}"/>
    <cellStyle name="40% - Ênfase1 3 2 7 10" xfId="19212" xr:uid="{00000000-0005-0000-0000-0000084B0000}"/>
    <cellStyle name="40% - Ênfase1 3 2 7 11" xfId="19213" xr:uid="{00000000-0005-0000-0000-0000094B0000}"/>
    <cellStyle name="40% - Ênfase1 3 2 7 12" xfId="19214" xr:uid="{00000000-0005-0000-0000-00000A4B0000}"/>
    <cellStyle name="40% - Ênfase1 3 2 7 13" xfId="19215" xr:uid="{00000000-0005-0000-0000-00000B4B0000}"/>
    <cellStyle name="40% - Ênfase1 3 2 7 2" xfId="19216" xr:uid="{00000000-0005-0000-0000-00000C4B0000}"/>
    <cellStyle name="40% - Ênfase1 3 2 7 3" xfId="19217" xr:uid="{00000000-0005-0000-0000-00000D4B0000}"/>
    <cellStyle name="40% - Ênfase1 3 2 7 4" xfId="19218" xr:uid="{00000000-0005-0000-0000-00000E4B0000}"/>
    <cellStyle name="40% - Ênfase1 3 2 7 5" xfId="19219" xr:uid="{00000000-0005-0000-0000-00000F4B0000}"/>
    <cellStyle name="40% - Ênfase1 3 2 7 6" xfId="19220" xr:uid="{00000000-0005-0000-0000-0000104B0000}"/>
    <cellStyle name="40% - Ênfase1 3 2 7 7" xfId="19221" xr:uid="{00000000-0005-0000-0000-0000114B0000}"/>
    <cellStyle name="40% - Ênfase1 3 2 7 8" xfId="19222" xr:uid="{00000000-0005-0000-0000-0000124B0000}"/>
    <cellStyle name="40% - Ênfase1 3 2 7 9" xfId="19223" xr:uid="{00000000-0005-0000-0000-0000134B0000}"/>
    <cellStyle name="40% - Ênfase1 3 2 8" xfId="19224" xr:uid="{00000000-0005-0000-0000-0000144B0000}"/>
    <cellStyle name="40% - Ênfase1 3 2 8 10" xfId="19225" xr:uid="{00000000-0005-0000-0000-0000154B0000}"/>
    <cellStyle name="40% - Ênfase1 3 2 8 11" xfId="19226" xr:uid="{00000000-0005-0000-0000-0000164B0000}"/>
    <cellStyle name="40% - Ênfase1 3 2 8 12" xfId="19227" xr:uid="{00000000-0005-0000-0000-0000174B0000}"/>
    <cellStyle name="40% - Ênfase1 3 2 8 13" xfId="19228" xr:uid="{00000000-0005-0000-0000-0000184B0000}"/>
    <cellStyle name="40% - Ênfase1 3 2 8 2" xfId="19229" xr:uid="{00000000-0005-0000-0000-0000194B0000}"/>
    <cellStyle name="40% - Ênfase1 3 2 8 3" xfId="19230" xr:uid="{00000000-0005-0000-0000-00001A4B0000}"/>
    <cellStyle name="40% - Ênfase1 3 2 8 4" xfId="19231" xr:uid="{00000000-0005-0000-0000-00001B4B0000}"/>
    <cellStyle name="40% - Ênfase1 3 2 8 5" xfId="19232" xr:uid="{00000000-0005-0000-0000-00001C4B0000}"/>
    <cellStyle name="40% - Ênfase1 3 2 8 6" xfId="19233" xr:uid="{00000000-0005-0000-0000-00001D4B0000}"/>
    <cellStyle name="40% - Ênfase1 3 2 8 7" xfId="19234" xr:uid="{00000000-0005-0000-0000-00001E4B0000}"/>
    <cellStyle name="40% - Ênfase1 3 2 8 8" xfId="19235" xr:uid="{00000000-0005-0000-0000-00001F4B0000}"/>
    <cellStyle name="40% - Ênfase1 3 2 8 9" xfId="19236" xr:uid="{00000000-0005-0000-0000-0000204B0000}"/>
    <cellStyle name="40% - Ênfase1 3 2 9" xfId="19237" xr:uid="{00000000-0005-0000-0000-0000214B0000}"/>
    <cellStyle name="40% - Ênfase1 3 2 9 10" xfId="19238" xr:uid="{00000000-0005-0000-0000-0000224B0000}"/>
    <cellStyle name="40% - Ênfase1 3 2 9 11" xfId="19239" xr:uid="{00000000-0005-0000-0000-0000234B0000}"/>
    <cellStyle name="40% - Ênfase1 3 2 9 12" xfId="19240" xr:uid="{00000000-0005-0000-0000-0000244B0000}"/>
    <cellStyle name="40% - Ênfase1 3 2 9 13" xfId="19241" xr:uid="{00000000-0005-0000-0000-0000254B0000}"/>
    <cellStyle name="40% - Ênfase1 3 2 9 2" xfId="19242" xr:uid="{00000000-0005-0000-0000-0000264B0000}"/>
    <cellStyle name="40% - Ênfase1 3 2 9 3" xfId="19243" xr:uid="{00000000-0005-0000-0000-0000274B0000}"/>
    <cellStyle name="40% - Ênfase1 3 2 9 4" xfId="19244" xr:uid="{00000000-0005-0000-0000-0000284B0000}"/>
    <cellStyle name="40% - Ênfase1 3 2 9 5" xfId="19245" xr:uid="{00000000-0005-0000-0000-0000294B0000}"/>
    <cellStyle name="40% - Ênfase1 3 2 9 6" xfId="19246" xr:uid="{00000000-0005-0000-0000-00002A4B0000}"/>
    <cellStyle name="40% - Ênfase1 3 2 9 7" xfId="19247" xr:uid="{00000000-0005-0000-0000-00002B4B0000}"/>
    <cellStyle name="40% - Ênfase1 3 2 9 8" xfId="19248" xr:uid="{00000000-0005-0000-0000-00002C4B0000}"/>
    <cellStyle name="40% - Ênfase1 3 2 9 9" xfId="19249" xr:uid="{00000000-0005-0000-0000-00002D4B0000}"/>
    <cellStyle name="40% - Ênfase1 3 20" xfId="19250" xr:uid="{00000000-0005-0000-0000-00002E4B0000}"/>
    <cellStyle name="40% - Ênfase1 3 21" xfId="19251" xr:uid="{00000000-0005-0000-0000-00002F4B0000}"/>
    <cellStyle name="40% - Ênfase1 3 22" xfId="19252" xr:uid="{00000000-0005-0000-0000-0000304B0000}"/>
    <cellStyle name="40% - Ênfase1 3 23" xfId="19253" xr:uid="{00000000-0005-0000-0000-0000314B0000}"/>
    <cellStyle name="40% - Ênfase1 3 24" xfId="19254" xr:uid="{00000000-0005-0000-0000-0000324B0000}"/>
    <cellStyle name="40% - Ênfase1 3 3" xfId="19255" xr:uid="{00000000-0005-0000-0000-0000334B0000}"/>
    <cellStyle name="40% - Ênfase1 3 3 10" xfId="19256" xr:uid="{00000000-0005-0000-0000-0000344B0000}"/>
    <cellStyle name="40% - Ênfase1 3 3 11" xfId="19257" xr:uid="{00000000-0005-0000-0000-0000354B0000}"/>
    <cellStyle name="40% - Ênfase1 3 3 12" xfId="19258" xr:uid="{00000000-0005-0000-0000-0000364B0000}"/>
    <cellStyle name="40% - Ênfase1 3 3 13" xfId="19259" xr:uid="{00000000-0005-0000-0000-0000374B0000}"/>
    <cellStyle name="40% - Ênfase1 3 3 2" xfId="19260" xr:uid="{00000000-0005-0000-0000-0000384B0000}"/>
    <cellStyle name="40% - Ênfase1 3 3 3" xfId="19261" xr:uid="{00000000-0005-0000-0000-0000394B0000}"/>
    <cellStyle name="40% - Ênfase1 3 3 4" xfId="19262" xr:uid="{00000000-0005-0000-0000-00003A4B0000}"/>
    <cellStyle name="40% - Ênfase1 3 3 5" xfId="19263" xr:uid="{00000000-0005-0000-0000-00003B4B0000}"/>
    <cellStyle name="40% - Ênfase1 3 3 6" xfId="19264" xr:uid="{00000000-0005-0000-0000-00003C4B0000}"/>
    <cellStyle name="40% - Ênfase1 3 3 7" xfId="19265" xr:uid="{00000000-0005-0000-0000-00003D4B0000}"/>
    <cellStyle name="40% - Ênfase1 3 3 8" xfId="19266" xr:uid="{00000000-0005-0000-0000-00003E4B0000}"/>
    <cellStyle name="40% - Ênfase1 3 3 9" xfId="19267" xr:uid="{00000000-0005-0000-0000-00003F4B0000}"/>
    <cellStyle name="40% - Ênfase1 3 4" xfId="19268" xr:uid="{00000000-0005-0000-0000-0000404B0000}"/>
    <cellStyle name="40% - Ênfase1 3 4 10" xfId="19269" xr:uid="{00000000-0005-0000-0000-0000414B0000}"/>
    <cellStyle name="40% - Ênfase1 3 4 11" xfId="19270" xr:uid="{00000000-0005-0000-0000-0000424B0000}"/>
    <cellStyle name="40% - Ênfase1 3 4 12" xfId="19271" xr:uid="{00000000-0005-0000-0000-0000434B0000}"/>
    <cellStyle name="40% - Ênfase1 3 4 13" xfId="19272" xr:uid="{00000000-0005-0000-0000-0000444B0000}"/>
    <cellStyle name="40% - Ênfase1 3 4 2" xfId="19273" xr:uid="{00000000-0005-0000-0000-0000454B0000}"/>
    <cellStyle name="40% - Ênfase1 3 4 3" xfId="19274" xr:uid="{00000000-0005-0000-0000-0000464B0000}"/>
    <cellStyle name="40% - Ênfase1 3 4 4" xfId="19275" xr:uid="{00000000-0005-0000-0000-0000474B0000}"/>
    <cellStyle name="40% - Ênfase1 3 4 5" xfId="19276" xr:uid="{00000000-0005-0000-0000-0000484B0000}"/>
    <cellStyle name="40% - Ênfase1 3 4 6" xfId="19277" xr:uid="{00000000-0005-0000-0000-0000494B0000}"/>
    <cellStyle name="40% - Ênfase1 3 4 7" xfId="19278" xr:uid="{00000000-0005-0000-0000-00004A4B0000}"/>
    <cellStyle name="40% - Ênfase1 3 4 8" xfId="19279" xr:uid="{00000000-0005-0000-0000-00004B4B0000}"/>
    <cellStyle name="40% - Ênfase1 3 4 9" xfId="19280" xr:uid="{00000000-0005-0000-0000-00004C4B0000}"/>
    <cellStyle name="40% - Ênfase1 3 5" xfId="19281" xr:uid="{00000000-0005-0000-0000-00004D4B0000}"/>
    <cellStyle name="40% - Ênfase1 3 5 10" xfId="19282" xr:uid="{00000000-0005-0000-0000-00004E4B0000}"/>
    <cellStyle name="40% - Ênfase1 3 5 11" xfId="19283" xr:uid="{00000000-0005-0000-0000-00004F4B0000}"/>
    <cellStyle name="40% - Ênfase1 3 5 12" xfId="19284" xr:uid="{00000000-0005-0000-0000-0000504B0000}"/>
    <cellStyle name="40% - Ênfase1 3 5 13" xfId="19285" xr:uid="{00000000-0005-0000-0000-0000514B0000}"/>
    <cellStyle name="40% - Ênfase1 3 5 2" xfId="19286" xr:uid="{00000000-0005-0000-0000-0000524B0000}"/>
    <cellStyle name="40% - Ênfase1 3 5 3" xfId="19287" xr:uid="{00000000-0005-0000-0000-0000534B0000}"/>
    <cellStyle name="40% - Ênfase1 3 5 4" xfId="19288" xr:uid="{00000000-0005-0000-0000-0000544B0000}"/>
    <cellStyle name="40% - Ênfase1 3 5 5" xfId="19289" xr:uid="{00000000-0005-0000-0000-0000554B0000}"/>
    <cellStyle name="40% - Ênfase1 3 5 6" xfId="19290" xr:uid="{00000000-0005-0000-0000-0000564B0000}"/>
    <cellStyle name="40% - Ênfase1 3 5 7" xfId="19291" xr:uid="{00000000-0005-0000-0000-0000574B0000}"/>
    <cellStyle name="40% - Ênfase1 3 5 8" xfId="19292" xr:uid="{00000000-0005-0000-0000-0000584B0000}"/>
    <cellStyle name="40% - Ênfase1 3 5 9" xfId="19293" xr:uid="{00000000-0005-0000-0000-0000594B0000}"/>
    <cellStyle name="40% - Ênfase1 3 6" xfId="19294" xr:uid="{00000000-0005-0000-0000-00005A4B0000}"/>
    <cellStyle name="40% - Ênfase1 3 6 10" xfId="19295" xr:uid="{00000000-0005-0000-0000-00005B4B0000}"/>
    <cellStyle name="40% - Ênfase1 3 6 11" xfId="19296" xr:uid="{00000000-0005-0000-0000-00005C4B0000}"/>
    <cellStyle name="40% - Ênfase1 3 6 12" xfId="19297" xr:uid="{00000000-0005-0000-0000-00005D4B0000}"/>
    <cellStyle name="40% - Ênfase1 3 6 13" xfId="19298" xr:uid="{00000000-0005-0000-0000-00005E4B0000}"/>
    <cellStyle name="40% - Ênfase1 3 6 2" xfId="19299" xr:uid="{00000000-0005-0000-0000-00005F4B0000}"/>
    <cellStyle name="40% - Ênfase1 3 6 3" xfId="19300" xr:uid="{00000000-0005-0000-0000-0000604B0000}"/>
    <cellStyle name="40% - Ênfase1 3 6 4" xfId="19301" xr:uid="{00000000-0005-0000-0000-0000614B0000}"/>
    <cellStyle name="40% - Ênfase1 3 6 5" xfId="19302" xr:uid="{00000000-0005-0000-0000-0000624B0000}"/>
    <cellStyle name="40% - Ênfase1 3 6 6" xfId="19303" xr:uid="{00000000-0005-0000-0000-0000634B0000}"/>
    <cellStyle name="40% - Ênfase1 3 6 7" xfId="19304" xr:uid="{00000000-0005-0000-0000-0000644B0000}"/>
    <cellStyle name="40% - Ênfase1 3 6 8" xfId="19305" xr:uid="{00000000-0005-0000-0000-0000654B0000}"/>
    <cellStyle name="40% - Ênfase1 3 6 9" xfId="19306" xr:uid="{00000000-0005-0000-0000-0000664B0000}"/>
    <cellStyle name="40% - Ênfase1 3 7" xfId="19307" xr:uid="{00000000-0005-0000-0000-0000674B0000}"/>
    <cellStyle name="40% - Ênfase1 3 7 10" xfId="19308" xr:uid="{00000000-0005-0000-0000-0000684B0000}"/>
    <cellStyle name="40% - Ênfase1 3 7 11" xfId="19309" xr:uid="{00000000-0005-0000-0000-0000694B0000}"/>
    <cellStyle name="40% - Ênfase1 3 7 12" xfId="19310" xr:uid="{00000000-0005-0000-0000-00006A4B0000}"/>
    <cellStyle name="40% - Ênfase1 3 7 13" xfId="19311" xr:uid="{00000000-0005-0000-0000-00006B4B0000}"/>
    <cellStyle name="40% - Ênfase1 3 7 2" xfId="19312" xr:uid="{00000000-0005-0000-0000-00006C4B0000}"/>
    <cellStyle name="40% - Ênfase1 3 7 3" xfId="19313" xr:uid="{00000000-0005-0000-0000-00006D4B0000}"/>
    <cellStyle name="40% - Ênfase1 3 7 4" xfId="19314" xr:uid="{00000000-0005-0000-0000-00006E4B0000}"/>
    <cellStyle name="40% - Ênfase1 3 7 5" xfId="19315" xr:uid="{00000000-0005-0000-0000-00006F4B0000}"/>
    <cellStyle name="40% - Ênfase1 3 7 6" xfId="19316" xr:uid="{00000000-0005-0000-0000-0000704B0000}"/>
    <cellStyle name="40% - Ênfase1 3 7 7" xfId="19317" xr:uid="{00000000-0005-0000-0000-0000714B0000}"/>
    <cellStyle name="40% - Ênfase1 3 7 8" xfId="19318" xr:uid="{00000000-0005-0000-0000-0000724B0000}"/>
    <cellStyle name="40% - Ênfase1 3 7 9" xfId="19319" xr:uid="{00000000-0005-0000-0000-0000734B0000}"/>
    <cellStyle name="40% - Ênfase1 3 8" xfId="19320" xr:uid="{00000000-0005-0000-0000-0000744B0000}"/>
    <cellStyle name="40% - Ênfase1 3 8 10" xfId="19321" xr:uid="{00000000-0005-0000-0000-0000754B0000}"/>
    <cellStyle name="40% - Ênfase1 3 8 11" xfId="19322" xr:uid="{00000000-0005-0000-0000-0000764B0000}"/>
    <cellStyle name="40% - Ênfase1 3 8 12" xfId="19323" xr:uid="{00000000-0005-0000-0000-0000774B0000}"/>
    <cellStyle name="40% - Ênfase1 3 8 13" xfId="19324" xr:uid="{00000000-0005-0000-0000-0000784B0000}"/>
    <cellStyle name="40% - Ênfase1 3 8 2" xfId="19325" xr:uid="{00000000-0005-0000-0000-0000794B0000}"/>
    <cellStyle name="40% - Ênfase1 3 8 3" xfId="19326" xr:uid="{00000000-0005-0000-0000-00007A4B0000}"/>
    <cellStyle name="40% - Ênfase1 3 8 4" xfId="19327" xr:uid="{00000000-0005-0000-0000-00007B4B0000}"/>
    <cellStyle name="40% - Ênfase1 3 8 5" xfId="19328" xr:uid="{00000000-0005-0000-0000-00007C4B0000}"/>
    <cellStyle name="40% - Ênfase1 3 8 6" xfId="19329" xr:uid="{00000000-0005-0000-0000-00007D4B0000}"/>
    <cellStyle name="40% - Ênfase1 3 8 7" xfId="19330" xr:uid="{00000000-0005-0000-0000-00007E4B0000}"/>
    <cellStyle name="40% - Ênfase1 3 8 8" xfId="19331" xr:uid="{00000000-0005-0000-0000-00007F4B0000}"/>
    <cellStyle name="40% - Ênfase1 3 8 9" xfId="19332" xr:uid="{00000000-0005-0000-0000-0000804B0000}"/>
    <cellStyle name="40% - Ênfase1 3 9" xfId="19333" xr:uid="{00000000-0005-0000-0000-0000814B0000}"/>
    <cellStyle name="40% - Ênfase1 3 9 10" xfId="19334" xr:uid="{00000000-0005-0000-0000-0000824B0000}"/>
    <cellStyle name="40% - Ênfase1 3 9 11" xfId="19335" xr:uid="{00000000-0005-0000-0000-0000834B0000}"/>
    <cellStyle name="40% - Ênfase1 3 9 12" xfId="19336" xr:uid="{00000000-0005-0000-0000-0000844B0000}"/>
    <cellStyle name="40% - Ênfase1 3 9 13" xfId="19337" xr:uid="{00000000-0005-0000-0000-0000854B0000}"/>
    <cellStyle name="40% - Ênfase1 3 9 2" xfId="19338" xr:uid="{00000000-0005-0000-0000-0000864B0000}"/>
    <cellStyle name="40% - Ênfase1 3 9 3" xfId="19339" xr:uid="{00000000-0005-0000-0000-0000874B0000}"/>
    <cellStyle name="40% - Ênfase1 3 9 4" xfId="19340" xr:uid="{00000000-0005-0000-0000-0000884B0000}"/>
    <cellStyle name="40% - Ênfase1 3 9 5" xfId="19341" xr:uid="{00000000-0005-0000-0000-0000894B0000}"/>
    <cellStyle name="40% - Ênfase1 3 9 6" xfId="19342" xr:uid="{00000000-0005-0000-0000-00008A4B0000}"/>
    <cellStyle name="40% - Ênfase1 3 9 7" xfId="19343" xr:uid="{00000000-0005-0000-0000-00008B4B0000}"/>
    <cellStyle name="40% - Ênfase1 3 9 8" xfId="19344" xr:uid="{00000000-0005-0000-0000-00008C4B0000}"/>
    <cellStyle name="40% - Ênfase1 3 9 9" xfId="19345" xr:uid="{00000000-0005-0000-0000-00008D4B0000}"/>
    <cellStyle name="40% - Ênfase1 30" xfId="19346" xr:uid="{00000000-0005-0000-0000-00008E4B0000}"/>
    <cellStyle name="40% - Ênfase1 31" xfId="19347" xr:uid="{00000000-0005-0000-0000-00008F4B0000}"/>
    <cellStyle name="40% - Ênfase1 32" xfId="19348" xr:uid="{00000000-0005-0000-0000-0000904B0000}"/>
    <cellStyle name="40% - Ênfase1 33" xfId="19349" xr:uid="{00000000-0005-0000-0000-0000914B0000}"/>
    <cellStyle name="40% - Ênfase1 34" xfId="19350" xr:uid="{00000000-0005-0000-0000-0000924B0000}"/>
    <cellStyle name="40% - Ênfase1 35" xfId="19351" xr:uid="{00000000-0005-0000-0000-0000934B0000}"/>
    <cellStyle name="40% - Ênfase1 36" xfId="19352" xr:uid="{00000000-0005-0000-0000-0000944B0000}"/>
    <cellStyle name="40% - Ênfase1 37" xfId="19353" xr:uid="{00000000-0005-0000-0000-0000954B0000}"/>
    <cellStyle name="40% - Ênfase1 38" xfId="19354" xr:uid="{00000000-0005-0000-0000-0000964B0000}"/>
    <cellStyle name="40% - Ênfase1 39" xfId="19355" xr:uid="{00000000-0005-0000-0000-0000974B0000}"/>
    <cellStyle name="40% - Ênfase1 4" xfId="19356" xr:uid="{00000000-0005-0000-0000-0000984B0000}"/>
    <cellStyle name="40% - Ênfase1 4 10" xfId="19357" xr:uid="{00000000-0005-0000-0000-0000994B0000}"/>
    <cellStyle name="40% - Ênfase1 4 10 10" xfId="19358" xr:uid="{00000000-0005-0000-0000-00009A4B0000}"/>
    <cellStyle name="40% - Ênfase1 4 10 11" xfId="19359" xr:uid="{00000000-0005-0000-0000-00009B4B0000}"/>
    <cellStyle name="40% - Ênfase1 4 10 12" xfId="19360" xr:uid="{00000000-0005-0000-0000-00009C4B0000}"/>
    <cellStyle name="40% - Ênfase1 4 10 13" xfId="19361" xr:uid="{00000000-0005-0000-0000-00009D4B0000}"/>
    <cellStyle name="40% - Ênfase1 4 10 2" xfId="19362" xr:uid="{00000000-0005-0000-0000-00009E4B0000}"/>
    <cellStyle name="40% - Ênfase1 4 10 3" xfId="19363" xr:uid="{00000000-0005-0000-0000-00009F4B0000}"/>
    <cellStyle name="40% - Ênfase1 4 10 4" xfId="19364" xr:uid="{00000000-0005-0000-0000-0000A04B0000}"/>
    <cellStyle name="40% - Ênfase1 4 10 5" xfId="19365" xr:uid="{00000000-0005-0000-0000-0000A14B0000}"/>
    <cellStyle name="40% - Ênfase1 4 10 6" xfId="19366" xr:uid="{00000000-0005-0000-0000-0000A24B0000}"/>
    <cellStyle name="40% - Ênfase1 4 10 7" xfId="19367" xr:uid="{00000000-0005-0000-0000-0000A34B0000}"/>
    <cellStyle name="40% - Ênfase1 4 10 8" xfId="19368" xr:uid="{00000000-0005-0000-0000-0000A44B0000}"/>
    <cellStyle name="40% - Ênfase1 4 10 9" xfId="19369" xr:uid="{00000000-0005-0000-0000-0000A54B0000}"/>
    <cellStyle name="40% - Ênfase1 4 11" xfId="19370" xr:uid="{00000000-0005-0000-0000-0000A64B0000}"/>
    <cellStyle name="40% - Ênfase1 4 11 10" xfId="19371" xr:uid="{00000000-0005-0000-0000-0000A74B0000}"/>
    <cellStyle name="40% - Ênfase1 4 11 11" xfId="19372" xr:uid="{00000000-0005-0000-0000-0000A84B0000}"/>
    <cellStyle name="40% - Ênfase1 4 11 12" xfId="19373" xr:uid="{00000000-0005-0000-0000-0000A94B0000}"/>
    <cellStyle name="40% - Ênfase1 4 11 13" xfId="19374" xr:uid="{00000000-0005-0000-0000-0000AA4B0000}"/>
    <cellStyle name="40% - Ênfase1 4 11 2" xfId="19375" xr:uid="{00000000-0005-0000-0000-0000AB4B0000}"/>
    <cellStyle name="40% - Ênfase1 4 11 3" xfId="19376" xr:uid="{00000000-0005-0000-0000-0000AC4B0000}"/>
    <cellStyle name="40% - Ênfase1 4 11 4" xfId="19377" xr:uid="{00000000-0005-0000-0000-0000AD4B0000}"/>
    <cellStyle name="40% - Ênfase1 4 11 5" xfId="19378" xr:uid="{00000000-0005-0000-0000-0000AE4B0000}"/>
    <cellStyle name="40% - Ênfase1 4 11 6" xfId="19379" xr:uid="{00000000-0005-0000-0000-0000AF4B0000}"/>
    <cellStyle name="40% - Ênfase1 4 11 7" xfId="19380" xr:uid="{00000000-0005-0000-0000-0000B04B0000}"/>
    <cellStyle name="40% - Ênfase1 4 11 8" xfId="19381" xr:uid="{00000000-0005-0000-0000-0000B14B0000}"/>
    <cellStyle name="40% - Ênfase1 4 11 9" xfId="19382" xr:uid="{00000000-0005-0000-0000-0000B24B0000}"/>
    <cellStyle name="40% - Ênfase1 4 12" xfId="19383" xr:uid="{00000000-0005-0000-0000-0000B34B0000}"/>
    <cellStyle name="40% - Ênfase1 4 12 10" xfId="19384" xr:uid="{00000000-0005-0000-0000-0000B44B0000}"/>
    <cellStyle name="40% - Ênfase1 4 12 11" xfId="19385" xr:uid="{00000000-0005-0000-0000-0000B54B0000}"/>
    <cellStyle name="40% - Ênfase1 4 12 12" xfId="19386" xr:uid="{00000000-0005-0000-0000-0000B64B0000}"/>
    <cellStyle name="40% - Ênfase1 4 12 13" xfId="19387" xr:uid="{00000000-0005-0000-0000-0000B74B0000}"/>
    <cellStyle name="40% - Ênfase1 4 12 2" xfId="19388" xr:uid="{00000000-0005-0000-0000-0000B84B0000}"/>
    <cellStyle name="40% - Ênfase1 4 12 3" xfId="19389" xr:uid="{00000000-0005-0000-0000-0000B94B0000}"/>
    <cellStyle name="40% - Ênfase1 4 12 4" xfId="19390" xr:uid="{00000000-0005-0000-0000-0000BA4B0000}"/>
    <cellStyle name="40% - Ênfase1 4 12 5" xfId="19391" xr:uid="{00000000-0005-0000-0000-0000BB4B0000}"/>
    <cellStyle name="40% - Ênfase1 4 12 6" xfId="19392" xr:uid="{00000000-0005-0000-0000-0000BC4B0000}"/>
    <cellStyle name="40% - Ênfase1 4 12 7" xfId="19393" xr:uid="{00000000-0005-0000-0000-0000BD4B0000}"/>
    <cellStyle name="40% - Ênfase1 4 12 8" xfId="19394" xr:uid="{00000000-0005-0000-0000-0000BE4B0000}"/>
    <cellStyle name="40% - Ênfase1 4 12 9" xfId="19395" xr:uid="{00000000-0005-0000-0000-0000BF4B0000}"/>
    <cellStyle name="40% - Ênfase1 4 13" xfId="19396" xr:uid="{00000000-0005-0000-0000-0000C04B0000}"/>
    <cellStyle name="40% - Ênfase1 4 14" xfId="19397" xr:uid="{00000000-0005-0000-0000-0000C14B0000}"/>
    <cellStyle name="40% - Ênfase1 4 15" xfId="19398" xr:uid="{00000000-0005-0000-0000-0000C24B0000}"/>
    <cellStyle name="40% - Ênfase1 4 16" xfId="19399" xr:uid="{00000000-0005-0000-0000-0000C34B0000}"/>
    <cellStyle name="40% - Ênfase1 4 17" xfId="19400" xr:uid="{00000000-0005-0000-0000-0000C44B0000}"/>
    <cellStyle name="40% - Ênfase1 4 18" xfId="19401" xr:uid="{00000000-0005-0000-0000-0000C54B0000}"/>
    <cellStyle name="40% - Ênfase1 4 19" xfId="19402" xr:uid="{00000000-0005-0000-0000-0000C64B0000}"/>
    <cellStyle name="40% - Ênfase1 4 2" xfId="19403" xr:uid="{00000000-0005-0000-0000-0000C74B0000}"/>
    <cellStyle name="40% - Ênfase1 4 2 10" xfId="19404" xr:uid="{00000000-0005-0000-0000-0000C84B0000}"/>
    <cellStyle name="40% - Ênfase1 4 2 10 10" xfId="19405" xr:uid="{00000000-0005-0000-0000-0000C94B0000}"/>
    <cellStyle name="40% - Ênfase1 4 2 10 11" xfId="19406" xr:uid="{00000000-0005-0000-0000-0000CA4B0000}"/>
    <cellStyle name="40% - Ênfase1 4 2 10 12" xfId="19407" xr:uid="{00000000-0005-0000-0000-0000CB4B0000}"/>
    <cellStyle name="40% - Ênfase1 4 2 10 13" xfId="19408" xr:uid="{00000000-0005-0000-0000-0000CC4B0000}"/>
    <cellStyle name="40% - Ênfase1 4 2 10 2" xfId="19409" xr:uid="{00000000-0005-0000-0000-0000CD4B0000}"/>
    <cellStyle name="40% - Ênfase1 4 2 10 3" xfId="19410" xr:uid="{00000000-0005-0000-0000-0000CE4B0000}"/>
    <cellStyle name="40% - Ênfase1 4 2 10 4" xfId="19411" xr:uid="{00000000-0005-0000-0000-0000CF4B0000}"/>
    <cellStyle name="40% - Ênfase1 4 2 10 5" xfId="19412" xr:uid="{00000000-0005-0000-0000-0000D04B0000}"/>
    <cellStyle name="40% - Ênfase1 4 2 10 6" xfId="19413" xr:uid="{00000000-0005-0000-0000-0000D14B0000}"/>
    <cellStyle name="40% - Ênfase1 4 2 10 7" xfId="19414" xr:uid="{00000000-0005-0000-0000-0000D24B0000}"/>
    <cellStyle name="40% - Ênfase1 4 2 10 8" xfId="19415" xr:uid="{00000000-0005-0000-0000-0000D34B0000}"/>
    <cellStyle name="40% - Ênfase1 4 2 10 9" xfId="19416" xr:uid="{00000000-0005-0000-0000-0000D44B0000}"/>
    <cellStyle name="40% - Ênfase1 4 2 11" xfId="19417" xr:uid="{00000000-0005-0000-0000-0000D54B0000}"/>
    <cellStyle name="40% - Ênfase1 4 2 11 10" xfId="19418" xr:uid="{00000000-0005-0000-0000-0000D64B0000}"/>
    <cellStyle name="40% - Ênfase1 4 2 11 11" xfId="19419" xr:uid="{00000000-0005-0000-0000-0000D74B0000}"/>
    <cellStyle name="40% - Ênfase1 4 2 11 12" xfId="19420" xr:uid="{00000000-0005-0000-0000-0000D84B0000}"/>
    <cellStyle name="40% - Ênfase1 4 2 11 13" xfId="19421" xr:uid="{00000000-0005-0000-0000-0000D94B0000}"/>
    <cellStyle name="40% - Ênfase1 4 2 11 2" xfId="19422" xr:uid="{00000000-0005-0000-0000-0000DA4B0000}"/>
    <cellStyle name="40% - Ênfase1 4 2 11 3" xfId="19423" xr:uid="{00000000-0005-0000-0000-0000DB4B0000}"/>
    <cellStyle name="40% - Ênfase1 4 2 11 4" xfId="19424" xr:uid="{00000000-0005-0000-0000-0000DC4B0000}"/>
    <cellStyle name="40% - Ênfase1 4 2 11 5" xfId="19425" xr:uid="{00000000-0005-0000-0000-0000DD4B0000}"/>
    <cellStyle name="40% - Ênfase1 4 2 11 6" xfId="19426" xr:uid="{00000000-0005-0000-0000-0000DE4B0000}"/>
    <cellStyle name="40% - Ênfase1 4 2 11 7" xfId="19427" xr:uid="{00000000-0005-0000-0000-0000DF4B0000}"/>
    <cellStyle name="40% - Ênfase1 4 2 11 8" xfId="19428" xr:uid="{00000000-0005-0000-0000-0000E04B0000}"/>
    <cellStyle name="40% - Ênfase1 4 2 11 9" xfId="19429" xr:uid="{00000000-0005-0000-0000-0000E14B0000}"/>
    <cellStyle name="40% - Ênfase1 4 2 12" xfId="19430" xr:uid="{00000000-0005-0000-0000-0000E24B0000}"/>
    <cellStyle name="40% - Ênfase1 4 2 13" xfId="19431" xr:uid="{00000000-0005-0000-0000-0000E34B0000}"/>
    <cellStyle name="40% - Ênfase1 4 2 14" xfId="19432" xr:uid="{00000000-0005-0000-0000-0000E44B0000}"/>
    <cellStyle name="40% - Ênfase1 4 2 15" xfId="19433" xr:uid="{00000000-0005-0000-0000-0000E54B0000}"/>
    <cellStyle name="40% - Ênfase1 4 2 16" xfId="19434" xr:uid="{00000000-0005-0000-0000-0000E64B0000}"/>
    <cellStyle name="40% - Ênfase1 4 2 17" xfId="19435" xr:uid="{00000000-0005-0000-0000-0000E74B0000}"/>
    <cellStyle name="40% - Ênfase1 4 2 18" xfId="19436" xr:uid="{00000000-0005-0000-0000-0000E84B0000}"/>
    <cellStyle name="40% - Ênfase1 4 2 19" xfId="19437" xr:uid="{00000000-0005-0000-0000-0000E94B0000}"/>
    <cellStyle name="40% - Ênfase1 4 2 2" xfId="19438" xr:uid="{00000000-0005-0000-0000-0000EA4B0000}"/>
    <cellStyle name="40% - Ênfase1 4 2 2 10" xfId="19439" xr:uid="{00000000-0005-0000-0000-0000EB4B0000}"/>
    <cellStyle name="40% - Ênfase1 4 2 2 11" xfId="19440" xr:uid="{00000000-0005-0000-0000-0000EC4B0000}"/>
    <cellStyle name="40% - Ênfase1 4 2 2 12" xfId="19441" xr:uid="{00000000-0005-0000-0000-0000ED4B0000}"/>
    <cellStyle name="40% - Ênfase1 4 2 2 13" xfId="19442" xr:uid="{00000000-0005-0000-0000-0000EE4B0000}"/>
    <cellStyle name="40% - Ênfase1 4 2 2 2" xfId="19443" xr:uid="{00000000-0005-0000-0000-0000EF4B0000}"/>
    <cellStyle name="40% - Ênfase1 4 2 2 3" xfId="19444" xr:uid="{00000000-0005-0000-0000-0000F04B0000}"/>
    <cellStyle name="40% - Ênfase1 4 2 2 4" xfId="19445" xr:uid="{00000000-0005-0000-0000-0000F14B0000}"/>
    <cellStyle name="40% - Ênfase1 4 2 2 5" xfId="19446" xr:uid="{00000000-0005-0000-0000-0000F24B0000}"/>
    <cellStyle name="40% - Ênfase1 4 2 2 6" xfId="19447" xr:uid="{00000000-0005-0000-0000-0000F34B0000}"/>
    <cellStyle name="40% - Ênfase1 4 2 2 7" xfId="19448" xr:uid="{00000000-0005-0000-0000-0000F44B0000}"/>
    <cellStyle name="40% - Ênfase1 4 2 2 8" xfId="19449" xr:uid="{00000000-0005-0000-0000-0000F54B0000}"/>
    <cellStyle name="40% - Ênfase1 4 2 2 9" xfId="19450" xr:uid="{00000000-0005-0000-0000-0000F64B0000}"/>
    <cellStyle name="40% - Ênfase1 4 2 20" xfId="19451" xr:uid="{00000000-0005-0000-0000-0000F74B0000}"/>
    <cellStyle name="40% - Ênfase1 4 2 21" xfId="19452" xr:uid="{00000000-0005-0000-0000-0000F84B0000}"/>
    <cellStyle name="40% - Ênfase1 4 2 22" xfId="19453" xr:uid="{00000000-0005-0000-0000-0000F94B0000}"/>
    <cellStyle name="40% - Ênfase1 4 2 23" xfId="19454" xr:uid="{00000000-0005-0000-0000-0000FA4B0000}"/>
    <cellStyle name="40% - Ênfase1 4 2 3" xfId="19455" xr:uid="{00000000-0005-0000-0000-0000FB4B0000}"/>
    <cellStyle name="40% - Ênfase1 4 2 3 10" xfId="19456" xr:uid="{00000000-0005-0000-0000-0000FC4B0000}"/>
    <cellStyle name="40% - Ênfase1 4 2 3 11" xfId="19457" xr:uid="{00000000-0005-0000-0000-0000FD4B0000}"/>
    <cellStyle name="40% - Ênfase1 4 2 3 12" xfId="19458" xr:uid="{00000000-0005-0000-0000-0000FE4B0000}"/>
    <cellStyle name="40% - Ênfase1 4 2 3 13" xfId="19459" xr:uid="{00000000-0005-0000-0000-0000FF4B0000}"/>
    <cellStyle name="40% - Ênfase1 4 2 3 2" xfId="19460" xr:uid="{00000000-0005-0000-0000-0000004C0000}"/>
    <cellStyle name="40% - Ênfase1 4 2 3 3" xfId="19461" xr:uid="{00000000-0005-0000-0000-0000014C0000}"/>
    <cellStyle name="40% - Ênfase1 4 2 3 4" xfId="19462" xr:uid="{00000000-0005-0000-0000-0000024C0000}"/>
    <cellStyle name="40% - Ênfase1 4 2 3 5" xfId="19463" xr:uid="{00000000-0005-0000-0000-0000034C0000}"/>
    <cellStyle name="40% - Ênfase1 4 2 3 6" xfId="19464" xr:uid="{00000000-0005-0000-0000-0000044C0000}"/>
    <cellStyle name="40% - Ênfase1 4 2 3 7" xfId="19465" xr:uid="{00000000-0005-0000-0000-0000054C0000}"/>
    <cellStyle name="40% - Ênfase1 4 2 3 8" xfId="19466" xr:uid="{00000000-0005-0000-0000-0000064C0000}"/>
    <cellStyle name="40% - Ênfase1 4 2 3 9" xfId="19467" xr:uid="{00000000-0005-0000-0000-0000074C0000}"/>
    <cellStyle name="40% - Ênfase1 4 2 4" xfId="19468" xr:uid="{00000000-0005-0000-0000-0000084C0000}"/>
    <cellStyle name="40% - Ênfase1 4 2 4 10" xfId="19469" xr:uid="{00000000-0005-0000-0000-0000094C0000}"/>
    <cellStyle name="40% - Ênfase1 4 2 4 11" xfId="19470" xr:uid="{00000000-0005-0000-0000-00000A4C0000}"/>
    <cellStyle name="40% - Ênfase1 4 2 4 12" xfId="19471" xr:uid="{00000000-0005-0000-0000-00000B4C0000}"/>
    <cellStyle name="40% - Ênfase1 4 2 4 13" xfId="19472" xr:uid="{00000000-0005-0000-0000-00000C4C0000}"/>
    <cellStyle name="40% - Ênfase1 4 2 4 2" xfId="19473" xr:uid="{00000000-0005-0000-0000-00000D4C0000}"/>
    <cellStyle name="40% - Ênfase1 4 2 4 3" xfId="19474" xr:uid="{00000000-0005-0000-0000-00000E4C0000}"/>
    <cellStyle name="40% - Ênfase1 4 2 4 4" xfId="19475" xr:uid="{00000000-0005-0000-0000-00000F4C0000}"/>
    <cellStyle name="40% - Ênfase1 4 2 4 5" xfId="19476" xr:uid="{00000000-0005-0000-0000-0000104C0000}"/>
    <cellStyle name="40% - Ênfase1 4 2 4 6" xfId="19477" xr:uid="{00000000-0005-0000-0000-0000114C0000}"/>
    <cellStyle name="40% - Ênfase1 4 2 4 7" xfId="19478" xr:uid="{00000000-0005-0000-0000-0000124C0000}"/>
    <cellStyle name="40% - Ênfase1 4 2 4 8" xfId="19479" xr:uid="{00000000-0005-0000-0000-0000134C0000}"/>
    <cellStyle name="40% - Ênfase1 4 2 4 9" xfId="19480" xr:uid="{00000000-0005-0000-0000-0000144C0000}"/>
    <cellStyle name="40% - Ênfase1 4 2 5" xfId="19481" xr:uid="{00000000-0005-0000-0000-0000154C0000}"/>
    <cellStyle name="40% - Ênfase1 4 2 5 10" xfId="19482" xr:uid="{00000000-0005-0000-0000-0000164C0000}"/>
    <cellStyle name="40% - Ênfase1 4 2 5 11" xfId="19483" xr:uid="{00000000-0005-0000-0000-0000174C0000}"/>
    <cellStyle name="40% - Ênfase1 4 2 5 12" xfId="19484" xr:uid="{00000000-0005-0000-0000-0000184C0000}"/>
    <cellStyle name="40% - Ênfase1 4 2 5 13" xfId="19485" xr:uid="{00000000-0005-0000-0000-0000194C0000}"/>
    <cellStyle name="40% - Ênfase1 4 2 5 2" xfId="19486" xr:uid="{00000000-0005-0000-0000-00001A4C0000}"/>
    <cellStyle name="40% - Ênfase1 4 2 5 3" xfId="19487" xr:uid="{00000000-0005-0000-0000-00001B4C0000}"/>
    <cellStyle name="40% - Ênfase1 4 2 5 4" xfId="19488" xr:uid="{00000000-0005-0000-0000-00001C4C0000}"/>
    <cellStyle name="40% - Ênfase1 4 2 5 5" xfId="19489" xr:uid="{00000000-0005-0000-0000-00001D4C0000}"/>
    <cellStyle name="40% - Ênfase1 4 2 5 6" xfId="19490" xr:uid="{00000000-0005-0000-0000-00001E4C0000}"/>
    <cellStyle name="40% - Ênfase1 4 2 5 7" xfId="19491" xr:uid="{00000000-0005-0000-0000-00001F4C0000}"/>
    <cellStyle name="40% - Ênfase1 4 2 5 8" xfId="19492" xr:uid="{00000000-0005-0000-0000-0000204C0000}"/>
    <cellStyle name="40% - Ênfase1 4 2 5 9" xfId="19493" xr:uid="{00000000-0005-0000-0000-0000214C0000}"/>
    <cellStyle name="40% - Ênfase1 4 2 6" xfId="19494" xr:uid="{00000000-0005-0000-0000-0000224C0000}"/>
    <cellStyle name="40% - Ênfase1 4 2 6 10" xfId="19495" xr:uid="{00000000-0005-0000-0000-0000234C0000}"/>
    <cellStyle name="40% - Ênfase1 4 2 6 11" xfId="19496" xr:uid="{00000000-0005-0000-0000-0000244C0000}"/>
    <cellStyle name="40% - Ênfase1 4 2 6 12" xfId="19497" xr:uid="{00000000-0005-0000-0000-0000254C0000}"/>
    <cellStyle name="40% - Ênfase1 4 2 6 13" xfId="19498" xr:uid="{00000000-0005-0000-0000-0000264C0000}"/>
    <cellStyle name="40% - Ênfase1 4 2 6 2" xfId="19499" xr:uid="{00000000-0005-0000-0000-0000274C0000}"/>
    <cellStyle name="40% - Ênfase1 4 2 6 3" xfId="19500" xr:uid="{00000000-0005-0000-0000-0000284C0000}"/>
    <cellStyle name="40% - Ênfase1 4 2 6 4" xfId="19501" xr:uid="{00000000-0005-0000-0000-0000294C0000}"/>
    <cellStyle name="40% - Ênfase1 4 2 6 5" xfId="19502" xr:uid="{00000000-0005-0000-0000-00002A4C0000}"/>
    <cellStyle name="40% - Ênfase1 4 2 6 6" xfId="19503" xr:uid="{00000000-0005-0000-0000-00002B4C0000}"/>
    <cellStyle name="40% - Ênfase1 4 2 6 7" xfId="19504" xr:uid="{00000000-0005-0000-0000-00002C4C0000}"/>
    <cellStyle name="40% - Ênfase1 4 2 6 8" xfId="19505" xr:uid="{00000000-0005-0000-0000-00002D4C0000}"/>
    <cellStyle name="40% - Ênfase1 4 2 6 9" xfId="19506" xr:uid="{00000000-0005-0000-0000-00002E4C0000}"/>
    <cellStyle name="40% - Ênfase1 4 2 7" xfId="19507" xr:uid="{00000000-0005-0000-0000-00002F4C0000}"/>
    <cellStyle name="40% - Ênfase1 4 2 7 10" xfId="19508" xr:uid="{00000000-0005-0000-0000-0000304C0000}"/>
    <cellStyle name="40% - Ênfase1 4 2 7 11" xfId="19509" xr:uid="{00000000-0005-0000-0000-0000314C0000}"/>
    <cellStyle name="40% - Ênfase1 4 2 7 12" xfId="19510" xr:uid="{00000000-0005-0000-0000-0000324C0000}"/>
    <cellStyle name="40% - Ênfase1 4 2 7 13" xfId="19511" xr:uid="{00000000-0005-0000-0000-0000334C0000}"/>
    <cellStyle name="40% - Ênfase1 4 2 7 2" xfId="19512" xr:uid="{00000000-0005-0000-0000-0000344C0000}"/>
    <cellStyle name="40% - Ênfase1 4 2 7 3" xfId="19513" xr:uid="{00000000-0005-0000-0000-0000354C0000}"/>
    <cellStyle name="40% - Ênfase1 4 2 7 4" xfId="19514" xr:uid="{00000000-0005-0000-0000-0000364C0000}"/>
    <cellStyle name="40% - Ênfase1 4 2 7 5" xfId="19515" xr:uid="{00000000-0005-0000-0000-0000374C0000}"/>
    <cellStyle name="40% - Ênfase1 4 2 7 6" xfId="19516" xr:uid="{00000000-0005-0000-0000-0000384C0000}"/>
    <cellStyle name="40% - Ênfase1 4 2 7 7" xfId="19517" xr:uid="{00000000-0005-0000-0000-0000394C0000}"/>
    <cellStyle name="40% - Ênfase1 4 2 7 8" xfId="19518" xr:uid="{00000000-0005-0000-0000-00003A4C0000}"/>
    <cellStyle name="40% - Ênfase1 4 2 7 9" xfId="19519" xr:uid="{00000000-0005-0000-0000-00003B4C0000}"/>
    <cellStyle name="40% - Ênfase1 4 2 8" xfId="19520" xr:uid="{00000000-0005-0000-0000-00003C4C0000}"/>
    <cellStyle name="40% - Ênfase1 4 2 8 10" xfId="19521" xr:uid="{00000000-0005-0000-0000-00003D4C0000}"/>
    <cellStyle name="40% - Ênfase1 4 2 8 11" xfId="19522" xr:uid="{00000000-0005-0000-0000-00003E4C0000}"/>
    <cellStyle name="40% - Ênfase1 4 2 8 12" xfId="19523" xr:uid="{00000000-0005-0000-0000-00003F4C0000}"/>
    <cellStyle name="40% - Ênfase1 4 2 8 13" xfId="19524" xr:uid="{00000000-0005-0000-0000-0000404C0000}"/>
    <cellStyle name="40% - Ênfase1 4 2 8 2" xfId="19525" xr:uid="{00000000-0005-0000-0000-0000414C0000}"/>
    <cellStyle name="40% - Ênfase1 4 2 8 3" xfId="19526" xr:uid="{00000000-0005-0000-0000-0000424C0000}"/>
    <cellStyle name="40% - Ênfase1 4 2 8 4" xfId="19527" xr:uid="{00000000-0005-0000-0000-0000434C0000}"/>
    <cellStyle name="40% - Ênfase1 4 2 8 5" xfId="19528" xr:uid="{00000000-0005-0000-0000-0000444C0000}"/>
    <cellStyle name="40% - Ênfase1 4 2 8 6" xfId="19529" xr:uid="{00000000-0005-0000-0000-0000454C0000}"/>
    <cellStyle name="40% - Ênfase1 4 2 8 7" xfId="19530" xr:uid="{00000000-0005-0000-0000-0000464C0000}"/>
    <cellStyle name="40% - Ênfase1 4 2 8 8" xfId="19531" xr:uid="{00000000-0005-0000-0000-0000474C0000}"/>
    <cellStyle name="40% - Ênfase1 4 2 8 9" xfId="19532" xr:uid="{00000000-0005-0000-0000-0000484C0000}"/>
    <cellStyle name="40% - Ênfase1 4 2 9" xfId="19533" xr:uid="{00000000-0005-0000-0000-0000494C0000}"/>
    <cellStyle name="40% - Ênfase1 4 2 9 10" xfId="19534" xr:uid="{00000000-0005-0000-0000-00004A4C0000}"/>
    <cellStyle name="40% - Ênfase1 4 2 9 11" xfId="19535" xr:uid="{00000000-0005-0000-0000-00004B4C0000}"/>
    <cellStyle name="40% - Ênfase1 4 2 9 12" xfId="19536" xr:uid="{00000000-0005-0000-0000-00004C4C0000}"/>
    <cellStyle name="40% - Ênfase1 4 2 9 13" xfId="19537" xr:uid="{00000000-0005-0000-0000-00004D4C0000}"/>
    <cellStyle name="40% - Ênfase1 4 2 9 2" xfId="19538" xr:uid="{00000000-0005-0000-0000-00004E4C0000}"/>
    <cellStyle name="40% - Ênfase1 4 2 9 3" xfId="19539" xr:uid="{00000000-0005-0000-0000-00004F4C0000}"/>
    <cellStyle name="40% - Ênfase1 4 2 9 4" xfId="19540" xr:uid="{00000000-0005-0000-0000-0000504C0000}"/>
    <cellStyle name="40% - Ênfase1 4 2 9 5" xfId="19541" xr:uid="{00000000-0005-0000-0000-0000514C0000}"/>
    <cellStyle name="40% - Ênfase1 4 2 9 6" xfId="19542" xr:uid="{00000000-0005-0000-0000-0000524C0000}"/>
    <cellStyle name="40% - Ênfase1 4 2 9 7" xfId="19543" xr:uid="{00000000-0005-0000-0000-0000534C0000}"/>
    <cellStyle name="40% - Ênfase1 4 2 9 8" xfId="19544" xr:uid="{00000000-0005-0000-0000-0000544C0000}"/>
    <cellStyle name="40% - Ênfase1 4 2 9 9" xfId="19545" xr:uid="{00000000-0005-0000-0000-0000554C0000}"/>
    <cellStyle name="40% - Ênfase1 4 20" xfId="19546" xr:uid="{00000000-0005-0000-0000-0000564C0000}"/>
    <cellStyle name="40% - Ênfase1 4 21" xfId="19547" xr:uid="{00000000-0005-0000-0000-0000574C0000}"/>
    <cellStyle name="40% - Ênfase1 4 22" xfId="19548" xr:uid="{00000000-0005-0000-0000-0000584C0000}"/>
    <cellStyle name="40% - Ênfase1 4 23" xfId="19549" xr:uid="{00000000-0005-0000-0000-0000594C0000}"/>
    <cellStyle name="40% - Ênfase1 4 24" xfId="19550" xr:uid="{00000000-0005-0000-0000-00005A4C0000}"/>
    <cellStyle name="40% - Ênfase1 4 3" xfId="19551" xr:uid="{00000000-0005-0000-0000-00005B4C0000}"/>
    <cellStyle name="40% - Ênfase1 4 3 10" xfId="19552" xr:uid="{00000000-0005-0000-0000-00005C4C0000}"/>
    <cellStyle name="40% - Ênfase1 4 3 11" xfId="19553" xr:uid="{00000000-0005-0000-0000-00005D4C0000}"/>
    <cellStyle name="40% - Ênfase1 4 3 12" xfId="19554" xr:uid="{00000000-0005-0000-0000-00005E4C0000}"/>
    <cellStyle name="40% - Ênfase1 4 3 13" xfId="19555" xr:uid="{00000000-0005-0000-0000-00005F4C0000}"/>
    <cellStyle name="40% - Ênfase1 4 3 2" xfId="19556" xr:uid="{00000000-0005-0000-0000-0000604C0000}"/>
    <cellStyle name="40% - Ênfase1 4 3 3" xfId="19557" xr:uid="{00000000-0005-0000-0000-0000614C0000}"/>
    <cellStyle name="40% - Ênfase1 4 3 4" xfId="19558" xr:uid="{00000000-0005-0000-0000-0000624C0000}"/>
    <cellStyle name="40% - Ênfase1 4 3 5" xfId="19559" xr:uid="{00000000-0005-0000-0000-0000634C0000}"/>
    <cellStyle name="40% - Ênfase1 4 3 6" xfId="19560" xr:uid="{00000000-0005-0000-0000-0000644C0000}"/>
    <cellStyle name="40% - Ênfase1 4 3 7" xfId="19561" xr:uid="{00000000-0005-0000-0000-0000654C0000}"/>
    <cellStyle name="40% - Ênfase1 4 3 8" xfId="19562" xr:uid="{00000000-0005-0000-0000-0000664C0000}"/>
    <cellStyle name="40% - Ênfase1 4 3 9" xfId="19563" xr:uid="{00000000-0005-0000-0000-0000674C0000}"/>
    <cellStyle name="40% - Ênfase1 4 4" xfId="19564" xr:uid="{00000000-0005-0000-0000-0000684C0000}"/>
    <cellStyle name="40% - Ênfase1 4 4 10" xfId="19565" xr:uid="{00000000-0005-0000-0000-0000694C0000}"/>
    <cellStyle name="40% - Ênfase1 4 4 11" xfId="19566" xr:uid="{00000000-0005-0000-0000-00006A4C0000}"/>
    <cellStyle name="40% - Ênfase1 4 4 12" xfId="19567" xr:uid="{00000000-0005-0000-0000-00006B4C0000}"/>
    <cellStyle name="40% - Ênfase1 4 4 13" xfId="19568" xr:uid="{00000000-0005-0000-0000-00006C4C0000}"/>
    <cellStyle name="40% - Ênfase1 4 4 2" xfId="19569" xr:uid="{00000000-0005-0000-0000-00006D4C0000}"/>
    <cellStyle name="40% - Ênfase1 4 4 3" xfId="19570" xr:uid="{00000000-0005-0000-0000-00006E4C0000}"/>
    <cellStyle name="40% - Ênfase1 4 4 4" xfId="19571" xr:uid="{00000000-0005-0000-0000-00006F4C0000}"/>
    <cellStyle name="40% - Ênfase1 4 4 5" xfId="19572" xr:uid="{00000000-0005-0000-0000-0000704C0000}"/>
    <cellStyle name="40% - Ênfase1 4 4 6" xfId="19573" xr:uid="{00000000-0005-0000-0000-0000714C0000}"/>
    <cellStyle name="40% - Ênfase1 4 4 7" xfId="19574" xr:uid="{00000000-0005-0000-0000-0000724C0000}"/>
    <cellStyle name="40% - Ênfase1 4 4 8" xfId="19575" xr:uid="{00000000-0005-0000-0000-0000734C0000}"/>
    <cellStyle name="40% - Ênfase1 4 4 9" xfId="19576" xr:uid="{00000000-0005-0000-0000-0000744C0000}"/>
    <cellStyle name="40% - Ênfase1 4 5" xfId="19577" xr:uid="{00000000-0005-0000-0000-0000754C0000}"/>
    <cellStyle name="40% - Ênfase1 4 5 10" xfId="19578" xr:uid="{00000000-0005-0000-0000-0000764C0000}"/>
    <cellStyle name="40% - Ênfase1 4 5 11" xfId="19579" xr:uid="{00000000-0005-0000-0000-0000774C0000}"/>
    <cellStyle name="40% - Ênfase1 4 5 12" xfId="19580" xr:uid="{00000000-0005-0000-0000-0000784C0000}"/>
    <cellStyle name="40% - Ênfase1 4 5 13" xfId="19581" xr:uid="{00000000-0005-0000-0000-0000794C0000}"/>
    <cellStyle name="40% - Ênfase1 4 5 2" xfId="19582" xr:uid="{00000000-0005-0000-0000-00007A4C0000}"/>
    <cellStyle name="40% - Ênfase1 4 5 3" xfId="19583" xr:uid="{00000000-0005-0000-0000-00007B4C0000}"/>
    <cellStyle name="40% - Ênfase1 4 5 4" xfId="19584" xr:uid="{00000000-0005-0000-0000-00007C4C0000}"/>
    <cellStyle name="40% - Ênfase1 4 5 5" xfId="19585" xr:uid="{00000000-0005-0000-0000-00007D4C0000}"/>
    <cellStyle name="40% - Ênfase1 4 5 6" xfId="19586" xr:uid="{00000000-0005-0000-0000-00007E4C0000}"/>
    <cellStyle name="40% - Ênfase1 4 5 7" xfId="19587" xr:uid="{00000000-0005-0000-0000-00007F4C0000}"/>
    <cellStyle name="40% - Ênfase1 4 5 8" xfId="19588" xr:uid="{00000000-0005-0000-0000-0000804C0000}"/>
    <cellStyle name="40% - Ênfase1 4 5 9" xfId="19589" xr:uid="{00000000-0005-0000-0000-0000814C0000}"/>
    <cellStyle name="40% - Ênfase1 4 6" xfId="19590" xr:uid="{00000000-0005-0000-0000-0000824C0000}"/>
    <cellStyle name="40% - Ênfase1 4 6 10" xfId="19591" xr:uid="{00000000-0005-0000-0000-0000834C0000}"/>
    <cellStyle name="40% - Ênfase1 4 6 11" xfId="19592" xr:uid="{00000000-0005-0000-0000-0000844C0000}"/>
    <cellStyle name="40% - Ênfase1 4 6 12" xfId="19593" xr:uid="{00000000-0005-0000-0000-0000854C0000}"/>
    <cellStyle name="40% - Ênfase1 4 6 13" xfId="19594" xr:uid="{00000000-0005-0000-0000-0000864C0000}"/>
    <cellStyle name="40% - Ênfase1 4 6 2" xfId="19595" xr:uid="{00000000-0005-0000-0000-0000874C0000}"/>
    <cellStyle name="40% - Ênfase1 4 6 3" xfId="19596" xr:uid="{00000000-0005-0000-0000-0000884C0000}"/>
    <cellStyle name="40% - Ênfase1 4 6 4" xfId="19597" xr:uid="{00000000-0005-0000-0000-0000894C0000}"/>
    <cellStyle name="40% - Ênfase1 4 6 5" xfId="19598" xr:uid="{00000000-0005-0000-0000-00008A4C0000}"/>
    <cellStyle name="40% - Ênfase1 4 6 6" xfId="19599" xr:uid="{00000000-0005-0000-0000-00008B4C0000}"/>
    <cellStyle name="40% - Ênfase1 4 6 7" xfId="19600" xr:uid="{00000000-0005-0000-0000-00008C4C0000}"/>
    <cellStyle name="40% - Ênfase1 4 6 8" xfId="19601" xr:uid="{00000000-0005-0000-0000-00008D4C0000}"/>
    <cellStyle name="40% - Ênfase1 4 6 9" xfId="19602" xr:uid="{00000000-0005-0000-0000-00008E4C0000}"/>
    <cellStyle name="40% - Ênfase1 4 7" xfId="19603" xr:uid="{00000000-0005-0000-0000-00008F4C0000}"/>
    <cellStyle name="40% - Ênfase1 4 7 10" xfId="19604" xr:uid="{00000000-0005-0000-0000-0000904C0000}"/>
    <cellStyle name="40% - Ênfase1 4 7 11" xfId="19605" xr:uid="{00000000-0005-0000-0000-0000914C0000}"/>
    <cellStyle name="40% - Ênfase1 4 7 12" xfId="19606" xr:uid="{00000000-0005-0000-0000-0000924C0000}"/>
    <cellStyle name="40% - Ênfase1 4 7 13" xfId="19607" xr:uid="{00000000-0005-0000-0000-0000934C0000}"/>
    <cellStyle name="40% - Ênfase1 4 7 2" xfId="19608" xr:uid="{00000000-0005-0000-0000-0000944C0000}"/>
    <cellStyle name="40% - Ênfase1 4 7 3" xfId="19609" xr:uid="{00000000-0005-0000-0000-0000954C0000}"/>
    <cellStyle name="40% - Ênfase1 4 7 4" xfId="19610" xr:uid="{00000000-0005-0000-0000-0000964C0000}"/>
    <cellStyle name="40% - Ênfase1 4 7 5" xfId="19611" xr:uid="{00000000-0005-0000-0000-0000974C0000}"/>
    <cellStyle name="40% - Ênfase1 4 7 6" xfId="19612" xr:uid="{00000000-0005-0000-0000-0000984C0000}"/>
    <cellStyle name="40% - Ênfase1 4 7 7" xfId="19613" xr:uid="{00000000-0005-0000-0000-0000994C0000}"/>
    <cellStyle name="40% - Ênfase1 4 7 8" xfId="19614" xr:uid="{00000000-0005-0000-0000-00009A4C0000}"/>
    <cellStyle name="40% - Ênfase1 4 7 9" xfId="19615" xr:uid="{00000000-0005-0000-0000-00009B4C0000}"/>
    <cellStyle name="40% - Ênfase1 4 8" xfId="19616" xr:uid="{00000000-0005-0000-0000-00009C4C0000}"/>
    <cellStyle name="40% - Ênfase1 4 8 10" xfId="19617" xr:uid="{00000000-0005-0000-0000-00009D4C0000}"/>
    <cellStyle name="40% - Ênfase1 4 8 11" xfId="19618" xr:uid="{00000000-0005-0000-0000-00009E4C0000}"/>
    <cellStyle name="40% - Ênfase1 4 8 12" xfId="19619" xr:uid="{00000000-0005-0000-0000-00009F4C0000}"/>
    <cellStyle name="40% - Ênfase1 4 8 13" xfId="19620" xr:uid="{00000000-0005-0000-0000-0000A04C0000}"/>
    <cellStyle name="40% - Ênfase1 4 8 2" xfId="19621" xr:uid="{00000000-0005-0000-0000-0000A14C0000}"/>
    <cellStyle name="40% - Ênfase1 4 8 3" xfId="19622" xr:uid="{00000000-0005-0000-0000-0000A24C0000}"/>
    <cellStyle name="40% - Ênfase1 4 8 4" xfId="19623" xr:uid="{00000000-0005-0000-0000-0000A34C0000}"/>
    <cellStyle name="40% - Ênfase1 4 8 5" xfId="19624" xr:uid="{00000000-0005-0000-0000-0000A44C0000}"/>
    <cellStyle name="40% - Ênfase1 4 8 6" xfId="19625" xr:uid="{00000000-0005-0000-0000-0000A54C0000}"/>
    <cellStyle name="40% - Ênfase1 4 8 7" xfId="19626" xr:uid="{00000000-0005-0000-0000-0000A64C0000}"/>
    <cellStyle name="40% - Ênfase1 4 8 8" xfId="19627" xr:uid="{00000000-0005-0000-0000-0000A74C0000}"/>
    <cellStyle name="40% - Ênfase1 4 8 9" xfId="19628" xr:uid="{00000000-0005-0000-0000-0000A84C0000}"/>
    <cellStyle name="40% - Ênfase1 4 9" xfId="19629" xr:uid="{00000000-0005-0000-0000-0000A94C0000}"/>
    <cellStyle name="40% - Ênfase1 4 9 10" xfId="19630" xr:uid="{00000000-0005-0000-0000-0000AA4C0000}"/>
    <cellStyle name="40% - Ênfase1 4 9 11" xfId="19631" xr:uid="{00000000-0005-0000-0000-0000AB4C0000}"/>
    <cellStyle name="40% - Ênfase1 4 9 12" xfId="19632" xr:uid="{00000000-0005-0000-0000-0000AC4C0000}"/>
    <cellStyle name="40% - Ênfase1 4 9 13" xfId="19633" xr:uid="{00000000-0005-0000-0000-0000AD4C0000}"/>
    <cellStyle name="40% - Ênfase1 4 9 2" xfId="19634" xr:uid="{00000000-0005-0000-0000-0000AE4C0000}"/>
    <cellStyle name="40% - Ênfase1 4 9 3" xfId="19635" xr:uid="{00000000-0005-0000-0000-0000AF4C0000}"/>
    <cellStyle name="40% - Ênfase1 4 9 4" xfId="19636" xr:uid="{00000000-0005-0000-0000-0000B04C0000}"/>
    <cellStyle name="40% - Ênfase1 4 9 5" xfId="19637" xr:uid="{00000000-0005-0000-0000-0000B14C0000}"/>
    <cellStyle name="40% - Ênfase1 4 9 6" xfId="19638" xr:uid="{00000000-0005-0000-0000-0000B24C0000}"/>
    <cellStyle name="40% - Ênfase1 4 9 7" xfId="19639" xr:uid="{00000000-0005-0000-0000-0000B34C0000}"/>
    <cellStyle name="40% - Ênfase1 4 9 8" xfId="19640" xr:uid="{00000000-0005-0000-0000-0000B44C0000}"/>
    <cellStyle name="40% - Ênfase1 4 9 9" xfId="19641" xr:uid="{00000000-0005-0000-0000-0000B54C0000}"/>
    <cellStyle name="40% - Ênfase1 40" xfId="19642" xr:uid="{00000000-0005-0000-0000-0000B64C0000}"/>
    <cellStyle name="40% - Ênfase1 41" xfId="19643" xr:uid="{00000000-0005-0000-0000-0000B74C0000}"/>
    <cellStyle name="40% - Ênfase1 5" xfId="19644" xr:uid="{00000000-0005-0000-0000-0000B84C0000}"/>
    <cellStyle name="40% - Ênfase1 5 10" xfId="19645" xr:uid="{00000000-0005-0000-0000-0000B94C0000}"/>
    <cellStyle name="40% - Ênfase1 5 10 10" xfId="19646" xr:uid="{00000000-0005-0000-0000-0000BA4C0000}"/>
    <cellStyle name="40% - Ênfase1 5 10 11" xfId="19647" xr:uid="{00000000-0005-0000-0000-0000BB4C0000}"/>
    <cellStyle name="40% - Ênfase1 5 10 12" xfId="19648" xr:uid="{00000000-0005-0000-0000-0000BC4C0000}"/>
    <cellStyle name="40% - Ênfase1 5 10 13" xfId="19649" xr:uid="{00000000-0005-0000-0000-0000BD4C0000}"/>
    <cellStyle name="40% - Ênfase1 5 10 2" xfId="19650" xr:uid="{00000000-0005-0000-0000-0000BE4C0000}"/>
    <cellStyle name="40% - Ênfase1 5 10 3" xfId="19651" xr:uid="{00000000-0005-0000-0000-0000BF4C0000}"/>
    <cellStyle name="40% - Ênfase1 5 10 4" xfId="19652" xr:uid="{00000000-0005-0000-0000-0000C04C0000}"/>
    <cellStyle name="40% - Ênfase1 5 10 5" xfId="19653" xr:uid="{00000000-0005-0000-0000-0000C14C0000}"/>
    <cellStyle name="40% - Ênfase1 5 10 6" xfId="19654" xr:uid="{00000000-0005-0000-0000-0000C24C0000}"/>
    <cellStyle name="40% - Ênfase1 5 10 7" xfId="19655" xr:uid="{00000000-0005-0000-0000-0000C34C0000}"/>
    <cellStyle name="40% - Ênfase1 5 10 8" xfId="19656" xr:uid="{00000000-0005-0000-0000-0000C44C0000}"/>
    <cellStyle name="40% - Ênfase1 5 10 9" xfId="19657" xr:uid="{00000000-0005-0000-0000-0000C54C0000}"/>
    <cellStyle name="40% - Ênfase1 5 11" xfId="19658" xr:uid="{00000000-0005-0000-0000-0000C64C0000}"/>
    <cellStyle name="40% - Ênfase1 5 11 10" xfId="19659" xr:uid="{00000000-0005-0000-0000-0000C74C0000}"/>
    <cellStyle name="40% - Ênfase1 5 11 11" xfId="19660" xr:uid="{00000000-0005-0000-0000-0000C84C0000}"/>
    <cellStyle name="40% - Ênfase1 5 11 12" xfId="19661" xr:uid="{00000000-0005-0000-0000-0000C94C0000}"/>
    <cellStyle name="40% - Ênfase1 5 11 13" xfId="19662" xr:uid="{00000000-0005-0000-0000-0000CA4C0000}"/>
    <cellStyle name="40% - Ênfase1 5 11 2" xfId="19663" xr:uid="{00000000-0005-0000-0000-0000CB4C0000}"/>
    <cellStyle name="40% - Ênfase1 5 11 3" xfId="19664" xr:uid="{00000000-0005-0000-0000-0000CC4C0000}"/>
    <cellStyle name="40% - Ênfase1 5 11 4" xfId="19665" xr:uid="{00000000-0005-0000-0000-0000CD4C0000}"/>
    <cellStyle name="40% - Ênfase1 5 11 5" xfId="19666" xr:uid="{00000000-0005-0000-0000-0000CE4C0000}"/>
    <cellStyle name="40% - Ênfase1 5 11 6" xfId="19667" xr:uid="{00000000-0005-0000-0000-0000CF4C0000}"/>
    <cellStyle name="40% - Ênfase1 5 11 7" xfId="19668" xr:uid="{00000000-0005-0000-0000-0000D04C0000}"/>
    <cellStyle name="40% - Ênfase1 5 11 8" xfId="19669" xr:uid="{00000000-0005-0000-0000-0000D14C0000}"/>
    <cellStyle name="40% - Ênfase1 5 11 9" xfId="19670" xr:uid="{00000000-0005-0000-0000-0000D24C0000}"/>
    <cellStyle name="40% - Ênfase1 5 12" xfId="19671" xr:uid="{00000000-0005-0000-0000-0000D34C0000}"/>
    <cellStyle name="40% - Ênfase1 5 12 10" xfId="19672" xr:uid="{00000000-0005-0000-0000-0000D44C0000}"/>
    <cellStyle name="40% - Ênfase1 5 12 11" xfId="19673" xr:uid="{00000000-0005-0000-0000-0000D54C0000}"/>
    <cellStyle name="40% - Ênfase1 5 12 12" xfId="19674" xr:uid="{00000000-0005-0000-0000-0000D64C0000}"/>
    <cellStyle name="40% - Ênfase1 5 12 13" xfId="19675" xr:uid="{00000000-0005-0000-0000-0000D74C0000}"/>
    <cellStyle name="40% - Ênfase1 5 12 2" xfId="19676" xr:uid="{00000000-0005-0000-0000-0000D84C0000}"/>
    <cellStyle name="40% - Ênfase1 5 12 3" xfId="19677" xr:uid="{00000000-0005-0000-0000-0000D94C0000}"/>
    <cellStyle name="40% - Ênfase1 5 12 4" xfId="19678" xr:uid="{00000000-0005-0000-0000-0000DA4C0000}"/>
    <cellStyle name="40% - Ênfase1 5 12 5" xfId="19679" xr:uid="{00000000-0005-0000-0000-0000DB4C0000}"/>
    <cellStyle name="40% - Ênfase1 5 12 6" xfId="19680" xr:uid="{00000000-0005-0000-0000-0000DC4C0000}"/>
    <cellStyle name="40% - Ênfase1 5 12 7" xfId="19681" xr:uid="{00000000-0005-0000-0000-0000DD4C0000}"/>
    <cellStyle name="40% - Ênfase1 5 12 8" xfId="19682" xr:uid="{00000000-0005-0000-0000-0000DE4C0000}"/>
    <cellStyle name="40% - Ênfase1 5 12 9" xfId="19683" xr:uid="{00000000-0005-0000-0000-0000DF4C0000}"/>
    <cellStyle name="40% - Ênfase1 5 13" xfId="19684" xr:uid="{00000000-0005-0000-0000-0000E04C0000}"/>
    <cellStyle name="40% - Ênfase1 5 14" xfId="19685" xr:uid="{00000000-0005-0000-0000-0000E14C0000}"/>
    <cellStyle name="40% - Ênfase1 5 15" xfId="19686" xr:uid="{00000000-0005-0000-0000-0000E24C0000}"/>
    <cellStyle name="40% - Ênfase1 5 16" xfId="19687" xr:uid="{00000000-0005-0000-0000-0000E34C0000}"/>
    <cellStyle name="40% - Ênfase1 5 17" xfId="19688" xr:uid="{00000000-0005-0000-0000-0000E44C0000}"/>
    <cellStyle name="40% - Ênfase1 5 18" xfId="19689" xr:uid="{00000000-0005-0000-0000-0000E54C0000}"/>
    <cellStyle name="40% - Ênfase1 5 19" xfId="19690" xr:uid="{00000000-0005-0000-0000-0000E64C0000}"/>
    <cellStyle name="40% - Ênfase1 5 2" xfId="19691" xr:uid="{00000000-0005-0000-0000-0000E74C0000}"/>
    <cellStyle name="40% - Ênfase1 5 2 10" xfId="19692" xr:uid="{00000000-0005-0000-0000-0000E84C0000}"/>
    <cellStyle name="40% - Ênfase1 5 2 10 10" xfId="19693" xr:uid="{00000000-0005-0000-0000-0000E94C0000}"/>
    <cellStyle name="40% - Ênfase1 5 2 10 11" xfId="19694" xr:uid="{00000000-0005-0000-0000-0000EA4C0000}"/>
    <cellStyle name="40% - Ênfase1 5 2 10 12" xfId="19695" xr:uid="{00000000-0005-0000-0000-0000EB4C0000}"/>
    <cellStyle name="40% - Ênfase1 5 2 10 13" xfId="19696" xr:uid="{00000000-0005-0000-0000-0000EC4C0000}"/>
    <cellStyle name="40% - Ênfase1 5 2 10 2" xfId="19697" xr:uid="{00000000-0005-0000-0000-0000ED4C0000}"/>
    <cellStyle name="40% - Ênfase1 5 2 10 3" xfId="19698" xr:uid="{00000000-0005-0000-0000-0000EE4C0000}"/>
    <cellStyle name="40% - Ênfase1 5 2 10 4" xfId="19699" xr:uid="{00000000-0005-0000-0000-0000EF4C0000}"/>
    <cellStyle name="40% - Ênfase1 5 2 10 5" xfId="19700" xr:uid="{00000000-0005-0000-0000-0000F04C0000}"/>
    <cellStyle name="40% - Ênfase1 5 2 10 6" xfId="19701" xr:uid="{00000000-0005-0000-0000-0000F14C0000}"/>
    <cellStyle name="40% - Ênfase1 5 2 10 7" xfId="19702" xr:uid="{00000000-0005-0000-0000-0000F24C0000}"/>
    <cellStyle name="40% - Ênfase1 5 2 10 8" xfId="19703" xr:uid="{00000000-0005-0000-0000-0000F34C0000}"/>
    <cellStyle name="40% - Ênfase1 5 2 10 9" xfId="19704" xr:uid="{00000000-0005-0000-0000-0000F44C0000}"/>
    <cellStyle name="40% - Ênfase1 5 2 11" xfId="19705" xr:uid="{00000000-0005-0000-0000-0000F54C0000}"/>
    <cellStyle name="40% - Ênfase1 5 2 11 10" xfId="19706" xr:uid="{00000000-0005-0000-0000-0000F64C0000}"/>
    <cellStyle name="40% - Ênfase1 5 2 11 11" xfId="19707" xr:uid="{00000000-0005-0000-0000-0000F74C0000}"/>
    <cellStyle name="40% - Ênfase1 5 2 11 12" xfId="19708" xr:uid="{00000000-0005-0000-0000-0000F84C0000}"/>
    <cellStyle name="40% - Ênfase1 5 2 11 13" xfId="19709" xr:uid="{00000000-0005-0000-0000-0000F94C0000}"/>
    <cellStyle name="40% - Ênfase1 5 2 11 2" xfId="19710" xr:uid="{00000000-0005-0000-0000-0000FA4C0000}"/>
    <cellStyle name="40% - Ênfase1 5 2 11 3" xfId="19711" xr:uid="{00000000-0005-0000-0000-0000FB4C0000}"/>
    <cellStyle name="40% - Ênfase1 5 2 11 4" xfId="19712" xr:uid="{00000000-0005-0000-0000-0000FC4C0000}"/>
    <cellStyle name="40% - Ênfase1 5 2 11 5" xfId="19713" xr:uid="{00000000-0005-0000-0000-0000FD4C0000}"/>
    <cellStyle name="40% - Ênfase1 5 2 11 6" xfId="19714" xr:uid="{00000000-0005-0000-0000-0000FE4C0000}"/>
    <cellStyle name="40% - Ênfase1 5 2 11 7" xfId="19715" xr:uid="{00000000-0005-0000-0000-0000FF4C0000}"/>
    <cellStyle name="40% - Ênfase1 5 2 11 8" xfId="19716" xr:uid="{00000000-0005-0000-0000-0000004D0000}"/>
    <cellStyle name="40% - Ênfase1 5 2 11 9" xfId="19717" xr:uid="{00000000-0005-0000-0000-0000014D0000}"/>
    <cellStyle name="40% - Ênfase1 5 2 12" xfId="19718" xr:uid="{00000000-0005-0000-0000-0000024D0000}"/>
    <cellStyle name="40% - Ênfase1 5 2 13" xfId="19719" xr:uid="{00000000-0005-0000-0000-0000034D0000}"/>
    <cellStyle name="40% - Ênfase1 5 2 14" xfId="19720" xr:uid="{00000000-0005-0000-0000-0000044D0000}"/>
    <cellStyle name="40% - Ênfase1 5 2 15" xfId="19721" xr:uid="{00000000-0005-0000-0000-0000054D0000}"/>
    <cellStyle name="40% - Ênfase1 5 2 16" xfId="19722" xr:uid="{00000000-0005-0000-0000-0000064D0000}"/>
    <cellStyle name="40% - Ênfase1 5 2 17" xfId="19723" xr:uid="{00000000-0005-0000-0000-0000074D0000}"/>
    <cellStyle name="40% - Ênfase1 5 2 18" xfId="19724" xr:uid="{00000000-0005-0000-0000-0000084D0000}"/>
    <cellStyle name="40% - Ênfase1 5 2 19" xfId="19725" xr:uid="{00000000-0005-0000-0000-0000094D0000}"/>
    <cellStyle name="40% - Ênfase1 5 2 2" xfId="19726" xr:uid="{00000000-0005-0000-0000-00000A4D0000}"/>
    <cellStyle name="40% - Ênfase1 5 2 2 10" xfId="19727" xr:uid="{00000000-0005-0000-0000-00000B4D0000}"/>
    <cellStyle name="40% - Ênfase1 5 2 2 11" xfId="19728" xr:uid="{00000000-0005-0000-0000-00000C4D0000}"/>
    <cellStyle name="40% - Ênfase1 5 2 2 12" xfId="19729" xr:uid="{00000000-0005-0000-0000-00000D4D0000}"/>
    <cellStyle name="40% - Ênfase1 5 2 2 13" xfId="19730" xr:uid="{00000000-0005-0000-0000-00000E4D0000}"/>
    <cellStyle name="40% - Ênfase1 5 2 2 2" xfId="19731" xr:uid="{00000000-0005-0000-0000-00000F4D0000}"/>
    <cellStyle name="40% - Ênfase1 5 2 2 3" xfId="19732" xr:uid="{00000000-0005-0000-0000-0000104D0000}"/>
    <cellStyle name="40% - Ênfase1 5 2 2 4" xfId="19733" xr:uid="{00000000-0005-0000-0000-0000114D0000}"/>
    <cellStyle name="40% - Ênfase1 5 2 2 5" xfId="19734" xr:uid="{00000000-0005-0000-0000-0000124D0000}"/>
    <cellStyle name="40% - Ênfase1 5 2 2 6" xfId="19735" xr:uid="{00000000-0005-0000-0000-0000134D0000}"/>
    <cellStyle name="40% - Ênfase1 5 2 2 7" xfId="19736" xr:uid="{00000000-0005-0000-0000-0000144D0000}"/>
    <cellStyle name="40% - Ênfase1 5 2 2 8" xfId="19737" xr:uid="{00000000-0005-0000-0000-0000154D0000}"/>
    <cellStyle name="40% - Ênfase1 5 2 2 9" xfId="19738" xr:uid="{00000000-0005-0000-0000-0000164D0000}"/>
    <cellStyle name="40% - Ênfase1 5 2 20" xfId="19739" xr:uid="{00000000-0005-0000-0000-0000174D0000}"/>
    <cellStyle name="40% - Ênfase1 5 2 21" xfId="19740" xr:uid="{00000000-0005-0000-0000-0000184D0000}"/>
    <cellStyle name="40% - Ênfase1 5 2 22" xfId="19741" xr:uid="{00000000-0005-0000-0000-0000194D0000}"/>
    <cellStyle name="40% - Ênfase1 5 2 23" xfId="19742" xr:uid="{00000000-0005-0000-0000-00001A4D0000}"/>
    <cellStyle name="40% - Ênfase1 5 2 3" xfId="19743" xr:uid="{00000000-0005-0000-0000-00001B4D0000}"/>
    <cellStyle name="40% - Ênfase1 5 2 3 10" xfId="19744" xr:uid="{00000000-0005-0000-0000-00001C4D0000}"/>
    <cellStyle name="40% - Ênfase1 5 2 3 11" xfId="19745" xr:uid="{00000000-0005-0000-0000-00001D4D0000}"/>
    <cellStyle name="40% - Ênfase1 5 2 3 12" xfId="19746" xr:uid="{00000000-0005-0000-0000-00001E4D0000}"/>
    <cellStyle name="40% - Ênfase1 5 2 3 13" xfId="19747" xr:uid="{00000000-0005-0000-0000-00001F4D0000}"/>
    <cellStyle name="40% - Ênfase1 5 2 3 2" xfId="19748" xr:uid="{00000000-0005-0000-0000-0000204D0000}"/>
    <cellStyle name="40% - Ênfase1 5 2 3 3" xfId="19749" xr:uid="{00000000-0005-0000-0000-0000214D0000}"/>
    <cellStyle name="40% - Ênfase1 5 2 3 4" xfId="19750" xr:uid="{00000000-0005-0000-0000-0000224D0000}"/>
    <cellStyle name="40% - Ênfase1 5 2 3 5" xfId="19751" xr:uid="{00000000-0005-0000-0000-0000234D0000}"/>
    <cellStyle name="40% - Ênfase1 5 2 3 6" xfId="19752" xr:uid="{00000000-0005-0000-0000-0000244D0000}"/>
    <cellStyle name="40% - Ênfase1 5 2 3 7" xfId="19753" xr:uid="{00000000-0005-0000-0000-0000254D0000}"/>
    <cellStyle name="40% - Ênfase1 5 2 3 8" xfId="19754" xr:uid="{00000000-0005-0000-0000-0000264D0000}"/>
    <cellStyle name="40% - Ênfase1 5 2 3 9" xfId="19755" xr:uid="{00000000-0005-0000-0000-0000274D0000}"/>
    <cellStyle name="40% - Ênfase1 5 2 4" xfId="19756" xr:uid="{00000000-0005-0000-0000-0000284D0000}"/>
    <cellStyle name="40% - Ênfase1 5 2 4 10" xfId="19757" xr:uid="{00000000-0005-0000-0000-0000294D0000}"/>
    <cellStyle name="40% - Ênfase1 5 2 4 11" xfId="19758" xr:uid="{00000000-0005-0000-0000-00002A4D0000}"/>
    <cellStyle name="40% - Ênfase1 5 2 4 12" xfId="19759" xr:uid="{00000000-0005-0000-0000-00002B4D0000}"/>
    <cellStyle name="40% - Ênfase1 5 2 4 13" xfId="19760" xr:uid="{00000000-0005-0000-0000-00002C4D0000}"/>
    <cellStyle name="40% - Ênfase1 5 2 4 2" xfId="19761" xr:uid="{00000000-0005-0000-0000-00002D4D0000}"/>
    <cellStyle name="40% - Ênfase1 5 2 4 3" xfId="19762" xr:uid="{00000000-0005-0000-0000-00002E4D0000}"/>
    <cellStyle name="40% - Ênfase1 5 2 4 4" xfId="19763" xr:uid="{00000000-0005-0000-0000-00002F4D0000}"/>
    <cellStyle name="40% - Ênfase1 5 2 4 5" xfId="19764" xr:uid="{00000000-0005-0000-0000-0000304D0000}"/>
    <cellStyle name="40% - Ênfase1 5 2 4 6" xfId="19765" xr:uid="{00000000-0005-0000-0000-0000314D0000}"/>
    <cellStyle name="40% - Ênfase1 5 2 4 7" xfId="19766" xr:uid="{00000000-0005-0000-0000-0000324D0000}"/>
    <cellStyle name="40% - Ênfase1 5 2 4 8" xfId="19767" xr:uid="{00000000-0005-0000-0000-0000334D0000}"/>
    <cellStyle name="40% - Ênfase1 5 2 4 9" xfId="19768" xr:uid="{00000000-0005-0000-0000-0000344D0000}"/>
    <cellStyle name="40% - Ênfase1 5 2 5" xfId="19769" xr:uid="{00000000-0005-0000-0000-0000354D0000}"/>
    <cellStyle name="40% - Ênfase1 5 2 5 10" xfId="19770" xr:uid="{00000000-0005-0000-0000-0000364D0000}"/>
    <cellStyle name="40% - Ênfase1 5 2 5 11" xfId="19771" xr:uid="{00000000-0005-0000-0000-0000374D0000}"/>
    <cellStyle name="40% - Ênfase1 5 2 5 12" xfId="19772" xr:uid="{00000000-0005-0000-0000-0000384D0000}"/>
    <cellStyle name="40% - Ênfase1 5 2 5 13" xfId="19773" xr:uid="{00000000-0005-0000-0000-0000394D0000}"/>
    <cellStyle name="40% - Ênfase1 5 2 5 2" xfId="19774" xr:uid="{00000000-0005-0000-0000-00003A4D0000}"/>
    <cellStyle name="40% - Ênfase1 5 2 5 3" xfId="19775" xr:uid="{00000000-0005-0000-0000-00003B4D0000}"/>
    <cellStyle name="40% - Ênfase1 5 2 5 4" xfId="19776" xr:uid="{00000000-0005-0000-0000-00003C4D0000}"/>
    <cellStyle name="40% - Ênfase1 5 2 5 5" xfId="19777" xr:uid="{00000000-0005-0000-0000-00003D4D0000}"/>
    <cellStyle name="40% - Ênfase1 5 2 5 6" xfId="19778" xr:uid="{00000000-0005-0000-0000-00003E4D0000}"/>
    <cellStyle name="40% - Ênfase1 5 2 5 7" xfId="19779" xr:uid="{00000000-0005-0000-0000-00003F4D0000}"/>
    <cellStyle name="40% - Ênfase1 5 2 5 8" xfId="19780" xr:uid="{00000000-0005-0000-0000-0000404D0000}"/>
    <cellStyle name="40% - Ênfase1 5 2 5 9" xfId="19781" xr:uid="{00000000-0005-0000-0000-0000414D0000}"/>
    <cellStyle name="40% - Ênfase1 5 2 6" xfId="19782" xr:uid="{00000000-0005-0000-0000-0000424D0000}"/>
    <cellStyle name="40% - Ênfase1 5 2 6 10" xfId="19783" xr:uid="{00000000-0005-0000-0000-0000434D0000}"/>
    <cellStyle name="40% - Ênfase1 5 2 6 11" xfId="19784" xr:uid="{00000000-0005-0000-0000-0000444D0000}"/>
    <cellStyle name="40% - Ênfase1 5 2 6 12" xfId="19785" xr:uid="{00000000-0005-0000-0000-0000454D0000}"/>
    <cellStyle name="40% - Ênfase1 5 2 6 13" xfId="19786" xr:uid="{00000000-0005-0000-0000-0000464D0000}"/>
    <cellStyle name="40% - Ênfase1 5 2 6 2" xfId="19787" xr:uid="{00000000-0005-0000-0000-0000474D0000}"/>
    <cellStyle name="40% - Ênfase1 5 2 6 3" xfId="19788" xr:uid="{00000000-0005-0000-0000-0000484D0000}"/>
    <cellStyle name="40% - Ênfase1 5 2 6 4" xfId="19789" xr:uid="{00000000-0005-0000-0000-0000494D0000}"/>
    <cellStyle name="40% - Ênfase1 5 2 6 5" xfId="19790" xr:uid="{00000000-0005-0000-0000-00004A4D0000}"/>
    <cellStyle name="40% - Ênfase1 5 2 6 6" xfId="19791" xr:uid="{00000000-0005-0000-0000-00004B4D0000}"/>
    <cellStyle name="40% - Ênfase1 5 2 6 7" xfId="19792" xr:uid="{00000000-0005-0000-0000-00004C4D0000}"/>
    <cellStyle name="40% - Ênfase1 5 2 6 8" xfId="19793" xr:uid="{00000000-0005-0000-0000-00004D4D0000}"/>
    <cellStyle name="40% - Ênfase1 5 2 6 9" xfId="19794" xr:uid="{00000000-0005-0000-0000-00004E4D0000}"/>
    <cellStyle name="40% - Ênfase1 5 2 7" xfId="19795" xr:uid="{00000000-0005-0000-0000-00004F4D0000}"/>
    <cellStyle name="40% - Ênfase1 5 2 7 10" xfId="19796" xr:uid="{00000000-0005-0000-0000-0000504D0000}"/>
    <cellStyle name="40% - Ênfase1 5 2 7 11" xfId="19797" xr:uid="{00000000-0005-0000-0000-0000514D0000}"/>
    <cellStyle name="40% - Ênfase1 5 2 7 12" xfId="19798" xr:uid="{00000000-0005-0000-0000-0000524D0000}"/>
    <cellStyle name="40% - Ênfase1 5 2 7 13" xfId="19799" xr:uid="{00000000-0005-0000-0000-0000534D0000}"/>
    <cellStyle name="40% - Ênfase1 5 2 7 2" xfId="19800" xr:uid="{00000000-0005-0000-0000-0000544D0000}"/>
    <cellStyle name="40% - Ênfase1 5 2 7 3" xfId="19801" xr:uid="{00000000-0005-0000-0000-0000554D0000}"/>
    <cellStyle name="40% - Ênfase1 5 2 7 4" xfId="19802" xr:uid="{00000000-0005-0000-0000-0000564D0000}"/>
    <cellStyle name="40% - Ênfase1 5 2 7 5" xfId="19803" xr:uid="{00000000-0005-0000-0000-0000574D0000}"/>
    <cellStyle name="40% - Ênfase1 5 2 7 6" xfId="19804" xr:uid="{00000000-0005-0000-0000-0000584D0000}"/>
    <cellStyle name="40% - Ênfase1 5 2 7 7" xfId="19805" xr:uid="{00000000-0005-0000-0000-0000594D0000}"/>
    <cellStyle name="40% - Ênfase1 5 2 7 8" xfId="19806" xr:uid="{00000000-0005-0000-0000-00005A4D0000}"/>
    <cellStyle name="40% - Ênfase1 5 2 7 9" xfId="19807" xr:uid="{00000000-0005-0000-0000-00005B4D0000}"/>
    <cellStyle name="40% - Ênfase1 5 2 8" xfId="19808" xr:uid="{00000000-0005-0000-0000-00005C4D0000}"/>
    <cellStyle name="40% - Ênfase1 5 2 8 10" xfId="19809" xr:uid="{00000000-0005-0000-0000-00005D4D0000}"/>
    <cellStyle name="40% - Ênfase1 5 2 8 11" xfId="19810" xr:uid="{00000000-0005-0000-0000-00005E4D0000}"/>
    <cellStyle name="40% - Ênfase1 5 2 8 12" xfId="19811" xr:uid="{00000000-0005-0000-0000-00005F4D0000}"/>
    <cellStyle name="40% - Ênfase1 5 2 8 13" xfId="19812" xr:uid="{00000000-0005-0000-0000-0000604D0000}"/>
    <cellStyle name="40% - Ênfase1 5 2 8 2" xfId="19813" xr:uid="{00000000-0005-0000-0000-0000614D0000}"/>
    <cellStyle name="40% - Ênfase1 5 2 8 3" xfId="19814" xr:uid="{00000000-0005-0000-0000-0000624D0000}"/>
    <cellStyle name="40% - Ênfase1 5 2 8 4" xfId="19815" xr:uid="{00000000-0005-0000-0000-0000634D0000}"/>
    <cellStyle name="40% - Ênfase1 5 2 8 5" xfId="19816" xr:uid="{00000000-0005-0000-0000-0000644D0000}"/>
    <cellStyle name="40% - Ênfase1 5 2 8 6" xfId="19817" xr:uid="{00000000-0005-0000-0000-0000654D0000}"/>
    <cellStyle name="40% - Ênfase1 5 2 8 7" xfId="19818" xr:uid="{00000000-0005-0000-0000-0000664D0000}"/>
    <cellStyle name="40% - Ênfase1 5 2 8 8" xfId="19819" xr:uid="{00000000-0005-0000-0000-0000674D0000}"/>
    <cellStyle name="40% - Ênfase1 5 2 8 9" xfId="19820" xr:uid="{00000000-0005-0000-0000-0000684D0000}"/>
    <cellStyle name="40% - Ênfase1 5 2 9" xfId="19821" xr:uid="{00000000-0005-0000-0000-0000694D0000}"/>
    <cellStyle name="40% - Ênfase1 5 2 9 10" xfId="19822" xr:uid="{00000000-0005-0000-0000-00006A4D0000}"/>
    <cellStyle name="40% - Ênfase1 5 2 9 11" xfId="19823" xr:uid="{00000000-0005-0000-0000-00006B4D0000}"/>
    <cellStyle name="40% - Ênfase1 5 2 9 12" xfId="19824" xr:uid="{00000000-0005-0000-0000-00006C4D0000}"/>
    <cellStyle name="40% - Ênfase1 5 2 9 13" xfId="19825" xr:uid="{00000000-0005-0000-0000-00006D4D0000}"/>
    <cellStyle name="40% - Ênfase1 5 2 9 2" xfId="19826" xr:uid="{00000000-0005-0000-0000-00006E4D0000}"/>
    <cellStyle name="40% - Ênfase1 5 2 9 3" xfId="19827" xr:uid="{00000000-0005-0000-0000-00006F4D0000}"/>
    <cellStyle name="40% - Ênfase1 5 2 9 4" xfId="19828" xr:uid="{00000000-0005-0000-0000-0000704D0000}"/>
    <cellStyle name="40% - Ênfase1 5 2 9 5" xfId="19829" xr:uid="{00000000-0005-0000-0000-0000714D0000}"/>
    <cellStyle name="40% - Ênfase1 5 2 9 6" xfId="19830" xr:uid="{00000000-0005-0000-0000-0000724D0000}"/>
    <cellStyle name="40% - Ênfase1 5 2 9 7" xfId="19831" xr:uid="{00000000-0005-0000-0000-0000734D0000}"/>
    <cellStyle name="40% - Ênfase1 5 2 9 8" xfId="19832" xr:uid="{00000000-0005-0000-0000-0000744D0000}"/>
    <cellStyle name="40% - Ênfase1 5 2 9 9" xfId="19833" xr:uid="{00000000-0005-0000-0000-0000754D0000}"/>
    <cellStyle name="40% - Ênfase1 5 20" xfId="19834" xr:uid="{00000000-0005-0000-0000-0000764D0000}"/>
    <cellStyle name="40% - Ênfase1 5 21" xfId="19835" xr:uid="{00000000-0005-0000-0000-0000774D0000}"/>
    <cellStyle name="40% - Ênfase1 5 22" xfId="19836" xr:uid="{00000000-0005-0000-0000-0000784D0000}"/>
    <cellStyle name="40% - Ênfase1 5 23" xfId="19837" xr:uid="{00000000-0005-0000-0000-0000794D0000}"/>
    <cellStyle name="40% - Ênfase1 5 24" xfId="19838" xr:uid="{00000000-0005-0000-0000-00007A4D0000}"/>
    <cellStyle name="40% - Ênfase1 5 3" xfId="19839" xr:uid="{00000000-0005-0000-0000-00007B4D0000}"/>
    <cellStyle name="40% - Ênfase1 5 3 10" xfId="19840" xr:uid="{00000000-0005-0000-0000-00007C4D0000}"/>
    <cellStyle name="40% - Ênfase1 5 3 11" xfId="19841" xr:uid="{00000000-0005-0000-0000-00007D4D0000}"/>
    <cellStyle name="40% - Ênfase1 5 3 12" xfId="19842" xr:uid="{00000000-0005-0000-0000-00007E4D0000}"/>
    <cellStyle name="40% - Ênfase1 5 3 13" xfId="19843" xr:uid="{00000000-0005-0000-0000-00007F4D0000}"/>
    <cellStyle name="40% - Ênfase1 5 3 2" xfId="19844" xr:uid="{00000000-0005-0000-0000-0000804D0000}"/>
    <cellStyle name="40% - Ênfase1 5 3 3" xfId="19845" xr:uid="{00000000-0005-0000-0000-0000814D0000}"/>
    <cellStyle name="40% - Ênfase1 5 3 4" xfId="19846" xr:uid="{00000000-0005-0000-0000-0000824D0000}"/>
    <cellStyle name="40% - Ênfase1 5 3 5" xfId="19847" xr:uid="{00000000-0005-0000-0000-0000834D0000}"/>
    <cellStyle name="40% - Ênfase1 5 3 6" xfId="19848" xr:uid="{00000000-0005-0000-0000-0000844D0000}"/>
    <cellStyle name="40% - Ênfase1 5 3 7" xfId="19849" xr:uid="{00000000-0005-0000-0000-0000854D0000}"/>
    <cellStyle name="40% - Ênfase1 5 3 8" xfId="19850" xr:uid="{00000000-0005-0000-0000-0000864D0000}"/>
    <cellStyle name="40% - Ênfase1 5 3 9" xfId="19851" xr:uid="{00000000-0005-0000-0000-0000874D0000}"/>
    <cellStyle name="40% - Ênfase1 5 4" xfId="19852" xr:uid="{00000000-0005-0000-0000-0000884D0000}"/>
    <cellStyle name="40% - Ênfase1 5 4 10" xfId="19853" xr:uid="{00000000-0005-0000-0000-0000894D0000}"/>
    <cellStyle name="40% - Ênfase1 5 4 11" xfId="19854" xr:uid="{00000000-0005-0000-0000-00008A4D0000}"/>
    <cellStyle name="40% - Ênfase1 5 4 12" xfId="19855" xr:uid="{00000000-0005-0000-0000-00008B4D0000}"/>
    <cellStyle name="40% - Ênfase1 5 4 13" xfId="19856" xr:uid="{00000000-0005-0000-0000-00008C4D0000}"/>
    <cellStyle name="40% - Ênfase1 5 4 2" xfId="19857" xr:uid="{00000000-0005-0000-0000-00008D4D0000}"/>
    <cellStyle name="40% - Ênfase1 5 4 3" xfId="19858" xr:uid="{00000000-0005-0000-0000-00008E4D0000}"/>
    <cellStyle name="40% - Ênfase1 5 4 4" xfId="19859" xr:uid="{00000000-0005-0000-0000-00008F4D0000}"/>
    <cellStyle name="40% - Ênfase1 5 4 5" xfId="19860" xr:uid="{00000000-0005-0000-0000-0000904D0000}"/>
    <cellStyle name="40% - Ênfase1 5 4 6" xfId="19861" xr:uid="{00000000-0005-0000-0000-0000914D0000}"/>
    <cellStyle name="40% - Ênfase1 5 4 7" xfId="19862" xr:uid="{00000000-0005-0000-0000-0000924D0000}"/>
    <cellStyle name="40% - Ênfase1 5 4 8" xfId="19863" xr:uid="{00000000-0005-0000-0000-0000934D0000}"/>
    <cellStyle name="40% - Ênfase1 5 4 9" xfId="19864" xr:uid="{00000000-0005-0000-0000-0000944D0000}"/>
    <cellStyle name="40% - Ênfase1 5 5" xfId="19865" xr:uid="{00000000-0005-0000-0000-0000954D0000}"/>
    <cellStyle name="40% - Ênfase1 5 5 10" xfId="19866" xr:uid="{00000000-0005-0000-0000-0000964D0000}"/>
    <cellStyle name="40% - Ênfase1 5 5 11" xfId="19867" xr:uid="{00000000-0005-0000-0000-0000974D0000}"/>
    <cellStyle name="40% - Ênfase1 5 5 12" xfId="19868" xr:uid="{00000000-0005-0000-0000-0000984D0000}"/>
    <cellStyle name="40% - Ênfase1 5 5 13" xfId="19869" xr:uid="{00000000-0005-0000-0000-0000994D0000}"/>
    <cellStyle name="40% - Ênfase1 5 5 2" xfId="19870" xr:uid="{00000000-0005-0000-0000-00009A4D0000}"/>
    <cellStyle name="40% - Ênfase1 5 5 3" xfId="19871" xr:uid="{00000000-0005-0000-0000-00009B4D0000}"/>
    <cellStyle name="40% - Ênfase1 5 5 4" xfId="19872" xr:uid="{00000000-0005-0000-0000-00009C4D0000}"/>
    <cellStyle name="40% - Ênfase1 5 5 5" xfId="19873" xr:uid="{00000000-0005-0000-0000-00009D4D0000}"/>
    <cellStyle name="40% - Ênfase1 5 5 6" xfId="19874" xr:uid="{00000000-0005-0000-0000-00009E4D0000}"/>
    <cellStyle name="40% - Ênfase1 5 5 7" xfId="19875" xr:uid="{00000000-0005-0000-0000-00009F4D0000}"/>
    <cellStyle name="40% - Ênfase1 5 5 8" xfId="19876" xr:uid="{00000000-0005-0000-0000-0000A04D0000}"/>
    <cellStyle name="40% - Ênfase1 5 5 9" xfId="19877" xr:uid="{00000000-0005-0000-0000-0000A14D0000}"/>
    <cellStyle name="40% - Ênfase1 5 6" xfId="19878" xr:uid="{00000000-0005-0000-0000-0000A24D0000}"/>
    <cellStyle name="40% - Ênfase1 5 6 10" xfId="19879" xr:uid="{00000000-0005-0000-0000-0000A34D0000}"/>
    <cellStyle name="40% - Ênfase1 5 6 11" xfId="19880" xr:uid="{00000000-0005-0000-0000-0000A44D0000}"/>
    <cellStyle name="40% - Ênfase1 5 6 12" xfId="19881" xr:uid="{00000000-0005-0000-0000-0000A54D0000}"/>
    <cellStyle name="40% - Ênfase1 5 6 13" xfId="19882" xr:uid="{00000000-0005-0000-0000-0000A64D0000}"/>
    <cellStyle name="40% - Ênfase1 5 6 2" xfId="19883" xr:uid="{00000000-0005-0000-0000-0000A74D0000}"/>
    <cellStyle name="40% - Ênfase1 5 6 3" xfId="19884" xr:uid="{00000000-0005-0000-0000-0000A84D0000}"/>
    <cellStyle name="40% - Ênfase1 5 6 4" xfId="19885" xr:uid="{00000000-0005-0000-0000-0000A94D0000}"/>
    <cellStyle name="40% - Ênfase1 5 6 5" xfId="19886" xr:uid="{00000000-0005-0000-0000-0000AA4D0000}"/>
    <cellStyle name="40% - Ênfase1 5 6 6" xfId="19887" xr:uid="{00000000-0005-0000-0000-0000AB4D0000}"/>
    <cellStyle name="40% - Ênfase1 5 6 7" xfId="19888" xr:uid="{00000000-0005-0000-0000-0000AC4D0000}"/>
    <cellStyle name="40% - Ênfase1 5 6 8" xfId="19889" xr:uid="{00000000-0005-0000-0000-0000AD4D0000}"/>
    <cellStyle name="40% - Ênfase1 5 6 9" xfId="19890" xr:uid="{00000000-0005-0000-0000-0000AE4D0000}"/>
    <cellStyle name="40% - Ênfase1 5 7" xfId="19891" xr:uid="{00000000-0005-0000-0000-0000AF4D0000}"/>
    <cellStyle name="40% - Ênfase1 5 7 10" xfId="19892" xr:uid="{00000000-0005-0000-0000-0000B04D0000}"/>
    <cellStyle name="40% - Ênfase1 5 7 11" xfId="19893" xr:uid="{00000000-0005-0000-0000-0000B14D0000}"/>
    <cellStyle name="40% - Ênfase1 5 7 12" xfId="19894" xr:uid="{00000000-0005-0000-0000-0000B24D0000}"/>
    <cellStyle name="40% - Ênfase1 5 7 13" xfId="19895" xr:uid="{00000000-0005-0000-0000-0000B34D0000}"/>
    <cellStyle name="40% - Ênfase1 5 7 2" xfId="19896" xr:uid="{00000000-0005-0000-0000-0000B44D0000}"/>
    <cellStyle name="40% - Ênfase1 5 7 3" xfId="19897" xr:uid="{00000000-0005-0000-0000-0000B54D0000}"/>
    <cellStyle name="40% - Ênfase1 5 7 4" xfId="19898" xr:uid="{00000000-0005-0000-0000-0000B64D0000}"/>
    <cellStyle name="40% - Ênfase1 5 7 5" xfId="19899" xr:uid="{00000000-0005-0000-0000-0000B74D0000}"/>
    <cellStyle name="40% - Ênfase1 5 7 6" xfId="19900" xr:uid="{00000000-0005-0000-0000-0000B84D0000}"/>
    <cellStyle name="40% - Ênfase1 5 7 7" xfId="19901" xr:uid="{00000000-0005-0000-0000-0000B94D0000}"/>
    <cellStyle name="40% - Ênfase1 5 7 8" xfId="19902" xr:uid="{00000000-0005-0000-0000-0000BA4D0000}"/>
    <cellStyle name="40% - Ênfase1 5 7 9" xfId="19903" xr:uid="{00000000-0005-0000-0000-0000BB4D0000}"/>
    <cellStyle name="40% - Ênfase1 5 8" xfId="19904" xr:uid="{00000000-0005-0000-0000-0000BC4D0000}"/>
    <cellStyle name="40% - Ênfase1 5 8 10" xfId="19905" xr:uid="{00000000-0005-0000-0000-0000BD4D0000}"/>
    <cellStyle name="40% - Ênfase1 5 8 11" xfId="19906" xr:uid="{00000000-0005-0000-0000-0000BE4D0000}"/>
    <cellStyle name="40% - Ênfase1 5 8 12" xfId="19907" xr:uid="{00000000-0005-0000-0000-0000BF4D0000}"/>
    <cellStyle name="40% - Ênfase1 5 8 13" xfId="19908" xr:uid="{00000000-0005-0000-0000-0000C04D0000}"/>
    <cellStyle name="40% - Ênfase1 5 8 2" xfId="19909" xr:uid="{00000000-0005-0000-0000-0000C14D0000}"/>
    <cellStyle name="40% - Ênfase1 5 8 3" xfId="19910" xr:uid="{00000000-0005-0000-0000-0000C24D0000}"/>
    <cellStyle name="40% - Ênfase1 5 8 4" xfId="19911" xr:uid="{00000000-0005-0000-0000-0000C34D0000}"/>
    <cellStyle name="40% - Ênfase1 5 8 5" xfId="19912" xr:uid="{00000000-0005-0000-0000-0000C44D0000}"/>
    <cellStyle name="40% - Ênfase1 5 8 6" xfId="19913" xr:uid="{00000000-0005-0000-0000-0000C54D0000}"/>
    <cellStyle name="40% - Ênfase1 5 8 7" xfId="19914" xr:uid="{00000000-0005-0000-0000-0000C64D0000}"/>
    <cellStyle name="40% - Ênfase1 5 8 8" xfId="19915" xr:uid="{00000000-0005-0000-0000-0000C74D0000}"/>
    <cellStyle name="40% - Ênfase1 5 8 9" xfId="19916" xr:uid="{00000000-0005-0000-0000-0000C84D0000}"/>
    <cellStyle name="40% - Ênfase1 5 9" xfId="19917" xr:uid="{00000000-0005-0000-0000-0000C94D0000}"/>
    <cellStyle name="40% - Ênfase1 5 9 10" xfId="19918" xr:uid="{00000000-0005-0000-0000-0000CA4D0000}"/>
    <cellStyle name="40% - Ênfase1 5 9 11" xfId="19919" xr:uid="{00000000-0005-0000-0000-0000CB4D0000}"/>
    <cellStyle name="40% - Ênfase1 5 9 12" xfId="19920" xr:uid="{00000000-0005-0000-0000-0000CC4D0000}"/>
    <cellStyle name="40% - Ênfase1 5 9 13" xfId="19921" xr:uid="{00000000-0005-0000-0000-0000CD4D0000}"/>
    <cellStyle name="40% - Ênfase1 5 9 2" xfId="19922" xr:uid="{00000000-0005-0000-0000-0000CE4D0000}"/>
    <cellStyle name="40% - Ênfase1 5 9 3" xfId="19923" xr:uid="{00000000-0005-0000-0000-0000CF4D0000}"/>
    <cellStyle name="40% - Ênfase1 5 9 4" xfId="19924" xr:uid="{00000000-0005-0000-0000-0000D04D0000}"/>
    <cellStyle name="40% - Ênfase1 5 9 5" xfId="19925" xr:uid="{00000000-0005-0000-0000-0000D14D0000}"/>
    <cellStyle name="40% - Ênfase1 5 9 6" xfId="19926" xr:uid="{00000000-0005-0000-0000-0000D24D0000}"/>
    <cellStyle name="40% - Ênfase1 5 9 7" xfId="19927" xr:uid="{00000000-0005-0000-0000-0000D34D0000}"/>
    <cellStyle name="40% - Ênfase1 5 9 8" xfId="19928" xr:uid="{00000000-0005-0000-0000-0000D44D0000}"/>
    <cellStyle name="40% - Ênfase1 5 9 9" xfId="19929" xr:uid="{00000000-0005-0000-0000-0000D54D0000}"/>
    <cellStyle name="40% - Ênfase1 6" xfId="19930" xr:uid="{00000000-0005-0000-0000-0000D64D0000}"/>
    <cellStyle name="40% - Ênfase1 6 10" xfId="19931" xr:uid="{00000000-0005-0000-0000-0000D74D0000}"/>
    <cellStyle name="40% - Ênfase1 6 10 10" xfId="19932" xr:uid="{00000000-0005-0000-0000-0000D84D0000}"/>
    <cellStyle name="40% - Ênfase1 6 10 11" xfId="19933" xr:uid="{00000000-0005-0000-0000-0000D94D0000}"/>
    <cellStyle name="40% - Ênfase1 6 10 12" xfId="19934" xr:uid="{00000000-0005-0000-0000-0000DA4D0000}"/>
    <cellStyle name="40% - Ênfase1 6 10 13" xfId="19935" xr:uid="{00000000-0005-0000-0000-0000DB4D0000}"/>
    <cellStyle name="40% - Ênfase1 6 10 2" xfId="19936" xr:uid="{00000000-0005-0000-0000-0000DC4D0000}"/>
    <cellStyle name="40% - Ênfase1 6 10 3" xfId="19937" xr:uid="{00000000-0005-0000-0000-0000DD4D0000}"/>
    <cellStyle name="40% - Ênfase1 6 10 4" xfId="19938" xr:uid="{00000000-0005-0000-0000-0000DE4D0000}"/>
    <cellStyle name="40% - Ênfase1 6 10 5" xfId="19939" xr:uid="{00000000-0005-0000-0000-0000DF4D0000}"/>
    <cellStyle name="40% - Ênfase1 6 10 6" xfId="19940" xr:uid="{00000000-0005-0000-0000-0000E04D0000}"/>
    <cellStyle name="40% - Ênfase1 6 10 7" xfId="19941" xr:uid="{00000000-0005-0000-0000-0000E14D0000}"/>
    <cellStyle name="40% - Ênfase1 6 10 8" xfId="19942" xr:uid="{00000000-0005-0000-0000-0000E24D0000}"/>
    <cellStyle name="40% - Ênfase1 6 10 9" xfId="19943" xr:uid="{00000000-0005-0000-0000-0000E34D0000}"/>
    <cellStyle name="40% - Ênfase1 6 11" xfId="19944" xr:uid="{00000000-0005-0000-0000-0000E44D0000}"/>
    <cellStyle name="40% - Ênfase1 6 11 10" xfId="19945" xr:uid="{00000000-0005-0000-0000-0000E54D0000}"/>
    <cellStyle name="40% - Ênfase1 6 11 11" xfId="19946" xr:uid="{00000000-0005-0000-0000-0000E64D0000}"/>
    <cellStyle name="40% - Ênfase1 6 11 12" xfId="19947" xr:uid="{00000000-0005-0000-0000-0000E74D0000}"/>
    <cellStyle name="40% - Ênfase1 6 11 13" xfId="19948" xr:uid="{00000000-0005-0000-0000-0000E84D0000}"/>
    <cellStyle name="40% - Ênfase1 6 11 2" xfId="19949" xr:uid="{00000000-0005-0000-0000-0000E94D0000}"/>
    <cellStyle name="40% - Ênfase1 6 11 3" xfId="19950" xr:uid="{00000000-0005-0000-0000-0000EA4D0000}"/>
    <cellStyle name="40% - Ênfase1 6 11 4" xfId="19951" xr:uid="{00000000-0005-0000-0000-0000EB4D0000}"/>
    <cellStyle name="40% - Ênfase1 6 11 5" xfId="19952" xr:uid="{00000000-0005-0000-0000-0000EC4D0000}"/>
    <cellStyle name="40% - Ênfase1 6 11 6" xfId="19953" xr:uid="{00000000-0005-0000-0000-0000ED4D0000}"/>
    <cellStyle name="40% - Ênfase1 6 11 7" xfId="19954" xr:uid="{00000000-0005-0000-0000-0000EE4D0000}"/>
    <cellStyle name="40% - Ênfase1 6 11 8" xfId="19955" xr:uid="{00000000-0005-0000-0000-0000EF4D0000}"/>
    <cellStyle name="40% - Ênfase1 6 11 9" xfId="19956" xr:uid="{00000000-0005-0000-0000-0000F04D0000}"/>
    <cellStyle name="40% - Ênfase1 6 12" xfId="19957" xr:uid="{00000000-0005-0000-0000-0000F14D0000}"/>
    <cellStyle name="40% - Ênfase1 6 12 10" xfId="19958" xr:uid="{00000000-0005-0000-0000-0000F24D0000}"/>
    <cellStyle name="40% - Ênfase1 6 12 11" xfId="19959" xr:uid="{00000000-0005-0000-0000-0000F34D0000}"/>
    <cellStyle name="40% - Ênfase1 6 12 12" xfId="19960" xr:uid="{00000000-0005-0000-0000-0000F44D0000}"/>
    <cellStyle name="40% - Ênfase1 6 12 13" xfId="19961" xr:uid="{00000000-0005-0000-0000-0000F54D0000}"/>
    <cellStyle name="40% - Ênfase1 6 12 2" xfId="19962" xr:uid="{00000000-0005-0000-0000-0000F64D0000}"/>
    <cellStyle name="40% - Ênfase1 6 12 3" xfId="19963" xr:uid="{00000000-0005-0000-0000-0000F74D0000}"/>
    <cellStyle name="40% - Ênfase1 6 12 4" xfId="19964" xr:uid="{00000000-0005-0000-0000-0000F84D0000}"/>
    <cellStyle name="40% - Ênfase1 6 12 5" xfId="19965" xr:uid="{00000000-0005-0000-0000-0000F94D0000}"/>
    <cellStyle name="40% - Ênfase1 6 12 6" xfId="19966" xr:uid="{00000000-0005-0000-0000-0000FA4D0000}"/>
    <cellStyle name="40% - Ênfase1 6 12 7" xfId="19967" xr:uid="{00000000-0005-0000-0000-0000FB4D0000}"/>
    <cellStyle name="40% - Ênfase1 6 12 8" xfId="19968" xr:uid="{00000000-0005-0000-0000-0000FC4D0000}"/>
    <cellStyle name="40% - Ênfase1 6 12 9" xfId="19969" xr:uid="{00000000-0005-0000-0000-0000FD4D0000}"/>
    <cellStyle name="40% - Ênfase1 6 13" xfId="19970" xr:uid="{00000000-0005-0000-0000-0000FE4D0000}"/>
    <cellStyle name="40% - Ênfase1 6 14" xfId="19971" xr:uid="{00000000-0005-0000-0000-0000FF4D0000}"/>
    <cellStyle name="40% - Ênfase1 6 15" xfId="19972" xr:uid="{00000000-0005-0000-0000-0000004E0000}"/>
    <cellStyle name="40% - Ênfase1 6 16" xfId="19973" xr:uid="{00000000-0005-0000-0000-0000014E0000}"/>
    <cellStyle name="40% - Ênfase1 6 17" xfId="19974" xr:uid="{00000000-0005-0000-0000-0000024E0000}"/>
    <cellStyle name="40% - Ênfase1 6 18" xfId="19975" xr:uid="{00000000-0005-0000-0000-0000034E0000}"/>
    <cellStyle name="40% - Ênfase1 6 19" xfId="19976" xr:uid="{00000000-0005-0000-0000-0000044E0000}"/>
    <cellStyle name="40% - Ênfase1 6 2" xfId="19977" xr:uid="{00000000-0005-0000-0000-0000054E0000}"/>
    <cellStyle name="40% - Ênfase1 6 2 10" xfId="19978" xr:uid="{00000000-0005-0000-0000-0000064E0000}"/>
    <cellStyle name="40% - Ênfase1 6 2 10 10" xfId="19979" xr:uid="{00000000-0005-0000-0000-0000074E0000}"/>
    <cellStyle name="40% - Ênfase1 6 2 10 11" xfId="19980" xr:uid="{00000000-0005-0000-0000-0000084E0000}"/>
    <cellStyle name="40% - Ênfase1 6 2 10 12" xfId="19981" xr:uid="{00000000-0005-0000-0000-0000094E0000}"/>
    <cellStyle name="40% - Ênfase1 6 2 10 13" xfId="19982" xr:uid="{00000000-0005-0000-0000-00000A4E0000}"/>
    <cellStyle name="40% - Ênfase1 6 2 10 2" xfId="19983" xr:uid="{00000000-0005-0000-0000-00000B4E0000}"/>
    <cellStyle name="40% - Ênfase1 6 2 10 3" xfId="19984" xr:uid="{00000000-0005-0000-0000-00000C4E0000}"/>
    <cellStyle name="40% - Ênfase1 6 2 10 4" xfId="19985" xr:uid="{00000000-0005-0000-0000-00000D4E0000}"/>
    <cellStyle name="40% - Ênfase1 6 2 10 5" xfId="19986" xr:uid="{00000000-0005-0000-0000-00000E4E0000}"/>
    <cellStyle name="40% - Ênfase1 6 2 10 6" xfId="19987" xr:uid="{00000000-0005-0000-0000-00000F4E0000}"/>
    <cellStyle name="40% - Ênfase1 6 2 10 7" xfId="19988" xr:uid="{00000000-0005-0000-0000-0000104E0000}"/>
    <cellStyle name="40% - Ênfase1 6 2 10 8" xfId="19989" xr:uid="{00000000-0005-0000-0000-0000114E0000}"/>
    <cellStyle name="40% - Ênfase1 6 2 10 9" xfId="19990" xr:uid="{00000000-0005-0000-0000-0000124E0000}"/>
    <cellStyle name="40% - Ênfase1 6 2 11" xfId="19991" xr:uid="{00000000-0005-0000-0000-0000134E0000}"/>
    <cellStyle name="40% - Ênfase1 6 2 11 10" xfId="19992" xr:uid="{00000000-0005-0000-0000-0000144E0000}"/>
    <cellStyle name="40% - Ênfase1 6 2 11 11" xfId="19993" xr:uid="{00000000-0005-0000-0000-0000154E0000}"/>
    <cellStyle name="40% - Ênfase1 6 2 11 12" xfId="19994" xr:uid="{00000000-0005-0000-0000-0000164E0000}"/>
    <cellStyle name="40% - Ênfase1 6 2 11 13" xfId="19995" xr:uid="{00000000-0005-0000-0000-0000174E0000}"/>
    <cellStyle name="40% - Ênfase1 6 2 11 2" xfId="19996" xr:uid="{00000000-0005-0000-0000-0000184E0000}"/>
    <cellStyle name="40% - Ênfase1 6 2 11 3" xfId="19997" xr:uid="{00000000-0005-0000-0000-0000194E0000}"/>
    <cellStyle name="40% - Ênfase1 6 2 11 4" xfId="19998" xr:uid="{00000000-0005-0000-0000-00001A4E0000}"/>
    <cellStyle name="40% - Ênfase1 6 2 11 5" xfId="19999" xr:uid="{00000000-0005-0000-0000-00001B4E0000}"/>
    <cellStyle name="40% - Ênfase1 6 2 11 6" xfId="20000" xr:uid="{00000000-0005-0000-0000-00001C4E0000}"/>
    <cellStyle name="40% - Ênfase1 6 2 11 7" xfId="20001" xr:uid="{00000000-0005-0000-0000-00001D4E0000}"/>
    <cellStyle name="40% - Ênfase1 6 2 11 8" xfId="20002" xr:uid="{00000000-0005-0000-0000-00001E4E0000}"/>
    <cellStyle name="40% - Ênfase1 6 2 11 9" xfId="20003" xr:uid="{00000000-0005-0000-0000-00001F4E0000}"/>
    <cellStyle name="40% - Ênfase1 6 2 12" xfId="20004" xr:uid="{00000000-0005-0000-0000-0000204E0000}"/>
    <cellStyle name="40% - Ênfase1 6 2 13" xfId="20005" xr:uid="{00000000-0005-0000-0000-0000214E0000}"/>
    <cellStyle name="40% - Ênfase1 6 2 14" xfId="20006" xr:uid="{00000000-0005-0000-0000-0000224E0000}"/>
    <cellStyle name="40% - Ênfase1 6 2 15" xfId="20007" xr:uid="{00000000-0005-0000-0000-0000234E0000}"/>
    <cellStyle name="40% - Ênfase1 6 2 16" xfId="20008" xr:uid="{00000000-0005-0000-0000-0000244E0000}"/>
    <cellStyle name="40% - Ênfase1 6 2 17" xfId="20009" xr:uid="{00000000-0005-0000-0000-0000254E0000}"/>
    <cellStyle name="40% - Ênfase1 6 2 18" xfId="20010" xr:uid="{00000000-0005-0000-0000-0000264E0000}"/>
    <cellStyle name="40% - Ênfase1 6 2 19" xfId="20011" xr:uid="{00000000-0005-0000-0000-0000274E0000}"/>
    <cellStyle name="40% - Ênfase1 6 2 2" xfId="20012" xr:uid="{00000000-0005-0000-0000-0000284E0000}"/>
    <cellStyle name="40% - Ênfase1 6 2 2 10" xfId="20013" xr:uid="{00000000-0005-0000-0000-0000294E0000}"/>
    <cellStyle name="40% - Ênfase1 6 2 2 11" xfId="20014" xr:uid="{00000000-0005-0000-0000-00002A4E0000}"/>
    <cellStyle name="40% - Ênfase1 6 2 2 12" xfId="20015" xr:uid="{00000000-0005-0000-0000-00002B4E0000}"/>
    <cellStyle name="40% - Ênfase1 6 2 2 13" xfId="20016" xr:uid="{00000000-0005-0000-0000-00002C4E0000}"/>
    <cellStyle name="40% - Ênfase1 6 2 2 2" xfId="20017" xr:uid="{00000000-0005-0000-0000-00002D4E0000}"/>
    <cellStyle name="40% - Ênfase1 6 2 2 3" xfId="20018" xr:uid="{00000000-0005-0000-0000-00002E4E0000}"/>
    <cellStyle name="40% - Ênfase1 6 2 2 4" xfId="20019" xr:uid="{00000000-0005-0000-0000-00002F4E0000}"/>
    <cellStyle name="40% - Ênfase1 6 2 2 5" xfId="20020" xr:uid="{00000000-0005-0000-0000-0000304E0000}"/>
    <cellStyle name="40% - Ênfase1 6 2 2 6" xfId="20021" xr:uid="{00000000-0005-0000-0000-0000314E0000}"/>
    <cellStyle name="40% - Ênfase1 6 2 2 7" xfId="20022" xr:uid="{00000000-0005-0000-0000-0000324E0000}"/>
    <cellStyle name="40% - Ênfase1 6 2 2 8" xfId="20023" xr:uid="{00000000-0005-0000-0000-0000334E0000}"/>
    <cellStyle name="40% - Ênfase1 6 2 2 9" xfId="20024" xr:uid="{00000000-0005-0000-0000-0000344E0000}"/>
    <cellStyle name="40% - Ênfase1 6 2 20" xfId="20025" xr:uid="{00000000-0005-0000-0000-0000354E0000}"/>
    <cellStyle name="40% - Ênfase1 6 2 21" xfId="20026" xr:uid="{00000000-0005-0000-0000-0000364E0000}"/>
    <cellStyle name="40% - Ênfase1 6 2 22" xfId="20027" xr:uid="{00000000-0005-0000-0000-0000374E0000}"/>
    <cellStyle name="40% - Ênfase1 6 2 23" xfId="20028" xr:uid="{00000000-0005-0000-0000-0000384E0000}"/>
    <cellStyle name="40% - Ênfase1 6 2 3" xfId="20029" xr:uid="{00000000-0005-0000-0000-0000394E0000}"/>
    <cellStyle name="40% - Ênfase1 6 2 3 10" xfId="20030" xr:uid="{00000000-0005-0000-0000-00003A4E0000}"/>
    <cellStyle name="40% - Ênfase1 6 2 3 11" xfId="20031" xr:uid="{00000000-0005-0000-0000-00003B4E0000}"/>
    <cellStyle name="40% - Ênfase1 6 2 3 12" xfId="20032" xr:uid="{00000000-0005-0000-0000-00003C4E0000}"/>
    <cellStyle name="40% - Ênfase1 6 2 3 13" xfId="20033" xr:uid="{00000000-0005-0000-0000-00003D4E0000}"/>
    <cellStyle name="40% - Ênfase1 6 2 3 2" xfId="20034" xr:uid="{00000000-0005-0000-0000-00003E4E0000}"/>
    <cellStyle name="40% - Ênfase1 6 2 3 3" xfId="20035" xr:uid="{00000000-0005-0000-0000-00003F4E0000}"/>
    <cellStyle name="40% - Ênfase1 6 2 3 4" xfId="20036" xr:uid="{00000000-0005-0000-0000-0000404E0000}"/>
    <cellStyle name="40% - Ênfase1 6 2 3 5" xfId="20037" xr:uid="{00000000-0005-0000-0000-0000414E0000}"/>
    <cellStyle name="40% - Ênfase1 6 2 3 6" xfId="20038" xr:uid="{00000000-0005-0000-0000-0000424E0000}"/>
    <cellStyle name="40% - Ênfase1 6 2 3 7" xfId="20039" xr:uid="{00000000-0005-0000-0000-0000434E0000}"/>
    <cellStyle name="40% - Ênfase1 6 2 3 8" xfId="20040" xr:uid="{00000000-0005-0000-0000-0000444E0000}"/>
    <cellStyle name="40% - Ênfase1 6 2 3 9" xfId="20041" xr:uid="{00000000-0005-0000-0000-0000454E0000}"/>
    <cellStyle name="40% - Ênfase1 6 2 4" xfId="20042" xr:uid="{00000000-0005-0000-0000-0000464E0000}"/>
    <cellStyle name="40% - Ênfase1 6 2 4 10" xfId="20043" xr:uid="{00000000-0005-0000-0000-0000474E0000}"/>
    <cellStyle name="40% - Ênfase1 6 2 4 11" xfId="20044" xr:uid="{00000000-0005-0000-0000-0000484E0000}"/>
    <cellStyle name="40% - Ênfase1 6 2 4 12" xfId="20045" xr:uid="{00000000-0005-0000-0000-0000494E0000}"/>
    <cellStyle name="40% - Ênfase1 6 2 4 13" xfId="20046" xr:uid="{00000000-0005-0000-0000-00004A4E0000}"/>
    <cellStyle name="40% - Ênfase1 6 2 4 2" xfId="20047" xr:uid="{00000000-0005-0000-0000-00004B4E0000}"/>
    <cellStyle name="40% - Ênfase1 6 2 4 3" xfId="20048" xr:uid="{00000000-0005-0000-0000-00004C4E0000}"/>
    <cellStyle name="40% - Ênfase1 6 2 4 4" xfId="20049" xr:uid="{00000000-0005-0000-0000-00004D4E0000}"/>
    <cellStyle name="40% - Ênfase1 6 2 4 5" xfId="20050" xr:uid="{00000000-0005-0000-0000-00004E4E0000}"/>
    <cellStyle name="40% - Ênfase1 6 2 4 6" xfId="20051" xr:uid="{00000000-0005-0000-0000-00004F4E0000}"/>
    <cellStyle name="40% - Ênfase1 6 2 4 7" xfId="20052" xr:uid="{00000000-0005-0000-0000-0000504E0000}"/>
    <cellStyle name="40% - Ênfase1 6 2 4 8" xfId="20053" xr:uid="{00000000-0005-0000-0000-0000514E0000}"/>
    <cellStyle name="40% - Ênfase1 6 2 4 9" xfId="20054" xr:uid="{00000000-0005-0000-0000-0000524E0000}"/>
    <cellStyle name="40% - Ênfase1 6 2 5" xfId="20055" xr:uid="{00000000-0005-0000-0000-0000534E0000}"/>
    <cellStyle name="40% - Ênfase1 6 2 5 10" xfId="20056" xr:uid="{00000000-0005-0000-0000-0000544E0000}"/>
    <cellStyle name="40% - Ênfase1 6 2 5 11" xfId="20057" xr:uid="{00000000-0005-0000-0000-0000554E0000}"/>
    <cellStyle name="40% - Ênfase1 6 2 5 12" xfId="20058" xr:uid="{00000000-0005-0000-0000-0000564E0000}"/>
    <cellStyle name="40% - Ênfase1 6 2 5 13" xfId="20059" xr:uid="{00000000-0005-0000-0000-0000574E0000}"/>
    <cellStyle name="40% - Ênfase1 6 2 5 2" xfId="20060" xr:uid="{00000000-0005-0000-0000-0000584E0000}"/>
    <cellStyle name="40% - Ênfase1 6 2 5 3" xfId="20061" xr:uid="{00000000-0005-0000-0000-0000594E0000}"/>
    <cellStyle name="40% - Ênfase1 6 2 5 4" xfId="20062" xr:uid="{00000000-0005-0000-0000-00005A4E0000}"/>
    <cellStyle name="40% - Ênfase1 6 2 5 5" xfId="20063" xr:uid="{00000000-0005-0000-0000-00005B4E0000}"/>
    <cellStyle name="40% - Ênfase1 6 2 5 6" xfId="20064" xr:uid="{00000000-0005-0000-0000-00005C4E0000}"/>
    <cellStyle name="40% - Ênfase1 6 2 5 7" xfId="20065" xr:uid="{00000000-0005-0000-0000-00005D4E0000}"/>
    <cellStyle name="40% - Ênfase1 6 2 5 8" xfId="20066" xr:uid="{00000000-0005-0000-0000-00005E4E0000}"/>
    <cellStyle name="40% - Ênfase1 6 2 5 9" xfId="20067" xr:uid="{00000000-0005-0000-0000-00005F4E0000}"/>
    <cellStyle name="40% - Ênfase1 6 2 6" xfId="20068" xr:uid="{00000000-0005-0000-0000-0000604E0000}"/>
    <cellStyle name="40% - Ênfase1 6 2 6 10" xfId="20069" xr:uid="{00000000-0005-0000-0000-0000614E0000}"/>
    <cellStyle name="40% - Ênfase1 6 2 6 11" xfId="20070" xr:uid="{00000000-0005-0000-0000-0000624E0000}"/>
    <cellStyle name="40% - Ênfase1 6 2 6 12" xfId="20071" xr:uid="{00000000-0005-0000-0000-0000634E0000}"/>
    <cellStyle name="40% - Ênfase1 6 2 6 13" xfId="20072" xr:uid="{00000000-0005-0000-0000-0000644E0000}"/>
    <cellStyle name="40% - Ênfase1 6 2 6 2" xfId="20073" xr:uid="{00000000-0005-0000-0000-0000654E0000}"/>
    <cellStyle name="40% - Ênfase1 6 2 6 3" xfId="20074" xr:uid="{00000000-0005-0000-0000-0000664E0000}"/>
    <cellStyle name="40% - Ênfase1 6 2 6 4" xfId="20075" xr:uid="{00000000-0005-0000-0000-0000674E0000}"/>
    <cellStyle name="40% - Ênfase1 6 2 6 5" xfId="20076" xr:uid="{00000000-0005-0000-0000-0000684E0000}"/>
    <cellStyle name="40% - Ênfase1 6 2 6 6" xfId="20077" xr:uid="{00000000-0005-0000-0000-0000694E0000}"/>
    <cellStyle name="40% - Ênfase1 6 2 6 7" xfId="20078" xr:uid="{00000000-0005-0000-0000-00006A4E0000}"/>
    <cellStyle name="40% - Ênfase1 6 2 6 8" xfId="20079" xr:uid="{00000000-0005-0000-0000-00006B4E0000}"/>
    <cellStyle name="40% - Ênfase1 6 2 6 9" xfId="20080" xr:uid="{00000000-0005-0000-0000-00006C4E0000}"/>
    <cellStyle name="40% - Ênfase1 6 2 7" xfId="20081" xr:uid="{00000000-0005-0000-0000-00006D4E0000}"/>
    <cellStyle name="40% - Ênfase1 6 2 7 10" xfId="20082" xr:uid="{00000000-0005-0000-0000-00006E4E0000}"/>
    <cellStyle name="40% - Ênfase1 6 2 7 11" xfId="20083" xr:uid="{00000000-0005-0000-0000-00006F4E0000}"/>
    <cellStyle name="40% - Ênfase1 6 2 7 12" xfId="20084" xr:uid="{00000000-0005-0000-0000-0000704E0000}"/>
    <cellStyle name="40% - Ênfase1 6 2 7 13" xfId="20085" xr:uid="{00000000-0005-0000-0000-0000714E0000}"/>
    <cellStyle name="40% - Ênfase1 6 2 7 2" xfId="20086" xr:uid="{00000000-0005-0000-0000-0000724E0000}"/>
    <cellStyle name="40% - Ênfase1 6 2 7 3" xfId="20087" xr:uid="{00000000-0005-0000-0000-0000734E0000}"/>
    <cellStyle name="40% - Ênfase1 6 2 7 4" xfId="20088" xr:uid="{00000000-0005-0000-0000-0000744E0000}"/>
    <cellStyle name="40% - Ênfase1 6 2 7 5" xfId="20089" xr:uid="{00000000-0005-0000-0000-0000754E0000}"/>
    <cellStyle name="40% - Ênfase1 6 2 7 6" xfId="20090" xr:uid="{00000000-0005-0000-0000-0000764E0000}"/>
    <cellStyle name="40% - Ênfase1 6 2 7 7" xfId="20091" xr:uid="{00000000-0005-0000-0000-0000774E0000}"/>
    <cellStyle name="40% - Ênfase1 6 2 7 8" xfId="20092" xr:uid="{00000000-0005-0000-0000-0000784E0000}"/>
    <cellStyle name="40% - Ênfase1 6 2 7 9" xfId="20093" xr:uid="{00000000-0005-0000-0000-0000794E0000}"/>
    <cellStyle name="40% - Ênfase1 6 2 8" xfId="20094" xr:uid="{00000000-0005-0000-0000-00007A4E0000}"/>
    <cellStyle name="40% - Ênfase1 6 2 8 10" xfId="20095" xr:uid="{00000000-0005-0000-0000-00007B4E0000}"/>
    <cellStyle name="40% - Ênfase1 6 2 8 11" xfId="20096" xr:uid="{00000000-0005-0000-0000-00007C4E0000}"/>
    <cellStyle name="40% - Ênfase1 6 2 8 12" xfId="20097" xr:uid="{00000000-0005-0000-0000-00007D4E0000}"/>
    <cellStyle name="40% - Ênfase1 6 2 8 13" xfId="20098" xr:uid="{00000000-0005-0000-0000-00007E4E0000}"/>
    <cellStyle name="40% - Ênfase1 6 2 8 2" xfId="20099" xr:uid="{00000000-0005-0000-0000-00007F4E0000}"/>
    <cellStyle name="40% - Ênfase1 6 2 8 3" xfId="20100" xr:uid="{00000000-0005-0000-0000-0000804E0000}"/>
    <cellStyle name="40% - Ênfase1 6 2 8 4" xfId="20101" xr:uid="{00000000-0005-0000-0000-0000814E0000}"/>
    <cellStyle name="40% - Ênfase1 6 2 8 5" xfId="20102" xr:uid="{00000000-0005-0000-0000-0000824E0000}"/>
    <cellStyle name="40% - Ênfase1 6 2 8 6" xfId="20103" xr:uid="{00000000-0005-0000-0000-0000834E0000}"/>
    <cellStyle name="40% - Ênfase1 6 2 8 7" xfId="20104" xr:uid="{00000000-0005-0000-0000-0000844E0000}"/>
    <cellStyle name="40% - Ênfase1 6 2 8 8" xfId="20105" xr:uid="{00000000-0005-0000-0000-0000854E0000}"/>
    <cellStyle name="40% - Ênfase1 6 2 8 9" xfId="20106" xr:uid="{00000000-0005-0000-0000-0000864E0000}"/>
    <cellStyle name="40% - Ênfase1 6 2 9" xfId="20107" xr:uid="{00000000-0005-0000-0000-0000874E0000}"/>
    <cellStyle name="40% - Ênfase1 6 2 9 10" xfId="20108" xr:uid="{00000000-0005-0000-0000-0000884E0000}"/>
    <cellStyle name="40% - Ênfase1 6 2 9 11" xfId="20109" xr:uid="{00000000-0005-0000-0000-0000894E0000}"/>
    <cellStyle name="40% - Ênfase1 6 2 9 12" xfId="20110" xr:uid="{00000000-0005-0000-0000-00008A4E0000}"/>
    <cellStyle name="40% - Ênfase1 6 2 9 13" xfId="20111" xr:uid="{00000000-0005-0000-0000-00008B4E0000}"/>
    <cellStyle name="40% - Ênfase1 6 2 9 2" xfId="20112" xr:uid="{00000000-0005-0000-0000-00008C4E0000}"/>
    <cellStyle name="40% - Ênfase1 6 2 9 3" xfId="20113" xr:uid="{00000000-0005-0000-0000-00008D4E0000}"/>
    <cellStyle name="40% - Ênfase1 6 2 9 4" xfId="20114" xr:uid="{00000000-0005-0000-0000-00008E4E0000}"/>
    <cellStyle name="40% - Ênfase1 6 2 9 5" xfId="20115" xr:uid="{00000000-0005-0000-0000-00008F4E0000}"/>
    <cellStyle name="40% - Ênfase1 6 2 9 6" xfId="20116" xr:uid="{00000000-0005-0000-0000-0000904E0000}"/>
    <cellStyle name="40% - Ênfase1 6 2 9 7" xfId="20117" xr:uid="{00000000-0005-0000-0000-0000914E0000}"/>
    <cellStyle name="40% - Ênfase1 6 2 9 8" xfId="20118" xr:uid="{00000000-0005-0000-0000-0000924E0000}"/>
    <cellStyle name="40% - Ênfase1 6 2 9 9" xfId="20119" xr:uid="{00000000-0005-0000-0000-0000934E0000}"/>
    <cellStyle name="40% - Ênfase1 6 20" xfId="20120" xr:uid="{00000000-0005-0000-0000-0000944E0000}"/>
    <cellStyle name="40% - Ênfase1 6 21" xfId="20121" xr:uid="{00000000-0005-0000-0000-0000954E0000}"/>
    <cellStyle name="40% - Ênfase1 6 22" xfId="20122" xr:uid="{00000000-0005-0000-0000-0000964E0000}"/>
    <cellStyle name="40% - Ênfase1 6 23" xfId="20123" xr:uid="{00000000-0005-0000-0000-0000974E0000}"/>
    <cellStyle name="40% - Ênfase1 6 24" xfId="20124" xr:uid="{00000000-0005-0000-0000-0000984E0000}"/>
    <cellStyle name="40% - Ênfase1 6 3" xfId="20125" xr:uid="{00000000-0005-0000-0000-0000994E0000}"/>
    <cellStyle name="40% - Ênfase1 6 3 10" xfId="20126" xr:uid="{00000000-0005-0000-0000-00009A4E0000}"/>
    <cellStyle name="40% - Ênfase1 6 3 11" xfId="20127" xr:uid="{00000000-0005-0000-0000-00009B4E0000}"/>
    <cellStyle name="40% - Ênfase1 6 3 12" xfId="20128" xr:uid="{00000000-0005-0000-0000-00009C4E0000}"/>
    <cellStyle name="40% - Ênfase1 6 3 13" xfId="20129" xr:uid="{00000000-0005-0000-0000-00009D4E0000}"/>
    <cellStyle name="40% - Ênfase1 6 3 2" xfId="20130" xr:uid="{00000000-0005-0000-0000-00009E4E0000}"/>
    <cellStyle name="40% - Ênfase1 6 3 3" xfId="20131" xr:uid="{00000000-0005-0000-0000-00009F4E0000}"/>
    <cellStyle name="40% - Ênfase1 6 3 4" xfId="20132" xr:uid="{00000000-0005-0000-0000-0000A04E0000}"/>
    <cellStyle name="40% - Ênfase1 6 3 5" xfId="20133" xr:uid="{00000000-0005-0000-0000-0000A14E0000}"/>
    <cellStyle name="40% - Ênfase1 6 3 6" xfId="20134" xr:uid="{00000000-0005-0000-0000-0000A24E0000}"/>
    <cellStyle name="40% - Ênfase1 6 3 7" xfId="20135" xr:uid="{00000000-0005-0000-0000-0000A34E0000}"/>
    <cellStyle name="40% - Ênfase1 6 3 8" xfId="20136" xr:uid="{00000000-0005-0000-0000-0000A44E0000}"/>
    <cellStyle name="40% - Ênfase1 6 3 9" xfId="20137" xr:uid="{00000000-0005-0000-0000-0000A54E0000}"/>
    <cellStyle name="40% - Ênfase1 6 4" xfId="20138" xr:uid="{00000000-0005-0000-0000-0000A64E0000}"/>
    <cellStyle name="40% - Ênfase1 6 4 10" xfId="20139" xr:uid="{00000000-0005-0000-0000-0000A74E0000}"/>
    <cellStyle name="40% - Ênfase1 6 4 11" xfId="20140" xr:uid="{00000000-0005-0000-0000-0000A84E0000}"/>
    <cellStyle name="40% - Ênfase1 6 4 12" xfId="20141" xr:uid="{00000000-0005-0000-0000-0000A94E0000}"/>
    <cellStyle name="40% - Ênfase1 6 4 13" xfId="20142" xr:uid="{00000000-0005-0000-0000-0000AA4E0000}"/>
    <cellStyle name="40% - Ênfase1 6 4 2" xfId="20143" xr:uid="{00000000-0005-0000-0000-0000AB4E0000}"/>
    <cellStyle name="40% - Ênfase1 6 4 3" xfId="20144" xr:uid="{00000000-0005-0000-0000-0000AC4E0000}"/>
    <cellStyle name="40% - Ênfase1 6 4 4" xfId="20145" xr:uid="{00000000-0005-0000-0000-0000AD4E0000}"/>
    <cellStyle name="40% - Ênfase1 6 4 5" xfId="20146" xr:uid="{00000000-0005-0000-0000-0000AE4E0000}"/>
    <cellStyle name="40% - Ênfase1 6 4 6" xfId="20147" xr:uid="{00000000-0005-0000-0000-0000AF4E0000}"/>
    <cellStyle name="40% - Ênfase1 6 4 7" xfId="20148" xr:uid="{00000000-0005-0000-0000-0000B04E0000}"/>
    <cellStyle name="40% - Ênfase1 6 4 8" xfId="20149" xr:uid="{00000000-0005-0000-0000-0000B14E0000}"/>
    <cellStyle name="40% - Ênfase1 6 4 9" xfId="20150" xr:uid="{00000000-0005-0000-0000-0000B24E0000}"/>
    <cellStyle name="40% - Ênfase1 6 5" xfId="20151" xr:uid="{00000000-0005-0000-0000-0000B34E0000}"/>
    <cellStyle name="40% - Ênfase1 6 5 10" xfId="20152" xr:uid="{00000000-0005-0000-0000-0000B44E0000}"/>
    <cellStyle name="40% - Ênfase1 6 5 11" xfId="20153" xr:uid="{00000000-0005-0000-0000-0000B54E0000}"/>
    <cellStyle name="40% - Ênfase1 6 5 12" xfId="20154" xr:uid="{00000000-0005-0000-0000-0000B64E0000}"/>
    <cellStyle name="40% - Ênfase1 6 5 13" xfId="20155" xr:uid="{00000000-0005-0000-0000-0000B74E0000}"/>
    <cellStyle name="40% - Ênfase1 6 5 2" xfId="20156" xr:uid="{00000000-0005-0000-0000-0000B84E0000}"/>
    <cellStyle name="40% - Ênfase1 6 5 3" xfId="20157" xr:uid="{00000000-0005-0000-0000-0000B94E0000}"/>
    <cellStyle name="40% - Ênfase1 6 5 4" xfId="20158" xr:uid="{00000000-0005-0000-0000-0000BA4E0000}"/>
    <cellStyle name="40% - Ênfase1 6 5 5" xfId="20159" xr:uid="{00000000-0005-0000-0000-0000BB4E0000}"/>
    <cellStyle name="40% - Ênfase1 6 5 6" xfId="20160" xr:uid="{00000000-0005-0000-0000-0000BC4E0000}"/>
    <cellStyle name="40% - Ênfase1 6 5 7" xfId="20161" xr:uid="{00000000-0005-0000-0000-0000BD4E0000}"/>
    <cellStyle name="40% - Ênfase1 6 5 8" xfId="20162" xr:uid="{00000000-0005-0000-0000-0000BE4E0000}"/>
    <cellStyle name="40% - Ênfase1 6 5 9" xfId="20163" xr:uid="{00000000-0005-0000-0000-0000BF4E0000}"/>
    <cellStyle name="40% - Ênfase1 6 6" xfId="20164" xr:uid="{00000000-0005-0000-0000-0000C04E0000}"/>
    <cellStyle name="40% - Ênfase1 6 6 10" xfId="20165" xr:uid="{00000000-0005-0000-0000-0000C14E0000}"/>
    <cellStyle name="40% - Ênfase1 6 6 11" xfId="20166" xr:uid="{00000000-0005-0000-0000-0000C24E0000}"/>
    <cellStyle name="40% - Ênfase1 6 6 12" xfId="20167" xr:uid="{00000000-0005-0000-0000-0000C34E0000}"/>
    <cellStyle name="40% - Ênfase1 6 6 13" xfId="20168" xr:uid="{00000000-0005-0000-0000-0000C44E0000}"/>
    <cellStyle name="40% - Ênfase1 6 6 2" xfId="20169" xr:uid="{00000000-0005-0000-0000-0000C54E0000}"/>
    <cellStyle name="40% - Ênfase1 6 6 3" xfId="20170" xr:uid="{00000000-0005-0000-0000-0000C64E0000}"/>
    <cellStyle name="40% - Ênfase1 6 6 4" xfId="20171" xr:uid="{00000000-0005-0000-0000-0000C74E0000}"/>
    <cellStyle name="40% - Ênfase1 6 6 5" xfId="20172" xr:uid="{00000000-0005-0000-0000-0000C84E0000}"/>
    <cellStyle name="40% - Ênfase1 6 6 6" xfId="20173" xr:uid="{00000000-0005-0000-0000-0000C94E0000}"/>
    <cellStyle name="40% - Ênfase1 6 6 7" xfId="20174" xr:uid="{00000000-0005-0000-0000-0000CA4E0000}"/>
    <cellStyle name="40% - Ênfase1 6 6 8" xfId="20175" xr:uid="{00000000-0005-0000-0000-0000CB4E0000}"/>
    <cellStyle name="40% - Ênfase1 6 6 9" xfId="20176" xr:uid="{00000000-0005-0000-0000-0000CC4E0000}"/>
    <cellStyle name="40% - Ênfase1 6 7" xfId="20177" xr:uid="{00000000-0005-0000-0000-0000CD4E0000}"/>
    <cellStyle name="40% - Ênfase1 6 7 10" xfId="20178" xr:uid="{00000000-0005-0000-0000-0000CE4E0000}"/>
    <cellStyle name="40% - Ênfase1 6 7 11" xfId="20179" xr:uid="{00000000-0005-0000-0000-0000CF4E0000}"/>
    <cellStyle name="40% - Ênfase1 6 7 12" xfId="20180" xr:uid="{00000000-0005-0000-0000-0000D04E0000}"/>
    <cellStyle name="40% - Ênfase1 6 7 13" xfId="20181" xr:uid="{00000000-0005-0000-0000-0000D14E0000}"/>
    <cellStyle name="40% - Ênfase1 6 7 2" xfId="20182" xr:uid="{00000000-0005-0000-0000-0000D24E0000}"/>
    <cellStyle name="40% - Ênfase1 6 7 3" xfId="20183" xr:uid="{00000000-0005-0000-0000-0000D34E0000}"/>
    <cellStyle name="40% - Ênfase1 6 7 4" xfId="20184" xr:uid="{00000000-0005-0000-0000-0000D44E0000}"/>
    <cellStyle name="40% - Ênfase1 6 7 5" xfId="20185" xr:uid="{00000000-0005-0000-0000-0000D54E0000}"/>
    <cellStyle name="40% - Ênfase1 6 7 6" xfId="20186" xr:uid="{00000000-0005-0000-0000-0000D64E0000}"/>
    <cellStyle name="40% - Ênfase1 6 7 7" xfId="20187" xr:uid="{00000000-0005-0000-0000-0000D74E0000}"/>
    <cellStyle name="40% - Ênfase1 6 7 8" xfId="20188" xr:uid="{00000000-0005-0000-0000-0000D84E0000}"/>
    <cellStyle name="40% - Ênfase1 6 7 9" xfId="20189" xr:uid="{00000000-0005-0000-0000-0000D94E0000}"/>
    <cellStyle name="40% - Ênfase1 6 8" xfId="20190" xr:uid="{00000000-0005-0000-0000-0000DA4E0000}"/>
    <cellStyle name="40% - Ênfase1 6 8 10" xfId="20191" xr:uid="{00000000-0005-0000-0000-0000DB4E0000}"/>
    <cellStyle name="40% - Ênfase1 6 8 11" xfId="20192" xr:uid="{00000000-0005-0000-0000-0000DC4E0000}"/>
    <cellStyle name="40% - Ênfase1 6 8 12" xfId="20193" xr:uid="{00000000-0005-0000-0000-0000DD4E0000}"/>
    <cellStyle name="40% - Ênfase1 6 8 13" xfId="20194" xr:uid="{00000000-0005-0000-0000-0000DE4E0000}"/>
    <cellStyle name="40% - Ênfase1 6 8 2" xfId="20195" xr:uid="{00000000-0005-0000-0000-0000DF4E0000}"/>
    <cellStyle name="40% - Ênfase1 6 8 3" xfId="20196" xr:uid="{00000000-0005-0000-0000-0000E04E0000}"/>
    <cellStyle name="40% - Ênfase1 6 8 4" xfId="20197" xr:uid="{00000000-0005-0000-0000-0000E14E0000}"/>
    <cellStyle name="40% - Ênfase1 6 8 5" xfId="20198" xr:uid="{00000000-0005-0000-0000-0000E24E0000}"/>
    <cellStyle name="40% - Ênfase1 6 8 6" xfId="20199" xr:uid="{00000000-0005-0000-0000-0000E34E0000}"/>
    <cellStyle name="40% - Ênfase1 6 8 7" xfId="20200" xr:uid="{00000000-0005-0000-0000-0000E44E0000}"/>
    <cellStyle name="40% - Ênfase1 6 8 8" xfId="20201" xr:uid="{00000000-0005-0000-0000-0000E54E0000}"/>
    <cellStyle name="40% - Ênfase1 6 8 9" xfId="20202" xr:uid="{00000000-0005-0000-0000-0000E64E0000}"/>
    <cellStyle name="40% - Ênfase1 6 9" xfId="20203" xr:uid="{00000000-0005-0000-0000-0000E74E0000}"/>
    <cellStyle name="40% - Ênfase1 6 9 10" xfId="20204" xr:uid="{00000000-0005-0000-0000-0000E84E0000}"/>
    <cellStyle name="40% - Ênfase1 6 9 11" xfId="20205" xr:uid="{00000000-0005-0000-0000-0000E94E0000}"/>
    <cellStyle name="40% - Ênfase1 6 9 12" xfId="20206" xr:uid="{00000000-0005-0000-0000-0000EA4E0000}"/>
    <cellStyle name="40% - Ênfase1 6 9 13" xfId="20207" xr:uid="{00000000-0005-0000-0000-0000EB4E0000}"/>
    <cellStyle name="40% - Ênfase1 6 9 2" xfId="20208" xr:uid="{00000000-0005-0000-0000-0000EC4E0000}"/>
    <cellStyle name="40% - Ênfase1 6 9 3" xfId="20209" xr:uid="{00000000-0005-0000-0000-0000ED4E0000}"/>
    <cellStyle name="40% - Ênfase1 6 9 4" xfId="20210" xr:uid="{00000000-0005-0000-0000-0000EE4E0000}"/>
    <cellStyle name="40% - Ênfase1 6 9 5" xfId="20211" xr:uid="{00000000-0005-0000-0000-0000EF4E0000}"/>
    <cellStyle name="40% - Ênfase1 6 9 6" xfId="20212" xr:uid="{00000000-0005-0000-0000-0000F04E0000}"/>
    <cellStyle name="40% - Ênfase1 6 9 7" xfId="20213" xr:uid="{00000000-0005-0000-0000-0000F14E0000}"/>
    <cellStyle name="40% - Ênfase1 6 9 8" xfId="20214" xr:uid="{00000000-0005-0000-0000-0000F24E0000}"/>
    <cellStyle name="40% - Ênfase1 6 9 9" xfId="20215" xr:uid="{00000000-0005-0000-0000-0000F34E0000}"/>
    <cellStyle name="40% - Ênfase1 7" xfId="20216" xr:uid="{00000000-0005-0000-0000-0000F44E0000}"/>
    <cellStyle name="40% - Ênfase1 7 10" xfId="20217" xr:uid="{00000000-0005-0000-0000-0000F54E0000}"/>
    <cellStyle name="40% - Ênfase1 7 10 10" xfId="20218" xr:uid="{00000000-0005-0000-0000-0000F64E0000}"/>
    <cellStyle name="40% - Ênfase1 7 10 11" xfId="20219" xr:uid="{00000000-0005-0000-0000-0000F74E0000}"/>
    <cellStyle name="40% - Ênfase1 7 10 12" xfId="20220" xr:uid="{00000000-0005-0000-0000-0000F84E0000}"/>
    <cellStyle name="40% - Ênfase1 7 10 13" xfId="20221" xr:uid="{00000000-0005-0000-0000-0000F94E0000}"/>
    <cellStyle name="40% - Ênfase1 7 10 2" xfId="20222" xr:uid="{00000000-0005-0000-0000-0000FA4E0000}"/>
    <cellStyle name="40% - Ênfase1 7 10 3" xfId="20223" xr:uid="{00000000-0005-0000-0000-0000FB4E0000}"/>
    <cellStyle name="40% - Ênfase1 7 10 4" xfId="20224" xr:uid="{00000000-0005-0000-0000-0000FC4E0000}"/>
    <cellStyle name="40% - Ênfase1 7 10 5" xfId="20225" xr:uid="{00000000-0005-0000-0000-0000FD4E0000}"/>
    <cellStyle name="40% - Ênfase1 7 10 6" xfId="20226" xr:uid="{00000000-0005-0000-0000-0000FE4E0000}"/>
    <cellStyle name="40% - Ênfase1 7 10 7" xfId="20227" xr:uid="{00000000-0005-0000-0000-0000FF4E0000}"/>
    <cellStyle name="40% - Ênfase1 7 10 8" xfId="20228" xr:uid="{00000000-0005-0000-0000-0000004F0000}"/>
    <cellStyle name="40% - Ênfase1 7 10 9" xfId="20229" xr:uid="{00000000-0005-0000-0000-0000014F0000}"/>
    <cellStyle name="40% - Ênfase1 7 11" xfId="20230" xr:uid="{00000000-0005-0000-0000-0000024F0000}"/>
    <cellStyle name="40% - Ênfase1 7 11 10" xfId="20231" xr:uid="{00000000-0005-0000-0000-0000034F0000}"/>
    <cellStyle name="40% - Ênfase1 7 11 11" xfId="20232" xr:uid="{00000000-0005-0000-0000-0000044F0000}"/>
    <cellStyle name="40% - Ênfase1 7 11 12" xfId="20233" xr:uid="{00000000-0005-0000-0000-0000054F0000}"/>
    <cellStyle name="40% - Ênfase1 7 11 13" xfId="20234" xr:uid="{00000000-0005-0000-0000-0000064F0000}"/>
    <cellStyle name="40% - Ênfase1 7 11 2" xfId="20235" xr:uid="{00000000-0005-0000-0000-0000074F0000}"/>
    <cellStyle name="40% - Ênfase1 7 11 3" xfId="20236" xr:uid="{00000000-0005-0000-0000-0000084F0000}"/>
    <cellStyle name="40% - Ênfase1 7 11 4" xfId="20237" xr:uid="{00000000-0005-0000-0000-0000094F0000}"/>
    <cellStyle name="40% - Ênfase1 7 11 5" xfId="20238" xr:uid="{00000000-0005-0000-0000-00000A4F0000}"/>
    <cellStyle name="40% - Ênfase1 7 11 6" xfId="20239" xr:uid="{00000000-0005-0000-0000-00000B4F0000}"/>
    <cellStyle name="40% - Ênfase1 7 11 7" xfId="20240" xr:uid="{00000000-0005-0000-0000-00000C4F0000}"/>
    <cellStyle name="40% - Ênfase1 7 11 8" xfId="20241" xr:uid="{00000000-0005-0000-0000-00000D4F0000}"/>
    <cellStyle name="40% - Ênfase1 7 11 9" xfId="20242" xr:uid="{00000000-0005-0000-0000-00000E4F0000}"/>
    <cellStyle name="40% - Ênfase1 7 12" xfId="20243" xr:uid="{00000000-0005-0000-0000-00000F4F0000}"/>
    <cellStyle name="40% - Ênfase1 7 12 10" xfId="20244" xr:uid="{00000000-0005-0000-0000-0000104F0000}"/>
    <cellStyle name="40% - Ênfase1 7 12 11" xfId="20245" xr:uid="{00000000-0005-0000-0000-0000114F0000}"/>
    <cellStyle name="40% - Ênfase1 7 12 12" xfId="20246" xr:uid="{00000000-0005-0000-0000-0000124F0000}"/>
    <cellStyle name="40% - Ênfase1 7 12 13" xfId="20247" xr:uid="{00000000-0005-0000-0000-0000134F0000}"/>
    <cellStyle name="40% - Ênfase1 7 12 2" xfId="20248" xr:uid="{00000000-0005-0000-0000-0000144F0000}"/>
    <cellStyle name="40% - Ênfase1 7 12 3" xfId="20249" xr:uid="{00000000-0005-0000-0000-0000154F0000}"/>
    <cellStyle name="40% - Ênfase1 7 12 4" xfId="20250" xr:uid="{00000000-0005-0000-0000-0000164F0000}"/>
    <cellStyle name="40% - Ênfase1 7 12 5" xfId="20251" xr:uid="{00000000-0005-0000-0000-0000174F0000}"/>
    <cellStyle name="40% - Ênfase1 7 12 6" xfId="20252" xr:uid="{00000000-0005-0000-0000-0000184F0000}"/>
    <cellStyle name="40% - Ênfase1 7 12 7" xfId="20253" xr:uid="{00000000-0005-0000-0000-0000194F0000}"/>
    <cellStyle name="40% - Ênfase1 7 12 8" xfId="20254" xr:uid="{00000000-0005-0000-0000-00001A4F0000}"/>
    <cellStyle name="40% - Ênfase1 7 12 9" xfId="20255" xr:uid="{00000000-0005-0000-0000-00001B4F0000}"/>
    <cellStyle name="40% - Ênfase1 7 13" xfId="20256" xr:uid="{00000000-0005-0000-0000-00001C4F0000}"/>
    <cellStyle name="40% - Ênfase1 7 14" xfId="20257" xr:uid="{00000000-0005-0000-0000-00001D4F0000}"/>
    <cellStyle name="40% - Ênfase1 7 15" xfId="20258" xr:uid="{00000000-0005-0000-0000-00001E4F0000}"/>
    <cellStyle name="40% - Ênfase1 7 16" xfId="20259" xr:uid="{00000000-0005-0000-0000-00001F4F0000}"/>
    <cellStyle name="40% - Ênfase1 7 17" xfId="20260" xr:uid="{00000000-0005-0000-0000-0000204F0000}"/>
    <cellStyle name="40% - Ênfase1 7 18" xfId="20261" xr:uid="{00000000-0005-0000-0000-0000214F0000}"/>
    <cellStyle name="40% - Ênfase1 7 19" xfId="20262" xr:uid="{00000000-0005-0000-0000-0000224F0000}"/>
    <cellStyle name="40% - Ênfase1 7 2" xfId="20263" xr:uid="{00000000-0005-0000-0000-0000234F0000}"/>
    <cellStyle name="40% - Ênfase1 7 2 10" xfId="20264" xr:uid="{00000000-0005-0000-0000-0000244F0000}"/>
    <cellStyle name="40% - Ênfase1 7 2 10 10" xfId="20265" xr:uid="{00000000-0005-0000-0000-0000254F0000}"/>
    <cellStyle name="40% - Ênfase1 7 2 10 11" xfId="20266" xr:uid="{00000000-0005-0000-0000-0000264F0000}"/>
    <cellStyle name="40% - Ênfase1 7 2 10 12" xfId="20267" xr:uid="{00000000-0005-0000-0000-0000274F0000}"/>
    <cellStyle name="40% - Ênfase1 7 2 10 13" xfId="20268" xr:uid="{00000000-0005-0000-0000-0000284F0000}"/>
    <cellStyle name="40% - Ênfase1 7 2 10 2" xfId="20269" xr:uid="{00000000-0005-0000-0000-0000294F0000}"/>
    <cellStyle name="40% - Ênfase1 7 2 10 3" xfId="20270" xr:uid="{00000000-0005-0000-0000-00002A4F0000}"/>
    <cellStyle name="40% - Ênfase1 7 2 10 4" xfId="20271" xr:uid="{00000000-0005-0000-0000-00002B4F0000}"/>
    <cellStyle name="40% - Ênfase1 7 2 10 5" xfId="20272" xr:uid="{00000000-0005-0000-0000-00002C4F0000}"/>
    <cellStyle name="40% - Ênfase1 7 2 10 6" xfId="20273" xr:uid="{00000000-0005-0000-0000-00002D4F0000}"/>
    <cellStyle name="40% - Ênfase1 7 2 10 7" xfId="20274" xr:uid="{00000000-0005-0000-0000-00002E4F0000}"/>
    <cellStyle name="40% - Ênfase1 7 2 10 8" xfId="20275" xr:uid="{00000000-0005-0000-0000-00002F4F0000}"/>
    <cellStyle name="40% - Ênfase1 7 2 10 9" xfId="20276" xr:uid="{00000000-0005-0000-0000-0000304F0000}"/>
    <cellStyle name="40% - Ênfase1 7 2 11" xfId="20277" xr:uid="{00000000-0005-0000-0000-0000314F0000}"/>
    <cellStyle name="40% - Ênfase1 7 2 11 10" xfId="20278" xr:uid="{00000000-0005-0000-0000-0000324F0000}"/>
    <cellStyle name="40% - Ênfase1 7 2 11 11" xfId="20279" xr:uid="{00000000-0005-0000-0000-0000334F0000}"/>
    <cellStyle name="40% - Ênfase1 7 2 11 12" xfId="20280" xr:uid="{00000000-0005-0000-0000-0000344F0000}"/>
    <cellStyle name="40% - Ênfase1 7 2 11 13" xfId="20281" xr:uid="{00000000-0005-0000-0000-0000354F0000}"/>
    <cellStyle name="40% - Ênfase1 7 2 11 2" xfId="20282" xr:uid="{00000000-0005-0000-0000-0000364F0000}"/>
    <cellStyle name="40% - Ênfase1 7 2 11 3" xfId="20283" xr:uid="{00000000-0005-0000-0000-0000374F0000}"/>
    <cellStyle name="40% - Ênfase1 7 2 11 4" xfId="20284" xr:uid="{00000000-0005-0000-0000-0000384F0000}"/>
    <cellStyle name="40% - Ênfase1 7 2 11 5" xfId="20285" xr:uid="{00000000-0005-0000-0000-0000394F0000}"/>
    <cellStyle name="40% - Ênfase1 7 2 11 6" xfId="20286" xr:uid="{00000000-0005-0000-0000-00003A4F0000}"/>
    <cellStyle name="40% - Ênfase1 7 2 11 7" xfId="20287" xr:uid="{00000000-0005-0000-0000-00003B4F0000}"/>
    <cellStyle name="40% - Ênfase1 7 2 11 8" xfId="20288" xr:uid="{00000000-0005-0000-0000-00003C4F0000}"/>
    <cellStyle name="40% - Ênfase1 7 2 11 9" xfId="20289" xr:uid="{00000000-0005-0000-0000-00003D4F0000}"/>
    <cellStyle name="40% - Ênfase1 7 2 12" xfId="20290" xr:uid="{00000000-0005-0000-0000-00003E4F0000}"/>
    <cellStyle name="40% - Ênfase1 7 2 13" xfId="20291" xr:uid="{00000000-0005-0000-0000-00003F4F0000}"/>
    <cellStyle name="40% - Ênfase1 7 2 14" xfId="20292" xr:uid="{00000000-0005-0000-0000-0000404F0000}"/>
    <cellStyle name="40% - Ênfase1 7 2 15" xfId="20293" xr:uid="{00000000-0005-0000-0000-0000414F0000}"/>
    <cellStyle name="40% - Ênfase1 7 2 16" xfId="20294" xr:uid="{00000000-0005-0000-0000-0000424F0000}"/>
    <cellStyle name="40% - Ênfase1 7 2 17" xfId="20295" xr:uid="{00000000-0005-0000-0000-0000434F0000}"/>
    <cellStyle name="40% - Ênfase1 7 2 18" xfId="20296" xr:uid="{00000000-0005-0000-0000-0000444F0000}"/>
    <cellStyle name="40% - Ênfase1 7 2 19" xfId="20297" xr:uid="{00000000-0005-0000-0000-0000454F0000}"/>
    <cellStyle name="40% - Ênfase1 7 2 2" xfId="20298" xr:uid="{00000000-0005-0000-0000-0000464F0000}"/>
    <cellStyle name="40% - Ênfase1 7 2 2 10" xfId="20299" xr:uid="{00000000-0005-0000-0000-0000474F0000}"/>
    <cellStyle name="40% - Ênfase1 7 2 2 11" xfId="20300" xr:uid="{00000000-0005-0000-0000-0000484F0000}"/>
    <cellStyle name="40% - Ênfase1 7 2 2 12" xfId="20301" xr:uid="{00000000-0005-0000-0000-0000494F0000}"/>
    <cellStyle name="40% - Ênfase1 7 2 2 13" xfId="20302" xr:uid="{00000000-0005-0000-0000-00004A4F0000}"/>
    <cellStyle name="40% - Ênfase1 7 2 2 2" xfId="20303" xr:uid="{00000000-0005-0000-0000-00004B4F0000}"/>
    <cellStyle name="40% - Ênfase1 7 2 2 3" xfId="20304" xr:uid="{00000000-0005-0000-0000-00004C4F0000}"/>
    <cellStyle name="40% - Ênfase1 7 2 2 4" xfId="20305" xr:uid="{00000000-0005-0000-0000-00004D4F0000}"/>
    <cellStyle name="40% - Ênfase1 7 2 2 5" xfId="20306" xr:uid="{00000000-0005-0000-0000-00004E4F0000}"/>
    <cellStyle name="40% - Ênfase1 7 2 2 6" xfId="20307" xr:uid="{00000000-0005-0000-0000-00004F4F0000}"/>
    <cellStyle name="40% - Ênfase1 7 2 2 7" xfId="20308" xr:uid="{00000000-0005-0000-0000-0000504F0000}"/>
    <cellStyle name="40% - Ênfase1 7 2 2 8" xfId="20309" xr:uid="{00000000-0005-0000-0000-0000514F0000}"/>
    <cellStyle name="40% - Ênfase1 7 2 2 9" xfId="20310" xr:uid="{00000000-0005-0000-0000-0000524F0000}"/>
    <cellStyle name="40% - Ênfase1 7 2 20" xfId="20311" xr:uid="{00000000-0005-0000-0000-0000534F0000}"/>
    <cellStyle name="40% - Ênfase1 7 2 21" xfId="20312" xr:uid="{00000000-0005-0000-0000-0000544F0000}"/>
    <cellStyle name="40% - Ênfase1 7 2 22" xfId="20313" xr:uid="{00000000-0005-0000-0000-0000554F0000}"/>
    <cellStyle name="40% - Ênfase1 7 2 23" xfId="20314" xr:uid="{00000000-0005-0000-0000-0000564F0000}"/>
    <cellStyle name="40% - Ênfase1 7 2 3" xfId="20315" xr:uid="{00000000-0005-0000-0000-0000574F0000}"/>
    <cellStyle name="40% - Ênfase1 7 2 3 10" xfId="20316" xr:uid="{00000000-0005-0000-0000-0000584F0000}"/>
    <cellStyle name="40% - Ênfase1 7 2 3 11" xfId="20317" xr:uid="{00000000-0005-0000-0000-0000594F0000}"/>
    <cellStyle name="40% - Ênfase1 7 2 3 12" xfId="20318" xr:uid="{00000000-0005-0000-0000-00005A4F0000}"/>
    <cellStyle name="40% - Ênfase1 7 2 3 13" xfId="20319" xr:uid="{00000000-0005-0000-0000-00005B4F0000}"/>
    <cellStyle name="40% - Ênfase1 7 2 3 2" xfId="20320" xr:uid="{00000000-0005-0000-0000-00005C4F0000}"/>
    <cellStyle name="40% - Ênfase1 7 2 3 3" xfId="20321" xr:uid="{00000000-0005-0000-0000-00005D4F0000}"/>
    <cellStyle name="40% - Ênfase1 7 2 3 4" xfId="20322" xr:uid="{00000000-0005-0000-0000-00005E4F0000}"/>
    <cellStyle name="40% - Ênfase1 7 2 3 5" xfId="20323" xr:uid="{00000000-0005-0000-0000-00005F4F0000}"/>
    <cellStyle name="40% - Ênfase1 7 2 3 6" xfId="20324" xr:uid="{00000000-0005-0000-0000-0000604F0000}"/>
    <cellStyle name="40% - Ênfase1 7 2 3 7" xfId="20325" xr:uid="{00000000-0005-0000-0000-0000614F0000}"/>
    <cellStyle name="40% - Ênfase1 7 2 3 8" xfId="20326" xr:uid="{00000000-0005-0000-0000-0000624F0000}"/>
    <cellStyle name="40% - Ênfase1 7 2 3 9" xfId="20327" xr:uid="{00000000-0005-0000-0000-0000634F0000}"/>
    <cellStyle name="40% - Ênfase1 7 2 4" xfId="20328" xr:uid="{00000000-0005-0000-0000-0000644F0000}"/>
    <cellStyle name="40% - Ênfase1 7 2 4 10" xfId="20329" xr:uid="{00000000-0005-0000-0000-0000654F0000}"/>
    <cellStyle name="40% - Ênfase1 7 2 4 11" xfId="20330" xr:uid="{00000000-0005-0000-0000-0000664F0000}"/>
    <cellStyle name="40% - Ênfase1 7 2 4 12" xfId="20331" xr:uid="{00000000-0005-0000-0000-0000674F0000}"/>
    <cellStyle name="40% - Ênfase1 7 2 4 13" xfId="20332" xr:uid="{00000000-0005-0000-0000-0000684F0000}"/>
    <cellStyle name="40% - Ênfase1 7 2 4 2" xfId="20333" xr:uid="{00000000-0005-0000-0000-0000694F0000}"/>
    <cellStyle name="40% - Ênfase1 7 2 4 3" xfId="20334" xr:uid="{00000000-0005-0000-0000-00006A4F0000}"/>
    <cellStyle name="40% - Ênfase1 7 2 4 4" xfId="20335" xr:uid="{00000000-0005-0000-0000-00006B4F0000}"/>
    <cellStyle name="40% - Ênfase1 7 2 4 5" xfId="20336" xr:uid="{00000000-0005-0000-0000-00006C4F0000}"/>
    <cellStyle name="40% - Ênfase1 7 2 4 6" xfId="20337" xr:uid="{00000000-0005-0000-0000-00006D4F0000}"/>
    <cellStyle name="40% - Ênfase1 7 2 4 7" xfId="20338" xr:uid="{00000000-0005-0000-0000-00006E4F0000}"/>
    <cellStyle name="40% - Ênfase1 7 2 4 8" xfId="20339" xr:uid="{00000000-0005-0000-0000-00006F4F0000}"/>
    <cellStyle name="40% - Ênfase1 7 2 4 9" xfId="20340" xr:uid="{00000000-0005-0000-0000-0000704F0000}"/>
    <cellStyle name="40% - Ênfase1 7 2 5" xfId="20341" xr:uid="{00000000-0005-0000-0000-0000714F0000}"/>
    <cellStyle name="40% - Ênfase1 7 2 5 10" xfId="20342" xr:uid="{00000000-0005-0000-0000-0000724F0000}"/>
    <cellStyle name="40% - Ênfase1 7 2 5 11" xfId="20343" xr:uid="{00000000-0005-0000-0000-0000734F0000}"/>
    <cellStyle name="40% - Ênfase1 7 2 5 12" xfId="20344" xr:uid="{00000000-0005-0000-0000-0000744F0000}"/>
    <cellStyle name="40% - Ênfase1 7 2 5 13" xfId="20345" xr:uid="{00000000-0005-0000-0000-0000754F0000}"/>
    <cellStyle name="40% - Ênfase1 7 2 5 2" xfId="20346" xr:uid="{00000000-0005-0000-0000-0000764F0000}"/>
    <cellStyle name="40% - Ênfase1 7 2 5 3" xfId="20347" xr:uid="{00000000-0005-0000-0000-0000774F0000}"/>
    <cellStyle name="40% - Ênfase1 7 2 5 4" xfId="20348" xr:uid="{00000000-0005-0000-0000-0000784F0000}"/>
    <cellStyle name="40% - Ênfase1 7 2 5 5" xfId="20349" xr:uid="{00000000-0005-0000-0000-0000794F0000}"/>
    <cellStyle name="40% - Ênfase1 7 2 5 6" xfId="20350" xr:uid="{00000000-0005-0000-0000-00007A4F0000}"/>
    <cellStyle name="40% - Ênfase1 7 2 5 7" xfId="20351" xr:uid="{00000000-0005-0000-0000-00007B4F0000}"/>
    <cellStyle name="40% - Ênfase1 7 2 5 8" xfId="20352" xr:uid="{00000000-0005-0000-0000-00007C4F0000}"/>
    <cellStyle name="40% - Ênfase1 7 2 5 9" xfId="20353" xr:uid="{00000000-0005-0000-0000-00007D4F0000}"/>
    <cellStyle name="40% - Ênfase1 7 2 6" xfId="20354" xr:uid="{00000000-0005-0000-0000-00007E4F0000}"/>
    <cellStyle name="40% - Ênfase1 7 2 6 10" xfId="20355" xr:uid="{00000000-0005-0000-0000-00007F4F0000}"/>
    <cellStyle name="40% - Ênfase1 7 2 6 11" xfId="20356" xr:uid="{00000000-0005-0000-0000-0000804F0000}"/>
    <cellStyle name="40% - Ênfase1 7 2 6 12" xfId="20357" xr:uid="{00000000-0005-0000-0000-0000814F0000}"/>
    <cellStyle name="40% - Ênfase1 7 2 6 13" xfId="20358" xr:uid="{00000000-0005-0000-0000-0000824F0000}"/>
    <cellStyle name="40% - Ênfase1 7 2 6 2" xfId="20359" xr:uid="{00000000-0005-0000-0000-0000834F0000}"/>
    <cellStyle name="40% - Ênfase1 7 2 6 3" xfId="20360" xr:uid="{00000000-0005-0000-0000-0000844F0000}"/>
    <cellStyle name="40% - Ênfase1 7 2 6 4" xfId="20361" xr:uid="{00000000-0005-0000-0000-0000854F0000}"/>
    <cellStyle name="40% - Ênfase1 7 2 6 5" xfId="20362" xr:uid="{00000000-0005-0000-0000-0000864F0000}"/>
    <cellStyle name="40% - Ênfase1 7 2 6 6" xfId="20363" xr:uid="{00000000-0005-0000-0000-0000874F0000}"/>
    <cellStyle name="40% - Ênfase1 7 2 6 7" xfId="20364" xr:uid="{00000000-0005-0000-0000-0000884F0000}"/>
    <cellStyle name="40% - Ênfase1 7 2 6 8" xfId="20365" xr:uid="{00000000-0005-0000-0000-0000894F0000}"/>
    <cellStyle name="40% - Ênfase1 7 2 6 9" xfId="20366" xr:uid="{00000000-0005-0000-0000-00008A4F0000}"/>
    <cellStyle name="40% - Ênfase1 7 2 7" xfId="20367" xr:uid="{00000000-0005-0000-0000-00008B4F0000}"/>
    <cellStyle name="40% - Ênfase1 7 2 7 10" xfId="20368" xr:uid="{00000000-0005-0000-0000-00008C4F0000}"/>
    <cellStyle name="40% - Ênfase1 7 2 7 11" xfId="20369" xr:uid="{00000000-0005-0000-0000-00008D4F0000}"/>
    <cellStyle name="40% - Ênfase1 7 2 7 12" xfId="20370" xr:uid="{00000000-0005-0000-0000-00008E4F0000}"/>
    <cellStyle name="40% - Ênfase1 7 2 7 13" xfId="20371" xr:uid="{00000000-0005-0000-0000-00008F4F0000}"/>
    <cellStyle name="40% - Ênfase1 7 2 7 2" xfId="20372" xr:uid="{00000000-0005-0000-0000-0000904F0000}"/>
    <cellStyle name="40% - Ênfase1 7 2 7 3" xfId="20373" xr:uid="{00000000-0005-0000-0000-0000914F0000}"/>
    <cellStyle name="40% - Ênfase1 7 2 7 4" xfId="20374" xr:uid="{00000000-0005-0000-0000-0000924F0000}"/>
    <cellStyle name="40% - Ênfase1 7 2 7 5" xfId="20375" xr:uid="{00000000-0005-0000-0000-0000934F0000}"/>
    <cellStyle name="40% - Ênfase1 7 2 7 6" xfId="20376" xr:uid="{00000000-0005-0000-0000-0000944F0000}"/>
    <cellStyle name="40% - Ênfase1 7 2 7 7" xfId="20377" xr:uid="{00000000-0005-0000-0000-0000954F0000}"/>
    <cellStyle name="40% - Ênfase1 7 2 7 8" xfId="20378" xr:uid="{00000000-0005-0000-0000-0000964F0000}"/>
    <cellStyle name="40% - Ênfase1 7 2 7 9" xfId="20379" xr:uid="{00000000-0005-0000-0000-0000974F0000}"/>
    <cellStyle name="40% - Ênfase1 7 2 8" xfId="20380" xr:uid="{00000000-0005-0000-0000-0000984F0000}"/>
    <cellStyle name="40% - Ênfase1 7 2 8 10" xfId="20381" xr:uid="{00000000-0005-0000-0000-0000994F0000}"/>
    <cellStyle name="40% - Ênfase1 7 2 8 11" xfId="20382" xr:uid="{00000000-0005-0000-0000-00009A4F0000}"/>
    <cellStyle name="40% - Ênfase1 7 2 8 12" xfId="20383" xr:uid="{00000000-0005-0000-0000-00009B4F0000}"/>
    <cellStyle name="40% - Ênfase1 7 2 8 13" xfId="20384" xr:uid="{00000000-0005-0000-0000-00009C4F0000}"/>
    <cellStyle name="40% - Ênfase1 7 2 8 2" xfId="20385" xr:uid="{00000000-0005-0000-0000-00009D4F0000}"/>
    <cellStyle name="40% - Ênfase1 7 2 8 3" xfId="20386" xr:uid="{00000000-0005-0000-0000-00009E4F0000}"/>
    <cellStyle name="40% - Ênfase1 7 2 8 4" xfId="20387" xr:uid="{00000000-0005-0000-0000-00009F4F0000}"/>
    <cellStyle name="40% - Ênfase1 7 2 8 5" xfId="20388" xr:uid="{00000000-0005-0000-0000-0000A04F0000}"/>
    <cellStyle name="40% - Ênfase1 7 2 8 6" xfId="20389" xr:uid="{00000000-0005-0000-0000-0000A14F0000}"/>
    <cellStyle name="40% - Ênfase1 7 2 8 7" xfId="20390" xr:uid="{00000000-0005-0000-0000-0000A24F0000}"/>
    <cellStyle name="40% - Ênfase1 7 2 8 8" xfId="20391" xr:uid="{00000000-0005-0000-0000-0000A34F0000}"/>
    <cellStyle name="40% - Ênfase1 7 2 8 9" xfId="20392" xr:uid="{00000000-0005-0000-0000-0000A44F0000}"/>
    <cellStyle name="40% - Ênfase1 7 2 9" xfId="20393" xr:uid="{00000000-0005-0000-0000-0000A54F0000}"/>
    <cellStyle name="40% - Ênfase1 7 2 9 10" xfId="20394" xr:uid="{00000000-0005-0000-0000-0000A64F0000}"/>
    <cellStyle name="40% - Ênfase1 7 2 9 11" xfId="20395" xr:uid="{00000000-0005-0000-0000-0000A74F0000}"/>
    <cellStyle name="40% - Ênfase1 7 2 9 12" xfId="20396" xr:uid="{00000000-0005-0000-0000-0000A84F0000}"/>
    <cellStyle name="40% - Ênfase1 7 2 9 13" xfId="20397" xr:uid="{00000000-0005-0000-0000-0000A94F0000}"/>
    <cellStyle name="40% - Ênfase1 7 2 9 2" xfId="20398" xr:uid="{00000000-0005-0000-0000-0000AA4F0000}"/>
    <cellStyle name="40% - Ênfase1 7 2 9 3" xfId="20399" xr:uid="{00000000-0005-0000-0000-0000AB4F0000}"/>
    <cellStyle name="40% - Ênfase1 7 2 9 4" xfId="20400" xr:uid="{00000000-0005-0000-0000-0000AC4F0000}"/>
    <cellStyle name="40% - Ênfase1 7 2 9 5" xfId="20401" xr:uid="{00000000-0005-0000-0000-0000AD4F0000}"/>
    <cellStyle name="40% - Ênfase1 7 2 9 6" xfId="20402" xr:uid="{00000000-0005-0000-0000-0000AE4F0000}"/>
    <cellStyle name="40% - Ênfase1 7 2 9 7" xfId="20403" xr:uid="{00000000-0005-0000-0000-0000AF4F0000}"/>
    <cellStyle name="40% - Ênfase1 7 2 9 8" xfId="20404" xr:uid="{00000000-0005-0000-0000-0000B04F0000}"/>
    <cellStyle name="40% - Ênfase1 7 2 9 9" xfId="20405" xr:uid="{00000000-0005-0000-0000-0000B14F0000}"/>
    <cellStyle name="40% - Ênfase1 7 20" xfId="20406" xr:uid="{00000000-0005-0000-0000-0000B24F0000}"/>
    <cellStyle name="40% - Ênfase1 7 21" xfId="20407" xr:uid="{00000000-0005-0000-0000-0000B34F0000}"/>
    <cellStyle name="40% - Ênfase1 7 22" xfId="20408" xr:uid="{00000000-0005-0000-0000-0000B44F0000}"/>
    <cellStyle name="40% - Ênfase1 7 23" xfId="20409" xr:uid="{00000000-0005-0000-0000-0000B54F0000}"/>
    <cellStyle name="40% - Ênfase1 7 24" xfId="20410" xr:uid="{00000000-0005-0000-0000-0000B64F0000}"/>
    <cellStyle name="40% - Ênfase1 7 3" xfId="20411" xr:uid="{00000000-0005-0000-0000-0000B74F0000}"/>
    <cellStyle name="40% - Ênfase1 7 3 10" xfId="20412" xr:uid="{00000000-0005-0000-0000-0000B84F0000}"/>
    <cellStyle name="40% - Ênfase1 7 3 11" xfId="20413" xr:uid="{00000000-0005-0000-0000-0000B94F0000}"/>
    <cellStyle name="40% - Ênfase1 7 3 12" xfId="20414" xr:uid="{00000000-0005-0000-0000-0000BA4F0000}"/>
    <cellStyle name="40% - Ênfase1 7 3 13" xfId="20415" xr:uid="{00000000-0005-0000-0000-0000BB4F0000}"/>
    <cellStyle name="40% - Ênfase1 7 3 2" xfId="20416" xr:uid="{00000000-0005-0000-0000-0000BC4F0000}"/>
    <cellStyle name="40% - Ênfase1 7 3 3" xfId="20417" xr:uid="{00000000-0005-0000-0000-0000BD4F0000}"/>
    <cellStyle name="40% - Ênfase1 7 3 4" xfId="20418" xr:uid="{00000000-0005-0000-0000-0000BE4F0000}"/>
    <cellStyle name="40% - Ênfase1 7 3 5" xfId="20419" xr:uid="{00000000-0005-0000-0000-0000BF4F0000}"/>
    <cellStyle name="40% - Ênfase1 7 3 6" xfId="20420" xr:uid="{00000000-0005-0000-0000-0000C04F0000}"/>
    <cellStyle name="40% - Ênfase1 7 3 7" xfId="20421" xr:uid="{00000000-0005-0000-0000-0000C14F0000}"/>
    <cellStyle name="40% - Ênfase1 7 3 8" xfId="20422" xr:uid="{00000000-0005-0000-0000-0000C24F0000}"/>
    <cellStyle name="40% - Ênfase1 7 3 9" xfId="20423" xr:uid="{00000000-0005-0000-0000-0000C34F0000}"/>
    <cellStyle name="40% - Ênfase1 7 4" xfId="20424" xr:uid="{00000000-0005-0000-0000-0000C44F0000}"/>
    <cellStyle name="40% - Ênfase1 7 4 10" xfId="20425" xr:uid="{00000000-0005-0000-0000-0000C54F0000}"/>
    <cellStyle name="40% - Ênfase1 7 4 11" xfId="20426" xr:uid="{00000000-0005-0000-0000-0000C64F0000}"/>
    <cellStyle name="40% - Ênfase1 7 4 12" xfId="20427" xr:uid="{00000000-0005-0000-0000-0000C74F0000}"/>
    <cellStyle name="40% - Ênfase1 7 4 13" xfId="20428" xr:uid="{00000000-0005-0000-0000-0000C84F0000}"/>
    <cellStyle name="40% - Ênfase1 7 4 2" xfId="20429" xr:uid="{00000000-0005-0000-0000-0000C94F0000}"/>
    <cellStyle name="40% - Ênfase1 7 4 3" xfId="20430" xr:uid="{00000000-0005-0000-0000-0000CA4F0000}"/>
    <cellStyle name="40% - Ênfase1 7 4 4" xfId="20431" xr:uid="{00000000-0005-0000-0000-0000CB4F0000}"/>
    <cellStyle name="40% - Ênfase1 7 4 5" xfId="20432" xr:uid="{00000000-0005-0000-0000-0000CC4F0000}"/>
    <cellStyle name="40% - Ênfase1 7 4 6" xfId="20433" xr:uid="{00000000-0005-0000-0000-0000CD4F0000}"/>
    <cellStyle name="40% - Ênfase1 7 4 7" xfId="20434" xr:uid="{00000000-0005-0000-0000-0000CE4F0000}"/>
    <cellStyle name="40% - Ênfase1 7 4 8" xfId="20435" xr:uid="{00000000-0005-0000-0000-0000CF4F0000}"/>
    <cellStyle name="40% - Ênfase1 7 4 9" xfId="20436" xr:uid="{00000000-0005-0000-0000-0000D04F0000}"/>
    <cellStyle name="40% - Ênfase1 7 5" xfId="20437" xr:uid="{00000000-0005-0000-0000-0000D14F0000}"/>
    <cellStyle name="40% - Ênfase1 7 5 10" xfId="20438" xr:uid="{00000000-0005-0000-0000-0000D24F0000}"/>
    <cellStyle name="40% - Ênfase1 7 5 11" xfId="20439" xr:uid="{00000000-0005-0000-0000-0000D34F0000}"/>
    <cellStyle name="40% - Ênfase1 7 5 12" xfId="20440" xr:uid="{00000000-0005-0000-0000-0000D44F0000}"/>
    <cellStyle name="40% - Ênfase1 7 5 13" xfId="20441" xr:uid="{00000000-0005-0000-0000-0000D54F0000}"/>
    <cellStyle name="40% - Ênfase1 7 5 2" xfId="20442" xr:uid="{00000000-0005-0000-0000-0000D64F0000}"/>
    <cellStyle name="40% - Ênfase1 7 5 3" xfId="20443" xr:uid="{00000000-0005-0000-0000-0000D74F0000}"/>
    <cellStyle name="40% - Ênfase1 7 5 4" xfId="20444" xr:uid="{00000000-0005-0000-0000-0000D84F0000}"/>
    <cellStyle name="40% - Ênfase1 7 5 5" xfId="20445" xr:uid="{00000000-0005-0000-0000-0000D94F0000}"/>
    <cellStyle name="40% - Ênfase1 7 5 6" xfId="20446" xr:uid="{00000000-0005-0000-0000-0000DA4F0000}"/>
    <cellStyle name="40% - Ênfase1 7 5 7" xfId="20447" xr:uid="{00000000-0005-0000-0000-0000DB4F0000}"/>
    <cellStyle name="40% - Ênfase1 7 5 8" xfId="20448" xr:uid="{00000000-0005-0000-0000-0000DC4F0000}"/>
    <cellStyle name="40% - Ênfase1 7 5 9" xfId="20449" xr:uid="{00000000-0005-0000-0000-0000DD4F0000}"/>
    <cellStyle name="40% - Ênfase1 7 6" xfId="20450" xr:uid="{00000000-0005-0000-0000-0000DE4F0000}"/>
    <cellStyle name="40% - Ênfase1 7 6 10" xfId="20451" xr:uid="{00000000-0005-0000-0000-0000DF4F0000}"/>
    <cellStyle name="40% - Ênfase1 7 6 11" xfId="20452" xr:uid="{00000000-0005-0000-0000-0000E04F0000}"/>
    <cellStyle name="40% - Ênfase1 7 6 12" xfId="20453" xr:uid="{00000000-0005-0000-0000-0000E14F0000}"/>
    <cellStyle name="40% - Ênfase1 7 6 13" xfId="20454" xr:uid="{00000000-0005-0000-0000-0000E24F0000}"/>
    <cellStyle name="40% - Ênfase1 7 6 2" xfId="20455" xr:uid="{00000000-0005-0000-0000-0000E34F0000}"/>
    <cellStyle name="40% - Ênfase1 7 6 3" xfId="20456" xr:uid="{00000000-0005-0000-0000-0000E44F0000}"/>
    <cellStyle name="40% - Ênfase1 7 6 4" xfId="20457" xr:uid="{00000000-0005-0000-0000-0000E54F0000}"/>
    <cellStyle name="40% - Ênfase1 7 6 5" xfId="20458" xr:uid="{00000000-0005-0000-0000-0000E64F0000}"/>
    <cellStyle name="40% - Ênfase1 7 6 6" xfId="20459" xr:uid="{00000000-0005-0000-0000-0000E74F0000}"/>
    <cellStyle name="40% - Ênfase1 7 6 7" xfId="20460" xr:uid="{00000000-0005-0000-0000-0000E84F0000}"/>
    <cellStyle name="40% - Ênfase1 7 6 8" xfId="20461" xr:uid="{00000000-0005-0000-0000-0000E94F0000}"/>
    <cellStyle name="40% - Ênfase1 7 6 9" xfId="20462" xr:uid="{00000000-0005-0000-0000-0000EA4F0000}"/>
    <cellStyle name="40% - Ênfase1 7 7" xfId="20463" xr:uid="{00000000-0005-0000-0000-0000EB4F0000}"/>
    <cellStyle name="40% - Ênfase1 7 7 10" xfId="20464" xr:uid="{00000000-0005-0000-0000-0000EC4F0000}"/>
    <cellStyle name="40% - Ênfase1 7 7 11" xfId="20465" xr:uid="{00000000-0005-0000-0000-0000ED4F0000}"/>
    <cellStyle name="40% - Ênfase1 7 7 12" xfId="20466" xr:uid="{00000000-0005-0000-0000-0000EE4F0000}"/>
    <cellStyle name="40% - Ênfase1 7 7 13" xfId="20467" xr:uid="{00000000-0005-0000-0000-0000EF4F0000}"/>
    <cellStyle name="40% - Ênfase1 7 7 2" xfId="20468" xr:uid="{00000000-0005-0000-0000-0000F04F0000}"/>
    <cellStyle name="40% - Ênfase1 7 7 3" xfId="20469" xr:uid="{00000000-0005-0000-0000-0000F14F0000}"/>
    <cellStyle name="40% - Ênfase1 7 7 4" xfId="20470" xr:uid="{00000000-0005-0000-0000-0000F24F0000}"/>
    <cellStyle name="40% - Ênfase1 7 7 5" xfId="20471" xr:uid="{00000000-0005-0000-0000-0000F34F0000}"/>
    <cellStyle name="40% - Ênfase1 7 7 6" xfId="20472" xr:uid="{00000000-0005-0000-0000-0000F44F0000}"/>
    <cellStyle name="40% - Ênfase1 7 7 7" xfId="20473" xr:uid="{00000000-0005-0000-0000-0000F54F0000}"/>
    <cellStyle name="40% - Ênfase1 7 7 8" xfId="20474" xr:uid="{00000000-0005-0000-0000-0000F64F0000}"/>
    <cellStyle name="40% - Ênfase1 7 7 9" xfId="20475" xr:uid="{00000000-0005-0000-0000-0000F74F0000}"/>
    <cellStyle name="40% - Ênfase1 7 8" xfId="20476" xr:uid="{00000000-0005-0000-0000-0000F84F0000}"/>
    <cellStyle name="40% - Ênfase1 7 8 10" xfId="20477" xr:uid="{00000000-0005-0000-0000-0000F94F0000}"/>
    <cellStyle name="40% - Ênfase1 7 8 11" xfId="20478" xr:uid="{00000000-0005-0000-0000-0000FA4F0000}"/>
    <cellStyle name="40% - Ênfase1 7 8 12" xfId="20479" xr:uid="{00000000-0005-0000-0000-0000FB4F0000}"/>
    <cellStyle name="40% - Ênfase1 7 8 13" xfId="20480" xr:uid="{00000000-0005-0000-0000-0000FC4F0000}"/>
    <cellStyle name="40% - Ênfase1 7 8 2" xfId="20481" xr:uid="{00000000-0005-0000-0000-0000FD4F0000}"/>
    <cellStyle name="40% - Ênfase1 7 8 3" xfId="20482" xr:uid="{00000000-0005-0000-0000-0000FE4F0000}"/>
    <cellStyle name="40% - Ênfase1 7 8 4" xfId="20483" xr:uid="{00000000-0005-0000-0000-0000FF4F0000}"/>
    <cellStyle name="40% - Ênfase1 7 8 5" xfId="20484" xr:uid="{00000000-0005-0000-0000-000000500000}"/>
    <cellStyle name="40% - Ênfase1 7 8 6" xfId="20485" xr:uid="{00000000-0005-0000-0000-000001500000}"/>
    <cellStyle name="40% - Ênfase1 7 8 7" xfId="20486" xr:uid="{00000000-0005-0000-0000-000002500000}"/>
    <cellStyle name="40% - Ênfase1 7 8 8" xfId="20487" xr:uid="{00000000-0005-0000-0000-000003500000}"/>
    <cellStyle name="40% - Ênfase1 7 8 9" xfId="20488" xr:uid="{00000000-0005-0000-0000-000004500000}"/>
    <cellStyle name="40% - Ênfase1 7 9" xfId="20489" xr:uid="{00000000-0005-0000-0000-000005500000}"/>
    <cellStyle name="40% - Ênfase1 7 9 10" xfId="20490" xr:uid="{00000000-0005-0000-0000-000006500000}"/>
    <cellStyle name="40% - Ênfase1 7 9 11" xfId="20491" xr:uid="{00000000-0005-0000-0000-000007500000}"/>
    <cellStyle name="40% - Ênfase1 7 9 12" xfId="20492" xr:uid="{00000000-0005-0000-0000-000008500000}"/>
    <cellStyle name="40% - Ênfase1 7 9 13" xfId="20493" xr:uid="{00000000-0005-0000-0000-000009500000}"/>
    <cellStyle name="40% - Ênfase1 7 9 2" xfId="20494" xr:uid="{00000000-0005-0000-0000-00000A500000}"/>
    <cellStyle name="40% - Ênfase1 7 9 3" xfId="20495" xr:uid="{00000000-0005-0000-0000-00000B500000}"/>
    <cellStyle name="40% - Ênfase1 7 9 4" xfId="20496" xr:uid="{00000000-0005-0000-0000-00000C500000}"/>
    <cellStyle name="40% - Ênfase1 7 9 5" xfId="20497" xr:uid="{00000000-0005-0000-0000-00000D500000}"/>
    <cellStyle name="40% - Ênfase1 7 9 6" xfId="20498" xr:uid="{00000000-0005-0000-0000-00000E500000}"/>
    <cellStyle name="40% - Ênfase1 7 9 7" xfId="20499" xr:uid="{00000000-0005-0000-0000-00000F500000}"/>
    <cellStyle name="40% - Ênfase1 7 9 8" xfId="20500" xr:uid="{00000000-0005-0000-0000-000010500000}"/>
    <cellStyle name="40% - Ênfase1 7 9 9" xfId="20501" xr:uid="{00000000-0005-0000-0000-000011500000}"/>
    <cellStyle name="40% - Ênfase1 8" xfId="20502" xr:uid="{00000000-0005-0000-0000-000012500000}"/>
    <cellStyle name="40% - Ênfase1 8 10" xfId="20503" xr:uid="{00000000-0005-0000-0000-000013500000}"/>
    <cellStyle name="40% - Ênfase1 8 10 10" xfId="20504" xr:uid="{00000000-0005-0000-0000-000014500000}"/>
    <cellStyle name="40% - Ênfase1 8 10 11" xfId="20505" xr:uid="{00000000-0005-0000-0000-000015500000}"/>
    <cellStyle name="40% - Ênfase1 8 10 12" xfId="20506" xr:uid="{00000000-0005-0000-0000-000016500000}"/>
    <cellStyle name="40% - Ênfase1 8 10 13" xfId="20507" xr:uid="{00000000-0005-0000-0000-000017500000}"/>
    <cellStyle name="40% - Ênfase1 8 10 2" xfId="20508" xr:uid="{00000000-0005-0000-0000-000018500000}"/>
    <cellStyle name="40% - Ênfase1 8 10 3" xfId="20509" xr:uid="{00000000-0005-0000-0000-000019500000}"/>
    <cellStyle name="40% - Ênfase1 8 10 4" xfId="20510" xr:uid="{00000000-0005-0000-0000-00001A500000}"/>
    <cellStyle name="40% - Ênfase1 8 10 5" xfId="20511" xr:uid="{00000000-0005-0000-0000-00001B500000}"/>
    <cellStyle name="40% - Ênfase1 8 10 6" xfId="20512" xr:uid="{00000000-0005-0000-0000-00001C500000}"/>
    <cellStyle name="40% - Ênfase1 8 10 7" xfId="20513" xr:uid="{00000000-0005-0000-0000-00001D500000}"/>
    <cellStyle name="40% - Ênfase1 8 10 8" xfId="20514" xr:uid="{00000000-0005-0000-0000-00001E500000}"/>
    <cellStyle name="40% - Ênfase1 8 10 9" xfId="20515" xr:uid="{00000000-0005-0000-0000-00001F500000}"/>
    <cellStyle name="40% - Ênfase1 8 11" xfId="20516" xr:uid="{00000000-0005-0000-0000-000020500000}"/>
    <cellStyle name="40% - Ênfase1 8 11 10" xfId="20517" xr:uid="{00000000-0005-0000-0000-000021500000}"/>
    <cellStyle name="40% - Ênfase1 8 11 11" xfId="20518" xr:uid="{00000000-0005-0000-0000-000022500000}"/>
    <cellStyle name="40% - Ênfase1 8 11 12" xfId="20519" xr:uid="{00000000-0005-0000-0000-000023500000}"/>
    <cellStyle name="40% - Ênfase1 8 11 13" xfId="20520" xr:uid="{00000000-0005-0000-0000-000024500000}"/>
    <cellStyle name="40% - Ênfase1 8 11 2" xfId="20521" xr:uid="{00000000-0005-0000-0000-000025500000}"/>
    <cellStyle name="40% - Ênfase1 8 11 3" xfId="20522" xr:uid="{00000000-0005-0000-0000-000026500000}"/>
    <cellStyle name="40% - Ênfase1 8 11 4" xfId="20523" xr:uid="{00000000-0005-0000-0000-000027500000}"/>
    <cellStyle name="40% - Ênfase1 8 11 5" xfId="20524" xr:uid="{00000000-0005-0000-0000-000028500000}"/>
    <cellStyle name="40% - Ênfase1 8 11 6" xfId="20525" xr:uid="{00000000-0005-0000-0000-000029500000}"/>
    <cellStyle name="40% - Ênfase1 8 11 7" xfId="20526" xr:uid="{00000000-0005-0000-0000-00002A500000}"/>
    <cellStyle name="40% - Ênfase1 8 11 8" xfId="20527" xr:uid="{00000000-0005-0000-0000-00002B500000}"/>
    <cellStyle name="40% - Ênfase1 8 11 9" xfId="20528" xr:uid="{00000000-0005-0000-0000-00002C500000}"/>
    <cellStyle name="40% - Ênfase1 8 12" xfId="20529" xr:uid="{00000000-0005-0000-0000-00002D500000}"/>
    <cellStyle name="40% - Ênfase1 8 12 10" xfId="20530" xr:uid="{00000000-0005-0000-0000-00002E500000}"/>
    <cellStyle name="40% - Ênfase1 8 12 11" xfId="20531" xr:uid="{00000000-0005-0000-0000-00002F500000}"/>
    <cellStyle name="40% - Ênfase1 8 12 12" xfId="20532" xr:uid="{00000000-0005-0000-0000-000030500000}"/>
    <cellStyle name="40% - Ênfase1 8 12 13" xfId="20533" xr:uid="{00000000-0005-0000-0000-000031500000}"/>
    <cellStyle name="40% - Ênfase1 8 12 2" xfId="20534" xr:uid="{00000000-0005-0000-0000-000032500000}"/>
    <cellStyle name="40% - Ênfase1 8 12 3" xfId="20535" xr:uid="{00000000-0005-0000-0000-000033500000}"/>
    <cellStyle name="40% - Ênfase1 8 12 4" xfId="20536" xr:uid="{00000000-0005-0000-0000-000034500000}"/>
    <cellStyle name="40% - Ênfase1 8 12 5" xfId="20537" xr:uid="{00000000-0005-0000-0000-000035500000}"/>
    <cellStyle name="40% - Ênfase1 8 12 6" xfId="20538" xr:uid="{00000000-0005-0000-0000-000036500000}"/>
    <cellStyle name="40% - Ênfase1 8 12 7" xfId="20539" xr:uid="{00000000-0005-0000-0000-000037500000}"/>
    <cellStyle name="40% - Ênfase1 8 12 8" xfId="20540" xr:uid="{00000000-0005-0000-0000-000038500000}"/>
    <cellStyle name="40% - Ênfase1 8 12 9" xfId="20541" xr:uid="{00000000-0005-0000-0000-000039500000}"/>
    <cellStyle name="40% - Ênfase1 8 13" xfId="20542" xr:uid="{00000000-0005-0000-0000-00003A500000}"/>
    <cellStyle name="40% - Ênfase1 8 14" xfId="20543" xr:uid="{00000000-0005-0000-0000-00003B500000}"/>
    <cellStyle name="40% - Ênfase1 8 15" xfId="20544" xr:uid="{00000000-0005-0000-0000-00003C500000}"/>
    <cellStyle name="40% - Ênfase1 8 16" xfId="20545" xr:uid="{00000000-0005-0000-0000-00003D500000}"/>
    <cellStyle name="40% - Ênfase1 8 17" xfId="20546" xr:uid="{00000000-0005-0000-0000-00003E500000}"/>
    <cellStyle name="40% - Ênfase1 8 18" xfId="20547" xr:uid="{00000000-0005-0000-0000-00003F500000}"/>
    <cellStyle name="40% - Ênfase1 8 19" xfId="20548" xr:uid="{00000000-0005-0000-0000-000040500000}"/>
    <cellStyle name="40% - Ênfase1 8 2" xfId="20549" xr:uid="{00000000-0005-0000-0000-000041500000}"/>
    <cellStyle name="40% - Ênfase1 8 2 10" xfId="20550" xr:uid="{00000000-0005-0000-0000-000042500000}"/>
    <cellStyle name="40% - Ênfase1 8 2 10 10" xfId="20551" xr:uid="{00000000-0005-0000-0000-000043500000}"/>
    <cellStyle name="40% - Ênfase1 8 2 10 11" xfId="20552" xr:uid="{00000000-0005-0000-0000-000044500000}"/>
    <cellStyle name="40% - Ênfase1 8 2 10 12" xfId="20553" xr:uid="{00000000-0005-0000-0000-000045500000}"/>
    <cellStyle name="40% - Ênfase1 8 2 10 13" xfId="20554" xr:uid="{00000000-0005-0000-0000-000046500000}"/>
    <cellStyle name="40% - Ênfase1 8 2 10 2" xfId="20555" xr:uid="{00000000-0005-0000-0000-000047500000}"/>
    <cellStyle name="40% - Ênfase1 8 2 10 3" xfId="20556" xr:uid="{00000000-0005-0000-0000-000048500000}"/>
    <cellStyle name="40% - Ênfase1 8 2 10 4" xfId="20557" xr:uid="{00000000-0005-0000-0000-000049500000}"/>
    <cellStyle name="40% - Ênfase1 8 2 10 5" xfId="20558" xr:uid="{00000000-0005-0000-0000-00004A500000}"/>
    <cellStyle name="40% - Ênfase1 8 2 10 6" xfId="20559" xr:uid="{00000000-0005-0000-0000-00004B500000}"/>
    <cellStyle name="40% - Ênfase1 8 2 10 7" xfId="20560" xr:uid="{00000000-0005-0000-0000-00004C500000}"/>
    <cellStyle name="40% - Ênfase1 8 2 10 8" xfId="20561" xr:uid="{00000000-0005-0000-0000-00004D500000}"/>
    <cellStyle name="40% - Ênfase1 8 2 10 9" xfId="20562" xr:uid="{00000000-0005-0000-0000-00004E500000}"/>
    <cellStyle name="40% - Ênfase1 8 2 11" xfId="20563" xr:uid="{00000000-0005-0000-0000-00004F500000}"/>
    <cellStyle name="40% - Ênfase1 8 2 11 10" xfId="20564" xr:uid="{00000000-0005-0000-0000-000050500000}"/>
    <cellStyle name="40% - Ênfase1 8 2 11 11" xfId="20565" xr:uid="{00000000-0005-0000-0000-000051500000}"/>
    <cellStyle name="40% - Ênfase1 8 2 11 12" xfId="20566" xr:uid="{00000000-0005-0000-0000-000052500000}"/>
    <cellStyle name="40% - Ênfase1 8 2 11 13" xfId="20567" xr:uid="{00000000-0005-0000-0000-000053500000}"/>
    <cellStyle name="40% - Ênfase1 8 2 11 2" xfId="20568" xr:uid="{00000000-0005-0000-0000-000054500000}"/>
    <cellStyle name="40% - Ênfase1 8 2 11 3" xfId="20569" xr:uid="{00000000-0005-0000-0000-000055500000}"/>
    <cellStyle name="40% - Ênfase1 8 2 11 4" xfId="20570" xr:uid="{00000000-0005-0000-0000-000056500000}"/>
    <cellStyle name="40% - Ênfase1 8 2 11 5" xfId="20571" xr:uid="{00000000-0005-0000-0000-000057500000}"/>
    <cellStyle name="40% - Ênfase1 8 2 11 6" xfId="20572" xr:uid="{00000000-0005-0000-0000-000058500000}"/>
    <cellStyle name="40% - Ênfase1 8 2 11 7" xfId="20573" xr:uid="{00000000-0005-0000-0000-000059500000}"/>
    <cellStyle name="40% - Ênfase1 8 2 11 8" xfId="20574" xr:uid="{00000000-0005-0000-0000-00005A500000}"/>
    <cellStyle name="40% - Ênfase1 8 2 11 9" xfId="20575" xr:uid="{00000000-0005-0000-0000-00005B500000}"/>
    <cellStyle name="40% - Ênfase1 8 2 12" xfId="20576" xr:uid="{00000000-0005-0000-0000-00005C500000}"/>
    <cellStyle name="40% - Ênfase1 8 2 13" xfId="20577" xr:uid="{00000000-0005-0000-0000-00005D500000}"/>
    <cellStyle name="40% - Ênfase1 8 2 14" xfId="20578" xr:uid="{00000000-0005-0000-0000-00005E500000}"/>
    <cellStyle name="40% - Ênfase1 8 2 15" xfId="20579" xr:uid="{00000000-0005-0000-0000-00005F500000}"/>
    <cellStyle name="40% - Ênfase1 8 2 16" xfId="20580" xr:uid="{00000000-0005-0000-0000-000060500000}"/>
    <cellStyle name="40% - Ênfase1 8 2 17" xfId="20581" xr:uid="{00000000-0005-0000-0000-000061500000}"/>
    <cellStyle name="40% - Ênfase1 8 2 18" xfId="20582" xr:uid="{00000000-0005-0000-0000-000062500000}"/>
    <cellStyle name="40% - Ênfase1 8 2 19" xfId="20583" xr:uid="{00000000-0005-0000-0000-000063500000}"/>
    <cellStyle name="40% - Ênfase1 8 2 2" xfId="20584" xr:uid="{00000000-0005-0000-0000-000064500000}"/>
    <cellStyle name="40% - Ênfase1 8 2 2 10" xfId="20585" xr:uid="{00000000-0005-0000-0000-000065500000}"/>
    <cellStyle name="40% - Ênfase1 8 2 2 11" xfId="20586" xr:uid="{00000000-0005-0000-0000-000066500000}"/>
    <cellStyle name="40% - Ênfase1 8 2 2 12" xfId="20587" xr:uid="{00000000-0005-0000-0000-000067500000}"/>
    <cellStyle name="40% - Ênfase1 8 2 2 13" xfId="20588" xr:uid="{00000000-0005-0000-0000-000068500000}"/>
    <cellStyle name="40% - Ênfase1 8 2 2 2" xfId="20589" xr:uid="{00000000-0005-0000-0000-000069500000}"/>
    <cellStyle name="40% - Ênfase1 8 2 2 3" xfId="20590" xr:uid="{00000000-0005-0000-0000-00006A500000}"/>
    <cellStyle name="40% - Ênfase1 8 2 2 4" xfId="20591" xr:uid="{00000000-0005-0000-0000-00006B500000}"/>
    <cellStyle name="40% - Ênfase1 8 2 2 5" xfId="20592" xr:uid="{00000000-0005-0000-0000-00006C500000}"/>
    <cellStyle name="40% - Ênfase1 8 2 2 6" xfId="20593" xr:uid="{00000000-0005-0000-0000-00006D500000}"/>
    <cellStyle name="40% - Ênfase1 8 2 2 7" xfId="20594" xr:uid="{00000000-0005-0000-0000-00006E500000}"/>
    <cellStyle name="40% - Ênfase1 8 2 2 8" xfId="20595" xr:uid="{00000000-0005-0000-0000-00006F500000}"/>
    <cellStyle name="40% - Ênfase1 8 2 2 9" xfId="20596" xr:uid="{00000000-0005-0000-0000-000070500000}"/>
    <cellStyle name="40% - Ênfase1 8 2 20" xfId="20597" xr:uid="{00000000-0005-0000-0000-000071500000}"/>
    <cellStyle name="40% - Ênfase1 8 2 21" xfId="20598" xr:uid="{00000000-0005-0000-0000-000072500000}"/>
    <cellStyle name="40% - Ênfase1 8 2 22" xfId="20599" xr:uid="{00000000-0005-0000-0000-000073500000}"/>
    <cellStyle name="40% - Ênfase1 8 2 23" xfId="20600" xr:uid="{00000000-0005-0000-0000-000074500000}"/>
    <cellStyle name="40% - Ênfase1 8 2 3" xfId="20601" xr:uid="{00000000-0005-0000-0000-000075500000}"/>
    <cellStyle name="40% - Ênfase1 8 2 3 10" xfId="20602" xr:uid="{00000000-0005-0000-0000-000076500000}"/>
    <cellStyle name="40% - Ênfase1 8 2 3 11" xfId="20603" xr:uid="{00000000-0005-0000-0000-000077500000}"/>
    <cellStyle name="40% - Ênfase1 8 2 3 12" xfId="20604" xr:uid="{00000000-0005-0000-0000-000078500000}"/>
    <cellStyle name="40% - Ênfase1 8 2 3 13" xfId="20605" xr:uid="{00000000-0005-0000-0000-000079500000}"/>
    <cellStyle name="40% - Ênfase1 8 2 3 2" xfId="20606" xr:uid="{00000000-0005-0000-0000-00007A500000}"/>
    <cellStyle name="40% - Ênfase1 8 2 3 3" xfId="20607" xr:uid="{00000000-0005-0000-0000-00007B500000}"/>
    <cellStyle name="40% - Ênfase1 8 2 3 4" xfId="20608" xr:uid="{00000000-0005-0000-0000-00007C500000}"/>
    <cellStyle name="40% - Ênfase1 8 2 3 5" xfId="20609" xr:uid="{00000000-0005-0000-0000-00007D500000}"/>
    <cellStyle name="40% - Ênfase1 8 2 3 6" xfId="20610" xr:uid="{00000000-0005-0000-0000-00007E500000}"/>
    <cellStyle name="40% - Ênfase1 8 2 3 7" xfId="20611" xr:uid="{00000000-0005-0000-0000-00007F500000}"/>
    <cellStyle name="40% - Ênfase1 8 2 3 8" xfId="20612" xr:uid="{00000000-0005-0000-0000-000080500000}"/>
    <cellStyle name="40% - Ênfase1 8 2 3 9" xfId="20613" xr:uid="{00000000-0005-0000-0000-000081500000}"/>
    <cellStyle name="40% - Ênfase1 8 2 4" xfId="20614" xr:uid="{00000000-0005-0000-0000-000082500000}"/>
    <cellStyle name="40% - Ênfase1 8 2 4 10" xfId="20615" xr:uid="{00000000-0005-0000-0000-000083500000}"/>
    <cellStyle name="40% - Ênfase1 8 2 4 11" xfId="20616" xr:uid="{00000000-0005-0000-0000-000084500000}"/>
    <cellStyle name="40% - Ênfase1 8 2 4 12" xfId="20617" xr:uid="{00000000-0005-0000-0000-000085500000}"/>
    <cellStyle name="40% - Ênfase1 8 2 4 13" xfId="20618" xr:uid="{00000000-0005-0000-0000-000086500000}"/>
    <cellStyle name="40% - Ênfase1 8 2 4 2" xfId="20619" xr:uid="{00000000-0005-0000-0000-000087500000}"/>
    <cellStyle name="40% - Ênfase1 8 2 4 3" xfId="20620" xr:uid="{00000000-0005-0000-0000-000088500000}"/>
    <cellStyle name="40% - Ênfase1 8 2 4 4" xfId="20621" xr:uid="{00000000-0005-0000-0000-000089500000}"/>
    <cellStyle name="40% - Ênfase1 8 2 4 5" xfId="20622" xr:uid="{00000000-0005-0000-0000-00008A500000}"/>
    <cellStyle name="40% - Ênfase1 8 2 4 6" xfId="20623" xr:uid="{00000000-0005-0000-0000-00008B500000}"/>
    <cellStyle name="40% - Ênfase1 8 2 4 7" xfId="20624" xr:uid="{00000000-0005-0000-0000-00008C500000}"/>
    <cellStyle name="40% - Ênfase1 8 2 4 8" xfId="20625" xr:uid="{00000000-0005-0000-0000-00008D500000}"/>
    <cellStyle name="40% - Ênfase1 8 2 4 9" xfId="20626" xr:uid="{00000000-0005-0000-0000-00008E500000}"/>
    <cellStyle name="40% - Ênfase1 8 2 5" xfId="20627" xr:uid="{00000000-0005-0000-0000-00008F500000}"/>
    <cellStyle name="40% - Ênfase1 8 2 5 10" xfId="20628" xr:uid="{00000000-0005-0000-0000-000090500000}"/>
    <cellStyle name="40% - Ênfase1 8 2 5 11" xfId="20629" xr:uid="{00000000-0005-0000-0000-000091500000}"/>
    <cellStyle name="40% - Ênfase1 8 2 5 12" xfId="20630" xr:uid="{00000000-0005-0000-0000-000092500000}"/>
    <cellStyle name="40% - Ênfase1 8 2 5 13" xfId="20631" xr:uid="{00000000-0005-0000-0000-000093500000}"/>
    <cellStyle name="40% - Ênfase1 8 2 5 2" xfId="20632" xr:uid="{00000000-0005-0000-0000-000094500000}"/>
    <cellStyle name="40% - Ênfase1 8 2 5 3" xfId="20633" xr:uid="{00000000-0005-0000-0000-000095500000}"/>
    <cellStyle name="40% - Ênfase1 8 2 5 4" xfId="20634" xr:uid="{00000000-0005-0000-0000-000096500000}"/>
    <cellStyle name="40% - Ênfase1 8 2 5 5" xfId="20635" xr:uid="{00000000-0005-0000-0000-000097500000}"/>
    <cellStyle name="40% - Ênfase1 8 2 5 6" xfId="20636" xr:uid="{00000000-0005-0000-0000-000098500000}"/>
    <cellStyle name="40% - Ênfase1 8 2 5 7" xfId="20637" xr:uid="{00000000-0005-0000-0000-000099500000}"/>
    <cellStyle name="40% - Ênfase1 8 2 5 8" xfId="20638" xr:uid="{00000000-0005-0000-0000-00009A500000}"/>
    <cellStyle name="40% - Ênfase1 8 2 5 9" xfId="20639" xr:uid="{00000000-0005-0000-0000-00009B500000}"/>
    <cellStyle name="40% - Ênfase1 8 2 6" xfId="20640" xr:uid="{00000000-0005-0000-0000-00009C500000}"/>
    <cellStyle name="40% - Ênfase1 8 2 6 10" xfId="20641" xr:uid="{00000000-0005-0000-0000-00009D500000}"/>
    <cellStyle name="40% - Ênfase1 8 2 6 11" xfId="20642" xr:uid="{00000000-0005-0000-0000-00009E500000}"/>
    <cellStyle name="40% - Ênfase1 8 2 6 12" xfId="20643" xr:uid="{00000000-0005-0000-0000-00009F500000}"/>
    <cellStyle name="40% - Ênfase1 8 2 6 13" xfId="20644" xr:uid="{00000000-0005-0000-0000-0000A0500000}"/>
    <cellStyle name="40% - Ênfase1 8 2 6 2" xfId="20645" xr:uid="{00000000-0005-0000-0000-0000A1500000}"/>
    <cellStyle name="40% - Ênfase1 8 2 6 3" xfId="20646" xr:uid="{00000000-0005-0000-0000-0000A2500000}"/>
    <cellStyle name="40% - Ênfase1 8 2 6 4" xfId="20647" xr:uid="{00000000-0005-0000-0000-0000A3500000}"/>
    <cellStyle name="40% - Ênfase1 8 2 6 5" xfId="20648" xr:uid="{00000000-0005-0000-0000-0000A4500000}"/>
    <cellStyle name="40% - Ênfase1 8 2 6 6" xfId="20649" xr:uid="{00000000-0005-0000-0000-0000A5500000}"/>
    <cellStyle name="40% - Ênfase1 8 2 6 7" xfId="20650" xr:uid="{00000000-0005-0000-0000-0000A6500000}"/>
    <cellStyle name="40% - Ênfase1 8 2 6 8" xfId="20651" xr:uid="{00000000-0005-0000-0000-0000A7500000}"/>
    <cellStyle name="40% - Ênfase1 8 2 6 9" xfId="20652" xr:uid="{00000000-0005-0000-0000-0000A8500000}"/>
    <cellStyle name="40% - Ênfase1 8 2 7" xfId="20653" xr:uid="{00000000-0005-0000-0000-0000A9500000}"/>
    <cellStyle name="40% - Ênfase1 8 2 7 10" xfId="20654" xr:uid="{00000000-0005-0000-0000-0000AA500000}"/>
    <cellStyle name="40% - Ênfase1 8 2 7 11" xfId="20655" xr:uid="{00000000-0005-0000-0000-0000AB500000}"/>
    <cellStyle name="40% - Ênfase1 8 2 7 12" xfId="20656" xr:uid="{00000000-0005-0000-0000-0000AC500000}"/>
    <cellStyle name="40% - Ênfase1 8 2 7 13" xfId="20657" xr:uid="{00000000-0005-0000-0000-0000AD500000}"/>
    <cellStyle name="40% - Ênfase1 8 2 7 2" xfId="20658" xr:uid="{00000000-0005-0000-0000-0000AE500000}"/>
    <cellStyle name="40% - Ênfase1 8 2 7 3" xfId="20659" xr:uid="{00000000-0005-0000-0000-0000AF500000}"/>
    <cellStyle name="40% - Ênfase1 8 2 7 4" xfId="20660" xr:uid="{00000000-0005-0000-0000-0000B0500000}"/>
    <cellStyle name="40% - Ênfase1 8 2 7 5" xfId="20661" xr:uid="{00000000-0005-0000-0000-0000B1500000}"/>
    <cellStyle name="40% - Ênfase1 8 2 7 6" xfId="20662" xr:uid="{00000000-0005-0000-0000-0000B2500000}"/>
    <cellStyle name="40% - Ênfase1 8 2 7 7" xfId="20663" xr:uid="{00000000-0005-0000-0000-0000B3500000}"/>
    <cellStyle name="40% - Ênfase1 8 2 7 8" xfId="20664" xr:uid="{00000000-0005-0000-0000-0000B4500000}"/>
    <cellStyle name="40% - Ênfase1 8 2 7 9" xfId="20665" xr:uid="{00000000-0005-0000-0000-0000B5500000}"/>
    <cellStyle name="40% - Ênfase1 8 2 8" xfId="20666" xr:uid="{00000000-0005-0000-0000-0000B6500000}"/>
    <cellStyle name="40% - Ênfase1 8 2 8 10" xfId="20667" xr:uid="{00000000-0005-0000-0000-0000B7500000}"/>
    <cellStyle name="40% - Ênfase1 8 2 8 11" xfId="20668" xr:uid="{00000000-0005-0000-0000-0000B8500000}"/>
    <cellStyle name="40% - Ênfase1 8 2 8 12" xfId="20669" xr:uid="{00000000-0005-0000-0000-0000B9500000}"/>
    <cellStyle name="40% - Ênfase1 8 2 8 13" xfId="20670" xr:uid="{00000000-0005-0000-0000-0000BA500000}"/>
    <cellStyle name="40% - Ênfase1 8 2 8 2" xfId="20671" xr:uid="{00000000-0005-0000-0000-0000BB500000}"/>
    <cellStyle name="40% - Ênfase1 8 2 8 3" xfId="20672" xr:uid="{00000000-0005-0000-0000-0000BC500000}"/>
    <cellStyle name="40% - Ênfase1 8 2 8 4" xfId="20673" xr:uid="{00000000-0005-0000-0000-0000BD500000}"/>
    <cellStyle name="40% - Ênfase1 8 2 8 5" xfId="20674" xr:uid="{00000000-0005-0000-0000-0000BE500000}"/>
    <cellStyle name="40% - Ênfase1 8 2 8 6" xfId="20675" xr:uid="{00000000-0005-0000-0000-0000BF500000}"/>
    <cellStyle name="40% - Ênfase1 8 2 8 7" xfId="20676" xr:uid="{00000000-0005-0000-0000-0000C0500000}"/>
    <cellStyle name="40% - Ênfase1 8 2 8 8" xfId="20677" xr:uid="{00000000-0005-0000-0000-0000C1500000}"/>
    <cellStyle name="40% - Ênfase1 8 2 8 9" xfId="20678" xr:uid="{00000000-0005-0000-0000-0000C2500000}"/>
    <cellStyle name="40% - Ênfase1 8 2 9" xfId="20679" xr:uid="{00000000-0005-0000-0000-0000C3500000}"/>
    <cellStyle name="40% - Ênfase1 8 2 9 10" xfId="20680" xr:uid="{00000000-0005-0000-0000-0000C4500000}"/>
    <cellStyle name="40% - Ênfase1 8 2 9 11" xfId="20681" xr:uid="{00000000-0005-0000-0000-0000C5500000}"/>
    <cellStyle name="40% - Ênfase1 8 2 9 12" xfId="20682" xr:uid="{00000000-0005-0000-0000-0000C6500000}"/>
    <cellStyle name="40% - Ênfase1 8 2 9 13" xfId="20683" xr:uid="{00000000-0005-0000-0000-0000C7500000}"/>
    <cellStyle name="40% - Ênfase1 8 2 9 2" xfId="20684" xr:uid="{00000000-0005-0000-0000-0000C8500000}"/>
    <cellStyle name="40% - Ênfase1 8 2 9 3" xfId="20685" xr:uid="{00000000-0005-0000-0000-0000C9500000}"/>
    <cellStyle name="40% - Ênfase1 8 2 9 4" xfId="20686" xr:uid="{00000000-0005-0000-0000-0000CA500000}"/>
    <cellStyle name="40% - Ênfase1 8 2 9 5" xfId="20687" xr:uid="{00000000-0005-0000-0000-0000CB500000}"/>
    <cellStyle name="40% - Ênfase1 8 2 9 6" xfId="20688" xr:uid="{00000000-0005-0000-0000-0000CC500000}"/>
    <cellStyle name="40% - Ênfase1 8 2 9 7" xfId="20689" xr:uid="{00000000-0005-0000-0000-0000CD500000}"/>
    <cellStyle name="40% - Ênfase1 8 2 9 8" xfId="20690" xr:uid="{00000000-0005-0000-0000-0000CE500000}"/>
    <cellStyle name="40% - Ênfase1 8 2 9 9" xfId="20691" xr:uid="{00000000-0005-0000-0000-0000CF500000}"/>
    <cellStyle name="40% - Ênfase1 8 20" xfId="20692" xr:uid="{00000000-0005-0000-0000-0000D0500000}"/>
    <cellStyle name="40% - Ênfase1 8 21" xfId="20693" xr:uid="{00000000-0005-0000-0000-0000D1500000}"/>
    <cellStyle name="40% - Ênfase1 8 22" xfId="20694" xr:uid="{00000000-0005-0000-0000-0000D2500000}"/>
    <cellStyle name="40% - Ênfase1 8 23" xfId="20695" xr:uid="{00000000-0005-0000-0000-0000D3500000}"/>
    <cellStyle name="40% - Ênfase1 8 24" xfId="20696" xr:uid="{00000000-0005-0000-0000-0000D4500000}"/>
    <cellStyle name="40% - Ênfase1 8 3" xfId="20697" xr:uid="{00000000-0005-0000-0000-0000D5500000}"/>
    <cellStyle name="40% - Ênfase1 8 3 10" xfId="20698" xr:uid="{00000000-0005-0000-0000-0000D6500000}"/>
    <cellStyle name="40% - Ênfase1 8 3 11" xfId="20699" xr:uid="{00000000-0005-0000-0000-0000D7500000}"/>
    <cellStyle name="40% - Ênfase1 8 3 12" xfId="20700" xr:uid="{00000000-0005-0000-0000-0000D8500000}"/>
    <cellStyle name="40% - Ênfase1 8 3 13" xfId="20701" xr:uid="{00000000-0005-0000-0000-0000D9500000}"/>
    <cellStyle name="40% - Ênfase1 8 3 2" xfId="20702" xr:uid="{00000000-0005-0000-0000-0000DA500000}"/>
    <cellStyle name="40% - Ênfase1 8 3 3" xfId="20703" xr:uid="{00000000-0005-0000-0000-0000DB500000}"/>
    <cellStyle name="40% - Ênfase1 8 3 4" xfId="20704" xr:uid="{00000000-0005-0000-0000-0000DC500000}"/>
    <cellStyle name="40% - Ênfase1 8 3 5" xfId="20705" xr:uid="{00000000-0005-0000-0000-0000DD500000}"/>
    <cellStyle name="40% - Ênfase1 8 3 6" xfId="20706" xr:uid="{00000000-0005-0000-0000-0000DE500000}"/>
    <cellStyle name="40% - Ênfase1 8 3 7" xfId="20707" xr:uid="{00000000-0005-0000-0000-0000DF500000}"/>
    <cellStyle name="40% - Ênfase1 8 3 8" xfId="20708" xr:uid="{00000000-0005-0000-0000-0000E0500000}"/>
    <cellStyle name="40% - Ênfase1 8 3 9" xfId="20709" xr:uid="{00000000-0005-0000-0000-0000E1500000}"/>
    <cellStyle name="40% - Ênfase1 8 4" xfId="20710" xr:uid="{00000000-0005-0000-0000-0000E2500000}"/>
    <cellStyle name="40% - Ênfase1 8 4 10" xfId="20711" xr:uid="{00000000-0005-0000-0000-0000E3500000}"/>
    <cellStyle name="40% - Ênfase1 8 4 11" xfId="20712" xr:uid="{00000000-0005-0000-0000-0000E4500000}"/>
    <cellStyle name="40% - Ênfase1 8 4 12" xfId="20713" xr:uid="{00000000-0005-0000-0000-0000E5500000}"/>
    <cellStyle name="40% - Ênfase1 8 4 13" xfId="20714" xr:uid="{00000000-0005-0000-0000-0000E6500000}"/>
    <cellStyle name="40% - Ênfase1 8 4 2" xfId="20715" xr:uid="{00000000-0005-0000-0000-0000E7500000}"/>
    <cellStyle name="40% - Ênfase1 8 4 3" xfId="20716" xr:uid="{00000000-0005-0000-0000-0000E8500000}"/>
    <cellStyle name="40% - Ênfase1 8 4 4" xfId="20717" xr:uid="{00000000-0005-0000-0000-0000E9500000}"/>
    <cellStyle name="40% - Ênfase1 8 4 5" xfId="20718" xr:uid="{00000000-0005-0000-0000-0000EA500000}"/>
    <cellStyle name="40% - Ênfase1 8 4 6" xfId="20719" xr:uid="{00000000-0005-0000-0000-0000EB500000}"/>
    <cellStyle name="40% - Ênfase1 8 4 7" xfId="20720" xr:uid="{00000000-0005-0000-0000-0000EC500000}"/>
    <cellStyle name="40% - Ênfase1 8 4 8" xfId="20721" xr:uid="{00000000-0005-0000-0000-0000ED500000}"/>
    <cellStyle name="40% - Ênfase1 8 4 9" xfId="20722" xr:uid="{00000000-0005-0000-0000-0000EE500000}"/>
    <cellStyle name="40% - Ênfase1 8 5" xfId="20723" xr:uid="{00000000-0005-0000-0000-0000EF500000}"/>
    <cellStyle name="40% - Ênfase1 8 5 10" xfId="20724" xr:uid="{00000000-0005-0000-0000-0000F0500000}"/>
    <cellStyle name="40% - Ênfase1 8 5 11" xfId="20725" xr:uid="{00000000-0005-0000-0000-0000F1500000}"/>
    <cellStyle name="40% - Ênfase1 8 5 12" xfId="20726" xr:uid="{00000000-0005-0000-0000-0000F2500000}"/>
    <cellStyle name="40% - Ênfase1 8 5 13" xfId="20727" xr:uid="{00000000-0005-0000-0000-0000F3500000}"/>
    <cellStyle name="40% - Ênfase1 8 5 2" xfId="20728" xr:uid="{00000000-0005-0000-0000-0000F4500000}"/>
    <cellStyle name="40% - Ênfase1 8 5 3" xfId="20729" xr:uid="{00000000-0005-0000-0000-0000F5500000}"/>
    <cellStyle name="40% - Ênfase1 8 5 4" xfId="20730" xr:uid="{00000000-0005-0000-0000-0000F6500000}"/>
    <cellStyle name="40% - Ênfase1 8 5 5" xfId="20731" xr:uid="{00000000-0005-0000-0000-0000F7500000}"/>
    <cellStyle name="40% - Ênfase1 8 5 6" xfId="20732" xr:uid="{00000000-0005-0000-0000-0000F8500000}"/>
    <cellStyle name="40% - Ênfase1 8 5 7" xfId="20733" xr:uid="{00000000-0005-0000-0000-0000F9500000}"/>
    <cellStyle name="40% - Ênfase1 8 5 8" xfId="20734" xr:uid="{00000000-0005-0000-0000-0000FA500000}"/>
    <cellStyle name="40% - Ênfase1 8 5 9" xfId="20735" xr:uid="{00000000-0005-0000-0000-0000FB500000}"/>
    <cellStyle name="40% - Ênfase1 8 6" xfId="20736" xr:uid="{00000000-0005-0000-0000-0000FC500000}"/>
    <cellStyle name="40% - Ênfase1 8 6 10" xfId="20737" xr:uid="{00000000-0005-0000-0000-0000FD500000}"/>
    <cellStyle name="40% - Ênfase1 8 6 11" xfId="20738" xr:uid="{00000000-0005-0000-0000-0000FE500000}"/>
    <cellStyle name="40% - Ênfase1 8 6 12" xfId="20739" xr:uid="{00000000-0005-0000-0000-0000FF500000}"/>
    <cellStyle name="40% - Ênfase1 8 6 13" xfId="20740" xr:uid="{00000000-0005-0000-0000-000000510000}"/>
    <cellStyle name="40% - Ênfase1 8 6 2" xfId="20741" xr:uid="{00000000-0005-0000-0000-000001510000}"/>
    <cellStyle name="40% - Ênfase1 8 6 3" xfId="20742" xr:uid="{00000000-0005-0000-0000-000002510000}"/>
    <cellStyle name="40% - Ênfase1 8 6 4" xfId="20743" xr:uid="{00000000-0005-0000-0000-000003510000}"/>
    <cellStyle name="40% - Ênfase1 8 6 5" xfId="20744" xr:uid="{00000000-0005-0000-0000-000004510000}"/>
    <cellStyle name="40% - Ênfase1 8 6 6" xfId="20745" xr:uid="{00000000-0005-0000-0000-000005510000}"/>
    <cellStyle name="40% - Ênfase1 8 6 7" xfId="20746" xr:uid="{00000000-0005-0000-0000-000006510000}"/>
    <cellStyle name="40% - Ênfase1 8 6 8" xfId="20747" xr:uid="{00000000-0005-0000-0000-000007510000}"/>
    <cellStyle name="40% - Ênfase1 8 6 9" xfId="20748" xr:uid="{00000000-0005-0000-0000-000008510000}"/>
    <cellStyle name="40% - Ênfase1 8 7" xfId="20749" xr:uid="{00000000-0005-0000-0000-000009510000}"/>
    <cellStyle name="40% - Ênfase1 8 7 10" xfId="20750" xr:uid="{00000000-0005-0000-0000-00000A510000}"/>
    <cellStyle name="40% - Ênfase1 8 7 11" xfId="20751" xr:uid="{00000000-0005-0000-0000-00000B510000}"/>
    <cellStyle name="40% - Ênfase1 8 7 12" xfId="20752" xr:uid="{00000000-0005-0000-0000-00000C510000}"/>
    <cellStyle name="40% - Ênfase1 8 7 13" xfId="20753" xr:uid="{00000000-0005-0000-0000-00000D510000}"/>
    <cellStyle name="40% - Ênfase1 8 7 2" xfId="20754" xr:uid="{00000000-0005-0000-0000-00000E510000}"/>
    <cellStyle name="40% - Ênfase1 8 7 3" xfId="20755" xr:uid="{00000000-0005-0000-0000-00000F510000}"/>
    <cellStyle name="40% - Ênfase1 8 7 4" xfId="20756" xr:uid="{00000000-0005-0000-0000-000010510000}"/>
    <cellStyle name="40% - Ênfase1 8 7 5" xfId="20757" xr:uid="{00000000-0005-0000-0000-000011510000}"/>
    <cellStyle name="40% - Ênfase1 8 7 6" xfId="20758" xr:uid="{00000000-0005-0000-0000-000012510000}"/>
    <cellStyle name="40% - Ênfase1 8 7 7" xfId="20759" xr:uid="{00000000-0005-0000-0000-000013510000}"/>
    <cellStyle name="40% - Ênfase1 8 7 8" xfId="20760" xr:uid="{00000000-0005-0000-0000-000014510000}"/>
    <cellStyle name="40% - Ênfase1 8 7 9" xfId="20761" xr:uid="{00000000-0005-0000-0000-000015510000}"/>
    <cellStyle name="40% - Ênfase1 8 8" xfId="20762" xr:uid="{00000000-0005-0000-0000-000016510000}"/>
    <cellStyle name="40% - Ênfase1 8 8 10" xfId="20763" xr:uid="{00000000-0005-0000-0000-000017510000}"/>
    <cellStyle name="40% - Ênfase1 8 8 11" xfId="20764" xr:uid="{00000000-0005-0000-0000-000018510000}"/>
    <cellStyle name="40% - Ênfase1 8 8 12" xfId="20765" xr:uid="{00000000-0005-0000-0000-000019510000}"/>
    <cellStyle name="40% - Ênfase1 8 8 13" xfId="20766" xr:uid="{00000000-0005-0000-0000-00001A510000}"/>
    <cellStyle name="40% - Ênfase1 8 8 2" xfId="20767" xr:uid="{00000000-0005-0000-0000-00001B510000}"/>
    <cellStyle name="40% - Ênfase1 8 8 3" xfId="20768" xr:uid="{00000000-0005-0000-0000-00001C510000}"/>
    <cellStyle name="40% - Ênfase1 8 8 4" xfId="20769" xr:uid="{00000000-0005-0000-0000-00001D510000}"/>
    <cellStyle name="40% - Ênfase1 8 8 5" xfId="20770" xr:uid="{00000000-0005-0000-0000-00001E510000}"/>
    <cellStyle name="40% - Ênfase1 8 8 6" xfId="20771" xr:uid="{00000000-0005-0000-0000-00001F510000}"/>
    <cellStyle name="40% - Ênfase1 8 8 7" xfId="20772" xr:uid="{00000000-0005-0000-0000-000020510000}"/>
    <cellStyle name="40% - Ênfase1 8 8 8" xfId="20773" xr:uid="{00000000-0005-0000-0000-000021510000}"/>
    <cellStyle name="40% - Ênfase1 8 8 9" xfId="20774" xr:uid="{00000000-0005-0000-0000-000022510000}"/>
    <cellStyle name="40% - Ênfase1 8 9" xfId="20775" xr:uid="{00000000-0005-0000-0000-000023510000}"/>
    <cellStyle name="40% - Ênfase1 8 9 10" xfId="20776" xr:uid="{00000000-0005-0000-0000-000024510000}"/>
    <cellStyle name="40% - Ênfase1 8 9 11" xfId="20777" xr:uid="{00000000-0005-0000-0000-000025510000}"/>
    <cellStyle name="40% - Ênfase1 8 9 12" xfId="20778" xr:uid="{00000000-0005-0000-0000-000026510000}"/>
    <cellStyle name="40% - Ênfase1 8 9 13" xfId="20779" xr:uid="{00000000-0005-0000-0000-000027510000}"/>
    <cellStyle name="40% - Ênfase1 8 9 2" xfId="20780" xr:uid="{00000000-0005-0000-0000-000028510000}"/>
    <cellStyle name="40% - Ênfase1 8 9 3" xfId="20781" xr:uid="{00000000-0005-0000-0000-000029510000}"/>
    <cellStyle name="40% - Ênfase1 8 9 4" xfId="20782" xr:uid="{00000000-0005-0000-0000-00002A510000}"/>
    <cellStyle name="40% - Ênfase1 8 9 5" xfId="20783" xr:uid="{00000000-0005-0000-0000-00002B510000}"/>
    <cellStyle name="40% - Ênfase1 8 9 6" xfId="20784" xr:uid="{00000000-0005-0000-0000-00002C510000}"/>
    <cellStyle name="40% - Ênfase1 8 9 7" xfId="20785" xr:uid="{00000000-0005-0000-0000-00002D510000}"/>
    <cellStyle name="40% - Ênfase1 8 9 8" xfId="20786" xr:uid="{00000000-0005-0000-0000-00002E510000}"/>
    <cellStyle name="40% - Ênfase1 8 9 9" xfId="20787" xr:uid="{00000000-0005-0000-0000-00002F510000}"/>
    <cellStyle name="40% - Ênfase1 9" xfId="20788" xr:uid="{00000000-0005-0000-0000-000030510000}"/>
    <cellStyle name="40% - Ênfase1 9 10" xfId="20789" xr:uid="{00000000-0005-0000-0000-000031510000}"/>
    <cellStyle name="40% - Ênfase1 9 10 10" xfId="20790" xr:uid="{00000000-0005-0000-0000-000032510000}"/>
    <cellStyle name="40% - Ênfase1 9 10 11" xfId="20791" xr:uid="{00000000-0005-0000-0000-000033510000}"/>
    <cellStyle name="40% - Ênfase1 9 10 12" xfId="20792" xr:uid="{00000000-0005-0000-0000-000034510000}"/>
    <cellStyle name="40% - Ênfase1 9 10 13" xfId="20793" xr:uid="{00000000-0005-0000-0000-000035510000}"/>
    <cellStyle name="40% - Ênfase1 9 10 2" xfId="20794" xr:uid="{00000000-0005-0000-0000-000036510000}"/>
    <cellStyle name="40% - Ênfase1 9 10 3" xfId="20795" xr:uid="{00000000-0005-0000-0000-000037510000}"/>
    <cellStyle name="40% - Ênfase1 9 10 4" xfId="20796" xr:uid="{00000000-0005-0000-0000-000038510000}"/>
    <cellStyle name="40% - Ênfase1 9 10 5" xfId="20797" xr:uid="{00000000-0005-0000-0000-000039510000}"/>
    <cellStyle name="40% - Ênfase1 9 10 6" xfId="20798" xr:uid="{00000000-0005-0000-0000-00003A510000}"/>
    <cellStyle name="40% - Ênfase1 9 10 7" xfId="20799" xr:uid="{00000000-0005-0000-0000-00003B510000}"/>
    <cellStyle name="40% - Ênfase1 9 10 8" xfId="20800" xr:uid="{00000000-0005-0000-0000-00003C510000}"/>
    <cellStyle name="40% - Ênfase1 9 10 9" xfId="20801" xr:uid="{00000000-0005-0000-0000-00003D510000}"/>
    <cellStyle name="40% - Ênfase1 9 11" xfId="20802" xr:uid="{00000000-0005-0000-0000-00003E510000}"/>
    <cellStyle name="40% - Ênfase1 9 11 10" xfId="20803" xr:uid="{00000000-0005-0000-0000-00003F510000}"/>
    <cellStyle name="40% - Ênfase1 9 11 11" xfId="20804" xr:uid="{00000000-0005-0000-0000-000040510000}"/>
    <cellStyle name="40% - Ênfase1 9 11 12" xfId="20805" xr:uid="{00000000-0005-0000-0000-000041510000}"/>
    <cellStyle name="40% - Ênfase1 9 11 13" xfId="20806" xr:uid="{00000000-0005-0000-0000-000042510000}"/>
    <cellStyle name="40% - Ênfase1 9 11 2" xfId="20807" xr:uid="{00000000-0005-0000-0000-000043510000}"/>
    <cellStyle name="40% - Ênfase1 9 11 3" xfId="20808" xr:uid="{00000000-0005-0000-0000-000044510000}"/>
    <cellStyle name="40% - Ênfase1 9 11 4" xfId="20809" xr:uid="{00000000-0005-0000-0000-000045510000}"/>
    <cellStyle name="40% - Ênfase1 9 11 5" xfId="20810" xr:uid="{00000000-0005-0000-0000-000046510000}"/>
    <cellStyle name="40% - Ênfase1 9 11 6" xfId="20811" xr:uid="{00000000-0005-0000-0000-000047510000}"/>
    <cellStyle name="40% - Ênfase1 9 11 7" xfId="20812" xr:uid="{00000000-0005-0000-0000-000048510000}"/>
    <cellStyle name="40% - Ênfase1 9 11 8" xfId="20813" xr:uid="{00000000-0005-0000-0000-000049510000}"/>
    <cellStyle name="40% - Ênfase1 9 11 9" xfId="20814" xr:uid="{00000000-0005-0000-0000-00004A510000}"/>
    <cellStyle name="40% - Ênfase1 9 12" xfId="20815" xr:uid="{00000000-0005-0000-0000-00004B510000}"/>
    <cellStyle name="40% - Ênfase1 9 12 10" xfId="20816" xr:uid="{00000000-0005-0000-0000-00004C510000}"/>
    <cellStyle name="40% - Ênfase1 9 12 11" xfId="20817" xr:uid="{00000000-0005-0000-0000-00004D510000}"/>
    <cellStyle name="40% - Ênfase1 9 12 12" xfId="20818" xr:uid="{00000000-0005-0000-0000-00004E510000}"/>
    <cellStyle name="40% - Ênfase1 9 12 13" xfId="20819" xr:uid="{00000000-0005-0000-0000-00004F510000}"/>
    <cellStyle name="40% - Ênfase1 9 12 2" xfId="20820" xr:uid="{00000000-0005-0000-0000-000050510000}"/>
    <cellStyle name="40% - Ênfase1 9 12 3" xfId="20821" xr:uid="{00000000-0005-0000-0000-000051510000}"/>
    <cellStyle name="40% - Ênfase1 9 12 4" xfId="20822" xr:uid="{00000000-0005-0000-0000-000052510000}"/>
    <cellStyle name="40% - Ênfase1 9 12 5" xfId="20823" xr:uid="{00000000-0005-0000-0000-000053510000}"/>
    <cellStyle name="40% - Ênfase1 9 12 6" xfId="20824" xr:uid="{00000000-0005-0000-0000-000054510000}"/>
    <cellStyle name="40% - Ênfase1 9 12 7" xfId="20825" xr:uid="{00000000-0005-0000-0000-000055510000}"/>
    <cellStyle name="40% - Ênfase1 9 12 8" xfId="20826" xr:uid="{00000000-0005-0000-0000-000056510000}"/>
    <cellStyle name="40% - Ênfase1 9 12 9" xfId="20827" xr:uid="{00000000-0005-0000-0000-000057510000}"/>
    <cellStyle name="40% - Ênfase1 9 13" xfId="20828" xr:uid="{00000000-0005-0000-0000-000058510000}"/>
    <cellStyle name="40% - Ênfase1 9 14" xfId="20829" xr:uid="{00000000-0005-0000-0000-000059510000}"/>
    <cellStyle name="40% - Ênfase1 9 15" xfId="20830" xr:uid="{00000000-0005-0000-0000-00005A510000}"/>
    <cellStyle name="40% - Ênfase1 9 16" xfId="20831" xr:uid="{00000000-0005-0000-0000-00005B510000}"/>
    <cellStyle name="40% - Ênfase1 9 17" xfId="20832" xr:uid="{00000000-0005-0000-0000-00005C510000}"/>
    <cellStyle name="40% - Ênfase1 9 18" xfId="20833" xr:uid="{00000000-0005-0000-0000-00005D510000}"/>
    <cellStyle name="40% - Ênfase1 9 19" xfId="20834" xr:uid="{00000000-0005-0000-0000-00005E510000}"/>
    <cellStyle name="40% - Ênfase1 9 2" xfId="20835" xr:uid="{00000000-0005-0000-0000-00005F510000}"/>
    <cellStyle name="40% - Ênfase1 9 2 10" xfId="20836" xr:uid="{00000000-0005-0000-0000-000060510000}"/>
    <cellStyle name="40% - Ênfase1 9 2 10 10" xfId="20837" xr:uid="{00000000-0005-0000-0000-000061510000}"/>
    <cellStyle name="40% - Ênfase1 9 2 10 11" xfId="20838" xr:uid="{00000000-0005-0000-0000-000062510000}"/>
    <cellStyle name="40% - Ênfase1 9 2 10 12" xfId="20839" xr:uid="{00000000-0005-0000-0000-000063510000}"/>
    <cellStyle name="40% - Ênfase1 9 2 10 13" xfId="20840" xr:uid="{00000000-0005-0000-0000-000064510000}"/>
    <cellStyle name="40% - Ênfase1 9 2 10 2" xfId="20841" xr:uid="{00000000-0005-0000-0000-000065510000}"/>
    <cellStyle name="40% - Ênfase1 9 2 10 3" xfId="20842" xr:uid="{00000000-0005-0000-0000-000066510000}"/>
    <cellStyle name="40% - Ênfase1 9 2 10 4" xfId="20843" xr:uid="{00000000-0005-0000-0000-000067510000}"/>
    <cellStyle name="40% - Ênfase1 9 2 10 5" xfId="20844" xr:uid="{00000000-0005-0000-0000-000068510000}"/>
    <cellStyle name="40% - Ênfase1 9 2 10 6" xfId="20845" xr:uid="{00000000-0005-0000-0000-000069510000}"/>
    <cellStyle name="40% - Ênfase1 9 2 10 7" xfId="20846" xr:uid="{00000000-0005-0000-0000-00006A510000}"/>
    <cellStyle name="40% - Ênfase1 9 2 10 8" xfId="20847" xr:uid="{00000000-0005-0000-0000-00006B510000}"/>
    <cellStyle name="40% - Ênfase1 9 2 10 9" xfId="20848" xr:uid="{00000000-0005-0000-0000-00006C510000}"/>
    <cellStyle name="40% - Ênfase1 9 2 11" xfId="20849" xr:uid="{00000000-0005-0000-0000-00006D510000}"/>
    <cellStyle name="40% - Ênfase1 9 2 11 10" xfId="20850" xr:uid="{00000000-0005-0000-0000-00006E510000}"/>
    <cellStyle name="40% - Ênfase1 9 2 11 11" xfId="20851" xr:uid="{00000000-0005-0000-0000-00006F510000}"/>
    <cellStyle name="40% - Ênfase1 9 2 11 12" xfId="20852" xr:uid="{00000000-0005-0000-0000-000070510000}"/>
    <cellStyle name="40% - Ênfase1 9 2 11 13" xfId="20853" xr:uid="{00000000-0005-0000-0000-000071510000}"/>
    <cellStyle name="40% - Ênfase1 9 2 11 2" xfId="20854" xr:uid="{00000000-0005-0000-0000-000072510000}"/>
    <cellStyle name="40% - Ênfase1 9 2 11 3" xfId="20855" xr:uid="{00000000-0005-0000-0000-000073510000}"/>
    <cellStyle name="40% - Ênfase1 9 2 11 4" xfId="20856" xr:uid="{00000000-0005-0000-0000-000074510000}"/>
    <cellStyle name="40% - Ênfase1 9 2 11 5" xfId="20857" xr:uid="{00000000-0005-0000-0000-000075510000}"/>
    <cellStyle name="40% - Ênfase1 9 2 11 6" xfId="20858" xr:uid="{00000000-0005-0000-0000-000076510000}"/>
    <cellStyle name="40% - Ênfase1 9 2 11 7" xfId="20859" xr:uid="{00000000-0005-0000-0000-000077510000}"/>
    <cellStyle name="40% - Ênfase1 9 2 11 8" xfId="20860" xr:uid="{00000000-0005-0000-0000-000078510000}"/>
    <cellStyle name="40% - Ênfase1 9 2 11 9" xfId="20861" xr:uid="{00000000-0005-0000-0000-000079510000}"/>
    <cellStyle name="40% - Ênfase1 9 2 12" xfId="20862" xr:uid="{00000000-0005-0000-0000-00007A510000}"/>
    <cellStyle name="40% - Ênfase1 9 2 13" xfId="20863" xr:uid="{00000000-0005-0000-0000-00007B510000}"/>
    <cellStyle name="40% - Ênfase1 9 2 14" xfId="20864" xr:uid="{00000000-0005-0000-0000-00007C510000}"/>
    <cellStyle name="40% - Ênfase1 9 2 15" xfId="20865" xr:uid="{00000000-0005-0000-0000-00007D510000}"/>
    <cellStyle name="40% - Ênfase1 9 2 16" xfId="20866" xr:uid="{00000000-0005-0000-0000-00007E510000}"/>
    <cellStyle name="40% - Ênfase1 9 2 17" xfId="20867" xr:uid="{00000000-0005-0000-0000-00007F510000}"/>
    <cellStyle name="40% - Ênfase1 9 2 18" xfId="20868" xr:uid="{00000000-0005-0000-0000-000080510000}"/>
    <cellStyle name="40% - Ênfase1 9 2 19" xfId="20869" xr:uid="{00000000-0005-0000-0000-000081510000}"/>
    <cellStyle name="40% - Ênfase1 9 2 2" xfId="20870" xr:uid="{00000000-0005-0000-0000-000082510000}"/>
    <cellStyle name="40% - Ênfase1 9 2 2 10" xfId="20871" xr:uid="{00000000-0005-0000-0000-000083510000}"/>
    <cellStyle name="40% - Ênfase1 9 2 2 11" xfId="20872" xr:uid="{00000000-0005-0000-0000-000084510000}"/>
    <cellStyle name="40% - Ênfase1 9 2 2 12" xfId="20873" xr:uid="{00000000-0005-0000-0000-000085510000}"/>
    <cellStyle name="40% - Ênfase1 9 2 2 13" xfId="20874" xr:uid="{00000000-0005-0000-0000-000086510000}"/>
    <cellStyle name="40% - Ênfase1 9 2 2 2" xfId="20875" xr:uid="{00000000-0005-0000-0000-000087510000}"/>
    <cellStyle name="40% - Ênfase1 9 2 2 3" xfId="20876" xr:uid="{00000000-0005-0000-0000-000088510000}"/>
    <cellStyle name="40% - Ênfase1 9 2 2 4" xfId="20877" xr:uid="{00000000-0005-0000-0000-000089510000}"/>
    <cellStyle name="40% - Ênfase1 9 2 2 5" xfId="20878" xr:uid="{00000000-0005-0000-0000-00008A510000}"/>
    <cellStyle name="40% - Ênfase1 9 2 2 6" xfId="20879" xr:uid="{00000000-0005-0000-0000-00008B510000}"/>
    <cellStyle name="40% - Ênfase1 9 2 2 7" xfId="20880" xr:uid="{00000000-0005-0000-0000-00008C510000}"/>
    <cellStyle name="40% - Ênfase1 9 2 2 8" xfId="20881" xr:uid="{00000000-0005-0000-0000-00008D510000}"/>
    <cellStyle name="40% - Ênfase1 9 2 2 9" xfId="20882" xr:uid="{00000000-0005-0000-0000-00008E510000}"/>
    <cellStyle name="40% - Ênfase1 9 2 20" xfId="20883" xr:uid="{00000000-0005-0000-0000-00008F510000}"/>
    <cellStyle name="40% - Ênfase1 9 2 21" xfId="20884" xr:uid="{00000000-0005-0000-0000-000090510000}"/>
    <cellStyle name="40% - Ênfase1 9 2 22" xfId="20885" xr:uid="{00000000-0005-0000-0000-000091510000}"/>
    <cellStyle name="40% - Ênfase1 9 2 23" xfId="20886" xr:uid="{00000000-0005-0000-0000-000092510000}"/>
    <cellStyle name="40% - Ênfase1 9 2 3" xfId="20887" xr:uid="{00000000-0005-0000-0000-000093510000}"/>
    <cellStyle name="40% - Ênfase1 9 2 3 10" xfId="20888" xr:uid="{00000000-0005-0000-0000-000094510000}"/>
    <cellStyle name="40% - Ênfase1 9 2 3 11" xfId="20889" xr:uid="{00000000-0005-0000-0000-000095510000}"/>
    <cellStyle name="40% - Ênfase1 9 2 3 12" xfId="20890" xr:uid="{00000000-0005-0000-0000-000096510000}"/>
    <cellStyle name="40% - Ênfase1 9 2 3 13" xfId="20891" xr:uid="{00000000-0005-0000-0000-000097510000}"/>
    <cellStyle name="40% - Ênfase1 9 2 3 2" xfId="20892" xr:uid="{00000000-0005-0000-0000-000098510000}"/>
    <cellStyle name="40% - Ênfase1 9 2 3 3" xfId="20893" xr:uid="{00000000-0005-0000-0000-000099510000}"/>
    <cellStyle name="40% - Ênfase1 9 2 3 4" xfId="20894" xr:uid="{00000000-0005-0000-0000-00009A510000}"/>
    <cellStyle name="40% - Ênfase1 9 2 3 5" xfId="20895" xr:uid="{00000000-0005-0000-0000-00009B510000}"/>
    <cellStyle name="40% - Ênfase1 9 2 3 6" xfId="20896" xr:uid="{00000000-0005-0000-0000-00009C510000}"/>
    <cellStyle name="40% - Ênfase1 9 2 3 7" xfId="20897" xr:uid="{00000000-0005-0000-0000-00009D510000}"/>
    <cellStyle name="40% - Ênfase1 9 2 3 8" xfId="20898" xr:uid="{00000000-0005-0000-0000-00009E510000}"/>
    <cellStyle name="40% - Ênfase1 9 2 3 9" xfId="20899" xr:uid="{00000000-0005-0000-0000-00009F510000}"/>
    <cellStyle name="40% - Ênfase1 9 2 4" xfId="20900" xr:uid="{00000000-0005-0000-0000-0000A0510000}"/>
    <cellStyle name="40% - Ênfase1 9 2 4 10" xfId="20901" xr:uid="{00000000-0005-0000-0000-0000A1510000}"/>
    <cellStyle name="40% - Ênfase1 9 2 4 11" xfId="20902" xr:uid="{00000000-0005-0000-0000-0000A2510000}"/>
    <cellStyle name="40% - Ênfase1 9 2 4 12" xfId="20903" xr:uid="{00000000-0005-0000-0000-0000A3510000}"/>
    <cellStyle name="40% - Ênfase1 9 2 4 13" xfId="20904" xr:uid="{00000000-0005-0000-0000-0000A4510000}"/>
    <cellStyle name="40% - Ênfase1 9 2 4 2" xfId="20905" xr:uid="{00000000-0005-0000-0000-0000A5510000}"/>
    <cellStyle name="40% - Ênfase1 9 2 4 3" xfId="20906" xr:uid="{00000000-0005-0000-0000-0000A6510000}"/>
    <cellStyle name="40% - Ênfase1 9 2 4 4" xfId="20907" xr:uid="{00000000-0005-0000-0000-0000A7510000}"/>
    <cellStyle name="40% - Ênfase1 9 2 4 5" xfId="20908" xr:uid="{00000000-0005-0000-0000-0000A8510000}"/>
    <cellStyle name="40% - Ênfase1 9 2 4 6" xfId="20909" xr:uid="{00000000-0005-0000-0000-0000A9510000}"/>
    <cellStyle name="40% - Ênfase1 9 2 4 7" xfId="20910" xr:uid="{00000000-0005-0000-0000-0000AA510000}"/>
    <cellStyle name="40% - Ênfase1 9 2 4 8" xfId="20911" xr:uid="{00000000-0005-0000-0000-0000AB510000}"/>
    <cellStyle name="40% - Ênfase1 9 2 4 9" xfId="20912" xr:uid="{00000000-0005-0000-0000-0000AC510000}"/>
    <cellStyle name="40% - Ênfase1 9 2 5" xfId="20913" xr:uid="{00000000-0005-0000-0000-0000AD510000}"/>
    <cellStyle name="40% - Ênfase1 9 2 5 10" xfId="20914" xr:uid="{00000000-0005-0000-0000-0000AE510000}"/>
    <cellStyle name="40% - Ênfase1 9 2 5 11" xfId="20915" xr:uid="{00000000-0005-0000-0000-0000AF510000}"/>
    <cellStyle name="40% - Ênfase1 9 2 5 12" xfId="20916" xr:uid="{00000000-0005-0000-0000-0000B0510000}"/>
    <cellStyle name="40% - Ênfase1 9 2 5 13" xfId="20917" xr:uid="{00000000-0005-0000-0000-0000B1510000}"/>
    <cellStyle name="40% - Ênfase1 9 2 5 2" xfId="20918" xr:uid="{00000000-0005-0000-0000-0000B2510000}"/>
    <cellStyle name="40% - Ênfase1 9 2 5 3" xfId="20919" xr:uid="{00000000-0005-0000-0000-0000B3510000}"/>
    <cellStyle name="40% - Ênfase1 9 2 5 4" xfId="20920" xr:uid="{00000000-0005-0000-0000-0000B4510000}"/>
    <cellStyle name="40% - Ênfase1 9 2 5 5" xfId="20921" xr:uid="{00000000-0005-0000-0000-0000B5510000}"/>
    <cellStyle name="40% - Ênfase1 9 2 5 6" xfId="20922" xr:uid="{00000000-0005-0000-0000-0000B6510000}"/>
    <cellStyle name="40% - Ênfase1 9 2 5 7" xfId="20923" xr:uid="{00000000-0005-0000-0000-0000B7510000}"/>
    <cellStyle name="40% - Ênfase1 9 2 5 8" xfId="20924" xr:uid="{00000000-0005-0000-0000-0000B8510000}"/>
    <cellStyle name="40% - Ênfase1 9 2 5 9" xfId="20925" xr:uid="{00000000-0005-0000-0000-0000B9510000}"/>
    <cellStyle name="40% - Ênfase1 9 2 6" xfId="20926" xr:uid="{00000000-0005-0000-0000-0000BA510000}"/>
    <cellStyle name="40% - Ênfase1 9 2 6 10" xfId="20927" xr:uid="{00000000-0005-0000-0000-0000BB510000}"/>
    <cellStyle name="40% - Ênfase1 9 2 6 11" xfId="20928" xr:uid="{00000000-0005-0000-0000-0000BC510000}"/>
    <cellStyle name="40% - Ênfase1 9 2 6 12" xfId="20929" xr:uid="{00000000-0005-0000-0000-0000BD510000}"/>
    <cellStyle name="40% - Ênfase1 9 2 6 13" xfId="20930" xr:uid="{00000000-0005-0000-0000-0000BE510000}"/>
    <cellStyle name="40% - Ênfase1 9 2 6 2" xfId="20931" xr:uid="{00000000-0005-0000-0000-0000BF510000}"/>
    <cellStyle name="40% - Ênfase1 9 2 6 3" xfId="20932" xr:uid="{00000000-0005-0000-0000-0000C0510000}"/>
    <cellStyle name="40% - Ênfase1 9 2 6 4" xfId="20933" xr:uid="{00000000-0005-0000-0000-0000C1510000}"/>
    <cellStyle name="40% - Ênfase1 9 2 6 5" xfId="20934" xr:uid="{00000000-0005-0000-0000-0000C2510000}"/>
    <cellStyle name="40% - Ênfase1 9 2 6 6" xfId="20935" xr:uid="{00000000-0005-0000-0000-0000C3510000}"/>
    <cellStyle name="40% - Ênfase1 9 2 6 7" xfId="20936" xr:uid="{00000000-0005-0000-0000-0000C4510000}"/>
    <cellStyle name="40% - Ênfase1 9 2 6 8" xfId="20937" xr:uid="{00000000-0005-0000-0000-0000C5510000}"/>
    <cellStyle name="40% - Ênfase1 9 2 6 9" xfId="20938" xr:uid="{00000000-0005-0000-0000-0000C6510000}"/>
    <cellStyle name="40% - Ênfase1 9 2 7" xfId="20939" xr:uid="{00000000-0005-0000-0000-0000C7510000}"/>
    <cellStyle name="40% - Ênfase1 9 2 7 10" xfId="20940" xr:uid="{00000000-0005-0000-0000-0000C8510000}"/>
    <cellStyle name="40% - Ênfase1 9 2 7 11" xfId="20941" xr:uid="{00000000-0005-0000-0000-0000C9510000}"/>
    <cellStyle name="40% - Ênfase1 9 2 7 12" xfId="20942" xr:uid="{00000000-0005-0000-0000-0000CA510000}"/>
    <cellStyle name="40% - Ênfase1 9 2 7 13" xfId="20943" xr:uid="{00000000-0005-0000-0000-0000CB510000}"/>
    <cellStyle name="40% - Ênfase1 9 2 7 2" xfId="20944" xr:uid="{00000000-0005-0000-0000-0000CC510000}"/>
    <cellStyle name="40% - Ênfase1 9 2 7 3" xfId="20945" xr:uid="{00000000-0005-0000-0000-0000CD510000}"/>
    <cellStyle name="40% - Ênfase1 9 2 7 4" xfId="20946" xr:uid="{00000000-0005-0000-0000-0000CE510000}"/>
    <cellStyle name="40% - Ênfase1 9 2 7 5" xfId="20947" xr:uid="{00000000-0005-0000-0000-0000CF510000}"/>
    <cellStyle name="40% - Ênfase1 9 2 7 6" xfId="20948" xr:uid="{00000000-0005-0000-0000-0000D0510000}"/>
    <cellStyle name="40% - Ênfase1 9 2 7 7" xfId="20949" xr:uid="{00000000-0005-0000-0000-0000D1510000}"/>
    <cellStyle name="40% - Ênfase1 9 2 7 8" xfId="20950" xr:uid="{00000000-0005-0000-0000-0000D2510000}"/>
    <cellStyle name="40% - Ênfase1 9 2 7 9" xfId="20951" xr:uid="{00000000-0005-0000-0000-0000D3510000}"/>
    <cellStyle name="40% - Ênfase1 9 2 8" xfId="20952" xr:uid="{00000000-0005-0000-0000-0000D4510000}"/>
    <cellStyle name="40% - Ênfase1 9 2 8 10" xfId="20953" xr:uid="{00000000-0005-0000-0000-0000D5510000}"/>
    <cellStyle name="40% - Ênfase1 9 2 8 11" xfId="20954" xr:uid="{00000000-0005-0000-0000-0000D6510000}"/>
    <cellStyle name="40% - Ênfase1 9 2 8 12" xfId="20955" xr:uid="{00000000-0005-0000-0000-0000D7510000}"/>
    <cellStyle name="40% - Ênfase1 9 2 8 13" xfId="20956" xr:uid="{00000000-0005-0000-0000-0000D8510000}"/>
    <cellStyle name="40% - Ênfase1 9 2 8 2" xfId="20957" xr:uid="{00000000-0005-0000-0000-0000D9510000}"/>
    <cellStyle name="40% - Ênfase1 9 2 8 3" xfId="20958" xr:uid="{00000000-0005-0000-0000-0000DA510000}"/>
    <cellStyle name="40% - Ênfase1 9 2 8 4" xfId="20959" xr:uid="{00000000-0005-0000-0000-0000DB510000}"/>
    <cellStyle name="40% - Ênfase1 9 2 8 5" xfId="20960" xr:uid="{00000000-0005-0000-0000-0000DC510000}"/>
    <cellStyle name="40% - Ênfase1 9 2 8 6" xfId="20961" xr:uid="{00000000-0005-0000-0000-0000DD510000}"/>
    <cellStyle name="40% - Ênfase1 9 2 8 7" xfId="20962" xr:uid="{00000000-0005-0000-0000-0000DE510000}"/>
    <cellStyle name="40% - Ênfase1 9 2 8 8" xfId="20963" xr:uid="{00000000-0005-0000-0000-0000DF510000}"/>
    <cellStyle name="40% - Ênfase1 9 2 8 9" xfId="20964" xr:uid="{00000000-0005-0000-0000-0000E0510000}"/>
    <cellStyle name="40% - Ênfase1 9 2 9" xfId="20965" xr:uid="{00000000-0005-0000-0000-0000E1510000}"/>
    <cellStyle name="40% - Ênfase1 9 2 9 10" xfId="20966" xr:uid="{00000000-0005-0000-0000-0000E2510000}"/>
    <cellStyle name="40% - Ênfase1 9 2 9 11" xfId="20967" xr:uid="{00000000-0005-0000-0000-0000E3510000}"/>
    <cellStyle name="40% - Ênfase1 9 2 9 12" xfId="20968" xr:uid="{00000000-0005-0000-0000-0000E4510000}"/>
    <cellStyle name="40% - Ênfase1 9 2 9 13" xfId="20969" xr:uid="{00000000-0005-0000-0000-0000E5510000}"/>
    <cellStyle name="40% - Ênfase1 9 2 9 2" xfId="20970" xr:uid="{00000000-0005-0000-0000-0000E6510000}"/>
    <cellStyle name="40% - Ênfase1 9 2 9 3" xfId="20971" xr:uid="{00000000-0005-0000-0000-0000E7510000}"/>
    <cellStyle name="40% - Ênfase1 9 2 9 4" xfId="20972" xr:uid="{00000000-0005-0000-0000-0000E8510000}"/>
    <cellStyle name="40% - Ênfase1 9 2 9 5" xfId="20973" xr:uid="{00000000-0005-0000-0000-0000E9510000}"/>
    <cellStyle name="40% - Ênfase1 9 2 9 6" xfId="20974" xr:uid="{00000000-0005-0000-0000-0000EA510000}"/>
    <cellStyle name="40% - Ênfase1 9 2 9 7" xfId="20975" xr:uid="{00000000-0005-0000-0000-0000EB510000}"/>
    <cellStyle name="40% - Ênfase1 9 2 9 8" xfId="20976" xr:uid="{00000000-0005-0000-0000-0000EC510000}"/>
    <cellStyle name="40% - Ênfase1 9 2 9 9" xfId="20977" xr:uid="{00000000-0005-0000-0000-0000ED510000}"/>
    <cellStyle name="40% - Ênfase1 9 20" xfId="20978" xr:uid="{00000000-0005-0000-0000-0000EE510000}"/>
    <cellStyle name="40% - Ênfase1 9 21" xfId="20979" xr:uid="{00000000-0005-0000-0000-0000EF510000}"/>
    <cellStyle name="40% - Ênfase1 9 22" xfId="20980" xr:uid="{00000000-0005-0000-0000-0000F0510000}"/>
    <cellStyle name="40% - Ênfase1 9 23" xfId="20981" xr:uid="{00000000-0005-0000-0000-0000F1510000}"/>
    <cellStyle name="40% - Ênfase1 9 24" xfId="20982" xr:uid="{00000000-0005-0000-0000-0000F2510000}"/>
    <cellStyle name="40% - Ênfase1 9 3" xfId="20983" xr:uid="{00000000-0005-0000-0000-0000F3510000}"/>
    <cellStyle name="40% - Ênfase1 9 3 10" xfId="20984" xr:uid="{00000000-0005-0000-0000-0000F4510000}"/>
    <cellStyle name="40% - Ênfase1 9 3 11" xfId="20985" xr:uid="{00000000-0005-0000-0000-0000F5510000}"/>
    <cellStyle name="40% - Ênfase1 9 3 12" xfId="20986" xr:uid="{00000000-0005-0000-0000-0000F6510000}"/>
    <cellStyle name="40% - Ênfase1 9 3 13" xfId="20987" xr:uid="{00000000-0005-0000-0000-0000F7510000}"/>
    <cellStyle name="40% - Ênfase1 9 3 2" xfId="20988" xr:uid="{00000000-0005-0000-0000-0000F8510000}"/>
    <cellStyle name="40% - Ênfase1 9 3 3" xfId="20989" xr:uid="{00000000-0005-0000-0000-0000F9510000}"/>
    <cellStyle name="40% - Ênfase1 9 3 4" xfId="20990" xr:uid="{00000000-0005-0000-0000-0000FA510000}"/>
    <cellStyle name="40% - Ênfase1 9 3 5" xfId="20991" xr:uid="{00000000-0005-0000-0000-0000FB510000}"/>
    <cellStyle name="40% - Ênfase1 9 3 6" xfId="20992" xr:uid="{00000000-0005-0000-0000-0000FC510000}"/>
    <cellStyle name="40% - Ênfase1 9 3 7" xfId="20993" xr:uid="{00000000-0005-0000-0000-0000FD510000}"/>
    <cellStyle name="40% - Ênfase1 9 3 8" xfId="20994" xr:uid="{00000000-0005-0000-0000-0000FE510000}"/>
    <cellStyle name="40% - Ênfase1 9 3 9" xfId="20995" xr:uid="{00000000-0005-0000-0000-0000FF510000}"/>
    <cellStyle name="40% - Ênfase1 9 4" xfId="20996" xr:uid="{00000000-0005-0000-0000-000000520000}"/>
    <cellStyle name="40% - Ênfase1 9 4 10" xfId="20997" xr:uid="{00000000-0005-0000-0000-000001520000}"/>
    <cellStyle name="40% - Ênfase1 9 4 11" xfId="20998" xr:uid="{00000000-0005-0000-0000-000002520000}"/>
    <cellStyle name="40% - Ênfase1 9 4 12" xfId="20999" xr:uid="{00000000-0005-0000-0000-000003520000}"/>
    <cellStyle name="40% - Ênfase1 9 4 13" xfId="21000" xr:uid="{00000000-0005-0000-0000-000004520000}"/>
    <cellStyle name="40% - Ênfase1 9 4 2" xfId="21001" xr:uid="{00000000-0005-0000-0000-000005520000}"/>
    <cellStyle name="40% - Ênfase1 9 4 3" xfId="21002" xr:uid="{00000000-0005-0000-0000-000006520000}"/>
    <cellStyle name="40% - Ênfase1 9 4 4" xfId="21003" xr:uid="{00000000-0005-0000-0000-000007520000}"/>
    <cellStyle name="40% - Ênfase1 9 4 5" xfId="21004" xr:uid="{00000000-0005-0000-0000-000008520000}"/>
    <cellStyle name="40% - Ênfase1 9 4 6" xfId="21005" xr:uid="{00000000-0005-0000-0000-000009520000}"/>
    <cellStyle name="40% - Ênfase1 9 4 7" xfId="21006" xr:uid="{00000000-0005-0000-0000-00000A520000}"/>
    <cellStyle name="40% - Ênfase1 9 4 8" xfId="21007" xr:uid="{00000000-0005-0000-0000-00000B520000}"/>
    <cellStyle name="40% - Ênfase1 9 4 9" xfId="21008" xr:uid="{00000000-0005-0000-0000-00000C520000}"/>
    <cellStyle name="40% - Ênfase1 9 5" xfId="21009" xr:uid="{00000000-0005-0000-0000-00000D520000}"/>
    <cellStyle name="40% - Ênfase1 9 5 10" xfId="21010" xr:uid="{00000000-0005-0000-0000-00000E520000}"/>
    <cellStyle name="40% - Ênfase1 9 5 11" xfId="21011" xr:uid="{00000000-0005-0000-0000-00000F520000}"/>
    <cellStyle name="40% - Ênfase1 9 5 12" xfId="21012" xr:uid="{00000000-0005-0000-0000-000010520000}"/>
    <cellStyle name="40% - Ênfase1 9 5 13" xfId="21013" xr:uid="{00000000-0005-0000-0000-000011520000}"/>
    <cellStyle name="40% - Ênfase1 9 5 2" xfId="21014" xr:uid="{00000000-0005-0000-0000-000012520000}"/>
    <cellStyle name="40% - Ênfase1 9 5 3" xfId="21015" xr:uid="{00000000-0005-0000-0000-000013520000}"/>
    <cellStyle name="40% - Ênfase1 9 5 4" xfId="21016" xr:uid="{00000000-0005-0000-0000-000014520000}"/>
    <cellStyle name="40% - Ênfase1 9 5 5" xfId="21017" xr:uid="{00000000-0005-0000-0000-000015520000}"/>
    <cellStyle name="40% - Ênfase1 9 5 6" xfId="21018" xr:uid="{00000000-0005-0000-0000-000016520000}"/>
    <cellStyle name="40% - Ênfase1 9 5 7" xfId="21019" xr:uid="{00000000-0005-0000-0000-000017520000}"/>
    <cellStyle name="40% - Ênfase1 9 5 8" xfId="21020" xr:uid="{00000000-0005-0000-0000-000018520000}"/>
    <cellStyle name="40% - Ênfase1 9 5 9" xfId="21021" xr:uid="{00000000-0005-0000-0000-000019520000}"/>
    <cellStyle name="40% - Ênfase1 9 6" xfId="21022" xr:uid="{00000000-0005-0000-0000-00001A520000}"/>
    <cellStyle name="40% - Ênfase1 9 6 10" xfId="21023" xr:uid="{00000000-0005-0000-0000-00001B520000}"/>
    <cellStyle name="40% - Ênfase1 9 6 11" xfId="21024" xr:uid="{00000000-0005-0000-0000-00001C520000}"/>
    <cellStyle name="40% - Ênfase1 9 6 12" xfId="21025" xr:uid="{00000000-0005-0000-0000-00001D520000}"/>
    <cellStyle name="40% - Ênfase1 9 6 13" xfId="21026" xr:uid="{00000000-0005-0000-0000-00001E520000}"/>
    <cellStyle name="40% - Ênfase1 9 6 2" xfId="21027" xr:uid="{00000000-0005-0000-0000-00001F520000}"/>
    <cellStyle name="40% - Ênfase1 9 6 3" xfId="21028" xr:uid="{00000000-0005-0000-0000-000020520000}"/>
    <cellStyle name="40% - Ênfase1 9 6 4" xfId="21029" xr:uid="{00000000-0005-0000-0000-000021520000}"/>
    <cellStyle name="40% - Ênfase1 9 6 5" xfId="21030" xr:uid="{00000000-0005-0000-0000-000022520000}"/>
    <cellStyle name="40% - Ênfase1 9 6 6" xfId="21031" xr:uid="{00000000-0005-0000-0000-000023520000}"/>
    <cellStyle name="40% - Ênfase1 9 6 7" xfId="21032" xr:uid="{00000000-0005-0000-0000-000024520000}"/>
    <cellStyle name="40% - Ênfase1 9 6 8" xfId="21033" xr:uid="{00000000-0005-0000-0000-000025520000}"/>
    <cellStyle name="40% - Ênfase1 9 6 9" xfId="21034" xr:uid="{00000000-0005-0000-0000-000026520000}"/>
    <cellStyle name="40% - Ênfase1 9 7" xfId="21035" xr:uid="{00000000-0005-0000-0000-000027520000}"/>
    <cellStyle name="40% - Ênfase1 9 7 10" xfId="21036" xr:uid="{00000000-0005-0000-0000-000028520000}"/>
    <cellStyle name="40% - Ênfase1 9 7 11" xfId="21037" xr:uid="{00000000-0005-0000-0000-000029520000}"/>
    <cellStyle name="40% - Ênfase1 9 7 12" xfId="21038" xr:uid="{00000000-0005-0000-0000-00002A520000}"/>
    <cellStyle name="40% - Ênfase1 9 7 13" xfId="21039" xr:uid="{00000000-0005-0000-0000-00002B520000}"/>
    <cellStyle name="40% - Ênfase1 9 7 2" xfId="21040" xr:uid="{00000000-0005-0000-0000-00002C520000}"/>
    <cellStyle name="40% - Ênfase1 9 7 3" xfId="21041" xr:uid="{00000000-0005-0000-0000-00002D520000}"/>
    <cellStyle name="40% - Ênfase1 9 7 4" xfId="21042" xr:uid="{00000000-0005-0000-0000-00002E520000}"/>
    <cellStyle name="40% - Ênfase1 9 7 5" xfId="21043" xr:uid="{00000000-0005-0000-0000-00002F520000}"/>
    <cellStyle name="40% - Ênfase1 9 7 6" xfId="21044" xr:uid="{00000000-0005-0000-0000-000030520000}"/>
    <cellStyle name="40% - Ênfase1 9 7 7" xfId="21045" xr:uid="{00000000-0005-0000-0000-000031520000}"/>
    <cellStyle name="40% - Ênfase1 9 7 8" xfId="21046" xr:uid="{00000000-0005-0000-0000-000032520000}"/>
    <cellStyle name="40% - Ênfase1 9 7 9" xfId="21047" xr:uid="{00000000-0005-0000-0000-000033520000}"/>
    <cellStyle name="40% - Ênfase1 9 8" xfId="21048" xr:uid="{00000000-0005-0000-0000-000034520000}"/>
    <cellStyle name="40% - Ênfase1 9 8 10" xfId="21049" xr:uid="{00000000-0005-0000-0000-000035520000}"/>
    <cellStyle name="40% - Ênfase1 9 8 11" xfId="21050" xr:uid="{00000000-0005-0000-0000-000036520000}"/>
    <cellStyle name="40% - Ênfase1 9 8 12" xfId="21051" xr:uid="{00000000-0005-0000-0000-000037520000}"/>
    <cellStyle name="40% - Ênfase1 9 8 13" xfId="21052" xr:uid="{00000000-0005-0000-0000-000038520000}"/>
    <cellStyle name="40% - Ênfase1 9 8 2" xfId="21053" xr:uid="{00000000-0005-0000-0000-000039520000}"/>
    <cellStyle name="40% - Ênfase1 9 8 3" xfId="21054" xr:uid="{00000000-0005-0000-0000-00003A520000}"/>
    <cellStyle name="40% - Ênfase1 9 8 4" xfId="21055" xr:uid="{00000000-0005-0000-0000-00003B520000}"/>
    <cellStyle name="40% - Ênfase1 9 8 5" xfId="21056" xr:uid="{00000000-0005-0000-0000-00003C520000}"/>
    <cellStyle name="40% - Ênfase1 9 8 6" xfId="21057" xr:uid="{00000000-0005-0000-0000-00003D520000}"/>
    <cellStyle name="40% - Ênfase1 9 8 7" xfId="21058" xr:uid="{00000000-0005-0000-0000-00003E520000}"/>
    <cellStyle name="40% - Ênfase1 9 8 8" xfId="21059" xr:uid="{00000000-0005-0000-0000-00003F520000}"/>
    <cellStyle name="40% - Ênfase1 9 8 9" xfId="21060" xr:uid="{00000000-0005-0000-0000-000040520000}"/>
    <cellStyle name="40% - Ênfase1 9 9" xfId="21061" xr:uid="{00000000-0005-0000-0000-000041520000}"/>
    <cellStyle name="40% - Ênfase1 9 9 10" xfId="21062" xr:uid="{00000000-0005-0000-0000-000042520000}"/>
    <cellStyle name="40% - Ênfase1 9 9 11" xfId="21063" xr:uid="{00000000-0005-0000-0000-000043520000}"/>
    <cellStyle name="40% - Ênfase1 9 9 12" xfId="21064" xr:uid="{00000000-0005-0000-0000-000044520000}"/>
    <cellStyle name="40% - Ênfase1 9 9 13" xfId="21065" xr:uid="{00000000-0005-0000-0000-000045520000}"/>
    <cellStyle name="40% - Ênfase1 9 9 2" xfId="21066" xr:uid="{00000000-0005-0000-0000-000046520000}"/>
    <cellStyle name="40% - Ênfase1 9 9 3" xfId="21067" xr:uid="{00000000-0005-0000-0000-000047520000}"/>
    <cellStyle name="40% - Ênfase1 9 9 4" xfId="21068" xr:uid="{00000000-0005-0000-0000-000048520000}"/>
    <cellStyle name="40% - Ênfase1 9 9 5" xfId="21069" xr:uid="{00000000-0005-0000-0000-000049520000}"/>
    <cellStyle name="40% - Ênfase1 9 9 6" xfId="21070" xr:uid="{00000000-0005-0000-0000-00004A520000}"/>
    <cellStyle name="40% - Ênfase1 9 9 7" xfId="21071" xr:uid="{00000000-0005-0000-0000-00004B520000}"/>
    <cellStyle name="40% - Ênfase1 9 9 8" xfId="21072" xr:uid="{00000000-0005-0000-0000-00004C520000}"/>
    <cellStyle name="40% - Ênfase1 9 9 9" xfId="21073" xr:uid="{00000000-0005-0000-0000-00004D520000}"/>
    <cellStyle name="40% - Ênfase2 10" xfId="21074" xr:uid="{00000000-0005-0000-0000-00004E520000}"/>
    <cellStyle name="40% - Ênfase2 10 10" xfId="21075" xr:uid="{00000000-0005-0000-0000-00004F520000}"/>
    <cellStyle name="40% - Ênfase2 10 10 10" xfId="21076" xr:uid="{00000000-0005-0000-0000-000050520000}"/>
    <cellStyle name="40% - Ênfase2 10 10 11" xfId="21077" xr:uid="{00000000-0005-0000-0000-000051520000}"/>
    <cellStyle name="40% - Ênfase2 10 10 12" xfId="21078" xr:uid="{00000000-0005-0000-0000-000052520000}"/>
    <cellStyle name="40% - Ênfase2 10 10 13" xfId="21079" xr:uid="{00000000-0005-0000-0000-000053520000}"/>
    <cellStyle name="40% - Ênfase2 10 10 2" xfId="21080" xr:uid="{00000000-0005-0000-0000-000054520000}"/>
    <cellStyle name="40% - Ênfase2 10 10 3" xfId="21081" xr:uid="{00000000-0005-0000-0000-000055520000}"/>
    <cellStyle name="40% - Ênfase2 10 10 4" xfId="21082" xr:uid="{00000000-0005-0000-0000-000056520000}"/>
    <cellStyle name="40% - Ênfase2 10 10 5" xfId="21083" xr:uid="{00000000-0005-0000-0000-000057520000}"/>
    <cellStyle name="40% - Ênfase2 10 10 6" xfId="21084" xr:uid="{00000000-0005-0000-0000-000058520000}"/>
    <cellStyle name="40% - Ênfase2 10 10 7" xfId="21085" xr:uid="{00000000-0005-0000-0000-000059520000}"/>
    <cellStyle name="40% - Ênfase2 10 10 8" xfId="21086" xr:uid="{00000000-0005-0000-0000-00005A520000}"/>
    <cellStyle name="40% - Ênfase2 10 10 9" xfId="21087" xr:uid="{00000000-0005-0000-0000-00005B520000}"/>
    <cellStyle name="40% - Ênfase2 10 11" xfId="21088" xr:uid="{00000000-0005-0000-0000-00005C520000}"/>
    <cellStyle name="40% - Ênfase2 10 11 10" xfId="21089" xr:uid="{00000000-0005-0000-0000-00005D520000}"/>
    <cellStyle name="40% - Ênfase2 10 11 11" xfId="21090" xr:uid="{00000000-0005-0000-0000-00005E520000}"/>
    <cellStyle name="40% - Ênfase2 10 11 12" xfId="21091" xr:uid="{00000000-0005-0000-0000-00005F520000}"/>
    <cellStyle name="40% - Ênfase2 10 11 13" xfId="21092" xr:uid="{00000000-0005-0000-0000-000060520000}"/>
    <cellStyle name="40% - Ênfase2 10 11 2" xfId="21093" xr:uid="{00000000-0005-0000-0000-000061520000}"/>
    <cellStyle name="40% - Ênfase2 10 11 3" xfId="21094" xr:uid="{00000000-0005-0000-0000-000062520000}"/>
    <cellStyle name="40% - Ênfase2 10 11 4" xfId="21095" xr:uid="{00000000-0005-0000-0000-000063520000}"/>
    <cellStyle name="40% - Ênfase2 10 11 5" xfId="21096" xr:uid="{00000000-0005-0000-0000-000064520000}"/>
    <cellStyle name="40% - Ênfase2 10 11 6" xfId="21097" xr:uid="{00000000-0005-0000-0000-000065520000}"/>
    <cellStyle name="40% - Ênfase2 10 11 7" xfId="21098" xr:uid="{00000000-0005-0000-0000-000066520000}"/>
    <cellStyle name="40% - Ênfase2 10 11 8" xfId="21099" xr:uid="{00000000-0005-0000-0000-000067520000}"/>
    <cellStyle name="40% - Ênfase2 10 11 9" xfId="21100" xr:uid="{00000000-0005-0000-0000-000068520000}"/>
    <cellStyle name="40% - Ênfase2 10 12" xfId="21101" xr:uid="{00000000-0005-0000-0000-000069520000}"/>
    <cellStyle name="40% - Ênfase2 10 12 10" xfId="21102" xr:uid="{00000000-0005-0000-0000-00006A520000}"/>
    <cellStyle name="40% - Ênfase2 10 12 11" xfId="21103" xr:uid="{00000000-0005-0000-0000-00006B520000}"/>
    <cellStyle name="40% - Ênfase2 10 12 12" xfId="21104" xr:uid="{00000000-0005-0000-0000-00006C520000}"/>
    <cellStyle name="40% - Ênfase2 10 12 13" xfId="21105" xr:uid="{00000000-0005-0000-0000-00006D520000}"/>
    <cellStyle name="40% - Ênfase2 10 12 2" xfId="21106" xr:uid="{00000000-0005-0000-0000-00006E520000}"/>
    <cellStyle name="40% - Ênfase2 10 12 3" xfId="21107" xr:uid="{00000000-0005-0000-0000-00006F520000}"/>
    <cellStyle name="40% - Ênfase2 10 12 4" xfId="21108" xr:uid="{00000000-0005-0000-0000-000070520000}"/>
    <cellStyle name="40% - Ênfase2 10 12 5" xfId="21109" xr:uid="{00000000-0005-0000-0000-000071520000}"/>
    <cellStyle name="40% - Ênfase2 10 12 6" xfId="21110" xr:uid="{00000000-0005-0000-0000-000072520000}"/>
    <cellStyle name="40% - Ênfase2 10 12 7" xfId="21111" xr:uid="{00000000-0005-0000-0000-000073520000}"/>
    <cellStyle name="40% - Ênfase2 10 12 8" xfId="21112" xr:uid="{00000000-0005-0000-0000-000074520000}"/>
    <cellStyle name="40% - Ênfase2 10 12 9" xfId="21113" xr:uid="{00000000-0005-0000-0000-000075520000}"/>
    <cellStyle name="40% - Ênfase2 10 13" xfId="21114" xr:uid="{00000000-0005-0000-0000-000076520000}"/>
    <cellStyle name="40% - Ênfase2 10 14" xfId="21115" xr:uid="{00000000-0005-0000-0000-000077520000}"/>
    <cellStyle name="40% - Ênfase2 10 15" xfId="21116" xr:uid="{00000000-0005-0000-0000-000078520000}"/>
    <cellStyle name="40% - Ênfase2 10 16" xfId="21117" xr:uid="{00000000-0005-0000-0000-000079520000}"/>
    <cellStyle name="40% - Ênfase2 10 17" xfId="21118" xr:uid="{00000000-0005-0000-0000-00007A520000}"/>
    <cellStyle name="40% - Ênfase2 10 18" xfId="21119" xr:uid="{00000000-0005-0000-0000-00007B520000}"/>
    <cellStyle name="40% - Ênfase2 10 19" xfId="21120" xr:uid="{00000000-0005-0000-0000-00007C520000}"/>
    <cellStyle name="40% - Ênfase2 10 2" xfId="21121" xr:uid="{00000000-0005-0000-0000-00007D520000}"/>
    <cellStyle name="40% - Ênfase2 10 2 10" xfId="21122" xr:uid="{00000000-0005-0000-0000-00007E520000}"/>
    <cellStyle name="40% - Ênfase2 10 2 10 10" xfId="21123" xr:uid="{00000000-0005-0000-0000-00007F520000}"/>
    <cellStyle name="40% - Ênfase2 10 2 10 11" xfId="21124" xr:uid="{00000000-0005-0000-0000-000080520000}"/>
    <cellStyle name="40% - Ênfase2 10 2 10 12" xfId="21125" xr:uid="{00000000-0005-0000-0000-000081520000}"/>
    <cellStyle name="40% - Ênfase2 10 2 10 13" xfId="21126" xr:uid="{00000000-0005-0000-0000-000082520000}"/>
    <cellStyle name="40% - Ênfase2 10 2 10 2" xfId="21127" xr:uid="{00000000-0005-0000-0000-000083520000}"/>
    <cellStyle name="40% - Ênfase2 10 2 10 3" xfId="21128" xr:uid="{00000000-0005-0000-0000-000084520000}"/>
    <cellStyle name="40% - Ênfase2 10 2 10 4" xfId="21129" xr:uid="{00000000-0005-0000-0000-000085520000}"/>
    <cellStyle name="40% - Ênfase2 10 2 10 5" xfId="21130" xr:uid="{00000000-0005-0000-0000-000086520000}"/>
    <cellStyle name="40% - Ênfase2 10 2 10 6" xfId="21131" xr:uid="{00000000-0005-0000-0000-000087520000}"/>
    <cellStyle name="40% - Ênfase2 10 2 10 7" xfId="21132" xr:uid="{00000000-0005-0000-0000-000088520000}"/>
    <cellStyle name="40% - Ênfase2 10 2 10 8" xfId="21133" xr:uid="{00000000-0005-0000-0000-000089520000}"/>
    <cellStyle name="40% - Ênfase2 10 2 10 9" xfId="21134" xr:uid="{00000000-0005-0000-0000-00008A520000}"/>
    <cellStyle name="40% - Ênfase2 10 2 11" xfId="21135" xr:uid="{00000000-0005-0000-0000-00008B520000}"/>
    <cellStyle name="40% - Ênfase2 10 2 11 10" xfId="21136" xr:uid="{00000000-0005-0000-0000-00008C520000}"/>
    <cellStyle name="40% - Ênfase2 10 2 11 11" xfId="21137" xr:uid="{00000000-0005-0000-0000-00008D520000}"/>
    <cellStyle name="40% - Ênfase2 10 2 11 12" xfId="21138" xr:uid="{00000000-0005-0000-0000-00008E520000}"/>
    <cellStyle name="40% - Ênfase2 10 2 11 13" xfId="21139" xr:uid="{00000000-0005-0000-0000-00008F520000}"/>
    <cellStyle name="40% - Ênfase2 10 2 11 2" xfId="21140" xr:uid="{00000000-0005-0000-0000-000090520000}"/>
    <cellStyle name="40% - Ênfase2 10 2 11 3" xfId="21141" xr:uid="{00000000-0005-0000-0000-000091520000}"/>
    <cellStyle name="40% - Ênfase2 10 2 11 4" xfId="21142" xr:uid="{00000000-0005-0000-0000-000092520000}"/>
    <cellStyle name="40% - Ênfase2 10 2 11 5" xfId="21143" xr:uid="{00000000-0005-0000-0000-000093520000}"/>
    <cellStyle name="40% - Ênfase2 10 2 11 6" xfId="21144" xr:uid="{00000000-0005-0000-0000-000094520000}"/>
    <cellStyle name="40% - Ênfase2 10 2 11 7" xfId="21145" xr:uid="{00000000-0005-0000-0000-000095520000}"/>
    <cellStyle name="40% - Ênfase2 10 2 11 8" xfId="21146" xr:uid="{00000000-0005-0000-0000-000096520000}"/>
    <cellStyle name="40% - Ênfase2 10 2 11 9" xfId="21147" xr:uid="{00000000-0005-0000-0000-000097520000}"/>
    <cellStyle name="40% - Ênfase2 10 2 12" xfId="21148" xr:uid="{00000000-0005-0000-0000-000098520000}"/>
    <cellStyle name="40% - Ênfase2 10 2 13" xfId="21149" xr:uid="{00000000-0005-0000-0000-000099520000}"/>
    <cellStyle name="40% - Ênfase2 10 2 14" xfId="21150" xr:uid="{00000000-0005-0000-0000-00009A520000}"/>
    <cellStyle name="40% - Ênfase2 10 2 15" xfId="21151" xr:uid="{00000000-0005-0000-0000-00009B520000}"/>
    <cellStyle name="40% - Ênfase2 10 2 16" xfId="21152" xr:uid="{00000000-0005-0000-0000-00009C520000}"/>
    <cellStyle name="40% - Ênfase2 10 2 17" xfId="21153" xr:uid="{00000000-0005-0000-0000-00009D520000}"/>
    <cellStyle name="40% - Ênfase2 10 2 18" xfId="21154" xr:uid="{00000000-0005-0000-0000-00009E520000}"/>
    <cellStyle name="40% - Ênfase2 10 2 19" xfId="21155" xr:uid="{00000000-0005-0000-0000-00009F520000}"/>
    <cellStyle name="40% - Ênfase2 10 2 2" xfId="21156" xr:uid="{00000000-0005-0000-0000-0000A0520000}"/>
    <cellStyle name="40% - Ênfase2 10 2 2 10" xfId="21157" xr:uid="{00000000-0005-0000-0000-0000A1520000}"/>
    <cellStyle name="40% - Ênfase2 10 2 2 11" xfId="21158" xr:uid="{00000000-0005-0000-0000-0000A2520000}"/>
    <cellStyle name="40% - Ênfase2 10 2 2 12" xfId="21159" xr:uid="{00000000-0005-0000-0000-0000A3520000}"/>
    <cellStyle name="40% - Ênfase2 10 2 2 13" xfId="21160" xr:uid="{00000000-0005-0000-0000-0000A4520000}"/>
    <cellStyle name="40% - Ênfase2 10 2 2 2" xfId="21161" xr:uid="{00000000-0005-0000-0000-0000A5520000}"/>
    <cellStyle name="40% - Ênfase2 10 2 2 3" xfId="21162" xr:uid="{00000000-0005-0000-0000-0000A6520000}"/>
    <cellStyle name="40% - Ênfase2 10 2 2 4" xfId="21163" xr:uid="{00000000-0005-0000-0000-0000A7520000}"/>
    <cellStyle name="40% - Ênfase2 10 2 2 5" xfId="21164" xr:uid="{00000000-0005-0000-0000-0000A8520000}"/>
    <cellStyle name="40% - Ênfase2 10 2 2 6" xfId="21165" xr:uid="{00000000-0005-0000-0000-0000A9520000}"/>
    <cellStyle name="40% - Ênfase2 10 2 2 7" xfId="21166" xr:uid="{00000000-0005-0000-0000-0000AA520000}"/>
    <cellStyle name="40% - Ênfase2 10 2 2 8" xfId="21167" xr:uid="{00000000-0005-0000-0000-0000AB520000}"/>
    <cellStyle name="40% - Ênfase2 10 2 2 9" xfId="21168" xr:uid="{00000000-0005-0000-0000-0000AC520000}"/>
    <cellStyle name="40% - Ênfase2 10 2 20" xfId="21169" xr:uid="{00000000-0005-0000-0000-0000AD520000}"/>
    <cellStyle name="40% - Ênfase2 10 2 21" xfId="21170" xr:uid="{00000000-0005-0000-0000-0000AE520000}"/>
    <cellStyle name="40% - Ênfase2 10 2 22" xfId="21171" xr:uid="{00000000-0005-0000-0000-0000AF520000}"/>
    <cellStyle name="40% - Ênfase2 10 2 23" xfId="21172" xr:uid="{00000000-0005-0000-0000-0000B0520000}"/>
    <cellStyle name="40% - Ênfase2 10 2 3" xfId="21173" xr:uid="{00000000-0005-0000-0000-0000B1520000}"/>
    <cellStyle name="40% - Ênfase2 10 2 3 10" xfId="21174" xr:uid="{00000000-0005-0000-0000-0000B2520000}"/>
    <cellStyle name="40% - Ênfase2 10 2 3 11" xfId="21175" xr:uid="{00000000-0005-0000-0000-0000B3520000}"/>
    <cellStyle name="40% - Ênfase2 10 2 3 12" xfId="21176" xr:uid="{00000000-0005-0000-0000-0000B4520000}"/>
    <cellStyle name="40% - Ênfase2 10 2 3 13" xfId="21177" xr:uid="{00000000-0005-0000-0000-0000B5520000}"/>
    <cellStyle name="40% - Ênfase2 10 2 3 2" xfId="21178" xr:uid="{00000000-0005-0000-0000-0000B6520000}"/>
    <cellStyle name="40% - Ênfase2 10 2 3 3" xfId="21179" xr:uid="{00000000-0005-0000-0000-0000B7520000}"/>
    <cellStyle name="40% - Ênfase2 10 2 3 4" xfId="21180" xr:uid="{00000000-0005-0000-0000-0000B8520000}"/>
    <cellStyle name="40% - Ênfase2 10 2 3 5" xfId="21181" xr:uid="{00000000-0005-0000-0000-0000B9520000}"/>
    <cellStyle name="40% - Ênfase2 10 2 3 6" xfId="21182" xr:uid="{00000000-0005-0000-0000-0000BA520000}"/>
    <cellStyle name="40% - Ênfase2 10 2 3 7" xfId="21183" xr:uid="{00000000-0005-0000-0000-0000BB520000}"/>
    <cellStyle name="40% - Ênfase2 10 2 3 8" xfId="21184" xr:uid="{00000000-0005-0000-0000-0000BC520000}"/>
    <cellStyle name="40% - Ênfase2 10 2 3 9" xfId="21185" xr:uid="{00000000-0005-0000-0000-0000BD520000}"/>
    <cellStyle name="40% - Ênfase2 10 2 4" xfId="21186" xr:uid="{00000000-0005-0000-0000-0000BE520000}"/>
    <cellStyle name="40% - Ênfase2 10 2 4 10" xfId="21187" xr:uid="{00000000-0005-0000-0000-0000BF520000}"/>
    <cellStyle name="40% - Ênfase2 10 2 4 11" xfId="21188" xr:uid="{00000000-0005-0000-0000-0000C0520000}"/>
    <cellStyle name="40% - Ênfase2 10 2 4 12" xfId="21189" xr:uid="{00000000-0005-0000-0000-0000C1520000}"/>
    <cellStyle name="40% - Ênfase2 10 2 4 13" xfId="21190" xr:uid="{00000000-0005-0000-0000-0000C2520000}"/>
    <cellStyle name="40% - Ênfase2 10 2 4 2" xfId="21191" xr:uid="{00000000-0005-0000-0000-0000C3520000}"/>
    <cellStyle name="40% - Ênfase2 10 2 4 3" xfId="21192" xr:uid="{00000000-0005-0000-0000-0000C4520000}"/>
    <cellStyle name="40% - Ênfase2 10 2 4 4" xfId="21193" xr:uid="{00000000-0005-0000-0000-0000C5520000}"/>
    <cellStyle name="40% - Ênfase2 10 2 4 5" xfId="21194" xr:uid="{00000000-0005-0000-0000-0000C6520000}"/>
    <cellStyle name="40% - Ênfase2 10 2 4 6" xfId="21195" xr:uid="{00000000-0005-0000-0000-0000C7520000}"/>
    <cellStyle name="40% - Ênfase2 10 2 4 7" xfId="21196" xr:uid="{00000000-0005-0000-0000-0000C8520000}"/>
    <cellStyle name="40% - Ênfase2 10 2 4 8" xfId="21197" xr:uid="{00000000-0005-0000-0000-0000C9520000}"/>
    <cellStyle name="40% - Ênfase2 10 2 4 9" xfId="21198" xr:uid="{00000000-0005-0000-0000-0000CA520000}"/>
    <cellStyle name="40% - Ênfase2 10 2 5" xfId="21199" xr:uid="{00000000-0005-0000-0000-0000CB520000}"/>
    <cellStyle name="40% - Ênfase2 10 2 5 10" xfId="21200" xr:uid="{00000000-0005-0000-0000-0000CC520000}"/>
    <cellStyle name="40% - Ênfase2 10 2 5 11" xfId="21201" xr:uid="{00000000-0005-0000-0000-0000CD520000}"/>
    <cellStyle name="40% - Ênfase2 10 2 5 12" xfId="21202" xr:uid="{00000000-0005-0000-0000-0000CE520000}"/>
    <cellStyle name="40% - Ênfase2 10 2 5 13" xfId="21203" xr:uid="{00000000-0005-0000-0000-0000CF520000}"/>
    <cellStyle name="40% - Ênfase2 10 2 5 2" xfId="21204" xr:uid="{00000000-0005-0000-0000-0000D0520000}"/>
    <cellStyle name="40% - Ênfase2 10 2 5 3" xfId="21205" xr:uid="{00000000-0005-0000-0000-0000D1520000}"/>
    <cellStyle name="40% - Ênfase2 10 2 5 4" xfId="21206" xr:uid="{00000000-0005-0000-0000-0000D2520000}"/>
    <cellStyle name="40% - Ênfase2 10 2 5 5" xfId="21207" xr:uid="{00000000-0005-0000-0000-0000D3520000}"/>
    <cellStyle name="40% - Ênfase2 10 2 5 6" xfId="21208" xr:uid="{00000000-0005-0000-0000-0000D4520000}"/>
    <cellStyle name="40% - Ênfase2 10 2 5 7" xfId="21209" xr:uid="{00000000-0005-0000-0000-0000D5520000}"/>
    <cellStyle name="40% - Ênfase2 10 2 5 8" xfId="21210" xr:uid="{00000000-0005-0000-0000-0000D6520000}"/>
    <cellStyle name="40% - Ênfase2 10 2 5 9" xfId="21211" xr:uid="{00000000-0005-0000-0000-0000D7520000}"/>
    <cellStyle name="40% - Ênfase2 10 2 6" xfId="21212" xr:uid="{00000000-0005-0000-0000-0000D8520000}"/>
    <cellStyle name="40% - Ênfase2 10 2 6 10" xfId="21213" xr:uid="{00000000-0005-0000-0000-0000D9520000}"/>
    <cellStyle name="40% - Ênfase2 10 2 6 11" xfId="21214" xr:uid="{00000000-0005-0000-0000-0000DA520000}"/>
    <cellStyle name="40% - Ênfase2 10 2 6 12" xfId="21215" xr:uid="{00000000-0005-0000-0000-0000DB520000}"/>
    <cellStyle name="40% - Ênfase2 10 2 6 13" xfId="21216" xr:uid="{00000000-0005-0000-0000-0000DC520000}"/>
    <cellStyle name="40% - Ênfase2 10 2 6 2" xfId="21217" xr:uid="{00000000-0005-0000-0000-0000DD520000}"/>
    <cellStyle name="40% - Ênfase2 10 2 6 3" xfId="21218" xr:uid="{00000000-0005-0000-0000-0000DE520000}"/>
    <cellStyle name="40% - Ênfase2 10 2 6 4" xfId="21219" xr:uid="{00000000-0005-0000-0000-0000DF520000}"/>
    <cellStyle name="40% - Ênfase2 10 2 6 5" xfId="21220" xr:uid="{00000000-0005-0000-0000-0000E0520000}"/>
    <cellStyle name="40% - Ênfase2 10 2 6 6" xfId="21221" xr:uid="{00000000-0005-0000-0000-0000E1520000}"/>
    <cellStyle name="40% - Ênfase2 10 2 6 7" xfId="21222" xr:uid="{00000000-0005-0000-0000-0000E2520000}"/>
    <cellStyle name="40% - Ênfase2 10 2 6 8" xfId="21223" xr:uid="{00000000-0005-0000-0000-0000E3520000}"/>
    <cellStyle name="40% - Ênfase2 10 2 6 9" xfId="21224" xr:uid="{00000000-0005-0000-0000-0000E4520000}"/>
    <cellStyle name="40% - Ênfase2 10 2 7" xfId="21225" xr:uid="{00000000-0005-0000-0000-0000E5520000}"/>
    <cellStyle name="40% - Ênfase2 10 2 7 10" xfId="21226" xr:uid="{00000000-0005-0000-0000-0000E6520000}"/>
    <cellStyle name="40% - Ênfase2 10 2 7 11" xfId="21227" xr:uid="{00000000-0005-0000-0000-0000E7520000}"/>
    <cellStyle name="40% - Ênfase2 10 2 7 12" xfId="21228" xr:uid="{00000000-0005-0000-0000-0000E8520000}"/>
    <cellStyle name="40% - Ênfase2 10 2 7 13" xfId="21229" xr:uid="{00000000-0005-0000-0000-0000E9520000}"/>
    <cellStyle name="40% - Ênfase2 10 2 7 2" xfId="21230" xr:uid="{00000000-0005-0000-0000-0000EA520000}"/>
    <cellStyle name="40% - Ênfase2 10 2 7 3" xfId="21231" xr:uid="{00000000-0005-0000-0000-0000EB520000}"/>
    <cellStyle name="40% - Ênfase2 10 2 7 4" xfId="21232" xr:uid="{00000000-0005-0000-0000-0000EC520000}"/>
    <cellStyle name="40% - Ênfase2 10 2 7 5" xfId="21233" xr:uid="{00000000-0005-0000-0000-0000ED520000}"/>
    <cellStyle name="40% - Ênfase2 10 2 7 6" xfId="21234" xr:uid="{00000000-0005-0000-0000-0000EE520000}"/>
    <cellStyle name="40% - Ênfase2 10 2 7 7" xfId="21235" xr:uid="{00000000-0005-0000-0000-0000EF520000}"/>
    <cellStyle name="40% - Ênfase2 10 2 7 8" xfId="21236" xr:uid="{00000000-0005-0000-0000-0000F0520000}"/>
    <cellStyle name="40% - Ênfase2 10 2 7 9" xfId="21237" xr:uid="{00000000-0005-0000-0000-0000F1520000}"/>
    <cellStyle name="40% - Ênfase2 10 2 8" xfId="21238" xr:uid="{00000000-0005-0000-0000-0000F2520000}"/>
    <cellStyle name="40% - Ênfase2 10 2 8 10" xfId="21239" xr:uid="{00000000-0005-0000-0000-0000F3520000}"/>
    <cellStyle name="40% - Ênfase2 10 2 8 11" xfId="21240" xr:uid="{00000000-0005-0000-0000-0000F4520000}"/>
    <cellStyle name="40% - Ênfase2 10 2 8 12" xfId="21241" xr:uid="{00000000-0005-0000-0000-0000F5520000}"/>
    <cellStyle name="40% - Ênfase2 10 2 8 13" xfId="21242" xr:uid="{00000000-0005-0000-0000-0000F6520000}"/>
    <cellStyle name="40% - Ênfase2 10 2 8 2" xfId="21243" xr:uid="{00000000-0005-0000-0000-0000F7520000}"/>
    <cellStyle name="40% - Ênfase2 10 2 8 3" xfId="21244" xr:uid="{00000000-0005-0000-0000-0000F8520000}"/>
    <cellStyle name="40% - Ênfase2 10 2 8 4" xfId="21245" xr:uid="{00000000-0005-0000-0000-0000F9520000}"/>
    <cellStyle name="40% - Ênfase2 10 2 8 5" xfId="21246" xr:uid="{00000000-0005-0000-0000-0000FA520000}"/>
    <cellStyle name="40% - Ênfase2 10 2 8 6" xfId="21247" xr:uid="{00000000-0005-0000-0000-0000FB520000}"/>
    <cellStyle name="40% - Ênfase2 10 2 8 7" xfId="21248" xr:uid="{00000000-0005-0000-0000-0000FC520000}"/>
    <cellStyle name="40% - Ênfase2 10 2 8 8" xfId="21249" xr:uid="{00000000-0005-0000-0000-0000FD520000}"/>
    <cellStyle name="40% - Ênfase2 10 2 8 9" xfId="21250" xr:uid="{00000000-0005-0000-0000-0000FE520000}"/>
    <cellStyle name="40% - Ênfase2 10 2 9" xfId="21251" xr:uid="{00000000-0005-0000-0000-0000FF520000}"/>
    <cellStyle name="40% - Ênfase2 10 2 9 10" xfId="21252" xr:uid="{00000000-0005-0000-0000-000000530000}"/>
    <cellStyle name="40% - Ênfase2 10 2 9 11" xfId="21253" xr:uid="{00000000-0005-0000-0000-000001530000}"/>
    <cellStyle name="40% - Ênfase2 10 2 9 12" xfId="21254" xr:uid="{00000000-0005-0000-0000-000002530000}"/>
    <cellStyle name="40% - Ênfase2 10 2 9 13" xfId="21255" xr:uid="{00000000-0005-0000-0000-000003530000}"/>
    <cellStyle name="40% - Ênfase2 10 2 9 2" xfId="21256" xr:uid="{00000000-0005-0000-0000-000004530000}"/>
    <cellStyle name="40% - Ênfase2 10 2 9 3" xfId="21257" xr:uid="{00000000-0005-0000-0000-000005530000}"/>
    <cellStyle name="40% - Ênfase2 10 2 9 4" xfId="21258" xr:uid="{00000000-0005-0000-0000-000006530000}"/>
    <cellStyle name="40% - Ênfase2 10 2 9 5" xfId="21259" xr:uid="{00000000-0005-0000-0000-000007530000}"/>
    <cellStyle name="40% - Ênfase2 10 2 9 6" xfId="21260" xr:uid="{00000000-0005-0000-0000-000008530000}"/>
    <cellStyle name="40% - Ênfase2 10 2 9 7" xfId="21261" xr:uid="{00000000-0005-0000-0000-000009530000}"/>
    <cellStyle name="40% - Ênfase2 10 2 9 8" xfId="21262" xr:uid="{00000000-0005-0000-0000-00000A530000}"/>
    <cellStyle name="40% - Ênfase2 10 2 9 9" xfId="21263" xr:uid="{00000000-0005-0000-0000-00000B530000}"/>
    <cellStyle name="40% - Ênfase2 10 20" xfId="21264" xr:uid="{00000000-0005-0000-0000-00000C530000}"/>
    <cellStyle name="40% - Ênfase2 10 21" xfId="21265" xr:uid="{00000000-0005-0000-0000-00000D530000}"/>
    <cellStyle name="40% - Ênfase2 10 22" xfId="21266" xr:uid="{00000000-0005-0000-0000-00000E530000}"/>
    <cellStyle name="40% - Ênfase2 10 23" xfId="21267" xr:uid="{00000000-0005-0000-0000-00000F530000}"/>
    <cellStyle name="40% - Ênfase2 10 24" xfId="21268" xr:uid="{00000000-0005-0000-0000-000010530000}"/>
    <cellStyle name="40% - Ênfase2 10 3" xfId="21269" xr:uid="{00000000-0005-0000-0000-000011530000}"/>
    <cellStyle name="40% - Ênfase2 10 3 10" xfId="21270" xr:uid="{00000000-0005-0000-0000-000012530000}"/>
    <cellStyle name="40% - Ênfase2 10 3 11" xfId="21271" xr:uid="{00000000-0005-0000-0000-000013530000}"/>
    <cellStyle name="40% - Ênfase2 10 3 12" xfId="21272" xr:uid="{00000000-0005-0000-0000-000014530000}"/>
    <cellStyle name="40% - Ênfase2 10 3 13" xfId="21273" xr:uid="{00000000-0005-0000-0000-000015530000}"/>
    <cellStyle name="40% - Ênfase2 10 3 2" xfId="21274" xr:uid="{00000000-0005-0000-0000-000016530000}"/>
    <cellStyle name="40% - Ênfase2 10 3 3" xfId="21275" xr:uid="{00000000-0005-0000-0000-000017530000}"/>
    <cellStyle name="40% - Ênfase2 10 3 4" xfId="21276" xr:uid="{00000000-0005-0000-0000-000018530000}"/>
    <cellStyle name="40% - Ênfase2 10 3 5" xfId="21277" xr:uid="{00000000-0005-0000-0000-000019530000}"/>
    <cellStyle name="40% - Ênfase2 10 3 6" xfId="21278" xr:uid="{00000000-0005-0000-0000-00001A530000}"/>
    <cellStyle name="40% - Ênfase2 10 3 7" xfId="21279" xr:uid="{00000000-0005-0000-0000-00001B530000}"/>
    <cellStyle name="40% - Ênfase2 10 3 8" xfId="21280" xr:uid="{00000000-0005-0000-0000-00001C530000}"/>
    <cellStyle name="40% - Ênfase2 10 3 9" xfId="21281" xr:uid="{00000000-0005-0000-0000-00001D530000}"/>
    <cellStyle name="40% - Ênfase2 10 4" xfId="21282" xr:uid="{00000000-0005-0000-0000-00001E530000}"/>
    <cellStyle name="40% - Ênfase2 10 4 10" xfId="21283" xr:uid="{00000000-0005-0000-0000-00001F530000}"/>
    <cellStyle name="40% - Ênfase2 10 4 11" xfId="21284" xr:uid="{00000000-0005-0000-0000-000020530000}"/>
    <cellStyle name="40% - Ênfase2 10 4 12" xfId="21285" xr:uid="{00000000-0005-0000-0000-000021530000}"/>
    <cellStyle name="40% - Ênfase2 10 4 13" xfId="21286" xr:uid="{00000000-0005-0000-0000-000022530000}"/>
    <cellStyle name="40% - Ênfase2 10 4 2" xfId="21287" xr:uid="{00000000-0005-0000-0000-000023530000}"/>
    <cellStyle name="40% - Ênfase2 10 4 3" xfId="21288" xr:uid="{00000000-0005-0000-0000-000024530000}"/>
    <cellStyle name="40% - Ênfase2 10 4 4" xfId="21289" xr:uid="{00000000-0005-0000-0000-000025530000}"/>
    <cellStyle name="40% - Ênfase2 10 4 5" xfId="21290" xr:uid="{00000000-0005-0000-0000-000026530000}"/>
    <cellStyle name="40% - Ênfase2 10 4 6" xfId="21291" xr:uid="{00000000-0005-0000-0000-000027530000}"/>
    <cellStyle name="40% - Ênfase2 10 4 7" xfId="21292" xr:uid="{00000000-0005-0000-0000-000028530000}"/>
    <cellStyle name="40% - Ênfase2 10 4 8" xfId="21293" xr:uid="{00000000-0005-0000-0000-000029530000}"/>
    <cellStyle name="40% - Ênfase2 10 4 9" xfId="21294" xr:uid="{00000000-0005-0000-0000-00002A530000}"/>
    <cellStyle name="40% - Ênfase2 10 5" xfId="21295" xr:uid="{00000000-0005-0000-0000-00002B530000}"/>
    <cellStyle name="40% - Ênfase2 10 5 10" xfId="21296" xr:uid="{00000000-0005-0000-0000-00002C530000}"/>
    <cellStyle name="40% - Ênfase2 10 5 11" xfId="21297" xr:uid="{00000000-0005-0000-0000-00002D530000}"/>
    <cellStyle name="40% - Ênfase2 10 5 12" xfId="21298" xr:uid="{00000000-0005-0000-0000-00002E530000}"/>
    <cellStyle name="40% - Ênfase2 10 5 13" xfId="21299" xr:uid="{00000000-0005-0000-0000-00002F530000}"/>
    <cellStyle name="40% - Ênfase2 10 5 2" xfId="21300" xr:uid="{00000000-0005-0000-0000-000030530000}"/>
    <cellStyle name="40% - Ênfase2 10 5 3" xfId="21301" xr:uid="{00000000-0005-0000-0000-000031530000}"/>
    <cellStyle name="40% - Ênfase2 10 5 4" xfId="21302" xr:uid="{00000000-0005-0000-0000-000032530000}"/>
    <cellStyle name="40% - Ênfase2 10 5 5" xfId="21303" xr:uid="{00000000-0005-0000-0000-000033530000}"/>
    <cellStyle name="40% - Ênfase2 10 5 6" xfId="21304" xr:uid="{00000000-0005-0000-0000-000034530000}"/>
    <cellStyle name="40% - Ênfase2 10 5 7" xfId="21305" xr:uid="{00000000-0005-0000-0000-000035530000}"/>
    <cellStyle name="40% - Ênfase2 10 5 8" xfId="21306" xr:uid="{00000000-0005-0000-0000-000036530000}"/>
    <cellStyle name="40% - Ênfase2 10 5 9" xfId="21307" xr:uid="{00000000-0005-0000-0000-000037530000}"/>
    <cellStyle name="40% - Ênfase2 10 6" xfId="21308" xr:uid="{00000000-0005-0000-0000-000038530000}"/>
    <cellStyle name="40% - Ênfase2 10 6 10" xfId="21309" xr:uid="{00000000-0005-0000-0000-000039530000}"/>
    <cellStyle name="40% - Ênfase2 10 6 11" xfId="21310" xr:uid="{00000000-0005-0000-0000-00003A530000}"/>
    <cellStyle name="40% - Ênfase2 10 6 12" xfId="21311" xr:uid="{00000000-0005-0000-0000-00003B530000}"/>
    <cellStyle name="40% - Ênfase2 10 6 13" xfId="21312" xr:uid="{00000000-0005-0000-0000-00003C530000}"/>
    <cellStyle name="40% - Ênfase2 10 6 2" xfId="21313" xr:uid="{00000000-0005-0000-0000-00003D530000}"/>
    <cellStyle name="40% - Ênfase2 10 6 3" xfId="21314" xr:uid="{00000000-0005-0000-0000-00003E530000}"/>
    <cellStyle name="40% - Ênfase2 10 6 4" xfId="21315" xr:uid="{00000000-0005-0000-0000-00003F530000}"/>
    <cellStyle name="40% - Ênfase2 10 6 5" xfId="21316" xr:uid="{00000000-0005-0000-0000-000040530000}"/>
    <cellStyle name="40% - Ênfase2 10 6 6" xfId="21317" xr:uid="{00000000-0005-0000-0000-000041530000}"/>
    <cellStyle name="40% - Ênfase2 10 6 7" xfId="21318" xr:uid="{00000000-0005-0000-0000-000042530000}"/>
    <cellStyle name="40% - Ênfase2 10 6 8" xfId="21319" xr:uid="{00000000-0005-0000-0000-000043530000}"/>
    <cellStyle name="40% - Ênfase2 10 6 9" xfId="21320" xr:uid="{00000000-0005-0000-0000-000044530000}"/>
    <cellStyle name="40% - Ênfase2 10 7" xfId="21321" xr:uid="{00000000-0005-0000-0000-000045530000}"/>
    <cellStyle name="40% - Ênfase2 10 7 10" xfId="21322" xr:uid="{00000000-0005-0000-0000-000046530000}"/>
    <cellStyle name="40% - Ênfase2 10 7 11" xfId="21323" xr:uid="{00000000-0005-0000-0000-000047530000}"/>
    <cellStyle name="40% - Ênfase2 10 7 12" xfId="21324" xr:uid="{00000000-0005-0000-0000-000048530000}"/>
    <cellStyle name="40% - Ênfase2 10 7 13" xfId="21325" xr:uid="{00000000-0005-0000-0000-000049530000}"/>
    <cellStyle name="40% - Ênfase2 10 7 2" xfId="21326" xr:uid="{00000000-0005-0000-0000-00004A530000}"/>
    <cellStyle name="40% - Ênfase2 10 7 3" xfId="21327" xr:uid="{00000000-0005-0000-0000-00004B530000}"/>
    <cellStyle name="40% - Ênfase2 10 7 4" xfId="21328" xr:uid="{00000000-0005-0000-0000-00004C530000}"/>
    <cellStyle name="40% - Ênfase2 10 7 5" xfId="21329" xr:uid="{00000000-0005-0000-0000-00004D530000}"/>
    <cellStyle name="40% - Ênfase2 10 7 6" xfId="21330" xr:uid="{00000000-0005-0000-0000-00004E530000}"/>
    <cellStyle name="40% - Ênfase2 10 7 7" xfId="21331" xr:uid="{00000000-0005-0000-0000-00004F530000}"/>
    <cellStyle name="40% - Ênfase2 10 7 8" xfId="21332" xr:uid="{00000000-0005-0000-0000-000050530000}"/>
    <cellStyle name="40% - Ênfase2 10 7 9" xfId="21333" xr:uid="{00000000-0005-0000-0000-000051530000}"/>
    <cellStyle name="40% - Ênfase2 10 8" xfId="21334" xr:uid="{00000000-0005-0000-0000-000052530000}"/>
    <cellStyle name="40% - Ênfase2 10 8 10" xfId="21335" xr:uid="{00000000-0005-0000-0000-000053530000}"/>
    <cellStyle name="40% - Ênfase2 10 8 11" xfId="21336" xr:uid="{00000000-0005-0000-0000-000054530000}"/>
    <cellStyle name="40% - Ênfase2 10 8 12" xfId="21337" xr:uid="{00000000-0005-0000-0000-000055530000}"/>
    <cellStyle name="40% - Ênfase2 10 8 13" xfId="21338" xr:uid="{00000000-0005-0000-0000-000056530000}"/>
    <cellStyle name="40% - Ênfase2 10 8 2" xfId="21339" xr:uid="{00000000-0005-0000-0000-000057530000}"/>
    <cellStyle name="40% - Ênfase2 10 8 3" xfId="21340" xr:uid="{00000000-0005-0000-0000-000058530000}"/>
    <cellStyle name="40% - Ênfase2 10 8 4" xfId="21341" xr:uid="{00000000-0005-0000-0000-000059530000}"/>
    <cellStyle name="40% - Ênfase2 10 8 5" xfId="21342" xr:uid="{00000000-0005-0000-0000-00005A530000}"/>
    <cellStyle name="40% - Ênfase2 10 8 6" xfId="21343" xr:uid="{00000000-0005-0000-0000-00005B530000}"/>
    <cellStyle name="40% - Ênfase2 10 8 7" xfId="21344" xr:uid="{00000000-0005-0000-0000-00005C530000}"/>
    <cellStyle name="40% - Ênfase2 10 8 8" xfId="21345" xr:uid="{00000000-0005-0000-0000-00005D530000}"/>
    <cellStyle name="40% - Ênfase2 10 8 9" xfId="21346" xr:uid="{00000000-0005-0000-0000-00005E530000}"/>
    <cellStyle name="40% - Ênfase2 10 9" xfId="21347" xr:uid="{00000000-0005-0000-0000-00005F530000}"/>
    <cellStyle name="40% - Ênfase2 10 9 10" xfId="21348" xr:uid="{00000000-0005-0000-0000-000060530000}"/>
    <cellStyle name="40% - Ênfase2 10 9 11" xfId="21349" xr:uid="{00000000-0005-0000-0000-000061530000}"/>
    <cellStyle name="40% - Ênfase2 10 9 12" xfId="21350" xr:uid="{00000000-0005-0000-0000-000062530000}"/>
    <cellStyle name="40% - Ênfase2 10 9 13" xfId="21351" xr:uid="{00000000-0005-0000-0000-000063530000}"/>
    <cellStyle name="40% - Ênfase2 10 9 2" xfId="21352" xr:uid="{00000000-0005-0000-0000-000064530000}"/>
    <cellStyle name="40% - Ênfase2 10 9 3" xfId="21353" xr:uid="{00000000-0005-0000-0000-000065530000}"/>
    <cellStyle name="40% - Ênfase2 10 9 4" xfId="21354" xr:uid="{00000000-0005-0000-0000-000066530000}"/>
    <cellStyle name="40% - Ênfase2 10 9 5" xfId="21355" xr:uid="{00000000-0005-0000-0000-000067530000}"/>
    <cellStyle name="40% - Ênfase2 10 9 6" xfId="21356" xr:uid="{00000000-0005-0000-0000-000068530000}"/>
    <cellStyle name="40% - Ênfase2 10 9 7" xfId="21357" xr:uid="{00000000-0005-0000-0000-000069530000}"/>
    <cellStyle name="40% - Ênfase2 10 9 8" xfId="21358" xr:uid="{00000000-0005-0000-0000-00006A530000}"/>
    <cellStyle name="40% - Ênfase2 10 9 9" xfId="21359" xr:uid="{00000000-0005-0000-0000-00006B530000}"/>
    <cellStyle name="40% - Ênfase2 11" xfId="21360" xr:uid="{00000000-0005-0000-0000-00006C530000}"/>
    <cellStyle name="40% - Ênfase2 11 10" xfId="21361" xr:uid="{00000000-0005-0000-0000-00006D530000}"/>
    <cellStyle name="40% - Ênfase2 11 10 10" xfId="21362" xr:uid="{00000000-0005-0000-0000-00006E530000}"/>
    <cellStyle name="40% - Ênfase2 11 10 11" xfId="21363" xr:uid="{00000000-0005-0000-0000-00006F530000}"/>
    <cellStyle name="40% - Ênfase2 11 10 12" xfId="21364" xr:uid="{00000000-0005-0000-0000-000070530000}"/>
    <cellStyle name="40% - Ênfase2 11 10 13" xfId="21365" xr:uid="{00000000-0005-0000-0000-000071530000}"/>
    <cellStyle name="40% - Ênfase2 11 10 2" xfId="21366" xr:uid="{00000000-0005-0000-0000-000072530000}"/>
    <cellStyle name="40% - Ênfase2 11 10 3" xfId="21367" xr:uid="{00000000-0005-0000-0000-000073530000}"/>
    <cellStyle name="40% - Ênfase2 11 10 4" xfId="21368" xr:uid="{00000000-0005-0000-0000-000074530000}"/>
    <cellStyle name="40% - Ênfase2 11 10 5" xfId="21369" xr:uid="{00000000-0005-0000-0000-000075530000}"/>
    <cellStyle name="40% - Ênfase2 11 10 6" xfId="21370" xr:uid="{00000000-0005-0000-0000-000076530000}"/>
    <cellStyle name="40% - Ênfase2 11 10 7" xfId="21371" xr:uid="{00000000-0005-0000-0000-000077530000}"/>
    <cellStyle name="40% - Ênfase2 11 10 8" xfId="21372" xr:uid="{00000000-0005-0000-0000-000078530000}"/>
    <cellStyle name="40% - Ênfase2 11 10 9" xfId="21373" xr:uid="{00000000-0005-0000-0000-000079530000}"/>
    <cellStyle name="40% - Ênfase2 11 11" xfId="21374" xr:uid="{00000000-0005-0000-0000-00007A530000}"/>
    <cellStyle name="40% - Ênfase2 11 11 10" xfId="21375" xr:uid="{00000000-0005-0000-0000-00007B530000}"/>
    <cellStyle name="40% - Ênfase2 11 11 11" xfId="21376" xr:uid="{00000000-0005-0000-0000-00007C530000}"/>
    <cellStyle name="40% - Ênfase2 11 11 12" xfId="21377" xr:uid="{00000000-0005-0000-0000-00007D530000}"/>
    <cellStyle name="40% - Ênfase2 11 11 13" xfId="21378" xr:uid="{00000000-0005-0000-0000-00007E530000}"/>
    <cellStyle name="40% - Ênfase2 11 11 2" xfId="21379" xr:uid="{00000000-0005-0000-0000-00007F530000}"/>
    <cellStyle name="40% - Ênfase2 11 11 3" xfId="21380" xr:uid="{00000000-0005-0000-0000-000080530000}"/>
    <cellStyle name="40% - Ênfase2 11 11 4" xfId="21381" xr:uid="{00000000-0005-0000-0000-000081530000}"/>
    <cellStyle name="40% - Ênfase2 11 11 5" xfId="21382" xr:uid="{00000000-0005-0000-0000-000082530000}"/>
    <cellStyle name="40% - Ênfase2 11 11 6" xfId="21383" xr:uid="{00000000-0005-0000-0000-000083530000}"/>
    <cellStyle name="40% - Ênfase2 11 11 7" xfId="21384" xr:uid="{00000000-0005-0000-0000-000084530000}"/>
    <cellStyle name="40% - Ênfase2 11 11 8" xfId="21385" xr:uid="{00000000-0005-0000-0000-000085530000}"/>
    <cellStyle name="40% - Ênfase2 11 11 9" xfId="21386" xr:uid="{00000000-0005-0000-0000-000086530000}"/>
    <cellStyle name="40% - Ênfase2 11 12" xfId="21387" xr:uid="{00000000-0005-0000-0000-000087530000}"/>
    <cellStyle name="40% - Ênfase2 11 12 10" xfId="21388" xr:uid="{00000000-0005-0000-0000-000088530000}"/>
    <cellStyle name="40% - Ênfase2 11 12 11" xfId="21389" xr:uid="{00000000-0005-0000-0000-000089530000}"/>
    <cellStyle name="40% - Ênfase2 11 12 12" xfId="21390" xr:uid="{00000000-0005-0000-0000-00008A530000}"/>
    <cellStyle name="40% - Ênfase2 11 12 13" xfId="21391" xr:uid="{00000000-0005-0000-0000-00008B530000}"/>
    <cellStyle name="40% - Ênfase2 11 12 2" xfId="21392" xr:uid="{00000000-0005-0000-0000-00008C530000}"/>
    <cellStyle name="40% - Ênfase2 11 12 3" xfId="21393" xr:uid="{00000000-0005-0000-0000-00008D530000}"/>
    <cellStyle name="40% - Ênfase2 11 12 4" xfId="21394" xr:uid="{00000000-0005-0000-0000-00008E530000}"/>
    <cellStyle name="40% - Ênfase2 11 12 5" xfId="21395" xr:uid="{00000000-0005-0000-0000-00008F530000}"/>
    <cellStyle name="40% - Ênfase2 11 12 6" xfId="21396" xr:uid="{00000000-0005-0000-0000-000090530000}"/>
    <cellStyle name="40% - Ênfase2 11 12 7" xfId="21397" xr:uid="{00000000-0005-0000-0000-000091530000}"/>
    <cellStyle name="40% - Ênfase2 11 12 8" xfId="21398" xr:uid="{00000000-0005-0000-0000-000092530000}"/>
    <cellStyle name="40% - Ênfase2 11 12 9" xfId="21399" xr:uid="{00000000-0005-0000-0000-000093530000}"/>
    <cellStyle name="40% - Ênfase2 11 13" xfId="21400" xr:uid="{00000000-0005-0000-0000-000094530000}"/>
    <cellStyle name="40% - Ênfase2 11 14" xfId="21401" xr:uid="{00000000-0005-0000-0000-000095530000}"/>
    <cellStyle name="40% - Ênfase2 11 15" xfId="21402" xr:uid="{00000000-0005-0000-0000-000096530000}"/>
    <cellStyle name="40% - Ênfase2 11 16" xfId="21403" xr:uid="{00000000-0005-0000-0000-000097530000}"/>
    <cellStyle name="40% - Ênfase2 11 17" xfId="21404" xr:uid="{00000000-0005-0000-0000-000098530000}"/>
    <cellStyle name="40% - Ênfase2 11 18" xfId="21405" xr:uid="{00000000-0005-0000-0000-000099530000}"/>
    <cellStyle name="40% - Ênfase2 11 19" xfId="21406" xr:uid="{00000000-0005-0000-0000-00009A530000}"/>
    <cellStyle name="40% - Ênfase2 11 2" xfId="21407" xr:uid="{00000000-0005-0000-0000-00009B530000}"/>
    <cellStyle name="40% - Ênfase2 11 2 10" xfId="21408" xr:uid="{00000000-0005-0000-0000-00009C530000}"/>
    <cellStyle name="40% - Ênfase2 11 2 10 10" xfId="21409" xr:uid="{00000000-0005-0000-0000-00009D530000}"/>
    <cellStyle name="40% - Ênfase2 11 2 10 11" xfId="21410" xr:uid="{00000000-0005-0000-0000-00009E530000}"/>
    <cellStyle name="40% - Ênfase2 11 2 10 12" xfId="21411" xr:uid="{00000000-0005-0000-0000-00009F530000}"/>
    <cellStyle name="40% - Ênfase2 11 2 10 13" xfId="21412" xr:uid="{00000000-0005-0000-0000-0000A0530000}"/>
    <cellStyle name="40% - Ênfase2 11 2 10 2" xfId="21413" xr:uid="{00000000-0005-0000-0000-0000A1530000}"/>
    <cellStyle name="40% - Ênfase2 11 2 10 3" xfId="21414" xr:uid="{00000000-0005-0000-0000-0000A2530000}"/>
    <cellStyle name="40% - Ênfase2 11 2 10 4" xfId="21415" xr:uid="{00000000-0005-0000-0000-0000A3530000}"/>
    <cellStyle name="40% - Ênfase2 11 2 10 5" xfId="21416" xr:uid="{00000000-0005-0000-0000-0000A4530000}"/>
    <cellStyle name="40% - Ênfase2 11 2 10 6" xfId="21417" xr:uid="{00000000-0005-0000-0000-0000A5530000}"/>
    <cellStyle name="40% - Ênfase2 11 2 10 7" xfId="21418" xr:uid="{00000000-0005-0000-0000-0000A6530000}"/>
    <cellStyle name="40% - Ênfase2 11 2 10 8" xfId="21419" xr:uid="{00000000-0005-0000-0000-0000A7530000}"/>
    <cellStyle name="40% - Ênfase2 11 2 10 9" xfId="21420" xr:uid="{00000000-0005-0000-0000-0000A8530000}"/>
    <cellStyle name="40% - Ênfase2 11 2 11" xfId="21421" xr:uid="{00000000-0005-0000-0000-0000A9530000}"/>
    <cellStyle name="40% - Ênfase2 11 2 11 10" xfId="21422" xr:uid="{00000000-0005-0000-0000-0000AA530000}"/>
    <cellStyle name="40% - Ênfase2 11 2 11 11" xfId="21423" xr:uid="{00000000-0005-0000-0000-0000AB530000}"/>
    <cellStyle name="40% - Ênfase2 11 2 11 12" xfId="21424" xr:uid="{00000000-0005-0000-0000-0000AC530000}"/>
    <cellStyle name="40% - Ênfase2 11 2 11 13" xfId="21425" xr:uid="{00000000-0005-0000-0000-0000AD530000}"/>
    <cellStyle name="40% - Ênfase2 11 2 11 2" xfId="21426" xr:uid="{00000000-0005-0000-0000-0000AE530000}"/>
    <cellStyle name="40% - Ênfase2 11 2 11 3" xfId="21427" xr:uid="{00000000-0005-0000-0000-0000AF530000}"/>
    <cellStyle name="40% - Ênfase2 11 2 11 4" xfId="21428" xr:uid="{00000000-0005-0000-0000-0000B0530000}"/>
    <cellStyle name="40% - Ênfase2 11 2 11 5" xfId="21429" xr:uid="{00000000-0005-0000-0000-0000B1530000}"/>
    <cellStyle name="40% - Ênfase2 11 2 11 6" xfId="21430" xr:uid="{00000000-0005-0000-0000-0000B2530000}"/>
    <cellStyle name="40% - Ênfase2 11 2 11 7" xfId="21431" xr:uid="{00000000-0005-0000-0000-0000B3530000}"/>
    <cellStyle name="40% - Ênfase2 11 2 11 8" xfId="21432" xr:uid="{00000000-0005-0000-0000-0000B4530000}"/>
    <cellStyle name="40% - Ênfase2 11 2 11 9" xfId="21433" xr:uid="{00000000-0005-0000-0000-0000B5530000}"/>
    <cellStyle name="40% - Ênfase2 11 2 12" xfId="21434" xr:uid="{00000000-0005-0000-0000-0000B6530000}"/>
    <cellStyle name="40% - Ênfase2 11 2 13" xfId="21435" xr:uid="{00000000-0005-0000-0000-0000B7530000}"/>
    <cellStyle name="40% - Ênfase2 11 2 14" xfId="21436" xr:uid="{00000000-0005-0000-0000-0000B8530000}"/>
    <cellStyle name="40% - Ênfase2 11 2 15" xfId="21437" xr:uid="{00000000-0005-0000-0000-0000B9530000}"/>
    <cellStyle name="40% - Ênfase2 11 2 16" xfId="21438" xr:uid="{00000000-0005-0000-0000-0000BA530000}"/>
    <cellStyle name="40% - Ênfase2 11 2 17" xfId="21439" xr:uid="{00000000-0005-0000-0000-0000BB530000}"/>
    <cellStyle name="40% - Ênfase2 11 2 18" xfId="21440" xr:uid="{00000000-0005-0000-0000-0000BC530000}"/>
    <cellStyle name="40% - Ênfase2 11 2 19" xfId="21441" xr:uid="{00000000-0005-0000-0000-0000BD530000}"/>
    <cellStyle name="40% - Ênfase2 11 2 2" xfId="21442" xr:uid="{00000000-0005-0000-0000-0000BE530000}"/>
    <cellStyle name="40% - Ênfase2 11 2 2 10" xfId="21443" xr:uid="{00000000-0005-0000-0000-0000BF530000}"/>
    <cellStyle name="40% - Ênfase2 11 2 2 11" xfId="21444" xr:uid="{00000000-0005-0000-0000-0000C0530000}"/>
    <cellStyle name="40% - Ênfase2 11 2 2 12" xfId="21445" xr:uid="{00000000-0005-0000-0000-0000C1530000}"/>
    <cellStyle name="40% - Ênfase2 11 2 2 13" xfId="21446" xr:uid="{00000000-0005-0000-0000-0000C2530000}"/>
    <cellStyle name="40% - Ênfase2 11 2 2 2" xfId="21447" xr:uid="{00000000-0005-0000-0000-0000C3530000}"/>
    <cellStyle name="40% - Ênfase2 11 2 2 3" xfId="21448" xr:uid="{00000000-0005-0000-0000-0000C4530000}"/>
    <cellStyle name="40% - Ênfase2 11 2 2 4" xfId="21449" xr:uid="{00000000-0005-0000-0000-0000C5530000}"/>
    <cellStyle name="40% - Ênfase2 11 2 2 5" xfId="21450" xr:uid="{00000000-0005-0000-0000-0000C6530000}"/>
    <cellStyle name="40% - Ênfase2 11 2 2 6" xfId="21451" xr:uid="{00000000-0005-0000-0000-0000C7530000}"/>
    <cellStyle name="40% - Ênfase2 11 2 2 7" xfId="21452" xr:uid="{00000000-0005-0000-0000-0000C8530000}"/>
    <cellStyle name="40% - Ênfase2 11 2 2 8" xfId="21453" xr:uid="{00000000-0005-0000-0000-0000C9530000}"/>
    <cellStyle name="40% - Ênfase2 11 2 2 9" xfId="21454" xr:uid="{00000000-0005-0000-0000-0000CA530000}"/>
    <cellStyle name="40% - Ênfase2 11 2 20" xfId="21455" xr:uid="{00000000-0005-0000-0000-0000CB530000}"/>
    <cellStyle name="40% - Ênfase2 11 2 21" xfId="21456" xr:uid="{00000000-0005-0000-0000-0000CC530000}"/>
    <cellStyle name="40% - Ênfase2 11 2 22" xfId="21457" xr:uid="{00000000-0005-0000-0000-0000CD530000}"/>
    <cellStyle name="40% - Ênfase2 11 2 23" xfId="21458" xr:uid="{00000000-0005-0000-0000-0000CE530000}"/>
    <cellStyle name="40% - Ênfase2 11 2 3" xfId="21459" xr:uid="{00000000-0005-0000-0000-0000CF530000}"/>
    <cellStyle name="40% - Ênfase2 11 2 3 10" xfId="21460" xr:uid="{00000000-0005-0000-0000-0000D0530000}"/>
    <cellStyle name="40% - Ênfase2 11 2 3 11" xfId="21461" xr:uid="{00000000-0005-0000-0000-0000D1530000}"/>
    <cellStyle name="40% - Ênfase2 11 2 3 12" xfId="21462" xr:uid="{00000000-0005-0000-0000-0000D2530000}"/>
    <cellStyle name="40% - Ênfase2 11 2 3 13" xfId="21463" xr:uid="{00000000-0005-0000-0000-0000D3530000}"/>
    <cellStyle name="40% - Ênfase2 11 2 3 2" xfId="21464" xr:uid="{00000000-0005-0000-0000-0000D4530000}"/>
    <cellStyle name="40% - Ênfase2 11 2 3 3" xfId="21465" xr:uid="{00000000-0005-0000-0000-0000D5530000}"/>
    <cellStyle name="40% - Ênfase2 11 2 3 4" xfId="21466" xr:uid="{00000000-0005-0000-0000-0000D6530000}"/>
    <cellStyle name="40% - Ênfase2 11 2 3 5" xfId="21467" xr:uid="{00000000-0005-0000-0000-0000D7530000}"/>
    <cellStyle name="40% - Ênfase2 11 2 3 6" xfId="21468" xr:uid="{00000000-0005-0000-0000-0000D8530000}"/>
    <cellStyle name="40% - Ênfase2 11 2 3 7" xfId="21469" xr:uid="{00000000-0005-0000-0000-0000D9530000}"/>
    <cellStyle name="40% - Ênfase2 11 2 3 8" xfId="21470" xr:uid="{00000000-0005-0000-0000-0000DA530000}"/>
    <cellStyle name="40% - Ênfase2 11 2 3 9" xfId="21471" xr:uid="{00000000-0005-0000-0000-0000DB530000}"/>
    <cellStyle name="40% - Ênfase2 11 2 4" xfId="21472" xr:uid="{00000000-0005-0000-0000-0000DC530000}"/>
    <cellStyle name="40% - Ênfase2 11 2 4 10" xfId="21473" xr:uid="{00000000-0005-0000-0000-0000DD530000}"/>
    <cellStyle name="40% - Ênfase2 11 2 4 11" xfId="21474" xr:uid="{00000000-0005-0000-0000-0000DE530000}"/>
    <cellStyle name="40% - Ênfase2 11 2 4 12" xfId="21475" xr:uid="{00000000-0005-0000-0000-0000DF530000}"/>
    <cellStyle name="40% - Ênfase2 11 2 4 13" xfId="21476" xr:uid="{00000000-0005-0000-0000-0000E0530000}"/>
    <cellStyle name="40% - Ênfase2 11 2 4 2" xfId="21477" xr:uid="{00000000-0005-0000-0000-0000E1530000}"/>
    <cellStyle name="40% - Ênfase2 11 2 4 3" xfId="21478" xr:uid="{00000000-0005-0000-0000-0000E2530000}"/>
    <cellStyle name="40% - Ênfase2 11 2 4 4" xfId="21479" xr:uid="{00000000-0005-0000-0000-0000E3530000}"/>
    <cellStyle name="40% - Ênfase2 11 2 4 5" xfId="21480" xr:uid="{00000000-0005-0000-0000-0000E4530000}"/>
    <cellStyle name="40% - Ênfase2 11 2 4 6" xfId="21481" xr:uid="{00000000-0005-0000-0000-0000E5530000}"/>
    <cellStyle name="40% - Ênfase2 11 2 4 7" xfId="21482" xr:uid="{00000000-0005-0000-0000-0000E6530000}"/>
    <cellStyle name="40% - Ênfase2 11 2 4 8" xfId="21483" xr:uid="{00000000-0005-0000-0000-0000E7530000}"/>
    <cellStyle name="40% - Ênfase2 11 2 4 9" xfId="21484" xr:uid="{00000000-0005-0000-0000-0000E8530000}"/>
    <cellStyle name="40% - Ênfase2 11 2 5" xfId="21485" xr:uid="{00000000-0005-0000-0000-0000E9530000}"/>
    <cellStyle name="40% - Ênfase2 11 2 5 10" xfId="21486" xr:uid="{00000000-0005-0000-0000-0000EA530000}"/>
    <cellStyle name="40% - Ênfase2 11 2 5 11" xfId="21487" xr:uid="{00000000-0005-0000-0000-0000EB530000}"/>
    <cellStyle name="40% - Ênfase2 11 2 5 12" xfId="21488" xr:uid="{00000000-0005-0000-0000-0000EC530000}"/>
    <cellStyle name="40% - Ênfase2 11 2 5 13" xfId="21489" xr:uid="{00000000-0005-0000-0000-0000ED530000}"/>
    <cellStyle name="40% - Ênfase2 11 2 5 2" xfId="21490" xr:uid="{00000000-0005-0000-0000-0000EE530000}"/>
    <cellStyle name="40% - Ênfase2 11 2 5 3" xfId="21491" xr:uid="{00000000-0005-0000-0000-0000EF530000}"/>
    <cellStyle name="40% - Ênfase2 11 2 5 4" xfId="21492" xr:uid="{00000000-0005-0000-0000-0000F0530000}"/>
    <cellStyle name="40% - Ênfase2 11 2 5 5" xfId="21493" xr:uid="{00000000-0005-0000-0000-0000F1530000}"/>
    <cellStyle name="40% - Ênfase2 11 2 5 6" xfId="21494" xr:uid="{00000000-0005-0000-0000-0000F2530000}"/>
    <cellStyle name="40% - Ênfase2 11 2 5 7" xfId="21495" xr:uid="{00000000-0005-0000-0000-0000F3530000}"/>
    <cellStyle name="40% - Ênfase2 11 2 5 8" xfId="21496" xr:uid="{00000000-0005-0000-0000-0000F4530000}"/>
    <cellStyle name="40% - Ênfase2 11 2 5 9" xfId="21497" xr:uid="{00000000-0005-0000-0000-0000F5530000}"/>
    <cellStyle name="40% - Ênfase2 11 2 6" xfId="21498" xr:uid="{00000000-0005-0000-0000-0000F6530000}"/>
    <cellStyle name="40% - Ênfase2 11 2 6 10" xfId="21499" xr:uid="{00000000-0005-0000-0000-0000F7530000}"/>
    <cellStyle name="40% - Ênfase2 11 2 6 11" xfId="21500" xr:uid="{00000000-0005-0000-0000-0000F8530000}"/>
    <cellStyle name="40% - Ênfase2 11 2 6 12" xfId="21501" xr:uid="{00000000-0005-0000-0000-0000F9530000}"/>
    <cellStyle name="40% - Ênfase2 11 2 6 13" xfId="21502" xr:uid="{00000000-0005-0000-0000-0000FA530000}"/>
    <cellStyle name="40% - Ênfase2 11 2 6 2" xfId="21503" xr:uid="{00000000-0005-0000-0000-0000FB530000}"/>
    <cellStyle name="40% - Ênfase2 11 2 6 3" xfId="21504" xr:uid="{00000000-0005-0000-0000-0000FC530000}"/>
    <cellStyle name="40% - Ênfase2 11 2 6 4" xfId="21505" xr:uid="{00000000-0005-0000-0000-0000FD530000}"/>
    <cellStyle name="40% - Ênfase2 11 2 6 5" xfId="21506" xr:uid="{00000000-0005-0000-0000-0000FE530000}"/>
    <cellStyle name="40% - Ênfase2 11 2 6 6" xfId="21507" xr:uid="{00000000-0005-0000-0000-0000FF530000}"/>
    <cellStyle name="40% - Ênfase2 11 2 6 7" xfId="21508" xr:uid="{00000000-0005-0000-0000-000000540000}"/>
    <cellStyle name="40% - Ênfase2 11 2 6 8" xfId="21509" xr:uid="{00000000-0005-0000-0000-000001540000}"/>
    <cellStyle name="40% - Ênfase2 11 2 6 9" xfId="21510" xr:uid="{00000000-0005-0000-0000-000002540000}"/>
    <cellStyle name="40% - Ênfase2 11 2 7" xfId="21511" xr:uid="{00000000-0005-0000-0000-000003540000}"/>
    <cellStyle name="40% - Ênfase2 11 2 7 10" xfId="21512" xr:uid="{00000000-0005-0000-0000-000004540000}"/>
    <cellStyle name="40% - Ênfase2 11 2 7 11" xfId="21513" xr:uid="{00000000-0005-0000-0000-000005540000}"/>
    <cellStyle name="40% - Ênfase2 11 2 7 12" xfId="21514" xr:uid="{00000000-0005-0000-0000-000006540000}"/>
    <cellStyle name="40% - Ênfase2 11 2 7 13" xfId="21515" xr:uid="{00000000-0005-0000-0000-000007540000}"/>
    <cellStyle name="40% - Ênfase2 11 2 7 2" xfId="21516" xr:uid="{00000000-0005-0000-0000-000008540000}"/>
    <cellStyle name="40% - Ênfase2 11 2 7 3" xfId="21517" xr:uid="{00000000-0005-0000-0000-000009540000}"/>
    <cellStyle name="40% - Ênfase2 11 2 7 4" xfId="21518" xr:uid="{00000000-0005-0000-0000-00000A540000}"/>
    <cellStyle name="40% - Ênfase2 11 2 7 5" xfId="21519" xr:uid="{00000000-0005-0000-0000-00000B540000}"/>
    <cellStyle name="40% - Ênfase2 11 2 7 6" xfId="21520" xr:uid="{00000000-0005-0000-0000-00000C540000}"/>
    <cellStyle name="40% - Ênfase2 11 2 7 7" xfId="21521" xr:uid="{00000000-0005-0000-0000-00000D540000}"/>
    <cellStyle name="40% - Ênfase2 11 2 7 8" xfId="21522" xr:uid="{00000000-0005-0000-0000-00000E540000}"/>
    <cellStyle name="40% - Ênfase2 11 2 7 9" xfId="21523" xr:uid="{00000000-0005-0000-0000-00000F540000}"/>
    <cellStyle name="40% - Ênfase2 11 2 8" xfId="21524" xr:uid="{00000000-0005-0000-0000-000010540000}"/>
    <cellStyle name="40% - Ênfase2 11 2 8 10" xfId="21525" xr:uid="{00000000-0005-0000-0000-000011540000}"/>
    <cellStyle name="40% - Ênfase2 11 2 8 11" xfId="21526" xr:uid="{00000000-0005-0000-0000-000012540000}"/>
    <cellStyle name="40% - Ênfase2 11 2 8 12" xfId="21527" xr:uid="{00000000-0005-0000-0000-000013540000}"/>
    <cellStyle name="40% - Ênfase2 11 2 8 13" xfId="21528" xr:uid="{00000000-0005-0000-0000-000014540000}"/>
    <cellStyle name="40% - Ênfase2 11 2 8 2" xfId="21529" xr:uid="{00000000-0005-0000-0000-000015540000}"/>
    <cellStyle name="40% - Ênfase2 11 2 8 3" xfId="21530" xr:uid="{00000000-0005-0000-0000-000016540000}"/>
    <cellStyle name="40% - Ênfase2 11 2 8 4" xfId="21531" xr:uid="{00000000-0005-0000-0000-000017540000}"/>
    <cellStyle name="40% - Ênfase2 11 2 8 5" xfId="21532" xr:uid="{00000000-0005-0000-0000-000018540000}"/>
    <cellStyle name="40% - Ênfase2 11 2 8 6" xfId="21533" xr:uid="{00000000-0005-0000-0000-000019540000}"/>
    <cellStyle name="40% - Ênfase2 11 2 8 7" xfId="21534" xr:uid="{00000000-0005-0000-0000-00001A540000}"/>
    <cellStyle name="40% - Ênfase2 11 2 8 8" xfId="21535" xr:uid="{00000000-0005-0000-0000-00001B540000}"/>
    <cellStyle name="40% - Ênfase2 11 2 8 9" xfId="21536" xr:uid="{00000000-0005-0000-0000-00001C540000}"/>
    <cellStyle name="40% - Ênfase2 11 2 9" xfId="21537" xr:uid="{00000000-0005-0000-0000-00001D540000}"/>
    <cellStyle name="40% - Ênfase2 11 2 9 10" xfId="21538" xr:uid="{00000000-0005-0000-0000-00001E540000}"/>
    <cellStyle name="40% - Ênfase2 11 2 9 11" xfId="21539" xr:uid="{00000000-0005-0000-0000-00001F540000}"/>
    <cellStyle name="40% - Ênfase2 11 2 9 12" xfId="21540" xr:uid="{00000000-0005-0000-0000-000020540000}"/>
    <cellStyle name="40% - Ênfase2 11 2 9 13" xfId="21541" xr:uid="{00000000-0005-0000-0000-000021540000}"/>
    <cellStyle name="40% - Ênfase2 11 2 9 2" xfId="21542" xr:uid="{00000000-0005-0000-0000-000022540000}"/>
    <cellStyle name="40% - Ênfase2 11 2 9 3" xfId="21543" xr:uid="{00000000-0005-0000-0000-000023540000}"/>
    <cellStyle name="40% - Ênfase2 11 2 9 4" xfId="21544" xr:uid="{00000000-0005-0000-0000-000024540000}"/>
    <cellStyle name="40% - Ênfase2 11 2 9 5" xfId="21545" xr:uid="{00000000-0005-0000-0000-000025540000}"/>
    <cellStyle name="40% - Ênfase2 11 2 9 6" xfId="21546" xr:uid="{00000000-0005-0000-0000-000026540000}"/>
    <cellStyle name="40% - Ênfase2 11 2 9 7" xfId="21547" xr:uid="{00000000-0005-0000-0000-000027540000}"/>
    <cellStyle name="40% - Ênfase2 11 2 9 8" xfId="21548" xr:uid="{00000000-0005-0000-0000-000028540000}"/>
    <cellStyle name="40% - Ênfase2 11 2 9 9" xfId="21549" xr:uid="{00000000-0005-0000-0000-000029540000}"/>
    <cellStyle name="40% - Ênfase2 11 20" xfId="21550" xr:uid="{00000000-0005-0000-0000-00002A540000}"/>
    <cellStyle name="40% - Ênfase2 11 21" xfId="21551" xr:uid="{00000000-0005-0000-0000-00002B540000}"/>
    <cellStyle name="40% - Ênfase2 11 22" xfId="21552" xr:uid="{00000000-0005-0000-0000-00002C540000}"/>
    <cellStyle name="40% - Ênfase2 11 23" xfId="21553" xr:uid="{00000000-0005-0000-0000-00002D540000}"/>
    <cellStyle name="40% - Ênfase2 11 24" xfId="21554" xr:uid="{00000000-0005-0000-0000-00002E540000}"/>
    <cellStyle name="40% - Ênfase2 11 3" xfId="21555" xr:uid="{00000000-0005-0000-0000-00002F540000}"/>
    <cellStyle name="40% - Ênfase2 11 3 10" xfId="21556" xr:uid="{00000000-0005-0000-0000-000030540000}"/>
    <cellStyle name="40% - Ênfase2 11 3 11" xfId="21557" xr:uid="{00000000-0005-0000-0000-000031540000}"/>
    <cellStyle name="40% - Ênfase2 11 3 12" xfId="21558" xr:uid="{00000000-0005-0000-0000-000032540000}"/>
    <cellStyle name="40% - Ênfase2 11 3 13" xfId="21559" xr:uid="{00000000-0005-0000-0000-000033540000}"/>
    <cellStyle name="40% - Ênfase2 11 3 2" xfId="21560" xr:uid="{00000000-0005-0000-0000-000034540000}"/>
    <cellStyle name="40% - Ênfase2 11 3 3" xfId="21561" xr:uid="{00000000-0005-0000-0000-000035540000}"/>
    <cellStyle name="40% - Ênfase2 11 3 4" xfId="21562" xr:uid="{00000000-0005-0000-0000-000036540000}"/>
    <cellStyle name="40% - Ênfase2 11 3 5" xfId="21563" xr:uid="{00000000-0005-0000-0000-000037540000}"/>
    <cellStyle name="40% - Ênfase2 11 3 6" xfId="21564" xr:uid="{00000000-0005-0000-0000-000038540000}"/>
    <cellStyle name="40% - Ênfase2 11 3 7" xfId="21565" xr:uid="{00000000-0005-0000-0000-000039540000}"/>
    <cellStyle name="40% - Ênfase2 11 3 8" xfId="21566" xr:uid="{00000000-0005-0000-0000-00003A540000}"/>
    <cellStyle name="40% - Ênfase2 11 3 9" xfId="21567" xr:uid="{00000000-0005-0000-0000-00003B540000}"/>
    <cellStyle name="40% - Ênfase2 11 4" xfId="21568" xr:uid="{00000000-0005-0000-0000-00003C540000}"/>
    <cellStyle name="40% - Ênfase2 11 4 10" xfId="21569" xr:uid="{00000000-0005-0000-0000-00003D540000}"/>
    <cellStyle name="40% - Ênfase2 11 4 11" xfId="21570" xr:uid="{00000000-0005-0000-0000-00003E540000}"/>
    <cellStyle name="40% - Ênfase2 11 4 12" xfId="21571" xr:uid="{00000000-0005-0000-0000-00003F540000}"/>
    <cellStyle name="40% - Ênfase2 11 4 13" xfId="21572" xr:uid="{00000000-0005-0000-0000-000040540000}"/>
    <cellStyle name="40% - Ênfase2 11 4 2" xfId="21573" xr:uid="{00000000-0005-0000-0000-000041540000}"/>
    <cellStyle name="40% - Ênfase2 11 4 3" xfId="21574" xr:uid="{00000000-0005-0000-0000-000042540000}"/>
    <cellStyle name="40% - Ênfase2 11 4 4" xfId="21575" xr:uid="{00000000-0005-0000-0000-000043540000}"/>
    <cellStyle name="40% - Ênfase2 11 4 5" xfId="21576" xr:uid="{00000000-0005-0000-0000-000044540000}"/>
    <cellStyle name="40% - Ênfase2 11 4 6" xfId="21577" xr:uid="{00000000-0005-0000-0000-000045540000}"/>
    <cellStyle name="40% - Ênfase2 11 4 7" xfId="21578" xr:uid="{00000000-0005-0000-0000-000046540000}"/>
    <cellStyle name="40% - Ênfase2 11 4 8" xfId="21579" xr:uid="{00000000-0005-0000-0000-000047540000}"/>
    <cellStyle name="40% - Ênfase2 11 4 9" xfId="21580" xr:uid="{00000000-0005-0000-0000-000048540000}"/>
    <cellStyle name="40% - Ênfase2 11 5" xfId="21581" xr:uid="{00000000-0005-0000-0000-000049540000}"/>
    <cellStyle name="40% - Ênfase2 11 5 10" xfId="21582" xr:uid="{00000000-0005-0000-0000-00004A540000}"/>
    <cellStyle name="40% - Ênfase2 11 5 11" xfId="21583" xr:uid="{00000000-0005-0000-0000-00004B540000}"/>
    <cellStyle name="40% - Ênfase2 11 5 12" xfId="21584" xr:uid="{00000000-0005-0000-0000-00004C540000}"/>
    <cellStyle name="40% - Ênfase2 11 5 13" xfId="21585" xr:uid="{00000000-0005-0000-0000-00004D540000}"/>
    <cellStyle name="40% - Ênfase2 11 5 2" xfId="21586" xr:uid="{00000000-0005-0000-0000-00004E540000}"/>
    <cellStyle name="40% - Ênfase2 11 5 3" xfId="21587" xr:uid="{00000000-0005-0000-0000-00004F540000}"/>
    <cellStyle name="40% - Ênfase2 11 5 4" xfId="21588" xr:uid="{00000000-0005-0000-0000-000050540000}"/>
    <cellStyle name="40% - Ênfase2 11 5 5" xfId="21589" xr:uid="{00000000-0005-0000-0000-000051540000}"/>
    <cellStyle name="40% - Ênfase2 11 5 6" xfId="21590" xr:uid="{00000000-0005-0000-0000-000052540000}"/>
    <cellStyle name="40% - Ênfase2 11 5 7" xfId="21591" xr:uid="{00000000-0005-0000-0000-000053540000}"/>
    <cellStyle name="40% - Ênfase2 11 5 8" xfId="21592" xr:uid="{00000000-0005-0000-0000-000054540000}"/>
    <cellStyle name="40% - Ênfase2 11 5 9" xfId="21593" xr:uid="{00000000-0005-0000-0000-000055540000}"/>
    <cellStyle name="40% - Ênfase2 11 6" xfId="21594" xr:uid="{00000000-0005-0000-0000-000056540000}"/>
    <cellStyle name="40% - Ênfase2 11 6 10" xfId="21595" xr:uid="{00000000-0005-0000-0000-000057540000}"/>
    <cellStyle name="40% - Ênfase2 11 6 11" xfId="21596" xr:uid="{00000000-0005-0000-0000-000058540000}"/>
    <cellStyle name="40% - Ênfase2 11 6 12" xfId="21597" xr:uid="{00000000-0005-0000-0000-000059540000}"/>
    <cellStyle name="40% - Ênfase2 11 6 13" xfId="21598" xr:uid="{00000000-0005-0000-0000-00005A540000}"/>
    <cellStyle name="40% - Ênfase2 11 6 2" xfId="21599" xr:uid="{00000000-0005-0000-0000-00005B540000}"/>
    <cellStyle name="40% - Ênfase2 11 6 3" xfId="21600" xr:uid="{00000000-0005-0000-0000-00005C540000}"/>
    <cellStyle name="40% - Ênfase2 11 6 4" xfId="21601" xr:uid="{00000000-0005-0000-0000-00005D540000}"/>
    <cellStyle name="40% - Ênfase2 11 6 5" xfId="21602" xr:uid="{00000000-0005-0000-0000-00005E540000}"/>
    <cellStyle name="40% - Ênfase2 11 6 6" xfId="21603" xr:uid="{00000000-0005-0000-0000-00005F540000}"/>
    <cellStyle name="40% - Ênfase2 11 6 7" xfId="21604" xr:uid="{00000000-0005-0000-0000-000060540000}"/>
    <cellStyle name="40% - Ênfase2 11 6 8" xfId="21605" xr:uid="{00000000-0005-0000-0000-000061540000}"/>
    <cellStyle name="40% - Ênfase2 11 6 9" xfId="21606" xr:uid="{00000000-0005-0000-0000-000062540000}"/>
    <cellStyle name="40% - Ênfase2 11 7" xfId="21607" xr:uid="{00000000-0005-0000-0000-000063540000}"/>
    <cellStyle name="40% - Ênfase2 11 7 10" xfId="21608" xr:uid="{00000000-0005-0000-0000-000064540000}"/>
    <cellStyle name="40% - Ênfase2 11 7 11" xfId="21609" xr:uid="{00000000-0005-0000-0000-000065540000}"/>
    <cellStyle name="40% - Ênfase2 11 7 12" xfId="21610" xr:uid="{00000000-0005-0000-0000-000066540000}"/>
    <cellStyle name="40% - Ênfase2 11 7 13" xfId="21611" xr:uid="{00000000-0005-0000-0000-000067540000}"/>
    <cellStyle name="40% - Ênfase2 11 7 2" xfId="21612" xr:uid="{00000000-0005-0000-0000-000068540000}"/>
    <cellStyle name="40% - Ênfase2 11 7 3" xfId="21613" xr:uid="{00000000-0005-0000-0000-000069540000}"/>
    <cellStyle name="40% - Ênfase2 11 7 4" xfId="21614" xr:uid="{00000000-0005-0000-0000-00006A540000}"/>
    <cellStyle name="40% - Ênfase2 11 7 5" xfId="21615" xr:uid="{00000000-0005-0000-0000-00006B540000}"/>
    <cellStyle name="40% - Ênfase2 11 7 6" xfId="21616" xr:uid="{00000000-0005-0000-0000-00006C540000}"/>
    <cellStyle name="40% - Ênfase2 11 7 7" xfId="21617" xr:uid="{00000000-0005-0000-0000-00006D540000}"/>
    <cellStyle name="40% - Ênfase2 11 7 8" xfId="21618" xr:uid="{00000000-0005-0000-0000-00006E540000}"/>
    <cellStyle name="40% - Ênfase2 11 7 9" xfId="21619" xr:uid="{00000000-0005-0000-0000-00006F540000}"/>
    <cellStyle name="40% - Ênfase2 11 8" xfId="21620" xr:uid="{00000000-0005-0000-0000-000070540000}"/>
    <cellStyle name="40% - Ênfase2 11 8 10" xfId="21621" xr:uid="{00000000-0005-0000-0000-000071540000}"/>
    <cellStyle name="40% - Ênfase2 11 8 11" xfId="21622" xr:uid="{00000000-0005-0000-0000-000072540000}"/>
    <cellStyle name="40% - Ênfase2 11 8 12" xfId="21623" xr:uid="{00000000-0005-0000-0000-000073540000}"/>
    <cellStyle name="40% - Ênfase2 11 8 13" xfId="21624" xr:uid="{00000000-0005-0000-0000-000074540000}"/>
    <cellStyle name="40% - Ênfase2 11 8 2" xfId="21625" xr:uid="{00000000-0005-0000-0000-000075540000}"/>
    <cellStyle name="40% - Ênfase2 11 8 3" xfId="21626" xr:uid="{00000000-0005-0000-0000-000076540000}"/>
    <cellStyle name="40% - Ênfase2 11 8 4" xfId="21627" xr:uid="{00000000-0005-0000-0000-000077540000}"/>
    <cellStyle name="40% - Ênfase2 11 8 5" xfId="21628" xr:uid="{00000000-0005-0000-0000-000078540000}"/>
    <cellStyle name="40% - Ênfase2 11 8 6" xfId="21629" xr:uid="{00000000-0005-0000-0000-000079540000}"/>
    <cellStyle name="40% - Ênfase2 11 8 7" xfId="21630" xr:uid="{00000000-0005-0000-0000-00007A540000}"/>
    <cellStyle name="40% - Ênfase2 11 8 8" xfId="21631" xr:uid="{00000000-0005-0000-0000-00007B540000}"/>
    <cellStyle name="40% - Ênfase2 11 8 9" xfId="21632" xr:uid="{00000000-0005-0000-0000-00007C540000}"/>
    <cellStyle name="40% - Ênfase2 11 9" xfId="21633" xr:uid="{00000000-0005-0000-0000-00007D540000}"/>
    <cellStyle name="40% - Ênfase2 11 9 10" xfId="21634" xr:uid="{00000000-0005-0000-0000-00007E540000}"/>
    <cellStyle name="40% - Ênfase2 11 9 11" xfId="21635" xr:uid="{00000000-0005-0000-0000-00007F540000}"/>
    <cellStyle name="40% - Ênfase2 11 9 12" xfId="21636" xr:uid="{00000000-0005-0000-0000-000080540000}"/>
    <cellStyle name="40% - Ênfase2 11 9 13" xfId="21637" xr:uid="{00000000-0005-0000-0000-000081540000}"/>
    <cellStyle name="40% - Ênfase2 11 9 2" xfId="21638" xr:uid="{00000000-0005-0000-0000-000082540000}"/>
    <cellStyle name="40% - Ênfase2 11 9 3" xfId="21639" xr:uid="{00000000-0005-0000-0000-000083540000}"/>
    <cellStyle name="40% - Ênfase2 11 9 4" xfId="21640" xr:uid="{00000000-0005-0000-0000-000084540000}"/>
    <cellStyle name="40% - Ênfase2 11 9 5" xfId="21641" xr:uid="{00000000-0005-0000-0000-000085540000}"/>
    <cellStyle name="40% - Ênfase2 11 9 6" xfId="21642" xr:uid="{00000000-0005-0000-0000-000086540000}"/>
    <cellStyle name="40% - Ênfase2 11 9 7" xfId="21643" xr:uid="{00000000-0005-0000-0000-000087540000}"/>
    <cellStyle name="40% - Ênfase2 11 9 8" xfId="21644" xr:uid="{00000000-0005-0000-0000-000088540000}"/>
    <cellStyle name="40% - Ênfase2 11 9 9" xfId="21645" xr:uid="{00000000-0005-0000-0000-000089540000}"/>
    <cellStyle name="40% - Ênfase2 12" xfId="21646" xr:uid="{00000000-0005-0000-0000-00008A540000}"/>
    <cellStyle name="40% - Ênfase2 12 10" xfId="21647" xr:uid="{00000000-0005-0000-0000-00008B540000}"/>
    <cellStyle name="40% - Ênfase2 12 11" xfId="21648" xr:uid="{00000000-0005-0000-0000-00008C540000}"/>
    <cellStyle name="40% - Ênfase2 12 12" xfId="21649" xr:uid="{00000000-0005-0000-0000-00008D540000}"/>
    <cellStyle name="40% - Ênfase2 12 13" xfId="21650" xr:uid="{00000000-0005-0000-0000-00008E540000}"/>
    <cellStyle name="40% - Ênfase2 12 2" xfId="21651" xr:uid="{00000000-0005-0000-0000-00008F540000}"/>
    <cellStyle name="40% - Ênfase2 12 3" xfId="21652" xr:uid="{00000000-0005-0000-0000-000090540000}"/>
    <cellStyle name="40% - Ênfase2 12 4" xfId="21653" xr:uid="{00000000-0005-0000-0000-000091540000}"/>
    <cellStyle name="40% - Ênfase2 12 5" xfId="21654" xr:uid="{00000000-0005-0000-0000-000092540000}"/>
    <cellStyle name="40% - Ênfase2 12 6" xfId="21655" xr:uid="{00000000-0005-0000-0000-000093540000}"/>
    <cellStyle name="40% - Ênfase2 12 7" xfId="21656" xr:uid="{00000000-0005-0000-0000-000094540000}"/>
    <cellStyle name="40% - Ênfase2 12 8" xfId="21657" xr:uid="{00000000-0005-0000-0000-000095540000}"/>
    <cellStyle name="40% - Ênfase2 12 9" xfId="21658" xr:uid="{00000000-0005-0000-0000-000096540000}"/>
    <cellStyle name="40% - Ênfase2 13" xfId="21659" xr:uid="{00000000-0005-0000-0000-000097540000}"/>
    <cellStyle name="40% - Ênfase2 13 10" xfId="21660" xr:uid="{00000000-0005-0000-0000-000098540000}"/>
    <cellStyle name="40% - Ênfase2 13 11" xfId="21661" xr:uid="{00000000-0005-0000-0000-000099540000}"/>
    <cellStyle name="40% - Ênfase2 13 12" xfId="21662" xr:uid="{00000000-0005-0000-0000-00009A540000}"/>
    <cellStyle name="40% - Ênfase2 13 13" xfId="21663" xr:uid="{00000000-0005-0000-0000-00009B540000}"/>
    <cellStyle name="40% - Ênfase2 13 2" xfId="21664" xr:uid="{00000000-0005-0000-0000-00009C540000}"/>
    <cellStyle name="40% - Ênfase2 13 3" xfId="21665" xr:uid="{00000000-0005-0000-0000-00009D540000}"/>
    <cellStyle name="40% - Ênfase2 13 4" xfId="21666" xr:uid="{00000000-0005-0000-0000-00009E540000}"/>
    <cellStyle name="40% - Ênfase2 13 5" xfId="21667" xr:uid="{00000000-0005-0000-0000-00009F540000}"/>
    <cellStyle name="40% - Ênfase2 13 6" xfId="21668" xr:uid="{00000000-0005-0000-0000-0000A0540000}"/>
    <cellStyle name="40% - Ênfase2 13 7" xfId="21669" xr:uid="{00000000-0005-0000-0000-0000A1540000}"/>
    <cellStyle name="40% - Ênfase2 13 8" xfId="21670" xr:uid="{00000000-0005-0000-0000-0000A2540000}"/>
    <cellStyle name="40% - Ênfase2 13 9" xfId="21671" xr:uid="{00000000-0005-0000-0000-0000A3540000}"/>
    <cellStyle name="40% - Ênfase2 14" xfId="21672" xr:uid="{00000000-0005-0000-0000-0000A4540000}"/>
    <cellStyle name="40% - Ênfase2 14 10" xfId="21673" xr:uid="{00000000-0005-0000-0000-0000A5540000}"/>
    <cellStyle name="40% - Ênfase2 14 11" xfId="21674" xr:uid="{00000000-0005-0000-0000-0000A6540000}"/>
    <cellStyle name="40% - Ênfase2 14 12" xfId="21675" xr:uid="{00000000-0005-0000-0000-0000A7540000}"/>
    <cellStyle name="40% - Ênfase2 14 13" xfId="21676" xr:uid="{00000000-0005-0000-0000-0000A8540000}"/>
    <cellStyle name="40% - Ênfase2 14 2" xfId="21677" xr:uid="{00000000-0005-0000-0000-0000A9540000}"/>
    <cellStyle name="40% - Ênfase2 14 3" xfId="21678" xr:uid="{00000000-0005-0000-0000-0000AA540000}"/>
    <cellStyle name="40% - Ênfase2 14 4" xfId="21679" xr:uid="{00000000-0005-0000-0000-0000AB540000}"/>
    <cellStyle name="40% - Ênfase2 14 5" xfId="21680" xr:uid="{00000000-0005-0000-0000-0000AC540000}"/>
    <cellStyle name="40% - Ênfase2 14 6" xfId="21681" xr:uid="{00000000-0005-0000-0000-0000AD540000}"/>
    <cellStyle name="40% - Ênfase2 14 7" xfId="21682" xr:uid="{00000000-0005-0000-0000-0000AE540000}"/>
    <cellStyle name="40% - Ênfase2 14 8" xfId="21683" xr:uid="{00000000-0005-0000-0000-0000AF540000}"/>
    <cellStyle name="40% - Ênfase2 14 9" xfId="21684" xr:uid="{00000000-0005-0000-0000-0000B0540000}"/>
    <cellStyle name="40% - Ênfase2 15" xfId="21685" xr:uid="{00000000-0005-0000-0000-0000B1540000}"/>
    <cellStyle name="40% - Ênfase2 15 10" xfId="21686" xr:uid="{00000000-0005-0000-0000-0000B2540000}"/>
    <cellStyle name="40% - Ênfase2 15 11" xfId="21687" xr:uid="{00000000-0005-0000-0000-0000B3540000}"/>
    <cellStyle name="40% - Ênfase2 15 12" xfId="21688" xr:uid="{00000000-0005-0000-0000-0000B4540000}"/>
    <cellStyle name="40% - Ênfase2 15 13" xfId="21689" xr:uid="{00000000-0005-0000-0000-0000B5540000}"/>
    <cellStyle name="40% - Ênfase2 15 2" xfId="21690" xr:uid="{00000000-0005-0000-0000-0000B6540000}"/>
    <cellStyle name="40% - Ênfase2 15 3" xfId="21691" xr:uid="{00000000-0005-0000-0000-0000B7540000}"/>
    <cellStyle name="40% - Ênfase2 15 4" xfId="21692" xr:uid="{00000000-0005-0000-0000-0000B8540000}"/>
    <cellStyle name="40% - Ênfase2 15 5" xfId="21693" xr:uid="{00000000-0005-0000-0000-0000B9540000}"/>
    <cellStyle name="40% - Ênfase2 15 6" xfId="21694" xr:uid="{00000000-0005-0000-0000-0000BA540000}"/>
    <cellStyle name="40% - Ênfase2 15 7" xfId="21695" xr:uid="{00000000-0005-0000-0000-0000BB540000}"/>
    <cellStyle name="40% - Ênfase2 15 8" xfId="21696" xr:uid="{00000000-0005-0000-0000-0000BC540000}"/>
    <cellStyle name="40% - Ênfase2 15 9" xfId="21697" xr:uid="{00000000-0005-0000-0000-0000BD540000}"/>
    <cellStyle name="40% - Ênfase2 16" xfId="21698" xr:uid="{00000000-0005-0000-0000-0000BE540000}"/>
    <cellStyle name="40% - Ênfase2 16 10" xfId="21699" xr:uid="{00000000-0005-0000-0000-0000BF540000}"/>
    <cellStyle name="40% - Ênfase2 16 11" xfId="21700" xr:uid="{00000000-0005-0000-0000-0000C0540000}"/>
    <cellStyle name="40% - Ênfase2 16 12" xfId="21701" xr:uid="{00000000-0005-0000-0000-0000C1540000}"/>
    <cellStyle name="40% - Ênfase2 16 13" xfId="21702" xr:uid="{00000000-0005-0000-0000-0000C2540000}"/>
    <cellStyle name="40% - Ênfase2 16 2" xfId="21703" xr:uid="{00000000-0005-0000-0000-0000C3540000}"/>
    <cellStyle name="40% - Ênfase2 16 3" xfId="21704" xr:uid="{00000000-0005-0000-0000-0000C4540000}"/>
    <cellStyle name="40% - Ênfase2 16 4" xfId="21705" xr:uid="{00000000-0005-0000-0000-0000C5540000}"/>
    <cellStyle name="40% - Ênfase2 16 5" xfId="21706" xr:uid="{00000000-0005-0000-0000-0000C6540000}"/>
    <cellStyle name="40% - Ênfase2 16 6" xfId="21707" xr:uid="{00000000-0005-0000-0000-0000C7540000}"/>
    <cellStyle name="40% - Ênfase2 16 7" xfId="21708" xr:uid="{00000000-0005-0000-0000-0000C8540000}"/>
    <cellStyle name="40% - Ênfase2 16 8" xfId="21709" xr:uid="{00000000-0005-0000-0000-0000C9540000}"/>
    <cellStyle name="40% - Ênfase2 16 9" xfId="21710" xr:uid="{00000000-0005-0000-0000-0000CA540000}"/>
    <cellStyle name="40% - Ênfase2 17" xfId="21711" xr:uid="{00000000-0005-0000-0000-0000CB540000}"/>
    <cellStyle name="40% - Ênfase2 17 10" xfId="21712" xr:uid="{00000000-0005-0000-0000-0000CC540000}"/>
    <cellStyle name="40% - Ênfase2 17 11" xfId="21713" xr:uid="{00000000-0005-0000-0000-0000CD540000}"/>
    <cellStyle name="40% - Ênfase2 17 12" xfId="21714" xr:uid="{00000000-0005-0000-0000-0000CE540000}"/>
    <cellStyle name="40% - Ênfase2 17 13" xfId="21715" xr:uid="{00000000-0005-0000-0000-0000CF540000}"/>
    <cellStyle name="40% - Ênfase2 17 2" xfId="21716" xr:uid="{00000000-0005-0000-0000-0000D0540000}"/>
    <cellStyle name="40% - Ênfase2 17 3" xfId="21717" xr:uid="{00000000-0005-0000-0000-0000D1540000}"/>
    <cellStyle name="40% - Ênfase2 17 4" xfId="21718" xr:uid="{00000000-0005-0000-0000-0000D2540000}"/>
    <cellStyle name="40% - Ênfase2 17 5" xfId="21719" xr:uid="{00000000-0005-0000-0000-0000D3540000}"/>
    <cellStyle name="40% - Ênfase2 17 6" xfId="21720" xr:uid="{00000000-0005-0000-0000-0000D4540000}"/>
    <cellStyle name="40% - Ênfase2 17 7" xfId="21721" xr:uid="{00000000-0005-0000-0000-0000D5540000}"/>
    <cellStyle name="40% - Ênfase2 17 8" xfId="21722" xr:uid="{00000000-0005-0000-0000-0000D6540000}"/>
    <cellStyle name="40% - Ênfase2 17 9" xfId="21723" xr:uid="{00000000-0005-0000-0000-0000D7540000}"/>
    <cellStyle name="40% - Ênfase2 18" xfId="21724" xr:uid="{00000000-0005-0000-0000-0000D8540000}"/>
    <cellStyle name="40% - Ênfase2 18 10" xfId="21725" xr:uid="{00000000-0005-0000-0000-0000D9540000}"/>
    <cellStyle name="40% - Ênfase2 18 11" xfId="21726" xr:uid="{00000000-0005-0000-0000-0000DA540000}"/>
    <cellStyle name="40% - Ênfase2 18 12" xfId="21727" xr:uid="{00000000-0005-0000-0000-0000DB540000}"/>
    <cellStyle name="40% - Ênfase2 18 13" xfId="21728" xr:uid="{00000000-0005-0000-0000-0000DC540000}"/>
    <cellStyle name="40% - Ênfase2 18 2" xfId="21729" xr:uid="{00000000-0005-0000-0000-0000DD540000}"/>
    <cellStyle name="40% - Ênfase2 18 3" xfId="21730" xr:uid="{00000000-0005-0000-0000-0000DE540000}"/>
    <cellStyle name="40% - Ênfase2 18 4" xfId="21731" xr:uid="{00000000-0005-0000-0000-0000DF540000}"/>
    <cellStyle name="40% - Ênfase2 18 5" xfId="21732" xr:uid="{00000000-0005-0000-0000-0000E0540000}"/>
    <cellStyle name="40% - Ênfase2 18 6" xfId="21733" xr:uid="{00000000-0005-0000-0000-0000E1540000}"/>
    <cellStyle name="40% - Ênfase2 18 7" xfId="21734" xr:uid="{00000000-0005-0000-0000-0000E2540000}"/>
    <cellStyle name="40% - Ênfase2 18 8" xfId="21735" xr:uid="{00000000-0005-0000-0000-0000E3540000}"/>
    <cellStyle name="40% - Ênfase2 18 9" xfId="21736" xr:uid="{00000000-0005-0000-0000-0000E4540000}"/>
    <cellStyle name="40% - Ênfase2 19" xfId="21737" xr:uid="{00000000-0005-0000-0000-0000E5540000}"/>
    <cellStyle name="40% - Ênfase2 19 10" xfId="21738" xr:uid="{00000000-0005-0000-0000-0000E6540000}"/>
    <cellStyle name="40% - Ênfase2 19 11" xfId="21739" xr:uid="{00000000-0005-0000-0000-0000E7540000}"/>
    <cellStyle name="40% - Ênfase2 19 12" xfId="21740" xr:uid="{00000000-0005-0000-0000-0000E8540000}"/>
    <cellStyle name="40% - Ênfase2 19 13" xfId="21741" xr:uid="{00000000-0005-0000-0000-0000E9540000}"/>
    <cellStyle name="40% - Ênfase2 19 2" xfId="21742" xr:uid="{00000000-0005-0000-0000-0000EA540000}"/>
    <cellStyle name="40% - Ênfase2 19 3" xfId="21743" xr:uid="{00000000-0005-0000-0000-0000EB540000}"/>
    <cellStyle name="40% - Ênfase2 19 4" xfId="21744" xr:uid="{00000000-0005-0000-0000-0000EC540000}"/>
    <cellStyle name="40% - Ênfase2 19 5" xfId="21745" xr:uid="{00000000-0005-0000-0000-0000ED540000}"/>
    <cellStyle name="40% - Ênfase2 19 6" xfId="21746" xr:uid="{00000000-0005-0000-0000-0000EE540000}"/>
    <cellStyle name="40% - Ênfase2 19 7" xfId="21747" xr:uid="{00000000-0005-0000-0000-0000EF540000}"/>
    <cellStyle name="40% - Ênfase2 19 8" xfId="21748" xr:uid="{00000000-0005-0000-0000-0000F0540000}"/>
    <cellStyle name="40% - Ênfase2 19 9" xfId="21749" xr:uid="{00000000-0005-0000-0000-0000F1540000}"/>
    <cellStyle name="40% - Ênfase2 2" xfId="21750" xr:uid="{00000000-0005-0000-0000-0000F2540000}"/>
    <cellStyle name="40% - Ênfase2 2 10" xfId="21751" xr:uid="{00000000-0005-0000-0000-0000F3540000}"/>
    <cellStyle name="40% - Ênfase2 2 10 10" xfId="21752" xr:uid="{00000000-0005-0000-0000-0000F4540000}"/>
    <cellStyle name="40% - Ênfase2 2 10 11" xfId="21753" xr:uid="{00000000-0005-0000-0000-0000F5540000}"/>
    <cellStyle name="40% - Ênfase2 2 10 12" xfId="21754" xr:uid="{00000000-0005-0000-0000-0000F6540000}"/>
    <cellStyle name="40% - Ênfase2 2 10 13" xfId="21755" xr:uid="{00000000-0005-0000-0000-0000F7540000}"/>
    <cellStyle name="40% - Ênfase2 2 10 2" xfId="21756" xr:uid="{00000000-0005-0000-0000-0000F8540000}"/>
    <cellStyle name="40% - Ênfase2 2 10 3" xfId="21757" xr:uid="{00000000-0005-0000-0000-0000F9540000}"/>
    <cellStyle name="40% - Ênfase2 2 10 4" xfId="21758" xr:uid="{00000000-0005-0000-0000-0000FA540000}"/>
    <cellStyle name="40% - Ênfase2 2 10 5" xfId="21759" xr:uid="{00000000-0005-0000-0000-0000FB540000}"/>
    <cellStyle name="40% - Ênfase2 2 10 6" xfId="21760" xr:uid="{00000000-0005-0000-0000-0000FC540000}"/>
    <cellStyle name="40% - Ênfase2 2 10 7" xfId="21761" xr:uid="{00000000-0005-0000-0000-0000FD540000}"/>
    <cellStyle name="40% - Ênfase2 2 10 8" xfId="21762" xr:uid="{00000000-0005-0000-0000-0000FE540000}"/>
    <cellStyle name="40% - Ênfase2 2 10 9" xfId="21763" xr:uid="{00000000-0005-0000-0000-0000FF540000}"/>
    <cellStyle name="40% - Ênfase2 2 11" xfId="21764" xr:uid="{00000000-0005-0000-0000-000000550000}"/>
    <cellStyle name="40% - Ênfase2 2 11 10" xfId="21765" xr:uid="{00000000-0005-0000-0000-000001550000}"/>
    <cellStyle name="40% - Ênfase2 2 11 11" xfId="21766" xr:uid="{00000000-0005-0000-0000-000002550000}"/>
    <cellStyle name="40% - Ênfase2 2 11 12" xfId="21767" xr:uid="{00000000-0005-0000-0000-000003550000}"/>
    <cellStyle name="40% - Ênfase2 2 11 13" xfId="21768" xr:uid="{00000000-0005-0000-0000-000004550000}"/>
    <cellStyle name="40% - Ênfase2 2 11 2" xfId="21769" xr:uid="{00000000-0005-0000-0000-000005550000}"/>
    <cellStyle name="40% - Ênfase2 2 11 3" xfId="21770" xr:uid="{00000000-0005-0000-0000-000006550000}"/>
    <cellStyle name="40% - Ênfase2 2 11 4" xfId="21771" xr:uid="{00000000-0005-0000-0000-000007550000}"/>
    <cellStyle name="40% - Ênfase2 2 11 5" xfId="21772" xr:uid="{00000000-0005-0000-0000-000008550000}"/>
    <cellStyle name="40% - Ênfase2 2 11 6" xfId="21773" xr:uid="{00000000-0005-0000-0000-000009550000}"/>
    <cellStyle name="40% - Ênfase2 2 11 7" xfId="21774" xr:uid="{00000000-0005-0000-0000-00000A550000}"/>
    <cellStyle name="40% - Ênfase2 2 11 8" xfId="21775" xr:uid="{00000000-0005-0000-0000-00000B550000}"/>
    <cellStyle name="40% - Ênfase2 2 11 9" xfId="21776" xr:uid="{00000000-0005-0000-0000-00000C550000}"/>
    <cellStyle name="40% - Ênfase2 2 12" xfId="21777" xr:uid="{00000000-0005-0000-0000-00000D550000}"/>
    <cellStyle name="40% - Ênfase2 2 12 10" xfId="21778" xr:uid="{00000000-0005-0000-0000-00000E550000}"/>
    <cellStyle name="40% - Ênfase2 2 12 11" xfId="21779" xr:uid="{00000000-0005-0000-0000-00000F550000}"/>
    <cellStyle name="40% - Ênfase2 2 12 12" xfId="21780" xr:uid="{00000000-0005-0000-0000-000010550000}"/>
    <cellStyle name="40% - Ênfase2 2 12 13" xfId="21781" xr:uid="{00000000-0005-0000-0000-000011550000}"/>
    <cellStyle name="40% - Ênfase2 2 12 2" xfId="21782" xr:uid="{00000000-0005-0000-0000-000012550000}"/>
    <cellStyle name="40% - Ênfase2 2 12 3" xfId="21783" xr:uid="{00000000-0005-0000-0000-000013550000}"/>
    <cellStyle name="40% - Ênfase2 2 12 4" xfId="21784" xr:uid="{00000000-0005-0000-0000-000014550000}"/>
    <cellStyle name="40% - Ênfase2 2 12 5" xfId="21785" xr:uid="{00000000-0005-0000-0000-000015550000}"/>
    <cellStyle name="40% - Ênfase2 2 12 6" xfId="21786" xr:uid="{00000000-0005-0000-0000-000016550000}"/>
    <cellStyle name="40% - Ênfase2 2 12 7" xfId="21787" xr:uid="{00000000-0005-0000-0000-000017550000}"/>
    <cellStyle name="40% - Ênfase2 2 12 8" xfId="21788" xr:uid="{00000000-0005-0000-0000-000018550000}"/>
    <cellStyle name="40% - Ênfase2 2 12 9" xfId="21789" xr:uid="{00000000-0005-0000-0000-000019550000}"/>
    <cellStyle name="40% - Ênfase2 2 13" xfId="21790" xr:uid="{00000000-0005-0000-0000-00001A550000}"/>
    <cellStyle name="40% - Ênfase2 2 14" xfId="21791" xr:uid="{00000000-0005-0000-0000-00001B550000}"/>
    <cellStyle name="40% - Ênfase2 2 15" xfId="21792" xr:uid="{00000000-0005-0000-0000-00001C550000}"/>
    <cellStyle name="40% - Ênfase2 2 16" xfId="21793" xr:uid="{00000000-0005-0000-0000-00001D550000}"/>
    <cellStyle name="40% - Ênfase2 2 17" xfId="21794" xr:uid="{00000000-0005-0000-0000-00001E550000}"/>
    <cellStyle name="40% - Ênfase2 2 18" xfId="21795" xr:uid="{00000000-0005-0000-0000-00001F550000}"/>
    <cellStyle name="40% - Ênfase2 2 19" xfId="21796" xr:uid="{00000000-0005-0000-0000-000020550000}"/>
    <cellStyle name="40% - Ênfase2 2 2" xfId="21797" xr:uid="{00000000-0005-0000-0000-000021550000}"/>
    <cellStyle name="40% - Ênfase2 2 2 10" xfId="21798" xr:uid="{00000000-0005-0000-0000-000022550000}"/>
    <cellStyle name="40% - Ênfase2 2 2 10 10" xfId="21799" xr:uid="{00000000-0005-0000-0000-000023550000}"/>
    <cellStyle name="40% - Ênfase2 2 2 10 11" xfId="21800" xr:uid="{00000000-0005-0000-0000-000024550000}"/>
    <cellStyle name="40% - Ênfase2 2 2 10 12" xfId="21801" xr:uid="{00000000-0005-0000-0000-000025550000}"/>
    <cellStyle name="40% - Ênfase2 2 2 10 13" xfId="21802" xr:uid="{00000000-0005-0000-0000-000026550000}"/>
    <cellStyle name="40% - Ênfase2 2 2 10 2" xfId="21803" xr:uid="{00000000-0005-0000-0000-000027550000}"/>
    <cellStyle name="40% - Ênfase2 2 2 10 3" xfId="21804" xr:uid="{00000000-0005-0000-0000-000028550000}"/>
    <cellStyle name="40% - Ênfase2 2 2 10 4" xfId="21805" xr:uid="{00000000-0005-0000-0000-000029550000}"/>
    <cellStyle name="40% - Ênfase2 2 2 10 5" xfId="21806" xr:uid="{00000000-0005-0000-0000-00002A550000}"/>
    <cellStyle name="40% - Ênfase2 2 2 10 6" xfId="21807" xr:uid="{00000000-0005-0000-0000-00002B550000}"/>
    <cellStyle name="40% - Ênfase2 2 2 10 7" xfId="21808" xr:uid="{00000000-0005-0000-0000-00002C550000}"/>
    <cellStyle name="40% - Ênfase2 2 2 10 8" xfId="21809" xr:uid="{00000000-0005-0000-0000-00002D550000}"/>
    <cellStyle name="40% - Ênfase2 2 2 10 9" xfId="21810" xr:uid="{00000000-0005-0000-0000-00002E550000}"/>
    <cellStyle name="40% - Ênfase2 2 2 11" xfId="21811" xr:uid="{00000000-0005-0000-0000-00002F550000}"/>
    <cellStyle name="40% - Ênfase2 2 2 11 10" xfId="21812" xr:uid="{00000000-0005-0000-0000-000030550000}"/>
    <cellStyle name="40% - Ênfase2 2 2 11 11" xfId="21813" xr:uid="{00000000-0005-0000-0000-000031550000}"/>
    <cellStyle name="40% - Ênfase2 2 2 11 12" xfId="21814" xr:uid="{00000000-0005-0000-0000-000032550000}"/>
    <cellStyle name="40% - Ênfase2 2 2 11 13" xfId="21815" xr:uid="{00000000-0005-0000-0000-000033550000}"/>
    <cellStyle name="40% - Ênfase2 2 2 11 2" xfId="21816" xr:uid="{00000000-0005-0000-0000-000034550000}"/>
    <cellStyle name="40% - Ênfase2 2 2 11 3" xfId="21817" xr:uid="{00000000-0005-0000-0000-000035550000}"/>
    <cellStyle name="40% - Ênfase2 2 2 11 4" xfId="21818" xr:uid="{00000000-0005-0000-0000-000036550000}"/>
    <cellStyle name="40% - Ênfase2 2 2 11 5" xfId="21819" xr:uid="{00000000-0005-0000-0000-000037550000}"/>
    <cellStyle name="40% - Ênfase2 2 2 11 6" xfId="21820" xr:uid="{00000000-0005-0000-0000-000038550000}"/>
    <cellStyle name="40% - Ênfase2 2 2 11 7" xfId="21821" xr:uid="{00000000-0005-0000-0000-000039550000}"/>
    <cellStyle name="40% - Ênfase2 2 2 11 8" xfId="21822" xr:uid="{00000000-0005-0000-0000-00003A550000}"/>
    <cellStyle name="40% - Ênfase2 2 2 11 9" xfId="21823" xr:uid="{00000000-0005-0000-0000-00003B550000}"/>
    <cellStyle name="40% - Ênfase2 2 2 12" xfId="21824" xr:uid="{00000000-0005-0000-0000-00003C550000}"/>
    <cellStyle name="40% - Ênfase2 2 2 13" xfId="21825" xr:uid="{00000000-0005-0000-0000-00003D550000}"/>
    <cellStyle name="40% - Ênfase2 2 2 14" xfId="21826" xr:uid="{00000000-0005-0000-0000-00003E550000}"/>
    <cellStyle name="40% - Ênfase2 2 2 15" xfId="21827" xr:uid="{00000000-0005-0000-0000-00003F550000}"/>
    <cellStyle name="40% - Ênfase2 2 2 16" xfId="21828" xr:uid="{00000000-0005-0000-0000-000040550000}"/>
    <cellStyle name="40% - Ênfase2 2 2 17" xfId="21829" xr:uid="{00000000-0005-0000-0000-000041550000}"/>
    <cellStyle name="40% - Ênfase2 2 2 18" xfId="21830" xr:uid="{00000000-0005-0000-0000-000042550000}"/>
    <cellStyle name="40% - Ênfase2 2 2 19" xfId="21831" xr:uid="{00000000-0005-0000-0000-000043550000}"/>
    <cellStyle name="40% - Ênfase2 2 2 2" xfId="21832" xr:uid="{00000000-0005-0000-0000-000044550000}"/>
    <cellStyle name="40% - Ênfase2 2 2 2 10" xfId="21833" xr:uid="{00000000-0005-0000-0000-000045550000}"/>
    <cellStyle name="40% - Ênfase2 2 2 2 11" xfId="21834" xr:uid="{00000000-0005-0000-0000-000046550000}"/>
    <cellStyle name="40% - Ênfase2 2 2 2 12" xfId="21835" xr:uid="{00000000-0005-0000-0000-000047550000}"/>
    <cellStyle name="40% - Ênfase2 2 2 2 13" xfId="21836" xr:uid="{00000000-0005-0000-0000-000048550000}"/>
    <cellStyle name="40% - Ênfase2 2 2 2 2" xfId="21837" xr:uid="{00000000-0005-0000-0000-000049550000}"/>
    <cellStyle name="40% - Ênfase2 2 2 2 3" xfId="21838" xr:uid="{00000000-0005-0000-0000-00004A550000}"/>
    <cellStyle name="40% - Ênfase2 2 2 2 4" xfId="21839" xr:uid="{00000000-0005-0000-0000-00004B550000}"/>
    <cellStyle name="40% - Ênfase2 2 2 2 5" xfId="21840" xr:uid="{00000000-0005-0000-0000-00004C550000}"/>
    <cellStyle name="40% - Ênfase2 2 2 2 6" xfId="21841" xr:uid="{00000000-0005-0000-0000-00004D550000}"/>
    <cellStyle name="40% - Ênfase2 2 2 2 7" xfId="21842" xr:uid="{00000000-0005-0000-0000-00004E550000}"/>
    <cellStyle name="40% - Ênfase2 2 2 2 8" xfId="21843" xr:uid="{00000000-0005-0000-0000-00004F550000}"/>
    <cellStyle name="40% - Ênfase2 2 2 2 9" xfId="21844" xr:uid="{00000000-0005-0000-0000-000050550000}"/>
    <cellStyle name="40% - Ênfase2 2 2 20" xfId="21845" xr:uid="{00000000-0005-0000-0000-000051550000}"/>
    <cellStyle name="40% - Ênfase2 2 2 21" xfId="21846" xr:uid="{00000000-0005-0000-0000-000052550000}"/>
    <cellStyle name="40% - Ênfase2 2 2 22" xfId="21847" xr:uid="{00000000-0005-0000-0000-000053550000}"/>
    <cellStyle name="40% - Ênfase2 2 2 23" xfId="21848" xr:uid="{00000000-0005-0000-0000-000054550000}"/>
    <cellStyle name="40% - Ênfase2 2 2 3" xfId="21849" xr:uid="{00000000-0005-0000-0000-000055550000}"/>
    <cellStyle name="40% - Ênfase2 2 2 3 10" xfId="21850" xr:uid="{00000000-0005-0000-0000-000056550000}"/>
    <cellStyle name="40% - Ênfase2 2 2 3 11" xfId="21851" xr:uid="{00000000-0005-0000-0000-000057550000}"/>
    <cellStyle name="40% - Ênfase2 2 2 3 12" xfId="21852" xr:uid="{00000000-0005-0000-0000-000058550000}"/>
    <cellStyle name="40% - Ênfase2 2 2 3 13" xfId="21853" xr:uid="{00000000-0005-0000-0000-000059550000}"/>
    <cellStyle name="40% - Ênfase2 2 2 3 2" xfId="21854" xr:uid="{00000000-0005-0000-0000-00005A550000}"/>
    <cellStyle name="40% - Ênfase2 2 2 3 3" xfId="21855" xr:uid="{00000000-0005-0000-0000-00005B550000}"/>
    <cellStyle name="40% - Ênfase2 2 2 3 4" xfId="21856" xr:uid="{00000000-0005-0000-0000-00005C550000}"/>
    <cellStyle name="40% - Ênfase2 2 2 3 5" xfId="21857" xr:uid="{00000000-0005-0000-0000-00005D550000}"/>
    <cellStyle name="40% - Ênfase2 2 2 3 6" xfId="21858" xr:uid="{00000000-0005-0000-0000-00005E550000}"/>
    <cellStyle name="40% - Ênfase2 2 2 3 7" xfId="21859" xr:uid="{00000000-0005-0000-0000-00005F550000}"/>
    <cellStyle name="40% - Ênfase2 2 2 3 8" xfId="21860" xr:uid="{00000000-0005-0000-0000-000060550000}"/>
    <cellStyle name="40% - Ênfase2 2 2 3 9" xfId="21861" xr:uid="{00000000-0005-0000-0000-000061550000}"/>
    <cellStyle name="40% - Ênfase2 2 2 4" xfId="21862" xr:uid="{00000000-0005-0000-0000-000062550000}"/>
    <cellStyle name="40% - Ênfase2 2 2 4 10" xfId="21863" xr:uid="{00000000-0005-0000-0000-000063550000}"/>
    <cellStyle name="40% - Ênfase2 2 2 4 11" xfId="21864" xr:uid="{00000000-0005-0000-0000-000064550000}"/>
    <cellStyle name="40% - Ênfase2 2 2 4 12" xfId="21865" xr:uid="{00000000-0005-0000-0000-000065550000}"/>
    <cellStyle name="40% - Ênfase2 2 2 4 13" xfId="21866" xr:uid="{00000000-0005-0000-0000-000066550000}"/>
    <cellStyle name="40% - Ênfase2 2 2 4 2" xfId="21867" xr:uid="{00000000-0005-0000-0000-000067550000}"/>
    <cellStyle name="40% - Ênfase2 2 2 4 3" xfId="21868" xr:uid="{00000000-0005-0000-0000-000068550000}"/>
    <cellStyle name="40% - Ênfase2 2 2 4 4" xfId="21869" xr:uid="{00000000-0005-0000-0000-000069550000}"/>
    <cellStyle name="40% - Ênfase2 2 2 4 5" xfId="21870" xr:uid="{00000000-0005-0000-0000-00006A550000}"/>
    <cellStyle name="40% - Ênfase2 2 2 4 6" xfId="21871" xr:uid="{00000000-0005-0000-0000-00006B550000}"/>
    <cellStyle name="40% - Ênfase2 2 2 4 7" xfId="21872" xr:uid="{00000000-0005-0000-0000-00006C550000}"/>
    <cellStyle name="40% - Ênfase2 2 2 4 8" xfId="21873" xr:uid="{00000000-0005-0000-0000-00006D550000}"/>
    <cellStyle name="40% - Ênfase2 2 2 4 9" xfId="21874" xr:uid="{00000000-0005-0000-0000-00006E550000}"/>
    <cellStyle name="40% - Ênfase2 2 2 5" xfId="21875" xr:uid="{00000000-0005-0000-0000-00006F550000}"/>
    <cellStyle name="40% - Ênfase2 2 2 5 10" xfId="21876" xr:uid="{00000000-0005-0000-0000-000070550000}"/>
    <cellStyle name="40% - Ênfase2 2 2 5 11" xfId="21877" xr:uid="{00000000-0005-0000-0000-000071550000}"/>
    <cellStyle name="40% - Ênfase2 2 2 5 12" xfId="21878" xr:uid="{00000000-0005-0000-0000-000072550000}"/>
    <cellStyle name="40% - Ênfase2 2 2 5 13" xfId="21879" xr:uid="{00000000-0005-0000-0000-000073550000}"/>
    <cellStyle name="40% - Ênfase2 2 2 5 2" xfId="21880" xr:uid="{00000000-0005-0000-0000-000074550000}"/>
    <cellStyle name="40% - Ênfase2 2 2 5 3" xfId="21881" xr:uid="{00000000-0005-0000-0000-000075550000}"/>
    <cellStyle name="40% - Ênfase2 2 2 5 4" xfId="21882" xr:uid="{00000000-0005-0000-0000-000076550000}"/>
    <cellStyle name="40% - Ênfase2 2 2 5 5" xfId="21883" xr:uid="{00000000-0005-0000-0000-000077550000}"/>
    <cellStyle name="40% - Ênfase2 2 2 5 6" xfId="21884" xr:uid="{00000000-0005-0000-0000-000078550000}"/>
    <cellStyle name="40% - Ênfase2 2 2 5 7" xfId="21885" xr:uid="{00000000-0005-0000-0000-000079550000}"/>
    <cellStyle name="40% - Ênfase2 2 2 5 8" xfId="21886" xr:uid="{00000000-0005-0000-0000-00007A550000}"/>
    <cellStyle name="40% - Ênfase2 2 2 5 9" xfId="21887" xr:uid="{00000000-0005-0000-0000-00007B550000}"/>
    <cellStyle name="40% - Ênfase2 2 2 6" xfId="21888" xr:uid="{00000000-0005-0000-0000-00007C550000}"/>
    <cellStyle name="40% - Ênfase2 2 2 6 10" xfId="21889" xr:uid="{00000000-0005-0000-0000-00007D550000}"/>
    <cellStyle name="40% - Ênfase2 2 2 6 11" xfId="21890" xr:uid="{00000000-0005-0000-0000-00007E550000}"/>
    <cellStyle name="40% - Ênfase2 2 2 6 12" xfId="21891" xr:uid="{00000000-0005-0000-0000-00007F550000}"/>
    <cellStyle name="40% - Ênfase2 2 2 6 13" xfId="21892" xr:uid="{00000000-0005-0000-0000-000080550000}"/>
    <cellStyle name="40% - Ênfase2 2 2 6 2" xfId="21893" xr:uid="{00000000-0005-0000-0000-000081550000}"/>
    <cellStyle name="40% - Ênfase2 2 2 6 3" xfId="21894" xr:uid="{00000000-0005-0000-0000-000082550000}"/>
    <cellStyle name="40% - Ênfase2 2 2 6 4" xfId="21895" xr:uid="{00000000-0005-0000-0000-000083550000}"/>
    <cellStyle name="40% - Ênfase2 2 2 6 5" xfId="21896" xr:uid="{00000000-0005-0000-0000-000084550000}"/>
    <cellStyle name="40% - Ênfase2 2 2 6 6" xfId="21897" xr:uid="{00000000-0005-0000-0000-000085550000}"/>
    <cellStyle name="40% - Ênfase2 2 2 6 7" xfId="21898" xr:uid="{00000000-0005-0000-0000-000086550000}"/>
    <cellStyle name="40% - Ênfase2 2 2 6 8" xfId="21899" xr:uid="{00000000-0005-0000-0000-000087550000}"/>
    <cellStyle name="40% - Ênfase2 2 2 6 9" xfId="21900" xr:uid="{00000000-0005-0000-0000-000088550000}"/>
    <cellStyle name="40% - Ênfase2 2 2 7" xfId="21901" xr:uid="{00000000-0005-0000-0000-000089550000}"/>
    <cellStyle name="40% - Ênfase2 2 2 7 10" xfId="21902" xr:uid="{00000000-0005-0000-0000-00008A550000}"/>
    <cellStyle name="40% - Ênfase2 2 2 7 11" xfId="21903" xr:uid="{00000000-0005-0000-0000-00008B550000}"/>
    <cellStyle name="40% - Ênfase2 2 2 7 12" xfId="21904" xr:uid="{00000000-0005-0000-0000-00008C550000}"/>
    <cellStyle name="40% - Ênfase2 2 2 7 13" xfId="21905" xr:uid="{00000000-0005-0000-0000-00008D550000}"/>
    <cellStyle name="40% - Ênfase2 2 2 7 2" xfId="21906" xr:uid="{00000000-0005-0000-0000-00008E550000}"/>
    <cellStyle name="40% - Ênfase2 2 2 7 3" xfId="21907" xr:uid="{00000000-0005-0000-0000-00008F550000}"/>
    <cellStyle name="40% - Ênfase2 2 2 7 4" xfId="21908" xr:uid="{00000000-0005-0000-0000-000090550000}"/>
    <cellStyle name="40% - Ênfase2 2 2 7 5" xfId="21909" xr:uid="{00000000-0005-0000-0000-000091550000}"/>
    <cellStyle name="40% - Ênfase2 2 2 7 6" xfId="21910" xr:uid="{00000000-0005-0000-0000-000092550000}"/>
    <cellStyle name="40% - Ênfase2 2 2 7 7" xfId="21911" xr:uid="{00000000-0005-0000-0000-000093550000}"/>
    <cellStyle name="40% - Ênfase2 2 2 7 8" xfId="21912" xr:uid="{00000000-0005-0000-0000-000094550000}"/>
    <cellStyle name="40% - Ênfase2 2 2 7 9" xfId="21913" xr:uid="{00000000-0005-0000-0000-000095550000}"/>
    <cellStyle name="40% - Ênfase2 2 2 8" xfId="21914" xr:uid="{00000000-0005-0000-0000-000096550000}"/>
    <cellStyle name="40% - Ênfase2 2 2 8 10" xfId="21915" xr:uid="{00000000-0005-0000-0000-000097550000}"/>
    <cellStyle name="40% - Ênfase2 2 2 8 11" xfId="21916" xr:uid="{00000000-0005-0000-0000-000098550000}"/>
    <cellStyle name="40% - Ênfase2 2 2 8 12" xfId="21917" xr:uid="{00000000-0005-0000-0000-000099550000}"/>
    <cellStyle name="40% - Ênfase2 2 2 8 13" xfId="21918" xr:uid="{00000000-0005-0000-0000-00009A550000}"/>
    <cellStyle name="40% - Ênfase2 2 2 8 2" xfId="21919" xr:uid="{00000000-0005-0000-0000-00009B550000}"/>
    <cellStyle name="40% - Ênfase2 2 2 8 3" xfId="21920" xr:uid="{00000000-0005-0000-0000-00009C550000}"/>
    <cellStyle name="40% - Ênfase2 2 2 8 4" xfId="21921" xr:uid="{00000000-0005-0000-0000-00009D550000}"/>
    <cellStyle name="40% - Ênfase2 2 2 8 5" xfId="21922" xr:uid="{00000000-0005-0000-0000-00009E550000}"/>
    <cellStyle name="40% - Ênfase2 2 2 8 6" xfId="21923" xr:uid="{00000000-0005-0000-0000-00009F550000}"/>
    <cellStyle name="40% - Ênfase2 2 2 8 7" xfId="21924" xr:uid="{00000000-0005-0000-0000-0000A0550000}"/>
    <cellStyle name="40% - Ênfase2 2 2 8 8" xfId="21925" xr:uid="{00000000-0005-0000-0000-0000A1550000}"/>
    <cellStyle name="40% - Ênfase2 2 2 8 9" xfId="21926" xr:uid="{00000000-0005-0000-0000-0000A2550000}"/>
    <cellStyle name="40% - Ênfase2 2 2 9" xfId="21927" xr:uid="{00000000-0005-0000-0000-0000A3550000}"/>
    <cellStyle name="40% - Ênfase2 2 2 9 10" xfId="21928" xr:uid="{00000000-0005-0000-0000-0000A4550000}"/>
    <cellStyle name="40% - Ênfase2 2 2 9 11" xfId="21929" xr:uid="{00000000-0005-0000-0000-0000A5550000}"/>
    <cellStyle name="40% - Ênfase2 2 2 9 12" xfId="21930" xr:uid="{00000000-0005-0000-0000-0000A6550000}"/>
    <cellStyle name="40% - Ênfase2 2 2 9 13" xfId="21931" xr:uid="{00000000-0005-0000-0000-0000A7550000}"/>
    <cellStyle name="40% - Ênfase2 2 2 9 2" xfId="21932" xr:uid="{00000000-0005-0000-0000-0000A8550000}"/>
    <cellStyle name="40% - Ênfase2 2 2 9 3" xfId="21933" xr:uid="{00000000-0005-0000-0000-0000A9550000}"/>
    <cellStyle name="40% - Ênfase2 2 2 9 4" xfId="21934" xr:uid="{00000000-0005-0000-0000-0000AA550000}"/>
    <cellStyle name="40% - Ênfase2 2 2 9 5" xfId="21935" xr:uid="{00000000-0005-0000-0000-0000AB550000}"/>
    <cellStyle name="40% - Ênfase2 2 2 9 6" xfId="21936" xr:uid="{00000000-0005-0000-0000-0000AC550000}"/>
    <cellStyle name="40% - Ênfase2 2 2 9 7" xfId="21937" xr:uid="{00000000-0005-0000-0000-0000AD550000}"/>
    <cellStyle name="40% - Ênfase2 2 2 9 8" xfId="21938" xr:uid="{00000000-0005-0000-0000-0000AE550000}"/>
    <cellStyle name="40% - Ênfase2 2 2 9 9" xfId="21939" xr:uid="{00000000-0005-0000-0000-0000AF550000}"/>
    <cellStyle name="40% - Ênfase2 2 20" xfId="21940" xr:uid="{00000000-0005-0000-0000-0000B0550000}"/>
    <cellStyle name="40% - Ênfase2 2 21" xfId="21941" xr:uid="{00000000-0005-0000-0000-0000B1550000}"/>
    <cellStyle name="40% - Ênfase2 2 22" xfId="21942" xr:uid="{00000000-0005-0000-0000-0000B2550000}"/>
    <cellStyle name="40% - Ênfase2 2 23" xfId="21943" xr:uid="{00000000-0005-0000-0000-0000B3550000}"/>
    <cellStyle name="40% - Ênfase2 2 24" xfId="21944" xr:uid="{00000000-0005-0000-0000-0000B4550000}"/>
    <cellStyle name="40% - Ênfase2 2 3" xfId="21945" xr:uid="{00000000-0005-0000-0000-0000B5550000}"/>
    <cellStyle name="40% - Ênfase2 2 3 10" xfId="21946" xr:uid="{00000000-0005-0000-0000-0000B6550000}"/>
    <cellStyle name="40% - Ênfase2 2 3 11" xfId="21947" xr:uid="{00000000-0005-0000-0000-0000B7550000}"/>
    <cellStyle name="40% - Ênfase2 2 3 12" xfId="21948" xr:uid="{00000000-0005-0000-0000-0000B8550000}"/>
    <cellStyle name="40% - Ênfase2 2 3 13" xfId="21949" xr:uid="{00000000-0005-0000-0000-0000B9550000}"/>
    <cellStyle name="40% - Ênfase2 2 3 2" xfId="21950" xr:uid="{00000000-0005-0000-0000-0000BA550000}"/>
    <cellStyle name="40% - Ênfase2 2 3 3" xfId="21951" xr:uid="{00000000-0005-0000-0000-0000BB550000}"/>
    <cellStyle name="40% - Ênfase2 2 3 4" xfId="21952" xr:uid="{00000000-0005-0000-0000-0000BC550000}"/>
    <cellStyle name="40% - Ênfase2 2 3 5" xfId="21953" xr:uid="{00000000-0005-0000-0000-0000BD550000}"/>
    <cellStyle name="40% - Ênfase2 2 3 6" xfId="21954" xr:uid="{00000000-0005-0000-0000-0000BE550000}"/>
    <cellStyle name="40% - Ênfase2 2 3 7" xfId="21955" xr:uid="{00000000-0005-0000-0000-0000BF550000}"/>
    <cellStyle name="40% - Ênfase2 2 3 8" xfId="21956" xr:uid="{00000000-0005-0000-0000-0000C0550000}"/>
    <cellStyle name="40% - Ênfase2 2 3 9" xfId="21957" xr:uid="{00000000-0005-0000-0000-0000C1550000}"/>
    <cellStyle name="40% - Ênfase2 2 4" xfId="21958" xr:uid="{00000000-0005-0000-0000-0000C2550000}"/>
    <cellStyle name="40% - Ênfase2 2 4 10" xfId="21959" xr:uid="{00000000-0005-0000-0000-0000C3550000}"/>
    <cellStyle name="40% - Ênfase2 2 4 11" xfId="21960" xr:uid="{00000000-0005-0000-0000-0000C4550000}"/>
    <cellStyle name="40% - Ênfase2 2 4 12" xfId="21961" xr:uid="{00000000-0005-0000-0000-0000C5550000}"/>
    <cellStyle name="40% - Ênfase2 2 4 13" xfId="21962" xr:uid="{00000000-0005-0000-0000-0000C6550000}"/>
    <cellStyle name="40% - Ênfase2 2 4 2" xfId="21963" xr:uid="{00000000-0005-0000-0000-0000C7550000}"/>
    <cellStyle name="40% - Ênfase2 2 4 3" xfId="21964" xr:uid="{00000000-0005-0000-0000-0000C8550000}"/>
    <cellStyle name="40% - Ênfase2 2 4 4" xfId="21965" xr:uid="{00000000-0005-0000-0000-0000C9550000}"/>
    <cellStyle name="40% - Ênfase2 2 4 5" xfId="21966" xr:uid="{00000000-0005-0000-0000-0000CA550000}"/>
    <cellStyle name="40% - Ênfase2 2 4 6" xfId="21967" xr:uid="{00000000-0005-0000-0000-0000CB550000}"/>
    <cellStyle name="40% - Ênfase2 2 4 7" xfId="21968" xr:uid="{00000000-0005-0000-0000-0000CC550000}"/>
    <cellStyle name="40% - Ênfase2 2 4 8" xfId="21969" xr:uid="{00000000-0005-0000-0000-0000CD550000}"/>
    <cellStyle name="40% - Ênfase2 2 4 9" xfId="21970" xr:uid="{00000000-0005-0000-0000-0000CE550000}"/>
    <cellStyle name="40% - Ênfase2 2 5" xfId="21971" xr:uid="{00000000-0005-0000-0000-0000CF550000}"/>
    <cellStyle name="40% - Ênfase2 2 5 10" xfId="21972" xr:uid="{00000000-0005-0000-0000-0000D0550000}"/>
    <cellStyle name="40% - Ênfase2 2 5 11" xfId="21973" xr:uid="{00000000-0005-0000-0000-0000D1550000}"/>
    <cellStyle name="40% - Ênfase2 2 5 12" xfId="21974" xr:uid="{00000000-0005-0000-0000-0000D2550000}"/>
    <cellStyle name="40% - Ênfase2 2 5 13" xfId="21975" xr:uid="{00000000-0005-0000-0000-0000D3550000}"/>
    <cellStyle name="40% - Ênfase2 2 5 2" xfId="21976" xr:uid="{00000000-0005-0000-0000-0000D4550000}"/>
    <cellStyle name="40% - Ênfase2 2 5 3" xfId="21977" xr:uid="{00000000-0005-0000-0000-0000D5550000}"/>
    <cellStyle name="40% - Ênfase2 2 5 4" xfId="21978" xr:uid="{00000000-0005-0000-0000-0000D6550000}"/>
    <cellStyle name="40% - Ênfase2 2 5 5" xfId="21979" xr:uid="{00000000-0005-0000-0000-0000D7550000}"/>
    <cellStyle name="40% - Ênfase2 2 5 6" xfId="21980" xr:uid="{00000000-0005-0000-0000-0000D8550000}"/>
    <cellStyle name="40% - Ênfase2 2 5 7" xfId="21981" xr:uid="{00000000-0005-0000-0000-0000D9550000}"/>
    <cellStyle name="40% - Ênfase2 2 5 8" xfId="21982" xr:uid="{00000000-0005-0000-0000-0000DA550000}"/>
    <cellStyle name="40% - Ênfase2 2 5 9" xfId="21983" xr:uid="{00000000-0005-0000-0000-0000DB550000}"/>
    <cellStyle name="40% - Ênfase2 2 6" xfId="21984" xr:uid="{00000000-0005-0000-0000-0000DC550000}"/>
    <cellStyle name="40% - Ênfase2 2 6 10" xfId="21985" xr:uid="{00000000-0005-0000-0000-0000DD550000}"/>
    <cellStyle name="40% - Ênfase2 2 6 11" xfId="21986" xr:uid="{00000000-0005-0000-0000-0000DE550000}"/>
    <cellStyle name="40% - Ênfase2 2 6 12" xfId="21987" xr:uid="{00000000-0005-0000-0000-0000DF550000}"/>
    <cellStyle name="40% - Ênfase2 2 6 13" xfId="21988" xr:uid="{00000000-0005-0000-0000-0000E0550000}"/>
    <cellStyle name="40% - Ênfase2 2 6 2" xfId="21989" xr:uid="{00000000-0005-0000-0000-0000E1550000}"/>
    <cellStyle name="40% - Ênfase2 2 6 3" xfId="21990" xr:uid="{00000000-0005-0000-0000-0000E2550000}"/>
    <cellStyle name="40% - Ênfase2 2 6 4" xfId="21991" xr:uid="{00000000-0005-0000-0000-0000E3550000}"/>
    <cellStyle name="40% - Ênfase2 2 6 5" xfId="21992" xr:uid="{00000000-0005-0000-0000-0000E4550000}"/>
    <cellStyle name="40% - Ênfase2 2 6 6" xfId="21993" xr:uid="{00000000-0005-0000-0000-0000E5550000}"/>
    <cellStyle name="40% - Ênfase2 2 6 7" xfId="21994" xr:uid="{00000000-0005-0000-0000-0000E6550000}"/>
    <cellStyle name="40% - Ênfase2 2 6 8" xfId="21995" xr:uid="{00000000-0005-0000-0000-0000E7550000}"/>
    <cellStyle name="40% - Ênfase2 2 6 9" xfId="21996" xr:uid="{00000000-0005-0000-0000-0000E8550000}"/>
    <cellStyle name="40% - Ênfase2 2 7" xfId="21997" xr:uid="{00000000-0005-0000-0000-0000E9550000}"/>
    <cellStyle name="40% - Ênfase2 2 7 10" xfId="21998" xr:uid="{00000000-0005-0000-0000-0000EA550000}"/>
    <cellStyle name="40% - Ênfase2 2 7 11" xfId="21999" xr:uid="{00000000-0005-0000-0000-0000EB550000}"/>
    <cellStyle name="40% - Ênfase2 2 7 12" xfId="22000" xr:uid="{00000000-0005-0000-0000-0000EC550000}"/>
    <cellStyle name="40% - Ênfase2 2 7 13" xfId="22001" xr:uid="{00000000-0005-0000-0000-0000ED550000}"/>
    <cellStyle name="40% - Ênfase2 2 7 2" xfId="22002" xr:uid="{00000000-0005-0000-0000-0000EE550000}"/>
    <cellStyle name="40% - Ênfase2 2 7 3" xfId="22003" xr:uid="{00000000-0005-0000-0000-0000EF550000}"/>
    <cellStyle name="40% - Ênfase2 2 7 4" xfId="22004" xr:uid="{00000000-0005-0000-0000-0000F0550000}"/>
    <cellStyle name="40% - Ênfase2 2 7 5" xfId="22005" xr:uid="{00000000-0005-0000-0000-0000F1550000}"/>
    <cellStyle name="40% - Ênfase2 2 7 6" xfId="22006" xr:uid="{00000000-0005-0000-0000-0000F2550000}"/>
    <cellStyle name="40% - Ênfase2 2 7 7" xfId="22007" xr:uid="{00000000-0005-0000-0000-0000F3550000}"/>
    <cellStyle name="40% - Ênfase2 2 7 8" xfId="22008" xr:uid="{00000000-0005-0000-0000-0000F4550000}"/>
    <cellStyle name="40% - Ênfase2 2 7 9" xfId="22009" xr:uid="{00000000-0005-0000-0000-0000F5550000}"/>
    <cellStyle name="40% - Ênfase2 2 8" xfId="22010" xr:uid="{00000000-0005-0000-0000-0000F6550000}"/>
    <cellStyle name="40% - Ênfase2 2 8 10" xfId="22011" xr:uid="{00000000-0005-0000-0000-0000F7550000}"/>
    <cellStyle name="40% - Ênfase2 2 8 11" xfId="22012" xr:uid="{00000000-0005-0000-0000-0000F8550000}"/>
    <cellStyle name="40% - Ênfase2 2 8 12" xfId="22013" xr:uid="{00000000-0005-0000-0000-0000F9550000}"/>
    <cellStyle name="40% - Ênfase2 2 8 13" xfId="22014" xr:uid="{00000000-0005-0000-0000-0000FA550000}"/>
    <cellStyle name="40% - Ênfase2 2 8 2" xfId="22015" xr:uid="{00000000-0005-0000-0000-0000FB550000}"/>
    <cellStyle name="40% - Ênfase2 2 8 3" xfId="22016" xr:uid="{00000000-0005-0000-0000-0000FC550000}"/>
    <cellStyle name="40% - Ênfase2 2 8 4" xfId="22017" xr:uid="{00000000-0005-0000-0000-0000FD550000}"/>
    <cellStyle name="40% - Ênfase2 2 8 5" xfId="22018" xr:uid="{00000000-0005-0000-0000-0000FE550000}"/>
    <cellStyle name="40% - Ênfase2 2 8 6" xfId="22019" xr:uid="{00000000-0005-0000-0000-0000FF550000}"/>
    <cellStyle name="40% - Ênfase2 2 8 7" xfId="22020" xr:uid="{00000000-0005-0000-0000-000000560000}"/>
    <cellStyle name="40% - Ênfase2 2 8 8" xfId="22021" xr:uid="{00000000-0005-0000-0000-000001560000}"/>
    <cellStyle name="40% - Ênfase2 2 8 9" xfId="22022" xr:uid="{00000000-0005-0000-0000-000002560000}"/>
    <cellStyle name="40% - Ênfase2 2 9" xfId="22023" xr:uid="{00000000-0005-0000-0000-000003560000}"/>
    <cellStyle name="40% - Ênfase2 2 9 10" xfId="22024" xr:uid="{00000000-0005-0000-0000-000004560000}"/>
    <cellStyle name="40% - Ênfase2 2 9 11" xfId="22025" xr:uid="{00000000-0005-0000-0000-000005560000}"/>
    <cellStyle name="40% - Ênfase2 2 9 12" xfId="22026" xr:uid="{00000000-0005-0000-0000-000006560000}"/>
    <cellStyle name="40% - Ênfase2 2 9 13" xfId="22027" xr:uid="{00000000-0005-0000-0000-000007560000}"/>
    <cellStyle name="40% - Ênfase2 2 9 2" xfId="22028" xr:uid="{00000000-0005-0000-0000-000008560000}"/>
    <cellStyle name="40% - Ênfase2 2 9 3" xfId="22029" xr:uid="{00000000-0005-0000-0000-000009560000}"/>
    <cellStyle name="40% - Ênfase2 2 9 4" xfId="22030" xr:uid="{00000000-0005-0000-0000-00000A560000}"/>
    <cellStyle name="40% - Ênfase2 2 9 5" xfId="22031" xr:uid="{00000000-0005-0000-0000-00000B560000}"/>
    <cellStyle name="40% - Ênfase2 2 9 6" xfId="22032" xr:uid="{00000000-0005-0000-0000-00000C560000}"/>
    <cellStyle name="40% - Ênfase2 2 9 7" xfId="22033" xr:uid="{00000000-0005-0000-0000-00000D560000}"/>
    <cellStyle name="40% - Ênfase2 2 9 8" xfId="22034" xr:uid="{00000000-0005-0000-0000-00000E560000}"/>
    <cellStyle name="40% - Ênfase2 2 9 9" xfId="22035" xr:uid="{00000000-0005-0000-0000-00000F560000}"/>
    <cellStyle name="40% - Ênfase2 20" xfId="22036" xr:uid="{00000000-0005-0000-0000-000010560000}"/>
    <cellStyle name="40% - Ênfase2 20 10" xfId="22037" xr:uid="{00000000-0005-0000-0000-000011560000}"/>
    <cellStyle name="40% - Ênfase2 20 11" xfId="22038" xr:uid="{00000000-0005-0000-0000-000012560000}"/>
    <cellStyle name="40% - Ênfase2 20 12" xfId="22039" xr:uid="{00000000-0005-0000-0000-000013560000}"/>
    <cellStyle name="40% - Ênfase2 20 13" xfId="22040" xr:uid="{00000000-0005-0000-0000-000014560000}"/>
    <cellStyle name="40% - Ênfase2 20 2" xfId="22041" xr:uid="{00000000-0005-0000-0000-000015560000}"/>
    <cellStyle name="40% - Ênfase2 20 3" xfId="22042" xr:uid="{00000000-0005-0000-0000-000016560000}"/>
    <cellStyle name="40% - Ênfase2 20 4" xfId="22043" xr:uid="{00000000-0005-0000-0000-000017560000}"/>
    <cellStyle name="40% - Ênfase2 20 5" xfId="22044" xr:uid="{00000000-0005-0000-0000-000018560000}"/>
    <cellStyle name="40% - Ênfase2 20 6" xfId="22045" xr:uid="{00000000-0005-0000-0000-000019560000}"/>
    <cellStyle name="40% - Ênfase2 20 7" xfId="22046" xr:uid="{00000000-0005-0000-0000-00001A560000}"/>
    <cellStyle name="40% - Ênfase2 20 8" xfId="22047" xr:uid="{00000000-0005-0000-0000-00001B560000}"/>
    <cellStyle name="40% - Ênfase2 20 9" xfId="22048" xr:uid="{00000000-0005-0000-0000-00001C560000}"/>
    <cellStyle name="40% - Ênfase2 21" xfId="22049" xr:uid="{00000000-0005-0000-0000-00001D560000}"/>
    <cellStyle name="40% - Ênfase2 21 10" xfId="22050" xr:uid="{00000000-0005-0000-0000-00001E560000}"/>
    <cellStyle name="40% - Ênfase2 21 11" xfId="22051" xr:uid="{00000000-0005-0000-0000-00001F560000}"/>
    <cellStyle name="40% - Ênfase2 21 12" xfId="22052" xr:uid="{00000000-0005-0000-0000-000020560000}"/>
    <cellStyle name="40% - Ênfase2 21 13" xfId="22053" xr:uid="{00000000-0005-0000-0000-000021560000}"/>
    <cellStyle name="40% - Ênfase2 21 2" xfId="22054" xr:uid="{00000000-0005-0000-0000-000022560000}"/>
    <cellStyle name="40% - Ênfase2 21 3" xfId="22055" xr:uid="{00000000-0005-0000-0000-000023560000}"/>
    <cellStyle name="40% - Ênfase2 21 4" xfId="22056" xr:uid="{00000000-0005-0000-0000-000024560000}"/>
    <cellStyle name="40% - Ênfase2 21 5" xfId="22057" xr:uid="{00000000-0005-0000-0000-000025560000}"/>
    <cellStyle name="40% - Ênfase2 21 6" xfId="22058" xr:uid="{00000000-0005-0000-0000-000026560000}"/>
    <cellStyle name="40% - Ênfase2 21 7" xfId="22059" xr:uid="{00000000-0005-0000-0000-000027560000}"/>
    <cellStyle name="40% - Ênfase2 21 8" xfId="22060" xr:uid="{00000000-0005-0000-0000-000028560000}"/>
    <cellStyle name="40% - Ênfase2 21 9" xfId="22061" xr:uid="{00000000-0005-0000-0000-000029560000}"/>
    <cellStyle name="40% - Ênfase2 22" xfId="22062" xr:uid="{00000000-0005-0000-0000-00002A560000}"/>
    <cellStyle name="40% - Ênfase2 23" xfId="22063" xr:uid="{00000000-0005-0000-0000-00002B560000}"/>
    <cellStyle name="40% - Ênfase2 24" xfId="22064" xr:uid="{00000000-0005-0000-0000-00002C560000}"/>
    <cellStyle name="40% - Ênfase2 25" xfId="22065" xr:uid="{00000000-0005-0000-0000-00002D560000}"/>
    <cellStyle name="40% - Ênfase2 26" xfId="22066" xr:uid="{00000000-0005-0000-0000-00002E560000}"/>
    <cellStyle name="40% - Ênfase2 27" xfId="22067" xr:uid="{00000000-0005-0000-0000-00002F560000}"/>
    <cellStyle name="40% - Ênfase2 28" xfId="22068" xr:uid="{00000000-0005-0000-0000-000030560000}"/>
    <cellStyle name="40% - Ênfase2 29" xfId="22069" xr:uid="{00000000-0005-0000-0000-000031560000}"/>
    <cellStyle name="40% - Ênfase2 3" xfId="22070" xr:uid="{00000000-0005-0000-0000-000032560000}"/>
    <cellStyle name="40% - Ênfase2 3 10" xfId="22071" xr:uid="{00000000-0005-0000-0000-000033560000}"/>
    <cellStyle name="40% - Ênfase2 3 10 10" xfId="22072" xr:uid="{00000000-0005-0000-0000-000034560000}"/>
    <cellStyle name="40% - Ênfase2 3 10 11" xfId="22073" xr:uid="{00000000-0005-0000-0000-000035560000}"/>
    <cellStyle name="40% - Ênfase2 3 10 12" xfId="22074" xr:uid="{00000000-0005-0000-0000-000036560000}"/>
    <cellStyle name="40% - Ênfase2 3 10 13" xfId="22075" xr:uid="{00000000-0005-0000-0000-000037560000}"/>
    <cellStyle name="40% - Ênfase2 3 10 2" xfId="22076" xr:uid="{00000000-0005-0000-0000-000038560000}"/>
    <cellStyle name="40% - Ênfase2 3 10 3" xfId="22077" xr:uid="{00000000-0005-0000-0000-000039560000}"/>
    <cellStyle name="40% - Ênfase2 3 10 4" xfId="22078" xr:uid="{00000000-0005-0000-0000-00003A560000}"/>
    <cellStyle name="40% - Ênfase2 3 10 5" xfId="22079" xr:uid="{00000000-0005-0000-0000-00003B560000}"/>
    <cellStyle name="40% - Ênfase2 3 10 6" xfId="22080" xr:uid="{00000000-0005-0000-0000-00003C560000}"/>
    <cellStyle name="40% - Ênfase2 3 10 7" xfId="22081" xr:uid="{00000000-0005-0000-0000-00003D560000}"/>
    <cellStyle name="40% - Ênfase2 3 10 8" xfId="22082" xr:uid="{00000000-0005-0000-0000-00003E560000}"/>
    <cellStyle name="40% - Ênfase2 3 10 9" xfId="22083" xr:uid="{00000000-0005-0000-0000-00003F560000}"/>
    <cellStyle name="40% - Ênfase2 3 11" xfId="22084" xr:uid="{00000000-0005-0000-0000-000040560000}"/>
    <cellStyle name="40% - Ênfase2 3 11 10" xfId="22085" xr:uid="{00000000-0005-0000-0000-000041560000}"/>
    <cellStyle name="40% - Ênfase2 3 11 11" xfId="22086" xr:uid="{00000000-0005-0000-0000-000042560000}"/>
    <cellStyle name="40% - Ênfase2 3 11 12" xfId="22087" xr:uid="{00000000-0005-0000-0000-000043560000}"/>
    <cellStyle name="40% - Ênfase2 3 11 13" xfId="22088" xr:uid="{00000000-0005-0000-0000-000044560000}"/>
    <cellStyle name="40% - Ênfase2 3 11 2" xfId="22089" xr:uid="{00000000-0005-0000-0000-000045560000}"/>
    <cellStyle name="40% - Ênfase2 3 11 3" xfId="22090" xr:uid="{00000000-0005-0000-0000-000046560000}"/>
    <cellStyle name="40% - Ênfase2 3 11 4" xfId="22091" xr:uid="{00000000-0005-0000-0000-000047560000}"/>
    <cellStyle name="40% - Ênfase2 3 11 5" xfId="22092" xr:uid="{00000000-0005-0000-0000-000048560000}"/>
    <cellStyle name="40% - Ênfase2 3 11 6" xfId="22093" xr:uid="{00000000-0005-0000-0000-000049560000}"/>
    <cellStyle name="40% - Ênfase2 3 11 7" xfId="22094" xr:uid="{00000000-0005-0000-0000-00004A560000}"/>
    <cellStyle name="40% - Ênfase2 3 11 8" xfId="22095" xr:uid="{00000000-0005-0000-0000-00004B560000}"/>
    <cellStyle name="40% - Ênfase2 3 11 9" xfId="22096" xr:uid="{00000000-0005-0000-0000-00004C560000}"/>
    <cellStyle name="40% - Ênfase2 3 12" xfId="22097" xr:uid="{00000000-0005-0000-0000-00004D560000}"/>
    <cellStyle name="40% - Ênfase2 3 12 10" xfId="22098" xr:uid="{00000000-0005-0000-0000-00004E560000}"/>
    <cellStyle name="40% - Ênfase2 3 12 11" xfId="22099" xr:uid="{00000000-0005-0000-0000-00004F560000}"/>
    <cellStyle name="40% - Ênfase2 3 12 12" xfId="22100" xr:uid="{00000000-0005-0000-0000-000050560000}"/>
    <cellStyle name="40% - Ênfase2 3 12 13" xfId="22101" xr:uid="{00000000-0005-0000-0000-000051560000}"/>
    <cellStyle name="40% - Ênfase2 3 12 2" xfId="22102" xr:uid="{00000000-0005-0000-0000-000052560000}"/>
    <cellStyle name="40% - Ênfase2 3 12 3" xfId="22103" xr:uid="{00000000-0005-0000-0000-000053560000}"/>
    <cellStyle name="40% - Ênfase2 3 12 4" xfId="22104" xr:uid="{00000000-0005-0000-0000-000054560000}"/>
    <cellStyle name="40% - Ênfase2 3 12 5" xfId="22105" xr:uid="{00000000-0005-0000-0000-000055560000}"/>
    <cellStyle name="40% - Ênfase2 3 12 6" xfId="22106" xr:uid="{00000000-0005-0000-0000-000056560000}"/>
    <cellStyle name="40% - Ênfase2 3 12 7" xfId="22107" xr:uid="{00000000-0005-0000-0000-000057560000}"/>
    <cellStyle name="40% - Ênfase2 3 12 8" xfId="22108" xr:uid="{00000000-0005-0000-0000-000058560000}"/>
    <cellStyle name="40% - Ênfase2 3 12 9" xfId="22109" xr:uid="{00000000-0005-0000-0000-000059560000}"/>
    <cellStyle name="40% - Ênfase2 3 13" xfId="22110" xr:uid="{00000000-0005-0000-0000-00005A560000}"/>
    <cellStyle name="40% - Ênfase2 3 14" xfId="22111" xr:uid="{00000000-0005-0000-0000-00005B560000}"/>
    <cellStyle name="40% - Ênfase2 3 15" xfId="22112" xr:uid="{00000000-0005-0000-0000-00005C560000}"/>
    <cellStyle name="40% - Ênfase2 3 16" xfId="22113" xr:uid="{00000000-0005-0000-0000-00005D560000}"/>
    <cellStyle name="40% - Ênfase2 3 17" xfId="22114" xr:uid="{00000000-0005-0000-0000-00005E560000}"/>
    <cellStyle name="40% - Ênfase2 3 18" xfId="22115" xr:uid="{00000000-0005-0000-0000-00005F560000}"/>
    <cellStyle name="40% - Ênfase2 3 19" xfId="22116" xr:uid="{00000000-0005-0000-0000-000060560000}"/>
    <cellStyle name="40% - Ênfase2 3 2" xfId="22117" xr:uid="{00000000-0005-0000-0000-000061560000}"/>
    <cellStyle name="40% - Ênfase2 3 2 10" xfId="22118" xr:uid="{00000000-0005-0000-0000-000062560000}"/>
    <cellStyle name="40% - Ênfase2 3 2 10 10" xfId="22119" xr:uid="{00000000-0005-0000-0000-000063560000}"/>
    <cellStyle name="40% - Ênfase2 3 2 10 11" xfId="22120" xr:uid="{00000000-0005-0000-0000-000064560000}"/>
    <cellStyle name="40% - Ênfase2 3 2 10 12" xfId="22121" xr:uid="{00000000-0005-0000-0000-000065560000}"/>
    <cellStyle name="40% - Ênfase2 3 2 10 13" xfId="22122" xr:uid="{00000000-0005-0000-0000-000066560000}"/>
    <cellStyle name="40% - Ênfase2 3 2 10 2" xfId="22123" xr:uid="{00000000-0005-0000-0000-000067560000}"/>
    <cellStyle name="40% - Ênfase2 3 2 10 3" xfId="22124" xr:uid="{00000000-0005-0000-0000-000068560000}"/>
    <cellStyle name="40% - Ênfase2 3 2 10 4" xfId="22125" xr:uid="{00000000-0005-0000-0000-000069560000}"/>
    <cellStyle name="40% - Ênfase2 3 2 10 5" xfId="22126" xr:uid="{00000000-0005-0000-0000-00006A560000}"/>
    <cellStyle name="40% - Ênfase2 3 2 10 6" xfId="22127" xr:uid="{00000000-0005-0000-0000-00006B560000}"/>
    <cellStyle name="40% - Ênfase2 3 2 10 7" xfId="22128" xr:uid="{00000000-0005-0000-0000-00006C560000}"/>
    <cellStyle name="40% - Ênfase2 3 2 10 8" xfId="22129" xr:uid="{00000000-0005-0000-0000-00006D560000}"/>
    <cellStyle name="40% - Ênfase2 3 2 10 9" xfId="22130" xr:uid="{00000000-0005-0000-0000-00006E560000}"/>
    <cellStyle name="40% - Ênfase2 3 2 11" xfId="22131" xr:uid="{00000000-0005-0000-0000-00006F560000}"/>
    <cellStyle name="40% - Ênfase2 3 2 11 10" xfId="22132" xr:uid="{00000000-0005-0000-0000-000070560000}"/>
    <cellStyle name="40% - Ênfase2 3 2 11 11" xfId="22133" xr:uid="{00000000-0005-0000-0000-000071560000}"/>
    <cellStyle name="40% - Ênfase2 3 2 11 12" xfId="22134" xr:uid="{00000000-0005-0000-0000-000072560000}"/>
    <cellStyle name="40% - Ênfase2 3 2 11 13" xfId="22135" xr:uid="{00000000-0005-0000-0000-000073560000}"/>
    <cellStyle name="40% - Ênfase2 3 2 11 2" xfId="22136" xr:uid="{00000000-0005-0000-0000-000074560000}"/>
    <cellStyle name="40% - Ênfase2 3 2 11 3" xfId="22137" xr:uid="{00000000-0005-0000-0000-000075560000}"/>
    <cellStyle name="40% - Ênfase2 3 2 11 4" xfId="22138" xr:uid="{00000000-0005-0000-0000-000076560000}"/>
    <cellStyle name="40% - Ênfase2 3 2 11 5" xfId="22139" xr:uid="{00000000-0005-0000-0000-000077560000}"/>
    <cellStyle name="40% - Ênfase2 3 2 11 6" xfId="22140" xr:uid="{00000000-0005-0000-0000-000078560000}"/>
    <cellStyle name="40% - Ênfase2 3 2 11 7" xfId="22141" xr:uid="{00000000-0005-0000-0000-000079560000}"/>
    <cellStyle name="40% - Ênfase2 3 2 11 8" xfId="22142" xr:uid="{00000000-0005-0000-0000-00007A560000}"/>
    <cellStyle name="40% - Ênfase2 3 2 11 9" xfId="22143" xr:uid="{00000000-0005-0000-0000-00007B560000}"/>
    <cellStyle name="40% - Ênfase2 3 2 12" xfId="22144" xr:uid="{00000000-0005-0000-0000-00007C560000}"/>
    <cellStyle name="40% - Ênfase2 3 2 13" xfId="22145" xr:uid="{00000000-0005-0000-0000-00007D560000}"/>
    <cellStyle name="40% - Ênfase2 3 2 14" xfId="22146" xr:uid="{00000000-0005-0000-0000-00007E560000}"/>
    <cellStyle name="40% - Ênfase2 3 2 15" xfId="22147" xr:uid="{00000000-0005-0000-0000-00007F560000}"/>
    <cellStyle name="40% - Ênfase2 3 2 16" xfId="22148" xr:uid="{00000000-0005-0000-0000-000080560000}"/>
    <cellStyle name="40% - Ênfase2 3 2 17" xfId="22149" xr:uid="{00000000-0005-0000-0000-000081560000}"/>
    <cellStyle name="40% - Ênfase2 3 2 18" xfId="22150" xr:uid="{00000000-0005-0000-0000-000082560000}"/>
    <cellStyle name="40% - Ênfase2 3 2 19" xfId="22151" xr:uid="{00000000-0005-0000-0000-000083560000}"/>
    <cellStyle name="40% - Ênfase2 3 2 2" xfId="22152" xr:uid="{00000000-0005-0000-0000-000084560000}"/>
    <cellStyle name="40% - Ênfase2 3 2 2 10" xfId="22153" xr:uid="{00000000-0005-0000-0000-000085560000}"/>
    <cellStyle name="40% - Ênfase2 3 2 2 11" xfId="22154" xr:uid="{00000000-0005-0000-0000-000086560000}"/>
    <cellStyle name="40% - Ênfase2 3 2 2 12" xfId="22155" xr:uid="{00000000-0005-0000-0000-000087560000}"/>
    <cellStyle name="40% - Ênfase2 3 2 2 13" xfId="22156" xr:uid="{00000000-0005-0000-0000-000088560000}"/>
    <cellStyle name="40% - Ênfase2 3 2 2 2" xfId="22157" xr:uid="{00000000-0005-0000-0000-000089560000}"/>
    <cellStyle name="40% - Ênfase2 3 2 2 3" xfId="22158" xr:uid="{00000000-0005-0000-0000-00008A560000}"/>
    <cellStyle name="40% - Ênfase2 3 2 2 4" xfId="22159" xr:uid="{00000000-0005-0000-0000-00008B560000}"/>
    <cellStyle name="40% - Ênfase2 3 2 2 5" xfId="22160" xr:uid="{00000000-0005-0000-0000-00008C560000}"/>
    <cellStyle name="40% - Ênfase2 3 2 2 6" xfId="22161" xr:uid="{00000000-0005-0000-0000-00008D560000}"/>
    <cellStyle name="40% - Ênfase2 3 2 2 7" xfId="22162" xr:uid="{00000000-0005-0000-0000-00008E560000}"/>
    <cellStyle name="40% - Ênfase2 3 2 2 8" xfId="22163" xr:uid="{00000000-0005-0000-0000-00008F560000}"/>
    <cellStyle name="40% - Ênfase2 3 2 2 9" xfId="22164" xr:uid="{00000000-0005-0000-0000-000090560000}"/>
    <cellStyle name="40% - Ênfase2 3 2 20" xfId="22165" xr:uid="{00000000-0005-0000-0000-000091560000}"/>
    <cellStyle name="40% - Ênfase2 3 2 21" xfId="22166" xr:uid="{00000000-0005-0000-0000-000092560000}"/>
    <cellStyle name="40% - Ênfase2 3 2 22" xfId="22167" xr:uid="{00000000-0005-0000-0000-000093560000}"/>
    <cellStyle name="40% - Ênfase2 3 2 23" xfId="22168" xr:uid="{00000000-0005-0000-0000-000094560000}"/>
    <cellStyle name="40% - Ênfase2 3 2 3" xfId="22169" xr:uid="{00000000-0005-0000-0000-000095560000}"/>
    <cellStyle name="40% - Ênfase2 3 2 3 10" xfId="22170" xr:uid="{00000000-0005-0000-0000-000096560000}"/>
    <cellStyle name="40% - Ênfase2 3 2 3 11" xfId="22171" xr:uid="{00000000-0005-0000-0000-000097560000}"/>
    <cellStyle name="40% - Ênfase2 3 2 3 12" xfId="22172" xr:uid="{00000000-0005-0000-0000-000098560000}"/>
    <cellStyle name="40% - Ênfase2 3 2 3 13" xfId="22173" xr:uid="{00000000-0005-0000-0000-000099560000}"/>
    <cellStyle name="40% - Ênfase2 3 2 3 2" xfId="22174" xr:uid="{00000000-0005-0000-0000-00009A560000}"/>
    <cellStyle name="40% - Ênfase2 3 2 3 3" xfId="22175" xr:uid="{00000000-0005-0000-0000-00009B560000}"/>
    <cellStyle name="40% - Ênfase2 3 2 3 4" xfId="22176" xr:uid="{00000000-0005-0000-0000-00009C560000}"/>
    <cellStyle name="40% - Ênfase2 3 2 3 5" xfId="22177" xr:uid="{00000000-0005-0000-0000-00009D560000}"/>
    <cellStyle name="40% - Ênfase2 3 2 3 6" xfId="22178" xr:uid="{00000000-0005-0000-0000-00009E560000}"/>
    <cellStyle name="40% - Ênfase2 3 2 3 7" xfId="22179" xr:uid="{00000000-0005-0000-0000-00009F560000}"/>
    <cellStyle name="40% - Ênfase2 3 2 3 8" xfId="22180" xr:uid="{00000000-0005-0000-0000-0000A0560000}"/>
    <cellStyle name="40% - Ênfase2 3 2 3 9" xfId="22181" xr:uid="{00000000-0005-0000-0000-0000A1560000}"/>
    <cellStyle name="40% - Ênfase2 3 2 4" xfId="22182" xr:uid="{00000000-0005-0000-0000-0000A2560000}"/>
    <cellStyle name="40% - Ênfase2 3 2 4 10" xfId="22183" xr:uid="{00000000-0005-0000-0000-0000A3560000}"/>
    <cellStyle name="40% - Ênfase2 3 2 4 11" xfId="22184" xr:uid="{00000000-0005-0000-0000-0000A4560000}"/>
    <cellStyle name="40% - Ênfase2 3 2 4 12" xfId="22185" xr:uid="{00000000-0005-0000-0000-0000A5560000}"/>
    <cellStyle name="40% - Ênfase2 3 2 4 13" xfId="22186" xr:uid="{00000000-0005-0000-0000-0000A6560000}"/>
    <cellStyle name="40% - Ênfase2 3 2 4 2" xfId="22187" xr:uid="{00000000-0005-0000-0000-0000A7560000}"/>
    <cellStyle name="40% - Ênfase2 3 2 4 3" xfId="22188" xr:uid="{00000000-0005-0000-0000-0000A8560000}"/>
    <cellStyle name="40% - Ênfase2 3 2 4 4" xfId="22189" xr:uid="{00000000-0005-0000-0000-0000A9560000}"/>
    <cellStyle name="40% - Ênfase2 3 2 4 5" xfId="22190" xr:uid="{00000000-0005-0000-0000-0000AA560000}"/>
    <cellStyle name="40% - Ênfase2 3 2 4 6" xfId="22191" xr:uid="{00000000-0005-0000-0000-0000AB560000}"/>
    <cellStyle name="40% - Ênfase2 3 2 4 7" xfId="22192" xr:uid="{00000000-0005-0000-0000-0000AC560000}"/>
    <cellStyle name="40% - Ênfase2 3 2 4 8" xfId="22193" xr:uid="{00000000-0005-0000-0000-0000AD560000}"/>
    <cellStyle name="40% - Ênfase2 3 2 4 9" xfId="22194" xr:uid="{00000000-0005-0000-0000-0000AE560000}"/>
    <cellStyle name="40% - Ênfase2 3 2 5" xfId="22195" xr:uid="{00000000-0005-0000-0000-0000AF560000}"/>
    <cellStyle name="40% - Ênfase2 3 2 5 10" xfId="22196" xr:uid="{00000000-0005-0000-0000-0000B0560000}"/>
    <cellStyle name="40% - Ênfase2 3 2 5 11" xfId="22197" xr:uid="{00000000-0005-0000-0000-0000B1560000}"/>
    <cellStyle name="40% - Ênfase2 3 2 5 12" xfId="22198" xr:uid="{00000000-0005-0000-0000-0000B2560000}"/>
    <cellStyle name="40% - Ênfase2 3 2 5 13" xfId="22199" xr:uid="{00000000-0005-0000-0000-0000B3560000}"/>
    <cellStyle name="40% - Ênfase2 3 2 5 2" xfId="22200" xr:uid="{00000000-0005-0000-0000-0000B4560000}"/>
    <cellStyle name="40% - Ênfase2 3 2 5 3" xfId="22201" xr:uid="{00000000-0005-0000-0000-0000B5560000}"/>
    <cellStyle name="40% - Ênfase2 3 2 5 4" xfId="22202" xr:uid="{00000000-0005-0000-0000-0000B6560000}"/>
    <cellStyle name="40% - Ênfase2 3 2 5 5" xfId="22203" xr:uid="{00000000-0005-0000-0000-0000B7560000}"/>
    <cellStyle name="40% - Ênfase2 3 2 5 6" xfId="22204" xr:uid="{00000000-0005-0000-0000-0000B8560000}"/>
    <cellStyle name="40% - Ênfase2 3 2 5 7" xfId="22205" xr:uid="{00000000-0005-0000-0000-0000B9560000}"/>
    <cellStyle name="40% - Ênfase2 3 2 5 8" xfId="22206" xr:uid="{00000000-0005-0000-0000-0000BA560000}"/>
    <cellStyle name="40% - Ênfase2 3 2 5 9" xfId="22207" xr:uid="{00000000-0005-0000-0000-0000BB560000}"/>
    <cellStyle name="40% - Ênfase2 3 2 6" xfId="22208" xr:uid="{00000000-0005-0000-0000-0000BC560000}"/>
    <cellStyle name="40% - Ênfase2 3 2 6 10" xfId="22209" xr:uid="{00000000-0005-0000-0000-0000BD560000}"/>
    <cellStyle name="40% - Ênfase2 3 2 6 11" xfId="22210" xr:uid="{00000000-0005-0000-0000-0000BE560000}"/>
    <cellStyle name="40% - Ênfase2 3 2 6 12" xfId="22211" xr:uid="{00000000-0005-0000-0000-0000BF560000}"/>
    <cellStyle name="40% - Ênfase2 3 2 6 13" xfId="22212" xr:uid="{00000000-0005-0000-0000-0000C0560000}"/>
    <cellStyle name="40% - Ênfase2 3 2 6 2" xfId="22213" xr:uid="{00000000-0005-0000-0000-0000C1560000}"/>
    <cellStyle name="40% - Ênfase2 3 2 6 3" xfId="22214" xr:uid="{00000000-0005-0000-0000-0000C2560000}"/>
    <cellStyle name="40% - Ênfase2 3 2 6 4" xfId="22215" xr:uid="{00000000-0005-0000-0000-0000C3560000}"/>
    <cellStyle name="40% - Ênfase2 3 2 6 5" xfId="22216" xr:uid="{00000000-0005-0000-0000-0000C4560000}"/>
    <cellStyle name="40% - Ênfase2 3 2 6 6" xfId="22217" xr:uid="{00000000-0005-0000-0000-0000C5560000}"/>
    <cellStyle name="40% - Ênfase2 3 2 6 7" xfId="22218" xr:uid="{00000000-0005-0000-0000-0000C6560000}"/>
    <cellStyle name="40% - Ênfase2 3 2 6 8" xfId="22219" xr:uid="{00000000-0005-0000-0000-0000C7560000}"/>
    <cellStyle name="40% - Ênfase2 3 2 6 9" xfId="22220" xr:uid="{00000000-0005-0000-0000-0000C8560000}"/>
    <cellStyle name="40% - Ênfase2 3 2 7" xfId="22221" xr:uid="{00000000-0005-0000-0000-0000C9560000}"/>
    <cellStyle name="40% - Ênfase2 3 2 7 10" xfId="22222" xr:uid="{00000000-0005-0000-0000-0000CA560000}"/>
    <cellStyle name="40% - Ênfase2 3 2 7 11" xfId="22223" xr:uid="{00000000-0005-0000-0000-0000CB560000}"/>
    <cellStyle name="40% - Ênfase2 3 2 7 12" xfId="22224" xr:uid="{00000000-0005-0000-0000-0000CC560000}"/>
    <cellStyle name="40% - Ênfase2 3 2 7 13" xfId="22225" xr:uid="{00000000-0005-0000-0000-0000CD560000}"/>
    <cellStyle name="40% - Ênfase2 3 2 7 2" xfId="22226" xr:uid="{00000000-0005-0000-0000-0000CE560000}"/>
    <cellStyle name="40% - Ênfase2 3 2 7 3" xfId="22227" xr:uid="{00000000-0005-0000-0000-0000CF560000}"/>
    <cellStyle name="40% - Ênfase2 3 2 7 4" xfId="22228" xr:uid="{00000000-0005-0000-0000-0000D0560000}"/>
    <cellStyle name="40% - Ênfase2 3 2 7 5" xfId="22229" xr:uid="{00000000-0005-0000-0000-0000D1560000}"/>
    <cellStyle name="40% - Ênfase2 3 2 7 6" xfId="22230" xr:uid="{00000000-0005-0000-0000-0000D2560000}"/>
    <cellStyle name="40% - Ênfase2 3 2 7 7" xfId="22231" xr:uid="{00000000-0005-0000-0000-0000D3560000}"/>
    <cellStyle name="40% - Ênfase2 3 2 7 8" xfId="22232" xr:uid="{00000000-0005-0000-0000-0000D4560000}"/>
    <cellStyle name="40% - Ênfase2 3 2 7 9" xfId="22233" xr:uid="{00000000-0005-0000-0000-0000D5560000}"/>
    <cellStyle name="40% - Ênfase2 3 2 8" xfId="22234" xr:uid="{00000000-0005-0000-0000-0000D6560000}"/>
    <cellStyle name="40% - Ênfase2 3 2 8 10" xfId="22235" xr:uid="{00000000-0005-0000-0000-0000D7560000}"/>
    <cellStyle name="40% - Ênfase2 3 2 8 11" xfId="22236" xr:uid="{00000000-0005-0000-0000-0000D8560000}"/>
    <cellStyle name="40% - Ênfase2 3 2 8 12" xfId="22237" xr:uid="{00000000-0005-0000-0000-0000D9560000}"/>
    <cellStyle name="40% - Ênfase2 3 2 8 13" xfId="22238" xr:uid="{00000000-0005-0000-0000-0000DA560000}"/>
    <cellStyle name="40% - Ênfase2 3 2 8 2" xfId="22239" xr:uid="{00000000-0005-0000-0000-0000DB560000}"/>
    <cellStyle name="40% - Ênfase2 3 2 8 3" xfId="22240" xr:uid="{00000000-0005-0000-0000-0000DC560000}"/>
    <cellStyle name="40% - Ênfase2 3 2 8 4" xfId="22241" xr:uid="{00000000-0005-0000-0000-0000DD560000}"/>
    <cellStyle name="40% - Ênfase2 3 2 8 5" xfId="22242" xr:uid="{00000000-0005-0000-0000-0000DE560000}"/>
    <cellStyle name="40% - Ênfase2 3 2 8 6" xfId="22243" xr:uid="{00000000-0005-0000-0000-0000DF560000}"/>
    <cellStyle name="40% - Ênfase2 3 2 8 7" xfId="22244" xr:uid="{00000000-0005-0000-0000-0000E0560000}"/>
    <cellStyle name="40% - Ênfase2 3 2 8 8" xfId="22245" xr:uid="{00000000-0005-0000-0000-0000E1560000}"/>
    <cellStyle name="40% - Ênfase2 3 2 8 9" xfId="22246" xr:uid="{00000000-0005-0000-0000-0000E2560000}"/>
    <cellStyle name="40% - Ênfase2 3 2 9" xfId="22247" xr:uid="{00000000-0005-0000-0000-0000E3560000}"/>
    <cellStyle name="40% - Ênfase2 3 2 9 10" xfId="22248" xr:uid="{00000000-0005-0000-0000-0000E4560000}"/>
    <cellStyle name="40% - Ênfase2 3 2 9 11" xfId="22249" xr:uid="{00000000-0005-0000-0000-0000E5560000}"/>
    <cellStyle name="40% - Ênfase2 3 2 9 12" xfId="22250" xr:uid="{00000000-0005-0000-0000-0000E6560000}"/>
    <cellStyle name="40% - Ênfase2 3 2 9 13" xfId="22251" xr:uid="{00000000-0005-0000-0000-0000E7560000}"/>
    <cellStyle name="40% - Ênfase2 3 2 9 2" xfId="22252" xr:uid="{00000000-0005-0000-0000-0000E8560000}"/>
    <cellStyle name="40% - Ênfase2 3 2 9 3" xfId="22253" xr:uid="{00000000-0005-0000-0000-0000E9560000}"/>
    <cellStyle name="40% - Ênfase2 3 2 9 4" xfId="22254" xr:uid="{00000000-0005-0000-0000-0000EA560000}"/>
    <cellStyle name="40% - Ênfase2 3 2 9 5" xfId="22255" xr:uid="{00000000-0005-0000-0000-0000EB560000}"/>
    <cellStyle name="40% - Ênfase2 3 2 9 6" xfId="22256" xr:uid="{00000000-0005-0000-0000-0000EC560000}"/>
    <cellStyle name="40% - Ênfase2 3 2 9 7" xfId="22257" xr:uid="{00000000-0005-0000-0000-0000ED560000}"/>
    <cellStyle name="40% - Ênfase2 3 2 9 8" xfId="22258" xr:uid="{00000000-0005-0000-0000-0000EE560000}"/>
    <cellStyle name="40% - Ênfase2 3 2 9 9" xfId="22259" xr:uid="{00000000-0005-0000-0000-0000EF560000}"/>
    <cellStyle name="40% - Ênfase2 3 20" xfId="22260" xr:uid="{00000000-0005-0000-0000-0000F0560000}"/>
    <cellStyle name="40% - Ênfase2 3 21" xfId="22261" xr:uid="{00000000-0005-0000-0000-0000F1560000}"/>
    <cellStyle name="40% - Ênfase2 3 22" xfId="22262" xr:uid="{00000000-0005-0000-0000-0000F2560000}"/>
    <cellStyle name="40% - Ênfase2 3 23" xfId="22263" xr:uid="{00000000-0005-0000-0000-0000F3560000}"/>
    <cellStyle name="40% - Ênfase2 3 24" xfId="22264" xr:uid="{00000000-0005-0000-0000-0000F4560000}"/>
    <cellStyle name="40% - Ênfase2 3 3" xfId="22265" xr:uid="{00000000-0005-0000-0000-0000F5560000}"/>
    <cellStyle name="40% - Ênfase2 3 3 10" xfId="22266" xr:uid="{00000000-0005-0000-0000-0000F6560000}"/>
    <cellStyle name="40% - Ênfase2 3 3 11" xfId="22267" xr:uid="{00000000-0005-0000-0000-0000F7560000}"/>
    <cellStyle name="40% - Ênfase2 3 3 12" xfId="22268" xr:uid="{00000000-0005-0000-0000-0000F8560000}"/>
    <cellStyle name="40% - Ênfase2 3 3 13" xfId="22269" xr:uid="{00000000-0005-0000-0000-0000F9560000}"/>
    <cellStyle name="40% - Ênfase2 3 3 2" xfId="22270" xr:uid="{00000000-0005-0000-0000-0000FA560000}"/>
    <cellStyle name="40% - Ênfase2 3 3 3" xfId="22271" xr:uid="{00000000-0005-0000-0000-0000FB560000}"/>
    <cellStyle name="40% - Ênfase2 3 3 4" xfId="22272" xr:uid="{00000000-0005-0000-0000-0000FC560000}"/>
    <cellStyle name="40% - Ênfase2 3 3 5" xfId="22273" xr:uid="{00000000-0005-0000-0000-0000FD560000}"/>
    <cellStyle name="40% - Ênfase2 3 3 6" xfId="22274" xr:uid="{00000000-0005-0000-0000-0000FE560000}"/>
    <cellStyle name="40% - Ênfase2 3 3 7" xfId="22275" xr:uid="{00000000-0005-0000-0000-0000FF560000}"/>
    <cellStyle name="40% - Ênfase2 3 3 8" xfId="22276" xr:uid="{00000000-0005-0000-0000-000000570000}"/>
    <cellStyle name="40% - Ênfase2 3 3 9" xfId="22277" xr:uid="{00000000-0005-0000-0000-000001570000}"/>
    <cellStyle name="40% - Ênfase2 3 4" xfId="22278" xr:uid="{00000000-0005-0000-0000-000002570000}"/>
    <cellStyle name="40% - Ênfase2 3 4 10" xfId="22279" xr:uid="{00000000-0005-0000-0000-000003570000}"/>
    <cellStyle name="40% - Ênfase2 3 4 11" xfId="22280" xr:uid="{00000000-0005-0000-0000-000004570000}"/>
    <cellStyle name="40% - Ênfase2 3 4 12" xfId="22281" xr:uid="{00000000-0005-0000-0000-000005570000}"/>
    <cellStyle name="40% - Ênfase2 3 4 13" xfId="22282" xr:uid="{00000000-0005-0000-0000-000006570000}"/>
    <cellStyle name="40% - Ênfase2 3 4 2" xfId="22283" xr:uid="{00000000-0005-0000-0000-000007570000}"/>
    <cellStyle name="40% - Ênfase2 3 4 3" xfId="22284" xr:uid="{00000000-0005-0000-0000-000008570000}"/>
    <cellStyle name="40% - Ênfase2 3 4 4" xfId="22285" xr:uid="{00000000-0005-0000-0000-000009570000}"/>
    <cellStyle name="40% - Ênfase2 3 4 5" xfId="22286" xr:uid="{00000000-0005-0000-0000-00000A570000}"/>
    <cellStyle name="40% - Ênfase2 3 4 6" xfId="22287" xr:uid="{00000000-0005-0000-0000-00000B570000}"/>
    <cellStyle name="40% - Ênfase2 3 4 7" xfId="22288" xr:uid="{00000000-0005-0000-0000-00000C570000}"/>
    <cellStyle name="40% - Ênfase2 3 4 8" xfId="22289" xr:uid="{00000000-0005-0000-0000-00000D570000}"/>
    <cellStyle name="40% - Ênfase2 3 4 9" xfId="22290" xr:uid="{00000000-0005-0000-0000-00000E570000}"/>
    <cellStyle name="40% - Ênfase2 3 5" xfId="22291" xr:uid="{00000000-0005-0000-0000-00000F570000}"/>
    <cellStyle name="40% - Ênfase2 3 5 10" xfId="22292" xr:uid="{00000000-0005-0000-0000-000010570000}"/>
    <cellStyle name="40% - Ênfase2 3 5 11" xfId="22293" xr:uid="{00000000-0005-0000-0000-000011570000}"/>
    <cellStyle name="40% - Ênfase2 3 5 12" xfId="22294" xr:uid="{00000000-0005-0000-0000-000012570000}"/>
    <cellStyle name="40% - Ênfase2 3 5 13" xfId="22295" xr:uid="{00000000-0005-0000-0000-000013570000}"/>
    <cellStyle name="40% - Ênfase2 3 5 2" xfId="22296" xr:uid="{00000000-0005-0000-0000-000014570000}"/>
    <cellStyle name="40% - Ênfase2 3 5 3" xfId="22297" xr:uid="{00000000-0005-0000-0000-000015570000}"/>
    <cellStyle name="40% - Ênfase2 3 5 4" xfId="22298" xr:uid="{00000000-0005-0000-0000-000016570000}"/>
    <cellStyle name="40% - Ênfase2 3 5 5" xfId="22299" xr:uid="{00000000-0005-0000-0000-000017570000}"/>
    <cellStyle name="40% - Ênfase2 3 5 6" xfId="22300" xr:uid="{00000000-0005-0000-0000-000018570000}"/>
    <cellStyle name="40% - Ênfase2 3 5 7" xfId="22301" xr:uid="{00000000-0005-0000-0000-000019570000}"/>
    <cellStyle name="40% - Ênfase2 3 5 8" xfId="22302" xr:uid="{00000000-0005-0000-0000-00001A570000}"/>
    <cellStyle name="40% - Ênfase2 3 5 9" xfId="22303" xr:uid="{00000000-0005-0000-0000-00001B570000}"/>
    <cellStyle name="40% - Ênfase2 3 6" xfId="22304" xr:uid="{00000000-0005-0000-0000-00001C570000}"/>
    <cellStyle name="40% - Ênfase2 3 6 10" xfId="22305" xr:uid="{00000000-0005-0000-0000-00001D570000}"/>
    <cellStyle name="40% - Ênfase2 3 6 11" xfId="22306" xr:uid="{00000000-0005-0000-0000-00001E570000}"/>
    <cellStyle name="40% - Ênfase2 3 6 12" xfId="22307" xr:uid="{00000000-0005-0000-0000-00001F570000}"/>
    <cellStyle name="40% - Ênfase2 3 6 13" xfId="22308" xr:uid="{00000000-0005-0000-0000-000020570000}"/>
    <cellStyle name="40% - Ênfase2 3 6 2" xfId="22309" xr:uid="{00000000-0005-0000-0000-000021570000}"/>
    <cellStyle name="40% - Ênfase2 3 6 3" xfId="22310" xr:uid="{00000000-0005-0000-0000-000022570000}"/>
    <cellStyle name="40% - Ênfase2 3 6 4" xfId="22311" xr:uid="{00000000-0005-0000-0000-000023570000}"/>
    <cellStyle name="40% - Ênfase2 3 6 5" xfId="22312" xr:uid="{00000000-0005-0000-0000-000024570000}"/>
    <cellStyle name="40% - Ênfase2 3 6 6" xfId="22313" xr:uid="{00000000-0005-0000-0000-000025570000}"/>
    <cellStyle name="40% - Ênfase2 3 6 7" xfId="22314" xr:uid="{00000000-0005-0000-0000-000026570000}"/>
    <cellStyle name="40% - Ênfase2 3 6 8" xfId="22315" xr:uid="{00000000-0005-0000-0000-000027570000}"/>
    <cellStyle name="40% - Ênfase2 3 6 9" xfId="22316" xr:uid="{00000000-0005-0000-0000-000028570000}"/>
    <cellStyle name="40% - Ênfase2 3 7" xfId="22317" xr:uid="{00000000-0005-0000-0000-000029570000}"/>
    <cellStyle name="40% - Ênfase2 3 7 10" xfId="22318" xr:uid="{00000000-0005-0000-0000-00002A570000}"/>
    <cellStyle name="40% - Ênfase2 3 7 11" xfId="22319" xr:uid="{00000000-0005-0000-0000-00002B570000}"/>
    <cellStyle name="40% - Ênfase2 3 7 12" xfId="22320" xr:uid="{00000000-0005-0000-0000-00002C570000}"/>
    <cellStyle name="40% - Ênfase2 3 7 13" xfId="22321" xr:uid="{00000000-0005-0000-0000-00002D570000}"/>
    <cellStyle name="40% - Ênfase2 3 7 2" xfId="22322" xr:uid="{00000000-0005-0000-0000-00002E570000}"/>
    <cellStyle name="40% - Ênfase2 3 7 3" xfId="22323" xr:uid="{00000000-0005-0000-0000-00002F570000}"/>
    <cellStyle name="40% - Ênfase2 3 7 4" xfId="22324" xr:uid="{00000000-0005-0000-0000-000030570000}"/>
    <cellStyle name="40% - Ênfase2 3 7 5" xfId="22325" xr:uid="{00000000-0005-0000-0000-000031570000}"/>
    <cellStyle name="40% - Ênfase2 3 7 6" xfId="22326" xr:uid="{00000000-0005-0000-0000-000032570000}"/>
    <cellStyle name="40% - Ênfase2 3 7 7" xfId="22327" xr:uid="{00000000-0005-0000-0000-000033570000}"/>
    <cellStyle name="40% - Ênfase2 3 7 8" xfId="22328" xr:uid="{00000000-0005-0000-0000-000034570000}"/>
    <cellStyle name="40% - Ênfase2 3 7 9" xfId="22329" xr:uid="{00000000-0005-0000-0000-000035570000}"/>
    <cellStyle name="40% - Ênfase2 3 8" xfId="22330" xr:uid="{00000000-0005-0000-0000-000036570000}"/>
    <cellStyle name="40% - Ênfase2 3 8 10" xfId="22331" xr:uid="{00000000-0005-0000-0000-000037570000}"/>
    <cellStyle name="40% - Ênfase2 3 8 11" xfId="22332" xr:uid="{00000000-0005-0000-0000-000038570000}"/>
    <cellStyle name="40% - Ênfase2 3 8 12" xfId="22333" xr:uid="{00000000-0005-0000-0000-000039570000}"/>
    <cellStyle name="40% - Ênfase2 3 8 13" xfId="22334" xr:uid="{00000000-0005-0000-0000-00003A570000}"/>
    <cellStyle name="40% - Ênfase2 3 8 2" xfId="22335" xr:uid="{00000000-0005-0000-0000-00003B570000}"/>
    <cellStyle name="40% - Ênfase2 3 8 3" xfId="22336" xr:uid="{00000000-0005-0000-0000-00003C570000}"/>
    <cellStyle name="40% - Ênfase2 3 8 4" xfId="22337" xr:uid="{00000000-0005-0000-0000-00003D570000}"/>
    <cellStyle name="40% - Ênfase2 3 8 5" xfId="22338" xr:uid="{00000000-0005-0000-0000-00003E570000}"/>
    <cellStyle name="40% - Ênfase2 3 8 6" xfId="22339" xr:uid="{00000000-0005-0000-0000-00003F570000}"/>
    <cellStyle name="40% - Ênfase2 3 8 7" xfId="22340" xr:uid="{00000000-0005-0000-0000-000040570000}"/>
    <cellStyle name="40% - Ênfase2 3 8 8" xfId="22341" xr:uid="{00000000-0005-0000-0000-000041570000}"/>
    <cellStyle name="40% - Ênfase2 3 8 9" xfId="22342" xr:uid="{00000000-0005-0000-0000-000042570000}"/>
    <cellStyle name="40% - Ênfase2 3 9" xfId="22343" xr:uid="{00000000-0005-0000-0000-000043570000}"/>
    <cellStyle name="40% - Ênfase2 3 9 10" xfId="22344" xr:uid="{00000000-0005-0000-0000-000044570000}"/>
    <cellStyle name="40% - Ênfase2 3 9 11" xfId="22345" xr:uid="{00000000-0005-0000-0000-000045570000}"/>
    <cellStyle name="40% - Ênfase2 3 9 12" xfId="22346" xr:uid="{00000000-0005-0000-0000-000046570000}"/>
    <cellStyle name="40% - Ênfase2 3 9 13" xfId="22347" xr:uid="{00000000-0005-0000-0000-000047570000}"/>
    <cellStyle name="40% - Ênfase2 3 9 2" xfId="22348" xr:uid="{00000000-0005-0000-0000-000048570000}"/>
    <cellStyle name="40% - Ênfase2 3 9 3" xfId="22349" xr:uid="{00000000-0005-0000-0000-000049570000}"/>
    <cellStyle name="40% - Ênfase2 3 9 4" xfId="22350" xr:uid="{00000000-0005-0000-0000-00004A570000}"/>
    <cellStyle name="40% - Ênfase2 3 9 5" xfId="22351" xr:uid="{00000000-0005-0000-0000-00004B570000}"/>
    <cellStyle name="40% - Ênfase2 3 9 6" xfId="22352" xr:uid="{00000000-0005-0000-0000-00004C570000}"/>
    <cellStyle name="40% - Ênfase2 3 9 7" xfId="22353" xr:uid="{00000000-0005-0000-0000-00004D570000}"/>
    <cellStyle name="40% - Ênfase2 3 9 8" xfId="22354" xr:uid="{00000000-0005-0000-0000-00004E570000}"/>
    <cellStyle name="40% - Ênfase2 3 9 9" xfId="22355" xr:uid="{00000000-0005-0000-0000-00004F570000}"/>
    <cellStyle name="40% - Ênfase2 30" xfId="22356" xr:uid="{00000000-0005-0000-0000-000050570000}"/>
    <cellStyle name="40% - Ênfase2 31" xfId="22357" xr:uid="{00000000-0005-0000-0000-000051570000}"/>
    <cellStyle name="40% - Ênfase2 32" xfId="22358" xr:uid="{00000000-0005-0000-0000-000052570000}"/>
    <cellStyle name="40% - Ênfase2 33" xfId="22359" xr:uid="{00000000-0005-0000-0000-000053570000}"/>
    <cellStyle name="40% - Ênfase2 34" xfId="22360" xr:uid="{00000000-0005-0000-0000-000054570000}"/>
    <cellStyle name="40% - Ênfase2 35" xfId="22361" xr:uid="{00000000-0005-0000-0000-000055570000}"/>
    <cellStyle name="40% - Ênfase2 36" xfId="22362" xr:uid="{00000000-0005-0000-0000-000056570000}"/>
    <cellStyle name="40% - Ênfase2 37" xfId="22363" xr:uid="{00000000-0005-0000-0000-000057570000}"/>
    <cellStyle name="40% - Ênfase2 38" xfId="22364" xr:uid="{00000000-0005-0000-0000-000058570000}"/>
    <cellStyle name="40% - Ênfase2 39" xfId="22365" xr:uid="{00000000-0005-0000-0000-000059570000}"/>
    <cellStyle name="40% - Ênfase2 4" xfId="22366" xr:uid="{00000000-0005-0000-0000-00005A570000}"/>
    <cellStyle name="40% - Ênfase2 4 10" xfId="22367" xr:uid="{00000000-0005-0000-0000-00005B570000}"/>
    <cellStyle name="40% - Ênfase2 4 10 10" xfId="22368" xr:uid="{00000000-0005-0000-0000-00005C570000}"/>
    <cellStyle name="40% - Ênfase2 4 10 11" xfId="22369" xr:uid="{00000000-0005-0000-0000-00005D570000}"/>
    <cellStyle name="40% - Ênfase2 4 10 12" xfId="22370" xr:uid="{00000000-0005-0000-0000-00005E570000}"/>
    <cellStyle name="40% - Ênfase2 4 10 13" xfId="22371" xr:uid="{00000000-0005-0000-0000-00005F570000}"/>
    <cellStyle name="40% - Ênfase2 4 10 2" xfId="22372" xr:uid="{00000000-0005-0000-0000-000060570000}"/>
    <cellStyle name="40% - Ênfase2 4 10 3" xfId="22373" xr:uid="{00000000-0005-0000-0000-000061570000}"/>
    <cellStyle name="40% - Ênfase2 4 10 4" xfId="22374" xr:uid="{00000000-0005-0000-0000-000062570000}"/>
    <cellStyle name="40% - Ênfase2 4 10 5" xfId="22375" xr:uid="{00000000-0005-0000-0000-000063570000}"/>
    <cellStyle name="40% - Ênfase2 4 10 6" xfId="22376" xr:uid="{00000000-0005-0000-0000-000064570000}"/>
    <cellStyle name="40% - Ênfase2 4 10 7" xfId="22377" xr:uid="{00000000-0005-0000-0000-000065570000}"/>
    <cellStyle name="40% - Ênfase2 4 10 8" xfId="22378" xr:uid="{00000000-0005-0000-0000-000066570000}"/>
    <cellStyle name="40% - Ênfase2 4 10 9" xfId="22379" xr:uid="{00000000-0005-0000-0000-000067570000}"/>
    <cellStyle name="40% - Ênfase2 4 11" xfId="22380" xr:uid="{00000000-0005-0000-0000-000068570000}"/>
    <cellStyle name="40% - Ênfase2 4 11 10" xfId="22381" xr:uid="{00000000-0005-0000-0000-000069570000}"/>
    <cellStyle name="40% - Ênfase2 4 11 11" xfId="22382" xr:uid="{00000000-0005-0000-0000-00006A570000}"/>
    <cellStyle name="40% - Ênfase2 4 11 12" xfId="22383" xr:uid="{00000000-0005-0000-0000-00006B570000}"/>
    <cellStyle name="40% - Ênfase2 4 11 13" xfId="22384" xr:uid="{00000000-0005-0000-0000-00006C570000}"/>
    <cellStyle name="40% - Ênfase2 4 11 2" xfId="22385" xr:uid="{00000000-0005-0000-0000-00006D570000}"/>
    <cellStyle name="40% - Ênfase2 4 11 3" xfId="22386" xr:uid="{00000000-0005-0000-0000-00006E570000}"/>
    <cellStyle name="40% - Ênfase2 4 11 4" xfId="22387" xr:uid="{00000000-0005-0000-0000-00006F570000}"/>
    <cellStyle name="40% - Ênfase2 4 11 5" xfId="22388" xr:uid="{00000000-0005-0000-0000-000070570000}"/>
    <cellStyle name="40% - Ênfase2 4 11 6" xfId="22389" xr:uid="{00000000-0005-0000-0000-000071570000}"/>
    <cellStyle name="40% - Ênfase2 4 11 7" xfId="22390" xr:uid="{00000000-0005-0000-0000-000072570000}"/>
    <cellStyle name="40% - Ênfase2 4 11 8" xfId="22391" xr:uid="{00000000-0005-0000-0000-000073570000}"/>
    <cellStyle name="40% - Ênfase2 4 11 9" xfId="22392" xr:uid="{00000000-0005-0000-0000-000074570000}"/>
    <cellStyle name="40% - Ênfase2 4 12" xfId="22393" xr:uid="{00000000-0005-0000-0000-000075570000}"/>
    <cellStyle name="40% - Ênfase2 4 12 10" xfId="22394" xr:uid="{00000000-0005-0000-0000-000076570000}"/>
    <cellStyle name="40% - Ênfase2 4 12 11" xfId="22395" xr:uid="{00000000-0005-0000-0000-000077570000}"/>
    <cellStyle name="40% - Ênfase2 4 12 12" xfId="22396" xr:uid="{00000000-0005-0000-0000-000078570000}"/>
    <cellStyle name="40% - Ênfase2 4 12 13" xfId="22397" xr:uid="{00000000-0005-0000-0000-000079570000}"/>
    <cellStyle name="40% - Ênfase2 4 12 2" xfId="22398" xr:uid="{00000000-0005-0000-0000-00007A570000}"/>
    <cellStyle name="40% - Ênfase2 4 12 3" xfId="22399" xr:uid="{00000000-0005-0000-0000-00007B570000}"/>
    <cellStyle name="40% - Ênfase2 4 12 4" xfId="22400" xr:uid="{00000000-0005-0000-0000-00007C570000}"/>
    <cellStyle name="40% - Ênfase2 4 12 5" xfId="22401" xr:uid="{00000000-0005-0000-0000-00007D570000}"/>
    <cellStyle name="40% - Ênfase2 4 12 6" xfId="22402" xr:uid="{00000000-0005-0000-0000-00007E570000}"/>
    <cellStyle name="40% - Ênfase2 4 12 7" xfId="22403" xr:uid="{00000000-0005-0000-0000-00007F570000}"/>
    <cellStyle name="40% - Ênfase2 4 12 8" xfId="22404" xr:uid="{00000000-0005-0000-0000-000080570000}"/>
    <cellStyle name="40% - Ênfase2 4 12 9" xfId="22405" xr:uid="{00000000-0005-0000-0000-000081570000}"/>
    <cellStyle name="40% - Ênfase2 4 13" xfId="22406" xr:uid="{00000000-0005-0000-0000-000082570000}"/>
    <cellStyle name="40% - Ênfase2 4 14" xfId="22407" xr:uid="{00000000-0005-0000-0000-000083570000}"/>
    <cellStyle name="40% - Ênfase2 4 15" xfId="22408" xr:uid="{00000000-0005-0000-0000-000084570000}"/>
    <cellStyle name="40% - Ênfase2 4 16" xfId="22409" xr:uid="{00000000-0005-0000-0000-000085570000}"/>
    <cellStyle name="40% - Ênfase2 4 17" xfId="22410" xr:uid="{00000000-0005-0000-0000-000086570000}"/>
    <cellStyle name="40% - Ênfase2 4 18" xfId="22411" xr:uid="{00000000-0005-0000-0000-000087570000}"/>
    <cellStyle name="40% - Ênfase2 4 19" xfId="22412" xr:uid="{00000000-0005-0000-0000-000088570000}"/>
    <cellStyle name="40% - Ênfase2 4 2" xfId="22413" xr:uid="{00000000-0005-0000-0000-000089570000}"/>
    <cellStyle name="40% - Ênfase2 4 2 10" xfId="22414" xr:uid="{00000000-0005-0000-0000-00008A570000}"/>
    <cellStyle name="40% - Ênfase2 4 2 10 10" xfId="22415" xr:uid="{00000000-0005-0000-0000-00008B570000}"/>
    <cellStyle name="40% - Ênfase2 4 2 10 11" xfId="22416" xr:uid="{00000000-0005-0000-0000-00008C570000}"/>
    <cellStyle name="40% - Ênfase2 4 2 10 12" xfId="22417" xr:uid="{00000000-0005-0000-0000-00008D570000}"/>
    <cellStyle name="40% - Ênfase2 4 2 10 13" xfId="22418" xr:uid="{00000000-0005-0000-0000-00008E570000}"/>
    <cellStyle name="40% - Ênfase2 4 2 10 2" xfId="22419" xr:uid="{00000000-0005-0000-0000-00008F570000}"/>
    <cellStyle name="40% - Ênfase2 4 2 10 3" xfId="22420" xr:uid="{00000000-0005-0000-0000-000090570000}"/>
    <cellStyle name="40% - Ênfase2 4 2 10 4" xfId="22421" xr:uid="{00000000-0005-0000-0000-000091570000}"/>
    <cellStyle name="40% - Ênfase2 4 2 10 5" xfId="22422" xr:uid="{00000000-0005-0000-0000-000092570000}"/>
    <cellStyle name="40% - Ênfase2 4 2 10 6" xfId="22423" xr:uid="{00000000-0005-0000-0000-000093570000}"/>
    <cellStyle name="40% - Ênfase2 4 2 10 7" xfId="22424" xr:uid="{00000000-0005-0000-0000-000094570000}"/>
    <cellStyle name="40% - Ênfase2 4 2 10 8" xfId="22425" xr:uid="{00000000-0005-0000-0000-000095570000}"/>
    <cellStyle name="40% - Ênfase2 4 2 10 9" xfId="22426" xr:uid="{00000000-0005-0000-0000-000096570000}"/>
    <cellStyle name="40% - Ênfase2 4 2 11" xfId="22427" xr:uid="{00000000-0005-0000-0000-000097570000}"/>
    <cellStyle name="40% - Ênfase2 4 2 11 10" xfId="22428" xr:uid="{00000000-0005-0000-0000-000098570000}"/>
    <cellStyle name="40% - Ênfase2 4 2 11 11" xfId="22429" xr:uid="{00000000-0005-0000-0000-000099570000}"/>
    <cellStyle name="40% - Ênfase2 4 2 11 12" xfId="22430" xr:uid="{00000000-0005-0000-0000-00009A570000}"/>
    <cellStyle name="40% - Ênfase2 4 2 11 13" xfId="22431" xr:uid="{00000000-0005-0000-0000-00009B570000}"/>
    <cellStyle name="40% - Ênfase2 4 2 11 2" xfId="22432" xr:uid="{00000000-0005-0000-0000-00009C570000}"/>
    <cellStyle name="40% - Ênfase2 4 2 11 3" xfId="22433" xr:uid="{00000000-0005-0000-0000-00009D570000}"/>
    <cellStyle name="40% - Ênfase2 4 2 11 4" xfId="22434" xr:uid="{00000000-0005-0000-0000-00009E570000}"/>
    <cellStyle name="40% - Ênfase2 4 2 11 5" xfId="22435" xr:uid="{00000000-0005-0000-0000-00009F570000}"/>
    <cellStyle name="40% - Ênfase2 4 2 11 6" xfId="22436" xr:uid="{00000000-0005-0000-0000-0000A0570000}"/>
    <cellStyle name="40% - Ênfase2 4 2 11 7" xfId="22437" xr:uid="{00000000-0005-0000-0000-0000A1570000}"/>
    <cellStyle name="40% - Ênfase2 4 2 11 8" xfId="22438" xr:uid="{00000000-0005-0000-0000-0000A2570000}"/>
    <cellStyle name="40% - Ênfase2 4 2 11 9" xfId="22439" xr:uid="{00000000-0005-0000-0000-0000A3570000}"/>
    <cellStyle name="40% - Ênfase2 4 2 12" xfId="22440" xr:uid="{00000000-0005-0000-0000-0000A4570000}"/>
    <cellStyle name="40% - Ênfase2 4 2 13" xfId="22441" xr:uid="{00000000-0005-0000-0000-0000A5570000}"/>
    <cellStyle name="40% - Ênfase2 4 2 14" xfId="22442" xr:uid="{00000000-0005-0000-0000-0000A6570000}"/>
    <cellStyle name="40% - Ênfase2 4 2 15" xfId="22443" xr:uid="{00000000-0005-0000-0000-0000A7570000}"/>
    <cellStyle name="40% - Ênfase2 4 2 16" xfId="22444" xr:uid="{00000000-0005-0000-0000-0000A8570000}"/>
    <cellStyle name="40% - Ênfase2 4 2 17" xfId="22445" xr:uid="{00000000-0005-0000-0000-0000A9570000}"/>
    <cellStyle name="40% - Ênfase2 4 2 18" xfId="22446" xr:uid="{00000000-0005-0000-0000-0000AA570000}"/>
    <cellStyle name="40% - Ênfase2 4 2 19" xfId="22447" xr:uid="{00000000-0005-0000-0000-0000AB570000}"/>
    <cellStyle name="40% - Ênfase2 4 2 2" xfId="22448" xr:uid="{00000000-0005-0000-0000-0000AC570000}"/>
    <cellStyle name="40% - Ênfase2 4 2 2 10" xfId="22449" xr:uid="{00000000-0005-0000-0000-0000AD570000}"/>
    <cellStyle name="40% - Ênfase2 4 2 2 11" xfId="22450" xr:uid="{00000000-0005-0000-0000-0000AE570000}"/>
    <cellStyle name="40% - Ênfase2 4 2 2 12" xfId="22451" xr:uid="{00000000-0005-0000-0000-0000AF570000}"/>
    <cellStyle name="40% - Ênfase2 4 2 2 13" xfId="22452" xr:uid="{00000000-0005-0000-0000-0000B0570000}"/>
    <cellStyle name="40% - Ênfase2 4 2 2 2" xfId="22453" xr:uid="{00000000-0005-0000-0000-0000B1570000}"/>
    <cellStyle name="40% - Ênfase2 4 2 2 3" xfId="22454" xr:uid="{00000000-0005-0000-0000-0000B2570000}"/>
    <cellStyle name="40% - Ênfase2 4 2 2 4" xfId="22455" xr:uid="{00000000-0005-0000-0000-0000B3570000}"/>
    <cellStyle name="40% - Ênfase2 4 2 2 5" xfId="22456" xr:uid="{00000000-0005-0000-0000-0000B4570000}"/>
    <cellStyle name="40% - Ênfase2 4 2 2 6" xfId="22457" xr:uid="{00000000-0005-0000-0000-0000B5570000}"/>
    <cellStyle name="40% - Ênfase2 4 2 2 7" xfId="22458" xr:uid="{00000000-0005-0000-0000-0000B6570000}"/>
    <cellStyle name="40% - Ênfase2 4 2 2 8" xfId="22459" xr:uid="{00000000-0005-0000-0000-0000B7570000}"/>
    <cellStyle name="40% - Ênfase2 4 2 2 9" xfId="22460" xr:uid="{00000000-0005-0000-0000-0000B8570000}"/>
    <cellStyle name="40% - Ênfase2 4 2 20" xfId="22461" xr:uid="{00000000-0005-0000-0000-0000B9570000}"/>
    <cellStyle name="40% - Ênfase2 4 2 21" xfId="22462" xr:uid="{00000000-0005-0000-0000-0000BA570000}"/>
    <cellStyle name="40% - Ênfase2 4 2 22" xfId="22463" xr:uid="{00000000-0005-0000-0000-0000BB570000}"/>
    <cellStyle name="40% - Ênfase2 4 2 23" xfId="22464" xr:uid="{00000000-0005-0000-0000-0000BC570000}"/>
    <cellStyle name="40% - Ênfase2 4 2 3" xfId="22465" xr:uid="{00000000-0005-0000-0000-0000BD570000}"/>
    <cellStyle name="40% - Ênfase2 4 2 3 10" xfId="22466" xr:uid="{00000000-0005-0000-0000-0000BE570000}"/>
    <cellStyle name="40% - Ênfase2 4 2 3 11" xfId="22467" xr:uid="{00000000-0005-0000-0000-0000BF570000}"/>
    <cellStyle name="40% - Ênfase2 4 2 3 12" xfId="22468" xr:uid="{00000000-0005-0000-0000-0000C0570000}"/>
    <cellStyle name="40% - Ênfase2 4 2 3 13" xfId="22469" xr:uid="{00000000-0005-0000-0000-0000C1570000}"/>
    <cellStyle name="40% - Ênfase2 4 2 3 2" xfId="22470" xr:uid="{00000000-0005-0000-0000-0000C2570000}"/>
    <cellStyle name="40% - Ênfase2 4 2 3 3" xfId="22471" xr:uid="{00000000-0005-0000-0000-0000C3570000}"/>
    <cellStyle name="40% - Ênfase2 4 2 3 4" xfId="22472" xr:uid="{00000000-0005-0000-0000-0000C4570000}"/>
    <cellStyle name="40% - Ênfase2 4 2 3 5" xfId="22473" xr:uid="{00000000-0005-0000-0000-0000C5570000}"/>
    <cellStyle name="40% - Ênfase2 4 2 3 6" xfId="22474" xr:uid="{00000000-0005-0000-0000-0000C6570000}"/>
    <cellStyle name="40% - Ênfase2 4 2 3 7" xfId="22475" xr:uid="{00000000-0005-0000-0000-0000C7570000}"/>
    <cellStyle name="40% - Ênfase2 4 2 3 8" xfId="22476" xr:uid="{00000000-0005-0000-0000-0000C8570000}"/>
    <cellStyle name="40% - Ênfase2 4 2 3 9" xfId="22477" xr:uid="{00000000-0005-0000-0000-0000C9570000}"/>
    <cellStyle name="40% - Ênfase2 4 2 4" xfId="22478" xr:uid="{00000000-0005-0000-0000-0000CA570000}"/>
    <cellStyle name="40% - Ênfase2 4 2 4 10" xfId="22479" xr:uid="{00000000-0005-0000-0000-0000CB570000}"/>
    <cellStyle name="40% - Ênfase2 4 2 4 11" xfId="22480" xr:uid="{00000000-0005-0000-0000-0000CC570000}"/>
    <cellStyle name="40% - Ênfase2 4 2 4 12" xfId="22481" xr:uid="{00000000-0005-0000-0000-0000CD570000}"/>
    <cellStyle name="40% - Ênfase2 4 2 4 13" xfId="22482" xr:uid="{00000000-0005-0000-0000-0000CE570000}"/>
    <cellStyle name="40% - Ênfase2 4 2 4 2" xfId="22483" xr:uid="{00000000-0005-0000-0000-0000CF570000}"/>
    <cellStyle name="40% - Ênfase2 4 2 4 3" xfId="22484" xr:uid="{00000000-0005-0000-0000-0000D0570000}"/>
    <cellStyle name="40% - Ênfase2 4 2 4 4" xfId="22485" xr:uid="{00000000-0005-0000-0000-0000D1570000}"/>
    <cellStyle name="40% - Ênfase2 4 2 4 5" xfId="22486" xr:uid="{00000000-0005-0000-0000-0000D2570000}"/>
    <cellStyle name="40% - Ênfase2 4 2 4 6" xfId="22487" xr:uid="{00000000-0005-0000-0000-0000D3570000}"/>
    <cellStyle name="40% - Ênfase2 4 2 4 7" xfId="22488" xr:uid="{00000000-0005-0000-0000-0000D4570000}"/>
    <cellStyle name="40% - Ênfase2 4 2 4 8" xfId="22489" xr:uid="{00000000-0005-0000-0000-0000D5570000}"/>
    <cellStyle name="40% - Ênfase2 4 2 4 9" xfId="22490" xr:uid="{00000000-0005-0000-0000-0000D6570000}"/>
    <cellStyle name="40% - Ênfase2 4 2 5" xfId="22491" xr:uid="{00000000-0005-0000-0000-0000D7570000}"/>
    <cellStyle name="40% - Ênfase2 4 2 5 10" xfId="22492" xr:uid="{00000000-0005-0000-0000-0000D8570000}"/>
    <cellStyle name="40% - Ênfase2 4 2 5 11" xfId="22493" xr:uid="{00000000-0005-0000-0000-0000D9570000}"/>
    <cellStyle name="40% - Ênfase2 4 2 5 12" xfId="22494" xr:uid="{00000000-0005-0000-0000-0000DA570000}"/>
    <cellStyle name="40% - Ênfase2 4 2 5 13" xfId="22495" xr:uid="{00000000-0005-0000-0000-0000DB570000}"/>
    <cellStyle name="40% - Ênfase2 4 2 5 2" xfId="22496" xr:uid="{00000000-0005-0000-0000-0000DC570000}"/>
    <cellStyle name="40% - Ênfase2 4 2 5 3" xfId="22497" xr:uid="{00000000-0005-0000-0000-0000DD570000}"/>
    <cellStyle name="40% - Ênfase2 4 2 5 4" xfId="22498" xr:uid="{00000000-0005-0000-0000-0000DE570000}"/>
    <cellStyle name="40% - Ênfase2 4 2 5 5" xfId="22499" xr:uid="{00000000-0005-0000-0000-0000DF570000}"/>
    <cellStyle name="40% - Ênfase2 4 2 5 6" xfId="22500" xr:uid="{00000000-0005-0000-0000-0000E0570000}"/>
    <cellStyle name="40% - Ênfase2 4 2 5 7" xfId="22501" xr:uid="{00000000-0005-0000-0000-0000E1570000}"/>
    <cellStyle name="40% - Ênfase2 4 2 5 8" xfId="22502" xr:uid="{00000000-0005-0000-0000-0000E2570000}"/>
    <cellStyle name="40% - Ênfase2 4 2 5 9" xfId="22503" xr:uid="{00000000-0005-0000-0000-0000E3570000}"/>
    <cellStyle name="40% - Ênfase2 4 2 6" xfId="22504" xr:uid="{00000000-0005-0000-0000-0000E4570000}"/>
    <cellStyle name="40% - Ênfase2 4 2 6 10" xfId="22505" xr:uid="{00000000-0005-0000-0000-0000E5570000}"/>
    <cellStyle name="40% - Ênfase2 4 2 6 11" xfId="22506" xr:uid="{00000000-0005-0000-0000-0000E6570000}"/>
    <cellStyle name="40% - Ênfase2 4 2 6 12" xfId="22507" xr:uid="{00000000-0005-0000-0000-0000E7570000}"/>
    <cellStyle name="40% - Ênfase2 4 2 6 13" xfId="22508" xr:uid="{00000000-0005-0000-0000-0000E8570000}"/>
    <cellStyle name="40% - Ênfase2 4 2 6 2" xfId="22509" xr:uid="{00000000-0005-0000-0000-0000E9570000}"/>
    <cellStyle name="40% - Ênfase2 4 2 6 3" xfId="22510" xr:uid="{00000000-0005-0000-0000-0000EA570000}"/>
    <cellStyle name="40% - Ênfase2 4 2 6 4" xfId="22511" xr:uid="{00000000-0005-0000-0000-0000EB570000}"/>
    <cellStyle name="40% - Ênfase2 4 2 6 5" xfId="22512" xr:uid="{00000000-0005-0000-0000-0000EC570000}"/>
    <cellStyle name="40% - Ênfase2 4 2 6 6" xfId="22513" xr:uid="{00000000-0005-0000-0000-0000ED570000}"/>
    <cellStyle name="40% - Ênfase2 4 2 6 7" xfId="22514" xr:uid="{00000000-0005-0000-0000-0000EE570000}"/>
    <cellStyle name="40% - Ênfase2 4 2 6 8" xfId="22515" xr:uid="{00000000-0005-0000-0000-0000EF570000}"/>
    <cellStyle name="40% - Ênfase2 4 2 6 9" xfId="22516" xr:uid="{00000000-0005-0000-0000-0000F0570000}"/>
    <cellStyle name="40% - Ênfase2 4 2 7" xfId="22517" xr:uid="{00000000-0005-0000-0000-0000F1570000}"/>
    <cellStyle name="40% - Ênfase2 4 2 7 10" xfId="22518" xr:uid="{00000000-0005-0000-0000-0000F2570000}"/>
    <cellStyle name="40% - Ênfase2 4 2 7 11" xfId="22519" xr:uid="{00000000-0005-0000-0000-0000F3570000}"/>
    <cellStyle name="40% - Ênfase2 4 2 7 12" xfId="22520" xr:uid="{00000000-0005-0000-0000-0000F4570000}"/>
    <cellStyle name="40% - Ênfase2 4 2 7 13" xfId="22521" xr:uid="{00000000-0005-0000-0000-0000F5570000}"/>
    <cellStyle name="40% - Ênfase2 4 2 7 2" xfId="22522" xr:uid="{00000000-0005-0000-0000-0000F6570000}"/>
    <cellStyle name="40% - Ênfase2 4 2 7 3" xfId="22523" xr:uid="{00000000-0005-0000-0000-0000F7570000}"/>
    <cellStyle name="40% - Ênfase2 4 2 7 4" xfId="22524" xr:uid="{00000000-0005-0000-0000-0000F8570000}"/>
    <cellStyle name="40% - Ênfase2 4 2 7 5" xfId="22525" xr:uid="{00000000-0005-0000-0000-0000F9570000}"/>
    <cellStyle name="40% - Ênfase2 4 2 7 6" xfId="22526" xr:uid="{00000000-0005-0000-0000-0000FA570000}"/>
    <cellStyle name="40% - Ênfase2 4 2 7 7" xfId="22527" xr:uid="{00000000-0005-0000-0000-0000FB570000}"/>
    <cellStyle name="40% - Ênfase2 4 2 7 8" xfId="22528" xr:uid="{00000000-0005-0000-0000-0000FC570000}"/>
    <cellStyle name="40% - Ênfase2 4 2 7 9" xfId="22529" xr:uid="{00000000-0005-0000-0000-0000FD570000}"/>
    <cellStyle name="40% - Ênfase2 4 2 8" xfId="22530" xr:uid="{00000000-0005-0000-0000-0000FE570000}"/>
    <cellStyle name="40% - Ênfase2 4 2 8 10" xfId="22531" xr:uid="{00000000-0005-0000-0000-0000FF570000}"/>
    <cellStyle name="40% - Ênfase2 4 2 8 11" xfId="22532" xr:uid="{00000000-0005-0000-0000-000000580000}"/>
    <cellStyle name="40% - Ênfase2 4 2 8 12" xfId="22533" xr:uid="{00000000-0005-0000-0000-000001580000}"/>
    <cellStyle name="40% - Ênfase2 4 2 8 13" xfId="22534" xr:uid="{00000000-0005-0000-0000-000002580000}"/>
    <cellStyle name="40% - Ênfase2 4 2 8 2" xfId="22535" xr:uid="{00000000-0005-0000-0000-000003580000}"/>
    <cellStyle name="40% - Ênfase2 4 2 8 3" xfId="22536" xr:uid="{00000000-0005-0000-0000-000004580000}"/>
    <cellStyle name="40% - Ênfase2 4 2 8 4" xfId="22537" xr:uid="{00000000-0005-0000-0000-000005580000}"/>
    <cellStyle name="40% - Ênfase2 4 2 8 5" xfId="22538" xr:uid="{00000000-0005-0000-0000-000006580000}"/>
    <cellStyle name="40% - Ênfase2 4 2 8 6" xfId="22539" xr:uid="{00000000-0005-0000-0000-000007580000}"/>
    <cellStyle name="40% - Ênfase2 4 2 8 7" xfId="22540" xr:uid="{00000000-0005-0000-0000-000008580000}"/>
    <cellStyle name="40% - Ênfase2 4 2 8 8" xfId="22541" xr:uid="{00000000-0005-0000-0000-000009580000}"/>
    <cellStyle name="40% - Ênfase2 4 2 8 9" xfId="22542" xr:uid="{00000000-0005-0000-0000-00000A580000}"/>
    <cellStyle name="40% - Ênfase2 4 2 9" xfId="22543" xr:uid="{00000000-0005-0000-0000-00000B580000}"/>
    <cellStyle name="40% - Ênfase2 4 2 9 10" xfId="22544" xr:uid="{00000000-0005-0000-0000-00000C580000}"/>
    <cellStyle name="40% - Ênfase2 4 2 9 11" xfId="22545" xr:uid="{00000000-0005-0000-0000-00000D580000}"/>
    <cellStyle name="40% - Ênfase2 4 2 9 12" xfId="22546" xr:uid="{00000000-0005-0000-0000-00000E580000}"/>
    <cellStyle name="40% - Ênfase2 4 2 9 13" xfId="22547" xr:uid="{00000000-0005-0000-0000-00000F580000}"/>
    <cellStyle name="40% - Ênfase2 4 2 9 2" xfId="22548" xr:uid="{00000000-0005-0000-0000-000010580000}"/>
    <cellStyle name="40% - Ênfase2 4 2 9 3" xfId="22549" xr:uid="{00000000-0005-0000-0000-000011580000}"/>
    <cellStyle name="40% - Ênfase2 4 2 9 4" xfId="22550" xr:uid="{00000000-0005-0000-0000-000012580000}"/>
    <cellStyle name="40% - Ênfase2 4 2 9 5" xfId="22551" xr:uid="{00000000-0005-0000-0000-000013580000}"/>
    <cellStyle name="40% - Ênfase2 4 2 9 6" xfId="22552" xr:uid="{00000000-0005-0000-0000-000014580000}"/>
    <cellStyle name="40% - Ênfase2 4 2 9 7" xfId="22553" xr:uid="{00000000-0005-0000-0000-000015580000}"/>
    <cellStyle name="40% - Ênfase2 4 2 9 8" xfId="22554" xr:uid="{00000000-0005-0000-0000-000016580000}"/>
    <cellStyle name="40% - Ênfase2 4 2 9 9" xfId="22555" xr:uid="{00000000-0005-0000-0000-000017580000}"/>
    <cellStyle name="40% - Ênfase2 4 20" xfId="22556" xr:uid="{00000000-0005-0000-0000-000018580000}"/>
    <cellStyle name="40% - Ênfase2 4 21" xfId="22557" xr:uid="{00000000-0005-0000-0000-000019580000}"/>
    <cellStyle name="40% - Ênfase2 4 22" xfId="22558" xr:uid="{00000000-0005-0000-0000-00001A580000}"/>
    <cellStyle name="40% - Ênfase2 4 23" xfId="22559" xr:uid="{00000000-0005-0000-0000-00001B580000}"/>
    <cellStyle name="40% - Ênfase2 4 24" xfId="22560" xr:uid="{00000000-0005-0000-0000-00001C580000}"/>
    <cellStyle name="40% - Ênfase2 4 3" xfId="22561" xr:uid="{00000000-0005-0000-0000-00001D580000}"/>
    <cellStyle name="40% - Ênfase2 4 3 10" xfId="22562" xr:uid="{00000000-0005-0000-0000-00001E580000}"/>
    <cellStyle name="40% - Ênfase2 4 3 11" xfId="22563" xr:uid="{00000000-0005-0000-0000-00001F580000}"/>
    <cellStyle name="40% - Ênfase2 4 3 12" xfId="22564" xr:uid="{00000000-0005-0000-0000-000020580000}"/>
    <cellStyle name="40% - Ênfase2 4 3 13" xfId="22565" xr:uid="{00000000-0005-0000-0000-000021580000}"/>
    <cellStyle name="40% - Ênfase2 4 3 2" xfId="22566" xr:uid="{00000000-0005-0000-0000-000022580000}"/>
    <cellStyle name="40% - Ênfase2 4 3 3" xfId="22567" xr:uid="{00000000-0005-0000-0000-000023580000}"/>
    <cellStyle name="40% - Ênfase2 4 3 4" xfId="22568" xr:uid="{00000000-0005-0000-0000-000024580000}"/>
    <cellStyle name="40% - Ênfase2 4 3 5" xfId="22569" xr:uid="{00000000-0005-0000-0000-000025580000}"/>
    <cellStyle name="40% - Ênfase2 4 3 6" xfId="22570" xr:uid="{00000000-0005-0000-0000-000026580000}"/>
    <cellStyle name="40% - Ênfase2 4 3 7" xfId="22571" xr:uid="{00000000-0005-0000-0000-000027580000}"/>
    <cellStyle name="40% - Ênfase2 4 3 8" xfId="22572" xr:uid="{00000000-0005-0000-0000-000028580000}"/>
    <cellStyle name="40% - Ênfase2 4 3 9" xfId="22573" xr:uid="{00000000-0005-0000-0000-000029580000}"/>
    <cellStyle name="40% - Ênfase2 4 4" xfId="22574" xr:uid="{00000000-0005-0000-0000-00002A580000}"/>
    <cellStyle name="40% - Ênfase2 4 4 10" xfId="22575" xr:uid="{00000000-0005-0000-0000-00002B580000}"/>
    <cellStyle name="40% - Ênfase2 4 4 11" xfId="22576" xr:uid="{00000000-0005-0000-0000-00002C580000}"/>
    <cellStyle name="40% - Ênfase2 4 4 12" xfId="22577" xr:uid="{00000000-0005-0000-0000-00002D580000}"/>
    <cellStyle name="40% - Ênfase2 4 4 13" xfId="22578" xr:uid="{00000000-0005-0000-0000-00002E580000}"/>
    <cellStyle name="40% - Ênfase2 4 4 2" xfId="22579" xr:uid="{00000000-0005-0000-0000-00002F580000}"/>
    <cellStyle name="40% - Ênfase2 4 4 3" xfId="22580" xr:uid="{00000000-0005-0000-0000-000030580000}"/>
    <cellStyle name="40% - Ênfase2 4 4 4" xfId="22581" xr:uid="{00000000-0005-0000-0000-000031580000}"/>
    <cellStyle name="40% - Ênfase2 4 4 5" xfId="22582" xr:uid="{00000000-0005-0000-0000-000032580000}"/>
    <cellStyle name="40% - Ênfase2 4 4 6" xfId="22583" xr:uid="{00000000-0005-0000-0000-000033580000}"/>
    <cellStyle name="40% - Ênfase2 4 4 7" xfId="22584" xr:uid="{00000000-0005-0000-0000-000034580000}"/>
    <cellStyle name="40% - Ênfase2 4 4 8" xfId="22585" xr:uid="{00000000-0005-0000-0000-000035580000}"/>
    <cellStyle name="40% - Ênfase2 4 4 9" xfId="22586" xr:uid="{00000000-0005-0000-0000-000036580000}"/>
    <cellStyle name="40% - Ênfase2 4 5" xfId="22587" xr:uid="{00000000-0005-0000-0000-000037580000}"/>
    <cellStyle name="40% - Ênfase2 4 5 10" xfId="22588" xr:uid="{00000000-0005-0000-0000-000038580000}"/>
    <cellStyle name="40% - Ênfase2 4 5 11" xfId="22589" xr:uid="{00000000-0005-0000-0000-000039580000}"/>
    <cellStyle name="40% - Ênfase2 4 5 12" xfId="22590" xr:uid="{00000000-0005-0000-0000-00003A580000}"/>
    <cellStyle name="40% - Ênfase2 4 5 13" xfId="22591" xr:uid="{00000000-0005-0000-0000-00003B580000}"/>
    <cellStyle name="40% - Ênfase2 4 5 2" xfId="22592" xr:uid="{00000000-0005-0000-0000-00003C580000}"/>
    <cellStyle name="40% - Ênfase2 4 5 3" xfId="22593" xr:uid="{00000000-0005-0000-0000-00003D580000}"/>
    <cellStyle name="40% - Ênfase2 4 5 4" xfId="22594" xr:uid="{00000000-0005-0000-0000-00003E580000}"/>
    <cellStyle name="40% - Ênfase2 4 5 5" xfId="22595" xr:uid="{00000000-0005-0000-0000-00003F580000}"/>
    <cellStyle name="40% - Ênfase2 4 5 6" xfId="22596" xr:uid="{00000000-0005-0000-0000-000040580000}"/>
    <cellStyle name="40% - Ênfase2 4 5 7" xfId="22597" xr:uid="{00000000-0005-0000-0000-000041580000}"/>
    <cellStyle name="40% - Ênfase2 4 5 8" xfId="22598" xr:uid="{00000000-0005-0000-0000-000042580000}"/>
    <cellStyle name="40% - Ênfase2 4 5 9" xfId="22599" xr:uid="{00000000-0005-0000-0000-000043580000}"/>
    <cellStyle name="40% - Ênfase2 4 6" xfId="22600" xr:uid="{00000000-0005-0000-0000-000044580000}"/>
    <cellStyle name="40% - Ênfase2 4 6 10" xfId="22601" xr:uid="{00000000-0005-0000-0000-000045580000}"/>
    <cellStyle name="40% - Ênfase2 4 6 11" xfId="22602" xr:uid="{00000000-0005-0000-0000-000046580000}"/>
    <cellStyle name="40% - Ênfase2 4 6 12" xfId="22603" xr:uid="{00000000-0005-0000-0000-000047580000}"/>
    <cellStyle name="40% - Ênfase2 4 6 13" xfId="22604" xr:uid="{00000000-0005-0000-0000-000048580000}"/>
    <cellStyle name="40% - Ênfase2 4 6 2" xfId="22605" xr:uid="{00000000-0005-0000-0000-000049580000}"/>
    <cellStyle name="40% - Ênfase2 4 6 3" xfId="22606" xr:uid="{00000000-0005-0000-0000-00004A580000}"/>
    <cellStyle name="40% - Ênfase2 4 6 4" xfId="22607" xr:uid="{00000000-0005-0000-0000-00004B580000}"/>
    <cellStyle name="40% - Ênfase2 4 6 5" xfId="22608" xr:uid="{00000000-0005-0000-0000-00004C580000}"/>
    <cellStyle name="40% - Ênfase2 4 6 6" xfId="22609" xr:uid="{00000000-0005-0000-0000-00004D580000}"/>
    <cellStyle name="40% - Ênfase2 4 6 7" xfId="22610" xr:uid="{00000000-0005-0000-0000-00004E580000}"/>
    <cellStyle name="40% - Ênfase2 4 6 8" xfId="22611" xr:uid="{00000000-0005-0000-0000-00004F580000}"/>
    <cellStyle name="40% - Ênfase2 4 6 9" xfId="22612" xr:uid="{00000000-0005-0000-0000-000050580000}"/>
    <cellStyle name="40% - Ênfase2 4 7" xfId="22613" xr:uid="{00000000-0005-0000-0000-000051580000}"/>
    <cellStyle name="40% - Ênfase2 4 7 10" xfId="22614" xr:uid="{00000000-0005-0000-0000-000052580000}"/>
    <cellStyle name="40% - Ênfase2 4 7 11" xfId="22615" xr:uid="{00000000-0005-0000-0000-000053580000}"/>
    <cellStyle name="40% - Ênfase2 4 7 12" xfId="22616" xr:uid="{00000000-0005-0000-0000-000054580000}"/>
    <cellStyle name="40% - Ênfase2 4 7 13" xfId="22617" xr:uid="{00000000-0005-0000-0000-000055580000}"/>
    <cellStyle name="40% - Ênfase2 4 7 2" xfId="22618" xr:uid="{00000000-0005-0000-0000-000056580000}"/>
    <cellStyle name="40% - Ênfase2 4 7 3" xfId="22619" xr:uid="{00000000-0005-0000-0000-000057580000}"/>
    <cellStyle name="40% - Ênfase2 4 7 4" xfId="22620" xr:uid="{00000000-0005-0000-0000-000058580000}"/>
    <cellStyle name="40% - Ênfase2 4 7 5" xfId="22621" xr:uid="{00000000-0005-0000-0000-000059580000}"/>
    <cellStyle name="40% - Ênfase2 4 7 6" xfId="22622" xr:uid="{00000000-0005-0000-0000-00005A580000}"/>
    <cellStyle name="40% - Ênfase2 4 7 7" xfId="22623" xr:uid="{00000000-0005-0000-0000-00005B580000}"/>
    <cellStyle name="40% - Ênfase2 4 7 8" xfId="22624" xr:uid="{00000000-0005-0000-0000-00005C580000}"/>
    <cellStyle name="40% - Ênfase2 4 7 9" xfId="22625" xr:uid="{00000000-0005-0000-0000-00005D580000}"/>
    <cellStyle name="40% - Ênfase2 4 8" xfId="22626" xr:uid="{00000000-0005-0000-0000-00005E580000}"/>
    <cellStyle name="40% - Ênfase2 4 8 10" xfId="22627" xr:uid="{00000000-0005-0000-0000-00005F580000}"/>
    <cellStyle name="40% - Ênfase2 4 8 11" xfId="22628" xr:uid="{00000000-0005-0000-0000-000060580000}"/>
    <cellStyle name="40% - Ênfase2 4 8 12" xfId="22629" xr:uid="{00000000-0005-0000-0000-000061580000}"/>
    <cellStyle name="40% - Ênfase2 4 8 13" xfId="22630" xr:uid="{00000000-0005-0000-0000-000062580000}"/>
    <cellStyle name="40% - Ênfase2 4 8 2" xfId="22631" xr:uid="{00000000-0005-0000-0000-000063580000}"/>
    <cellStyle name="40% - Ênfase2 4 8 3" xfId="22632" xr:uid="{00000000-0005-0000-0000-000064580000}"/>
    <cellStyle name="40% - Ênfase2 4 8 4" xfId="22633" xr:uid="{00000000-0005-0000-0000-000065580000}"/>
    <cellStyle name="40% - Ênfase2 4 8 5" xfId="22634" xr:uid="{00000000-0005-0000-0000-000066580000}"/>
    <cellStyle name="40% - Ênfase2 4 8 6" xfId="22635" xr:uid="{00000000-0005-0000-0000-000067580000}"/>
    <cellStyle name="40% - Ênfase2 4 8 7" xfId="22636" xr:uid="{00000000-0005-0000-0000-000068580000}"/>
    <cellStyle name="40% - Ênfase2 4 8 8" xfId="22637" xr:uid="{00000000-0005-0000-0000-000069580000}"/>
    <cellStyle name="40% - Ênfase2 4 8 9" xfId="22638" xr:uid="{00000000-0005-0000-0000-00006A580000}"/>
    <cellStyle name="40% - Ênfase2 4 9" xfId="22639" xr:uid="{00000000-0005-0000-0000-00006B580000}"/>
    <cellStyle name="40% - Ênfase2 4 9 10" xfId="22640" xr:uid="{00000000-0005-0000-0000-00006C580000}"/>
    <cellStyle name="40% - Ênfase2 4 9 11" xfId="22641" xr:uid="{00000000-0005-0000-0000-00006D580000}"/>
    <cellStyle name="40% - Ênfase2 4 9 12" xfId="22642" xr:uid="{00000000-0005-0000-0000-00006E580000}"/>
    <cellStyle name="40% - Ênfase2 4 9 13" xfId="22643" xr:uid="{00000000-0005-0000-0000-00006F580000}"/>
    <cellStyle name="40% - Ênfase2 4 9 2" xfId="22644" xr:uid="{00000000-0005-0000-0000-000070580000}"/>
    <cellStyle name="40% - Ênfase2 4 9 3" xfId="22645" xr:uid="{00000000-0005-0000-0000-000071580000}"/>
    <cellStyle name="40% - Ênfase2 4 9 4" xfId="22646" xr:uid="{00000000-0005-0000-0000-000072580000}"/>
    <cellStyle name="40% - Ênfase2 4 9 5" xfId="22647" xr:uid="{00000000-0005-0000-0000-000073580000}"/>
    <cellStyle name="40% - Ênfase2 4 9 6" xfId="22648" xr:uid="{00000000-0005-0000-0000-000074580000}"/>
    <cellStyle name="40% - Ênfase2 4 9 7" xfId="22649" xr:uid="{00000000-0005-0000-0000-000075580000}"/>
    <cellStyle name="40% - Ênfase2 4 9 8" xfId="22650" xr:uid="{00000000-0005-0000-0000-000076580000}"/>
    <cellStyle name="40% - Ênfase2 4 9 9" xfId="22651" xr:uid="{00000000-0005-0000-0000-000077580000}"/>
    <cellStyle name="40% - Ênfase2 40" xfId="22652" xr:uid="{00000000-0005-0000-0000-000078580000}"/>
    <cellStyle name="40% - Ênfase2 41" xfId="22653" xr:uid="{00000000-0005-0000-0000-000079580000}"/>
    <cellStyle name="40% - Ênfase2 5" xfId="22654" xr:uid="{00000000-0005-0000-0000-00007A580000}"/>
    <cellStyle name="40% - Ênfase2 5 10" xfId="22655" xr:uid="{00000000-0005-0000-0000-00007B580000}"/>
    <cellStyle name="40% - Ênfase2 5 10 10" xfId="22656" xr:uid="{00000000-0005-0000-0000-00007C580000}"/>
    <cellStyle name="40% - Ênfase2 5 10 11" xfId="22657" xr:uid="{00000000-0005-0000-0000-00007D580000}"/>
    <cellStyle name="40% - Ênfase2 5 10 12" xfId="22658" xr:uid="{00000000-0005-0000-0000-00007E580000}"/>
    <cellStyle name="40% - Ênfase2 5 10 13" xfId="22659" xr:uid="{00000000-0005-0000-0000-00007F580000}"/>
    <cellStyle name="40% - Ênfase2 5 10 2" xfId="22660" xr:uid="{00000000-0005-0000-0000-000080580000}"/>
    <cellStyle name="40% - Ênfase2 5 10 3" xfId="22661" xr:uid="{00000000-0005-0000-0000-000081580000}"/>
    <cellStyle name="40% - Ênfase2 5 10 4" xfId="22662" xr:uid="{00000000-0005-0000-0000-000082580000}"/>
    <cellStyle name="40% - Ênfase2 5 10 5" xfId="22663" xr:uid="{00000000-0005-0000-0000-000083580000}"/>
    <cellStyle name="40% - Ênfase2 5 10 6" xfId="22664" xr:uid="{00000000-0005-0000-0000-000084580000}"/>
    <cellStyle name="40% - Ênfase2 5 10 7" xfId="22665" xr:uid="{00000000-0005-0000-0000-000085580000}"/>
    <cellStyle name="40% - Ênfase2 5 10 8" xfId="22666" xr:uid="{00000000-0005-0000-0000-000086580000}"/>
    <cellStyle name="40% - Ênfase2 5 10 9" xfId="22667" xr:uid="{00000000-0005-0000-0000-000087580000}"/>
    <cellStyle name="40% - Ênfase2 5 11" xfId="22668" xr:uid="{00000000-0005-0000-0000-000088580000}"/>
    <cellStyle name="40% - Ênfase2 5 11 10" xfId="22669" xr:uid="{00000000-0005-0000-0000-000089580000}"/>
    <cellStyle name="40% - Ênfase2 5 11 11" xfId="22670" xr:uid="{00000000-0005-0000-0000-00008A580000}"/>
    <cellStyle name="40% - Ênfase2 5 11 12" xfId="22671" xr:uid="{00000000-0005-0000-0000-00008B580000}"/>
    <cellStyle name="40% - Ênfase2 5 11 13" xfId="22672" xr:uid="{00000000-0005-0000-0000-00008C580000}"/>
    <cellStyle name="40% - Ênfase2 5 11 2" xfId="22673" xr:uid="{00000000-0005-0000-0000-00008D580000}"/>
    <cellStyle name="40% - Ênfase2 5 11 3" xfId="22674" xr:uid="{00000000-0005-0000-0000-00008E580000}"/>
    <cellStyle name="40% - Ênfase2 5 11 4" xfId="22675" xr:uid="{00000000-0005-0000-0000-00008F580000}"/>
    <cellStyle name="40% - Ênfase2 5 11 5" xfId="22676" xr:uid="{00000000-0005-0000-0000-000090580000}"/>
    <cellStyle name="40% - Ênfase2 5 11 6" xfId="22677" xr:uid="{00000000-0005-0000-0000-000091580000}"/>
    <cellStyle name="40% - Ênfase2 5 11 7" xfId="22678" xr:uid="{00000000-0005-0000-0000-000092580000}"/>
    <cellStyle name="40% - Ênfase2 5 11 8" xfId="22679" xr:uid="{00000000-0005-0000-0000-000093580000}"/>
    <cellStyle name="40% - Ênfase2 5 11 9" xfId="22680" xr:uid="{00000000-0005-0000-0000-000094580000}"/>
    <cellStyle name="40% - Ênfase2 5 12" xfId="22681" xr:uid="{00000000-0005-0000-0000-000095580000}"/>
    <cellStyle name="40% - Ênfase2 5 12 10" xfId="22682" xr:uid="{00000000-0005-0000-0000-000096580000}"/>
    <cellStyle name="40% - Ênfase2 5 12 11" xfId="22683" xr:uid="{00000000-0005-0000-0000-000097580000}"/>
    <cellStyle name="40% - Ênfase2 5 12 12" xfId="22684" xr:uid="{00000000-0005-0000-0000-000098580000}"/>
    <cellStyle name="40% - Ênfase2 5 12 13" xfId="22685" xr:uid="{00000000-0005-0000-0000-000099580000}"/>
    <cellStyle name="40% - Ênfase2 5 12 2" xfId="22686" xr:uid="{00000000-0005-0000-0000-00009A580000}"/>
    <cellStyle name="40% - Ênfase2 5 12 3" xfId="22687" xr:uid="{00000000-0005-0000-0000-00009B580000}"/>
    <cellStyle name="40% - Ênfase2 5 12 4" xfId="22688" xr:uid="{00000000-0005-0000-0000-00009C580000}"/>
    <cellStyle name="40% - Ênfase2 5 12 5" xfId="22689" xr:uid="{00000000-0005-0000-0000-00009D580000}"/>
    <cellStyle name="40% - Ênfase2 5 12 6" xfId="22690" xr:uid="{00000000-0005-0000-0000-00009E580000}"/>
    <cellStyle name="40% - Ênfase2 5 12 7" xfId="22691" xr:uid="{00000000-0005-0000-0000-00009F580000}"/>
    <cellStyle name="40% - Ênfase2 5 12 8" xfId="22692" xr:uid="{00000000-0005-0000-0000-0000A0580000}"/>
    <cellStyle name="40% - Ênfase2 5 12 9" xfId="22693" xr:uid="{00000000-0005-0000-0000-0000A1580000}"/>
    <cellStyle name="40% - Ênfase2 5 13" xfId="22694" xr:uid="{00000000-0005-0000-0000-0000A2580000}"/>
    <cellStyle name="40% - Ênfase2 5 14" xfId="22695" xr:uid="{00000000-0005-0000-0000-0000A3580000}"/>
    <cellStyle name="40% - Ênfase2 5 15" xfId="22696" xr:uid="{00000000-0005-0000-0000-0000A4580000}"/>
    <cellStyle name="40% - Ênfase2 5 16" xfId="22697" xr:uid="{00000000-0005-0000-0000-0000A5580000}"/>
    <cellStyle name="40% - Ênfase2 5 17" xfId="22698" xr:uid="{00000000-0005-0000-0000-0000A6580000}"/>
    <cellStyle name="40% - Ênfase2 5 18" xfId="22699" xr:uid="{00000000-0005-0000-0000-0000A7580000}"/>
    <cellStyle name="40% - Ênfase2 5 19" xfId="22700" xr:uid="{00000000-0005-0000-0000-0000A8580000}"/>
    <cellStyle name="40% - Ênfase2 5 2" xfId="22701" xr:uid="{00000000-0005-0000-0000-0000A9580000}"/>
    <cellStyle name="40% - Ênfase2 5 2 10" xfId="22702" xr:uid="{00000000-0005-0000-0000-0000AA580000}"/>
    <cellStyle name="40% - Ênfase2 5 2 10 10" xfId="22703" xr:uid="{00000000-0005-0000-0000-0000AB580000}"/>
    <cellStyle name="40% - Ênfase2 5 2 10 11" xfId="22704" xr:uid="{00000000-0005-0000-0000-0000AC580000}"/>
    <cellStyle name="40% - Ênfase2 5 2 10 12" xfId="22705" xr:uid="{00000000-0005-0000-0000-0000AD580000}"/>
    <cellStyle name="40% - Ênfase2 5 2 10 13" xfId="22706" xr:uid="{00000000-0005-0000-0000-0000AE580000}"/>
    <cellStyle name="40% - Ênfase2 5 2 10 2" xfId="22707" xr:uid="{00000000-0005-0000-0000-0000AF580000}"/>
    <cellStyle name="40% - Ênfase2 5 2 10 3" xfId="22708" xr:uid="{00000000-0005-0000-0000-0000B0580000}"/>
    <cellStyle name="40% - Ênfase2 5 2 10 4" xfId="22709" xr:uid="{00000000-0005-0000-0000-0000B1580000}"/>
    <cellStyle name="40% - Ênfase2 5 2 10 5" xfId="22710" xr:uid="{00000000-0005-0000-0000-0000B2580000}"/>
    <cellStyle name="40% - Ênfase2 5 2 10 6" xfId="22711" xr:uid="{00000000-0005-0000-0000-0000B3580000}"/>
    <cellStyle name="40% - Ênfase2 5 2 10 7" xfId="22712" xr:uid="{00000000-0005-0000-0000-0000B4580000}"/>
    <cellStyle name="40% - Ênfase2 5 2 10 8" xfId="22713" xr:uid="{00000000-0005-0000-0000-0000B5580000}"/>
    <cellStyle name="40% - Ênfase2 5 2 10 9" xfId="22714" xr:uid="{00000000-0005-0000-0000-0000B6580000}"/>
    <cellStyle name="40% - Ênfase2 5 2 11" xfId="22715" xr:uid="{00000000-0005-0000-0000-0000B7580000}"/>
    <cellStyle name="40% - Ênfase2 5 2 11 10" xfId="22716" xr:uid="{00000000-0005-0000-0000-0000B8580000}"/>
    <cellStyle name="40% - Ênfase2 5 2 11 11" xfId="22717" xr:uid="{00000000-0005-0000-0000-0000B9580000}"/>
    <cellStyle name="40% - Ênfase2 5 2 11 12" xfId="22718" xr:uid="{00000000-0005-0000-0000-0000BA580000}"/>
    <cellStyle name="40% - Ênfase2 5 2 11 13" xfId="22719" xr:uid="{00000000-0005-0000-0000-0000BB580000}"/>
    <cellStyle name="40% - Ênfase2 5 2 11 2" xfId="22720" xr:uid="{00000000-0005-0000-0000-0000BC580000}"/>
    <cellStyle name="40% - Ênfase2 5 2 11 3" xfId="22721" xr:uid="{00000000-0005-0000-0000-0000BD580000}"/>
    <cellStyle name="40% - Ênfase2 5 2 11 4" xfId="22722" xr:uid="{00000000-0005-0000-0000-0000BE580000}"/>
    <cellStyle name="40% - Ênfase2 5 2 11 5" xfId="22723" xr:uid="{00000000-0005-0000-0000-0000BF580000}"/>
    <cellStyle name="40% - Ênfase2 5 2 11 6" xfId="22724" xr:uid="{00000000-0005-0000-0000-0000C0580000}"/>
    <cellStyle name="40% - Ênfase2 5 2 11 7" xfId="22725" xr:uid="{00000000-0005-0000-0000-0000C1580000}"/>
    <cellStyle name="40% - Ênfase2 5 2 11 8" xfId="22726" xr:uid="{00000000-0005-0000-0000-0000C2580000}"/>
    <cellStyle name="40% - Ênfase2 5 2 11 9" xfId="22727" xr:uid="{00000000-0005-0000-0000-0000C3580000}"/>
    <cellStyle name="40% - Ênfase2 5 2 12" xfId="22728" xr:uid="{00000000-0005-0000-0000-0000C4580000}"/>
    <cellStyle name="40% - Ênfase2 5 2 13" xfId="22729" xr:uid="{00000000-0005-0000-0000-0000C5580000}"/>
    <cellStyle name="40% - Ênfase2 5 2 14" xfId="22730" xr:uid="{00000000-0005-0000-0000-0000C6580000}"/>
    <cellStyle name="40% - Ênfase2 5 2 15" xfId="22731" xr:uid="{00000000-0005-0000-0000-0000C7580000}"/>
    <cellStyle name="40% - Ênfase2 5 2 16" xfId="22732" xr:uid="{00000000-0005-0000-0000-0000C8580000}"/>
    <cellStyle name="40% - Ênfase2 5 2 17" xfId="22733" xr:uid="{00000000-0005-0000-0000-0000C9580000}"/>
    <cellStyle name="40% - Ênfase2 5 2 18" xfId="22734" xr:uid="{00000000-0005-0000-0000-0000CA580000}"/>
    <cellStyle name="40% - Ênfase2 5 2 19" xfId="22735" xr:uid="{00000000-0005-0000-0000-0000CB580000}"/>
    <cellStyle name="40% - Ênfase2 5 2 2" xfId="22736" xr:uid="{00000000-0005-0000-0000-0000CC580000}"/>
    <cellStyle name="40% - Ênfase2 5 2 2 10" xfId="22737" xr:uid="{00000000-0005-0000-0000-0000CD580000}"/>
    <cellStyle name="40% - Ênfase2 5 2 2 11" xfId="22738" xr:uid="{00000000-0005-0000-0000-0000CE580000}"/>
    <cellStyle name="40% - Ênfase2 5 2 2 12" xfId="22739" xr:uid="{00000000-0005-0000-0000-0000CF580000}"/>
    <cellStyle name="40% - Ênfase2 5 2 2 13" xfId="22740" xr:uid="{00000000-0005-0000-0000-0000D0580000}"/>
    <cellStyle name="40% - Ênfase2 5 2 2 2" xfId="22741" xr:uid="{00000000-0005-0000-0000-0000D1580000}"/>
    <cellStyle name="40% - Ênfase2 5 2 2 3" xfId="22742" xr:uid="{00000000-0005-0000-0000-0000D2580000}"/>
    <cellStyle name="40% - Ênfase2 5 2 2 4" xfId="22743" xr:uid="{00000000-0005-0000-0000-0000D3580000}"/>
    <cellStyle name="40% - Ênfase2 5 2 2 5" xfId="22744" xr:uid="{00000000-0005-0000-0000-0000D4580000}"/>
    <cellStyle name="40% - Ênfase2 5 2 2 6" xfId="22745" xr:uid="{00000000-0005-0000-0000-0000D5580000}"/>
    <cellStyle name="40% - Ênfase2 5 2 2 7" xfId="22746" xr:uid="{00000000-0005-0000-0000-0000D6580000}"/>
    <cellStyle name="40% - Ênfase2 5 2 2 8" xfId="22747" xr:uid="{00000000-0005-0000-0000-0000D7580000}"/>
    <cellStyle name="40% - Ênfase2 5 2 2 9" xfId="22748" xr:uid="{00000000-0005-0000-0000-0000D8580000}"/>
    <cellStyle name="40% - Ênfase2 5 2 20" xfId="22749" xr:uid="{00000000-0005-0000-0000-0000D9580000}"/>
    <cellStyle name="40% - Ênfase2 5 2 21" xfId="22750" xr:uid="{00000000-0005-0000-0000-0000DA580000}"/>
    <cellStyle name="40% - Ênfase2 5 2 22" xfId="22751" xr:uid="{00000000-0005-0000-0000-0000DB580000}"/>
    <cellStyle name="40% - Ênfase2 5 2 23" xfId="22752" xr:uid="{00000000-0005-0000-0000-0000DC580000}"/>
    <cellStyle name="40% - Ênfase2 5 2 3" xfId="22753" xr:uid="{00000000-0005-0000-0000-0000DD580000}"/>
    <cellStyle name="40% - Ênfase2 5 2 3 10" xfId="22754" xr:uid="{00000000-0005-0000-0000-0000DE580000}"/>
    <cellStyle name="40% - Ênfase2 5 2 3 11" xfId="22755" xr:uid="{00000000-0005-0000-0000-0000DF580000}"/>
    <cellStyle name="40% - Ênfase2 5 2 3 12" xfId="22756" xr:uid="{00000000-0005-0000-0000-0000E0580000}"/>
    <cellStyle name="40% - Ênfase2 5 2 3 13" xfId="22757" xr:uid="{00000000-0005-0000-0000-0000E1580000}"/>
    <cellStyle name="40% - Ênfase2 5 2 3 2" xfId="22758" xr:uid="{00000000-0005-0000-0000-0000E2580000}"/>
    <cellStyle name="40% - Ênfase2 5 2 3 3" xfId="22759" xr:uid="{00000000-0005-0000-0000-0000E3580000}"/>
    <cellStyle name="40% - Ênfase2 5 2 3 4" xfId="22760" xr:uid="{00000000-0005-0000-0000-0000E4580000}"/>
    <cellStyle name="40% - Ênfase2 5 2 3 5" xfId="22761" xr:uid="{00000000-0005-0000-0000-0000E5580000}"/>
    <cellStyle name="40% - Ênfase2 5 2 3 6" xfId="22762" xr:uid="{00000000-0005-0000-0000-0000E6580000}"/>
    <cellStyle name="40% - Ênfase2 5 2 3 7" xfId="22763" xr:uid="{00000000-0005-0000-0000-0000E7580000}"/>
    <cellStyle name="40% - Ênfase2 5 2 3 8" xfId="22764" xr:uid="{00000000-0005-0000-0000-0000E8580000}"/>
    <cellStyle name="40% - Ênfase2 5 2 3 9" xfId="22765" xr:uid="{00000000-0005-0000-0000-0000E9580000}"/>
    <cellStyle name="40% - Ênfase2 5 2 4" xfId="22766" xr:uid="{00000000-0005-0000-0000-0000EA580000}"/>
    <cellStyle name="40% - Ênfase2 5 2 4 10" xfId="22767" xr:uid="{00000000-0005-0000-0000-0000EB580000}"/>
    <cellStyle name="40% - Ênfase2 5 2 4 11" xfId="22768" xr:uid="{00000000-0005-0000-0000-0000EC580000}"/>
    <cellStyle name="40% - Ênfase2 5 2 4 12" xfId="22769" xr:uid="{00000000-0005-0000-0000-0000ED580000}"/>
    <cellStyle name="40% - Ênfase2 5 2 4 13" xfId="22770" xr:uid="{00000000-0005-0000-0000-0000EE580000}"/>
    <cellStyle name="40% - Ênfase2 5 2 4 2" xfId="22771" xr:uid="{00000000-0005-0000-0000-0000EF580000}"/>
    <cellStyle name="40% - Ênfase2 5 2 4 3" xfId="22772" xr:uid="{00000000-0005-0000-0000-0000F0580000}"/>
    <cellStyle name="40% - Ênfase2 5 2 4 4" xfId="22773" xr:uid="{00000000-0005-0000-0000-0000F1580000}"/>
    <cellStyle name="40% - Ênfase2 5 2 4 5" xfId="22774" xr:uid="{00000000-0005-0000-0000-0000F2580000}"/>
    <cellStyle name="40% - Ênfase2 5 2 4 6" xfId="22775" xr:uid="{00000000-0005-0000-0000-0000F3580000}"/>
    <cellStyle name="40% - Ênfase2 5 2 4 7" xfId="22776" xr:uid="{00000000-0005-0000-0000-0000F4580000}"/>
    <cellStyle name="40% - Ênfase2 5 2 4 8" xfId="22777" xr:uid="{00000000-0005-0000-0000-0000F5580000}"/>
    <cellStyle name="40% - Ênfase2 5 2 4 9" xfId="22778" xr:uid="{00000000-0005-0000-0000-0000F6580000}"/>
    <cellStyle name="40% - Ênfase2 5 2 5" xfId="22779" xr:uid="{00000000-0005-0000-0000-0000F7580000}"/>
    <cellStyle name="40% - Ênfase2 5 2 5 10" xfId="22780" xr:uid="{00000000-0005-0000-0000-0000F8580000}"/>
    <cellStyle name="40% - Ênfase2 5 2 5 11" xfId="22781" xr:uid="{00000000-0005-0000-0000-0000F9580000}"/>
    <cellStyle name="40% - Ênfase2 5 2 5 12" xfId="22782" xr:uid="{00000000-0005-0000-0000-0000FA580000}"/>
    <cellStyle name="40% - Ênfase2 5 2 5 13" xfId="22783" xr:uid="{00000000-0005-0000-0000-0000FB580000}"/>
    <cellStyle name="40% - Ênfase2 5 2 5 2" xfId="22784" xr:uid="{00000000-0005-0000-0000-0000FC580000}"/>
    <cellStyle name="40% - Ênfase2 5 2 5 3" xfId="22785" xr:uid="{00000000-0005-0000-0000-0000FD580000}"/>
    <cellStyle name="40% - Ênfase2 5 2 5 4" xfId="22786" xr:uid="{00000000-0005-0000-0000-0000FE580000}"/>
    <cellStyle name="40% - Ênfase2 5 2 5 5" xfId="22787" xr:uid="{00000000-0005-0000-0000-0000FF580000}"/>
    <cellStyle name="40% - Ênfase2 5 2 5 6" xfId="22788" xr:uid="{00000000-0005-0000-0000-000000590000}"/>
    <cellStyle name="40% - Ênfase2 5 2 5 7" xfId="22789" xr:uid="{00000000-0005-0000-0000-000001590000}"/>
    <cellStyle name="40% - Ênfase2 5 2 5 8" xfId="22790" xr:uid="{00000000-0005-0000-0000-000002590000}"/>
    <cellStyle name="40% - Ênfase2 5 2 5 9" xfId="22791" xr:uid="{00000000-0005-0000-0000-000003590000}"/>
    <cellStyle name="40% - Ênfase2 5 2 6" xfId="22792" xr:uid="{00000000-0005-0000-0000-000004590000}"/>
    <cellStyle name="40% - Ênfase2 5 2 6 10" xfId="22793" xr:uid="{00000000-0005-0000-0000-000005590000}"/>
    <cellStyle name="40% - Ênfase2 5 2 6 11" xfId="22794" xr:uid="{00000000-0005-0000-0000-000006590000}"/>
    <cellStyle name="40% - Ênfase2 5 2 6 12" xfId="22795" xr:uid="{00000000-0005-0000-0000-000007590000}"/>
    <cellStyle name="40% - Ênfase2 5 2 6 13" xfId="22796" xr:uid="{00000000-0005-0000-0000-000008590000}"/>
    <cellStyle name="40% - Ênfase2 5 2 6 2" xfId="22797" xr:uid="{00000000-0005-0000-0000-000009590000}"/>
    <cellStyle name="40% - Ênfase2 5 2 6 3" xfId="22798" xr:uid="{00000000-0005-0000-0000-00000A590000}"/>
    <cellStyle name="40% - Ênfase2 5 2 6 4" xfId="22799" xr:uid="{00000000-0005-0000-0000-00000B590000}"/>
    <cellStyle name="40% - Ênfase2 5 2 6 5" xfId="22800" xr:uid="{00000000-0005-0000-0000-00000C590000}"/>
    <cellStyle name="40% - Ênfase2 5 2 6 6" xfId="22801" xr:uid="{00000000-0005-0000-0000-00000D590000}"/>
    <cellStyle name="40% - Ênfase2 5 2 6 7" xfId="22802" xr:uid="{00000000-0005-0000-0000-00000E590000}"/>
    <cellStyle name="40% - Ênfase2 5 2 6 8" xfId="22803" xr:uid="{00000000-0005-0000-0000-00000F590000}"/>
    <cellStyle name="40% - Ênfase2 5 2 6 9" xfId="22804" xr:uid="{00000000-0005-0000-0000-000010590000}"/>
    <cellStyle name="40% - Ênfase2 5 2 7" xfId="22805" xr:uid="{00000000-0005-0000-0000-000011590000}"/>
    <cellStyle name="40% - Ênfase2 5 2 7 10" xfId="22806" xr:uid="{00000000-0005-0000-0000-000012590000}"/>
    <cellStyle name="40% - Ênfase2 5 2 7 11" xfId="22807" xr:uid="{00000000-0005-0000-0000-000013590000}"/>
    <cellStyle name="40% - Ênfase2 5 2 7 12" xfId="22808" xr:uid="{00000000-0005-0000-0000-000014590000}"/>
    <cellStyle name="40% - Ênfase2 5 2 7 13" xfId="22809" xr:uid="{00000000-0005-0000-0000-000015590000}"/>
    <cellStyle name="40% - Ênfase2 5 2 7 2" xfId="22810" xr:uid="{00000000-0005-0000-0000-000016590000}"/>
    <cellStyle name="40% - Ênfase2 5 2 7 3" xfId="22811" xr:uid="{00000000-0005-0000-0000-000017590000}"/>
    <cellStyle name="40% - Ênfase2 5 2 7 4" xfId="22812" xr:uid="{00000000-0005-0000-0000-000018590000}"/>
    <cellStyle name="40% - Ênfase2 5 2 7 5" xfId="22813" xr:uid="{00000000-0005-0000-0000-000019590000}"/>
    <cellStyle name="40% - Ênfase2 5 2 7 6" xfId="22814" xr:uid="{00000000-0005-0000-0000-00001A590000}"/>
    <cellStyle name="40% - Ênfase2 5 2 7 7" xfId="22815" xr:uid="{00000000-0005-0000-0000-00001B590000}"/>
    <cellStyle name="40% - Ênfase2 5 2 7 8" xfId="22816" xr:uid="{00000000-0005-0000-0000-00001C590000}"/>
    <cellStyle name="40% - Ênfase2 5 2 7 9" xfId="22817" xr:uid="{00000000-0005-0000-0000-00001D590000}"/>
    <cellStyle name="40% - Ênfase2 5 2 8" xfId="22818" xr:uid="{00000000-0005-0000-0000-00001E590000}"/>
    <cellStyle name="40% - Ênfase2 5 2 8 10" xfId="22819" xr:uid="{00000000-0005-0000-0000-00001F590000}"/>
    <cellStyle name="40% - Ênfase2 5 2 8 11" xfId="22820" xr:uid="{00000000-0005-0000-0000-000020590000}"/>
    <cellStyle name="40% - Ênfase2 5 2 8 12" xfId="22821" xr:uid="{00000000-0005-0000-0000-000021590000}"/>
    <cellStyle name="40% - Ênfase2 5 2 8 13" xfId="22822" xr:uid="{00000000-0005-0000-0000-000022590000}"/>
    <cellStyle name="40% - Ênfase2 5 2 8 2" xfId="22823" xr:uid="{00000000-0005-0000-0000-000023590000}"/>
    <cellStyle name="40% - Ênfase2 5 2 8 3" xfId="22824" xr:uid="{00000000-0005-0000-0000-000024590000}"/>
    <cellStyle name="40% - Ênfase2 5 2 8 4" xfId="22825" xr:uid="{00000000-0005-0000-0000-000025590000}"/>
    <cellStyle name="40% - Ênfase2 5 2 8 5" xfId="22826" xr:uid="{00000000-0005-0000-0000-000026590000}"/>
    <cellStyle name="40% - Ênfase2 5 2 8 6" xfId="22827" xr:uid="{00000000-0005-0000-0000-000027590000}"/>
    <cellStyle name="40% - Ênfase2 5 2 8 7" xfId="22828" xr:uid="{00000000-0005-0000-0000-000028590000}"/>
    <cellStyle name="40% - Ênfase2 5 2 8 8" xfId="22829" xr:uid="{00000000-0005-0000-0000-000029590000}"/>
    <cellStyle name="40% - Ênfase2 5 2 8 9" xfId="22830" xr:uid="{00000000-0005-0000-0000-00002A590000}"/>
    <cellStyle name="40% - Ênfase2 5 2 9" xfId="22831" xr:uid="{00000000-0005-0000-0000-00002B590000}"/>
    <cellStyle name="40% - Ênfase2 5 2 9 10" xfId="22832" xr:uid="{00000000-0005-0000-0000-00002C590000}"/>
    <cellStyle name="40% - Ênfase2 5 2 9 11" xfId="22833" xr:uid="{00000000-0005-0000-0000-00002D590000}"/>
    <cellStyle name="40% - Ênfase2 5 2 9 12" xfId="22834" xr:uid="{00000000-0005-0000-0000-00002E590000}"/>
    <cellStyle name="40% - Ênfase2 5 2 9 13" xfId="22835" xr:uid="{00000000-0005-0000-0000-00002F590000}"/>
    <cellStyle name="40% - Ênfase2 5 2 9 2" xfId="22836" xr:uid="{00000000-0005-0000-0000-000030590000}"/>
    <cellStyle name="40% - Ênfase2 5 2 9 3" xfId="22837" xr:uid="{00000000-0005-0000-0000-000031590000}"/>
    <cellStyle name="40% - Ênfase2 5 2 9 4" xfId="22838" xr:uid="{00000000-0005-0000-0000-000032590000}"/>
    <cellStyle name="40% - Ênfase2 5 2 9 5" xfId="22839" xr:uid="{00000000-0005-0000-0000-000033590000}"/>
    <cellStyle name="40% - Ênfase2 5 2 9 6" xfId="22840" xr:uid="{00000000-0005-0000-0000-000034590000}"/>
    <cellStyle name="40% - Ênfase2 5 2 9 7" xfId="22841" xr:uid="{00000000-0005-0000-0000-000035590000}"/>
    <cellStyle name="40% - Ênfase2 5 2 9 8" xfId="22842" xr:uid="{00000000-0005-0000-0000-000036590000}"/>
    <cellStyle name="40% - Ênfase2 5 2 9 9" xfId="22843" xr:uid="{00000000-0005-0000-0000-000037590000}"/>
    <cellStyle name="40% - Ênfase2 5 20" xfId="22844" xr:uid="{00000000-0005-0000-0000-000038590000}"/>
    <cellStyle name="40% - Ênfase2 5 21" xfId="22845" xr:uid="{00000000-0005-0000-0000-000039590000}"/>
    <cellStyle name="40% - Ênfase2 5 22" xfId="22846" xr:uid="{00000000-0005-0000-0000-00003A590000}"/>
    <cellStyle name="40% - Ênfase2 5 23" xfId="22847" xr:uid="{00000000-0005-0000-0000-00003B590000}"/>
    <cellStyle name="40% - Ênfase2 5 24" xfId="22848" xr:uid="{00000000-0005-0000-0000-00003C590000}"/>
    <cellStyle name="40% - Ênfase2 5 3" xfId="22849" xr:uid="{00000000-0005-0000-0000-00003D590000}"/>
    <cellStyle name="40% - Ênfase2 5 3 10" xfId="22850" xr:uid="{00000000-0005-0000-0000-00003E590000}"/>
    <cellStyle name="40% - Ênfase2 5 3 11" xfId="22851" xr:uid="{00000000-0005-0000-0000-00003F590000}"/>
    <cellStyle name="40% - Ênfase2 5 3 12" xfId="22852" xr:uid="{00000000-0005-0000-0000-000040590000}"/>
    <cellStyle name="40% - Ênfase2 5 3 13" xfId="22853" xr:uid="{00000000-0005-0000-0000-000041590000}"/>
    <cellStyle name="40% - Ênfase2 5 3 2" xfId="22854" xr:uid="{00000000-0005-0000-0000-000042590000}"/>
    <cellStyle name="40% - Ênfase2 5 3 3" xfId="22855" xr:uid="{00000000-0005-0000-0000-000043590000}"/>
    <cellStyle name="40% - Ênfase2 5 3 4" xfId="22856" xr:uid="{00000000-0005-0000-0000-000044590000}"/>
    <cellStyle name="40% - Ênfase2 5 3 5" xfId="22857" xr:uid="{00000000-0005-0000-0000-000045590000}"/>
    <cellStyle name="40% - Ênfase2 5 3 6" xfId="22858" xr:uid="{00000000-0005-0000-0000-000046590000}"/>
    <cellStyle name="40% - Ênfase2 5 3 7" xfId="22859" xr:uid="{00000000-0005-0000-0000-000047590000}"/>
    <cellStyle name="40% - Ênfase2 5 3 8" xfId="22860" xr:uid="{00000000-0005-0000-0000-000048590000}"/>
    <cellStyle name="40% - Ênfase2 5 3 9" xfId="22861" xr:uid="{00000000-0005-0000-0000-000049590000}"/>
    <cellStyle name="40% - Ênfase2 5 4" xfId="22862" xr:uid="{00000000-0005-0000-0000-00004A590000}"/>
    <cellStyle name="40% - Ênfase2 5 4 10" xfId="22863" xr:uid="{00000000-0005-0000-0000-00004B590000}"/>
    <cellStyle name="40% - Ênfase2 5 4 11" xfId="22864" xr:uid="{00000000-0005-0000-0000-00004C590000}"/>
    <cellStyle name="40% - Ênfase2 5 4 12" xfId="22865" xr:uid="{00000000-0005-0000-0000-00004D590000}"/>
    <cellStyle name="40% - Ênfase2 5 4 13" xfId="22866" xr:uid="{00000000-0005-0000-0000-00004E590000}"/>
    <cellStyle name="40% - Ênfase2 5 4 2" xfId="22867" xr:uid="{00000000-0005-0000-0000-00004F590000}"/>
    <cellStyle name="40% - Ênfase2 5 4 3" xfId="22868" xr:uid="{00000000-0005-0000-0000-000050590000}"/>
    <cellStyle name="40% - Ênfase2 5 4 4" xfId="22869" xr:uid="{00000000-0005-0000-0000-000051590000}"/>
    <cellStyle name="40% - Ênfase2 5 4 5" xfId="22870" xr:uid="{00000000-0005-0000-0000-000052590000}"/>
    <cellStyle name="40% - Ênfase2 5 4 6" xfId="22871" xr:uid="{00000000-0005-0000-0000-000053590000}"/>
    <cellStyle name="40% - Ênfase2 5 4 7" xfId="22872" xr:uid="{00000000-0005-0000-0000-000054590000}"/>
    <cellStyle name="40% - Ênfase2 5 4 8" xfId="22873" xr:uid="{00000000-0005-0000-0000-000055590000}"/>
    <cellStyle name="40% - Ênfase2 5 4 9" xfId="22874" xr:uid="{00000000-0005-0000-0000-000056590000}"/>
    <cellStyle name="40% - Ênfase2 5 5" xfId="22875" xr:uid="{00000000-0005-0000-0000-000057590000}"/>
    <cellStyle name="40% - Ênfase2 5 5 10" xfId="22876" xr:uid="{00000000-0005-0000-0000-000058590000}"/>
    <cellStyle name="40% - Ênfase2 5 5 11" xfId="22877" xr:uid="{00000000-0005-0000-0000-000059590000}"/>
    <cellStyle name="40% - Ênfase2 5 5 12" xfId="22878" xr:uid="{00000000-0005-0000-0000-00005A590000}"/>
    <cellStyle name="40% - Ênfase2 5 5 13" xfId="22879" xr:uid="{00000000-0005-0000-0000-00005B590000}"/>
    <cellStyle name="40% - Ênfase2 5 5 2" xfId="22880" xr:uid="{00000000-0005-0000-0000-00005C590000}"/>
    <cellStyle name="40% - Ênfase2 5 5 3" xfId="22881" xr:uid="{00000000-0005-0000-0000-00005D590000}"/>
    <cellStyle name="40% - Ênfase2 5 5 4" xfId="22882" xr:uid="{00000000-0005-0000-0000-00005E590000}"/>
    <cellStyle name="40% - Ênfase2 5 5 5" xfId="22883" xr:uid="{00000000-0005-0000-0000-00005F590000}"/>
    <cellStyle name="40% - Ênfase2 5 5 6" xfId="22884" xr:uid="{00000000-0005-0000-0000-000060590000}"/>
    <cellStyle name="40% - Ênfase2 5 5 7" xfId="22885" xr:uid="{00000000-0005-0000-0000-000061590000}"/>
    <cellStyle name="40% - Ênfase2 5 5 8" xfId="22886" xr:uid="{00000000-0005-0000-0000-000062590000}"/>
    <cellStyle name="40% - Ênfase2 5 5 9" xfId="22887" xr:uid="{00000000-0005-0000-0000-000063590000}"/>
    <cellStyle name="40% - Ênfase2 5 6" xfId="22888" xr:uid="{00000000-0005-0000-0000-000064590000}"/>
    <cellStyle name="40% - Ênfase2 5 6 10" xfId="22889" xr:uid="{00000000-0005-0000-0000-000065590000}"/>
    <cellStyle name="40% - Ênfase2 5 6 11" xfId="22890" xr:uid="{00000000-0005-0000-0000-000066590000}"/>
    <cellStyle name="40% - Ênfase2 5 6 12" xfId="22891" xr:uid="{00000000-0005-0000-0000-000067590000}"/>
    <cellStyle name="40% - Ênfase2 5 6 13" xfId="22892" xr:uid="{00000000-0005-0000-0000-000068590000}"/>
    <cellStyle name="40% - Ênfase2 5 6 2" xfId="22893" xr:uid="{00000000-0005-0000-0000-000069590000}"/>
    <cellStyle name="40% - Ênfase2 5 6 3" xfId="22894" xr:uid="{00000000-0005-0000-0000-00006A590000}"/>
    <cellStyle name="40% - Ênfase2 5 6 4" xfId="22895" xr:uid="{00000000-0005-0000-0000-00006B590000}"/>
    <cellStyle name="40% - Ênfase2 5 6 5" xfId="22896" xr:uid="{00000000-0005-0000-0000-00006C590000}"/>
    <cellStyle name="40% - Ênfase2 5 6 6" xfId="22897" xr:uid="{00000000-0005-0000-0000-00006D590000}"/>
    <cellStyle name="40% - Ênfase2 5 6 7" xfId="22898" xr:uid="{00000000-0005-0000-0000-00006E590000}"/>
    <cellStyle name="40% - Ênfase2 5 6 8" xfId="22899" xr:uid="{00000000-0005-0000-0000-00006F590000}"/>
    <cellStyle name="40% - Ênfase2 5 6 9" xfId="22900" xr:uid="{00000000-0005-0000-0000-000070590000}"/>
    <cellStyle name="40% - Ênfase2 5 7" xfId="22901" xr:uid="{00000000-0005-0000-0000-000071590000}"/>
    <cellStyle name="40% - Ênfase2 5 7 10" xfId="22902" xr:uid="{00000000-0005-0000-0000-000072590000}"/>
    <cellStyle name="40% - Ênfase2 5 7 11" xfId="22903" xr:uid="{00000000-0005-0000-0000-000073590000}"/>
    <cellStyle name="40% - Ênfase2 5 7 12" xfId="22904" xr:uid="{00000000-0005-0000-0000-000074590000}"/>
    <cellStyle name="40% - Ênfase2 5 7 13" xfId="22905" xr:uid="{00000000-0005-0000-0000-000075590000}"/>
    <cellStyle name="40% - Ênfase2 5 7 2" xfId="22906" xr:uid="{00000000-0005-0000-0000-000076590000}"/>
    <cellStyle name="40% - Ênfase2 5 7 3" xfId="22907" xr:uid="{00000000-0005-0000-0000-000077590000}"/>
    <cellStyle name="40% - Ênfase2 5 7 4" xfId="22908" xr:uid="{00000000-0005-0000-0000-000078590000}"/>
    <cellStyle name="40% - Ênfase2 5 7 5" xfId="22909" xr:uid="{00000000-0005-0000-0000-000079590000}"/>
    <cellStyle name="40% - Ênfase2 5 7 6" xfId="22910" xr:uid="{00000000-0005-0000-0000-00007A590000}"/>
    <cellStyle name="40% - Ênfase2 5 7 7" xfId="22911" xr:uid="{00000000-0005-0000-0000-00007B590000}"/>
    <cellStyle name="40% - Ênfase2 5 7 8" xfId="22912" xr:uid="{00000000-0005-0000-0000-00007C590000}"/>
    <cellStyle name="40% - Ênfase2 5 7 9" xfId="22913" xr:uid="{00000000-0005-0000-0000-00007D590000}"/>
    <cellStyle name="40% - Ênfase2 5 8" xfId="22914" xr:uid="{00000000-0005-0000-0000-00007E590000}"/>
    <cellStyle name="40% - Ênfase2 5 8 10" xfId="22915" xr:uid="{00000000-0005-0000-0000-00007F590000}"/>
    <cellStyle name="40% - Ênfase2 5 8 11" xfId="22916" xr:uid="{00000000-0005-0000-0000-000080590000}"/>
    <cellStyle name="40% - Ênfase2 5 8 12" xfId="22917" xr:uid="{00000000-0005-0000-0000-000081590000}"/>
    <cellStyle name="40% - Ênfase2 5 8 13" xfId="22918" xr:uid="{00000000-0005-0000-0000-000082590000}"/>
    <cellStyle name="40% - Ênfase2 5 8 2" xfId="22919" xr:uid="{00000000-0005-0000-0000-000083590000}"/>
    <cellStyle name="40% - Ênfase2 5 8 3" xfId="22920" xr:uid="{00000000-0005-0000-0000-000084590000}"/>
    <cellStyle name="40% - Ênfase2 5 8 4" xfId="22921" xr:uid="{00000000-0005-0000-0000-000085590000}"/>
    <cellStyle name="40% - Ênfase2 5 8 5" xfId="22922" xr:uid="{00000000-0005-0000-0000-000086590000}"/>
    <cellStyle name="40% - Ênfase2 5 8 6" xfId="22923" xr:uid="{00000000-0005-0000-0000-000087590000}"/>
    <cellStyle name="40% - Ênfase2 5 8 7" xfId="22924" xr:uid="{00000000-0005-0000-0000-000088590000}"/>
    <cellStyle name="40% - Ênfase2 5 8 8" xfId="22925" xr:uid="{00000000-0005-0000-0000-000089590000}"/>
    <cellStyle name="40% - Ênfase2 5 8 9" xfId="22926" xr:uid="{00000000-0005-0000-0000-00008A590000}"/>
    <cellStyle name="40% - Ênfase2 5 9" xfId="22927" xr:uid="{00000000-0005-0000-0000-00008B590000}"/>
    <cellStyle name="40% - Ênfase2 5 9 10" xfId="22928" xr:uid="{00000000-0005-0000-0000-00008C590000}"/>
    <cellStyle name="40% - Ênfase2 5 9 11" xfId="22929" xr:uid="{00000000-0005-0000-0000-00008D590000}"/>
    <cellStyle name="40% - Ênfase2 5 9 12" xfId="22930" xr:uid="{00000000-0005-0000-0000-00008E590000}"/>
    <cellStyle name="40% - Ênfase2 5 9 13" xfId="22931" xr:uid="{00000000-0005-0000-0000-00008F590000}"/>
    <cellStyle name="40% - Ênfase2 5 9 2" xfId="22932" xr:uid="{00000000-0005-0000-0000-000090590000}"/>
    <cellStyle name="40% - Ênfase2 5 9 3" xfId="22933" xr:uid="{00000000-0005-0000-0000-000091590000}"/>
    <cellStyle name="40% - Ênfase2 5 9 4" xfId="22934" xr:uid="{00000000-0005-0000-0000-000092590000}"/>
    <cellStyle name="40% - Ênfase2 5 9 5" xfId="22935" xr:uid="{00000000-0005-0000-0000-000093590000}"/>
    <cellStyle name="40% - Ênfase2 5 9 6" xfId="22936" xr:uid="{00000000-0005-0000-0000-000094590000}"/>
    <cellStyle name="40% - Ênfase2 5 9 7" xfId="22937" xr:uid="{00000000-0005-0000-0000-000095590000}"/>
    <cellStyle name="40% - Ênfase2 5 9 8" xfId="22938" xr:uid="{00000000-0005-0000-0000-000096590000}"/>
    <cellStyle name="40% - Ênfase2 5 9 9" xfId="22939" xr:uid="{00000000-0005-0000-0000-000097590000}"/>
    <cellStyle name="40% - Ênfase2 6" xfId="22940" xr:uid="{00000000-0005-0000-0000-000098590000}"/>
    <cellStyle name="40% - Ênfase2 6 10" xfId="22941" xr:uid="{00000000-0005-0000-0000-000099590000}"/>
    <cellStyle name="40% - Ênfase2 6 10 10" xfId="22942" xr:uid="{00000000-0005-0000-0000-00009A590000}"/>
    <cellStyle name="40% - Ênfase2 6 10 11" xfId="22943" xr:uid="{00000000-0005-0000-0000-00009B590000}"/>
    <cellStyle name="40% - Ênfase2 6 10 12" xfId="22944" xr:uid="{00000000-0005-0000-0000-00009C590000}"/>
    <cellStyle name="40% - Ênfase2 6 10 13" xfId="22945" xr:uid="{00000000-0005-0000-0000-00009D590000}"/>
    <cellStyle name="40% - Ênfase2 6 10 2" xfId="22946" xr:uid="{00000000-0005-0000-0000-00009E590000}"/>
    <cellStyle name="40% - Ênfase2 6 10 3" xfId="22947" xr:uid="{00000000-0005-0000-0000-00009F590000}"/>
    <cellStyle name="40% - Ênfase2 6 10 4" xfId="22948" xr:uid="{00000000-0005-0000-0000-0000A0590000}"/>
    <cellStyle name="40% - Ênfase2 6 10 5" xfId="22949" xr:uid="{00000000-0005-0000-0000-0000A1590000}"/>
    <cellStyle name="40% - Ênfase2 6 10 6" xfId="22950" xr:uid="{00000000-0005-0000-0000-0000A2590000}"/>
    <cellStyle name="40% - Ênfase2 6 10 7" xfId="22951" xr:uid="{00000000-0005-0000-0000-0000A3590000}"/>
    <cellStyle name="40% - Ênfase2 6 10 8" xfId="22952" xr:uid="{00000000-0005-0000-0000-0000A4590000}"/>
    <cellStyle name="40% - Ênfase2 6 10 9" xfId="22953" xr:uid="{00000000-0005-0000-0000-0000A5590000}"/>
    <cellStyle name="40% - Ênfase2 6 11" xfId="22954" xr:uid="{00000000-0005-0000-0000-0000A6590000}"/>
    <cellStyle name="40% - Ênfase2 6 11 10" xfId="22955" xr:uid="{00000000-0005-0000-0000-0000A7590000}"/>
    <cellStyle name="40% - Ênfase2 6 11 11" xfId="22956" xr:uid="{00000000-0005-0000-0000-0000A8590000}"/>
    <cellStyle name="40% - Ênfase2 6 11 12" xfId="22957" xr:uid="{00000000-0005-0000-0000-0000A9590000}"/>
    <cellStyle name="40% - Ênfase2 6 11 13" xfId="22958" xr:uid="{00000000-0005-0000-0000-0000AA590000}"/>
    <cellStyle name="40% - Ênfase2 6 11 2" xfId="22959" xr:uid="{00000000-0005-0000-0000-0000AB590000}"/>
    <cellStyle name="40% - Ênfase2 6 11 3" xfId="22960" xr:uid="{00000000-0005-0000-0000-0000AC590000}"/>
    <cellStyle name="40% - Ênfase2 6 11 4" xfId="22961" xr:uid="{00000000-0005-0000-0000-0000AD590000}"/>
    <cellStyle name="40% - Ênfase2 6 11 5" xfId="22962" xr:uid="{00000000-0005-0000-0000-0000AE590000}"/>
    <cellStyle name="40% - Ênfase2 6 11 6" xfId="22963" xr:uid="{00000000-0005-0000-0000-0000AF590000}"/>
    <cellStyle name="40% - Ênfase2 6 11 7" xfId="22964" xr:uid="{00000000-0005-0000-0000-0000B0590000}"/>
    <cellStyle name="40% - Ênfase2 6 11 8" xfId="22965" xr:uid="{00000000-0005-0000-0000-0000B1590000}"/>
    <cellStyle name="40% - Ênfase2 6 11 9" xfId="22966" xr:uid="{00000000-0005-0000-0000-0000B2590000}"/>
    <cellStyle name="40% - Ênfase2 6 12" xfId="22967" xr:uid="{00000000-0005-0000-0000-0000B3590000}"/>
    <cellStyle name="40% - Ênfase2 6 12 10" xfId="22968" xr:uid="{00000000-0005-0000-0000-0000B4590000}"/>
    <cellStyle name="40% - Ênfase2 6 12 11" xfId="22969" xr:uid="{00000000-0005-0000-0000-0000B5590000}"/>
    <cellStyle name="40% - Ênfase2 6 12 12" xfId="22970" xr:uid="{00000000-0005-0000-0000-0000B6590000}"/>
    <cellStyle name="40% - Ênfase2 6 12 13" xfId="22971" xr:uid="{00000000-0005-0000-0000-0000B7590000}"/>
    <cellStyle name="40% - Ênfase2 6 12 2" xfId="22972" xr:uid="{00000000-0005-0000-0000-0000B8590000}"/>
    <cellStyle name="40% - Ênfase2 6 12 3" xfId="22973" xr:uid="{00000000-0005-0000-0000-0000B9590000}"/>
    <cellStyle name="40% - Ênfase2 6 12 4" xfId="22974" xr:uid="{00000000-0005-0000-0000-0000BA590000}"/>
    <cellStyle name="40% - Ênfase2 6 12 5" xfId="22975" xr:uid="{00000000-0005-0000-0000-0000BB590000}"/>
    <cellStyle name="40% - Ênfase2 6 12 6" xfId="22976" xr:uid="{00000000-0005-0000-0000-0000BC590000}"/>
    <cellStyle name="40% - Ênfase2 6 12 7" xfId="22977" xr:uid="{00000000-0005-0000-0000-0000BD590000}"/>
    <cellStyle name="40% - Ênfase2 6 12 8" xfId="22978" xr:uid="{00000000-0005-0000-0000-0000BE590000}"/>
    <cellStyle name="40% - Ênfase2 6 12 9" xfId="22979" xr:uid="{00000000-0005-0000-0000-0000BF590000}"/>
    <cellStyle name="40% - Ênfase2 6 13" xfId="22980" xr:uid="{00000000-0005-0000-0000-0000C0590000}"/>
    <cellStyle name="40% - Ênfase2 6 14" xfId="22981" xr:uid="{00000000-0005-0000-0000-0000C1590000}"/>
    <cellStyle name="40% - Ênfase2 6 15" xfId="22982" xr:uid="{00000000-0005-0000-0000-0000C2590000}"/>
    <cellStyle name="40% - Ênfase2 6 16" xfId="22983" xr:uid="{00000000-0005-0000-0000-0000C3590000}"/>
    <cellStyle name="40% - Ênfase2 6 17" xfId="22984" xr:uid="{00000000-0005-0000-0000-0000C4590000}"/>
    <cellStyle name="40% - Ênfase2 6 18" xfId="22985" xr:uid="{00000000-0005-0000-0000-0000C5590000}"/>
    <cellStyle name="40% - Ênfase2 6 19" xfId="22986" xr:uid="{00000000-0005-0000-0000-0000C6590000}"/>
    <cellStyle name="40% - Ênfase2 6 2" xfId="22987" xr:uid="{00000000-0005-0000-0000-0000C7590000}"/>
    <cellStyle name="40% - Ênfase2 6 2 10" xfId="22988" xr:uid="{00000000-0005-0000-0000-0000C8590000}"/>
    <cellStyle name="40% - Ênfase2 6 2 10 10" xfId="22989" xr:uid="{00000000-0005-0000-0000-0000C9590000}"/>
    <cellStyle name="40% - Ênfase2 6 2 10 11" xfId="22990" xr:uid="{00000000-0005-0000-0000-0000CA590000}"/>
    <cellStyle name="40% - Ênfase2 6 2 10 12" xfId="22991" xr:uid="{00000000-0005-0000-0000-0000CB590000}"/>
    <cellStyle name="40% - Ênfase2 6 2 10 13" xfId="22992" xr:uid="{00000000-0005-0000-0000-0000CC590000}"/>
    <cellStyle name="40% - Ênfase2 6 2 10 2" xfId="22993" xr:uid="{00000000-0005-0000-0000-0000CD590000}"/>
    <cellStyle name="40% - Ênfase2 6 2 10 3" xfId="22994" xr:uid="{00000000-0005-0000-0000-0000CE590000}"/>
    <cellStyle name="40% - Ênfase2 6 2 10 4" xfId="22995" xr:uid="{00000000-0005-0000-0000-0000CF590000}"/>
    <cellStyle name="40% - Ênfase2 6 2 10 5" xfId="22996" xr:uid="{00000000-0005-0000-0000-0000D0590000}"/>
    <cellStyle name="40% - Ênfase2 6 2 10 6" xfId="22997" xr:uid="{00000000-0005-0000-0000-0000D1590000}"/>
    <cellStyle name="40% - Ênfase2 6 2 10 7" xfId="22998" xr:uid="{00000000-0005-0000-0000-0000D2590000}"/>
    <cellStyle name="40% - Ênfase2 6 2 10 8" xfId="22999" xr:uid="{00000000-0005-0000-0000-0000D3590000}"/>
    <cellStyle name="40% - Ênfase2 6 2 10 9" xfId="23000" xr:uid="{00000000-0005-0000-0000-0000D4590000}"/>
    <cellStyle name="40% - Ênfase2 6 2 11" xfId="23001" xr:uid="{00000000-0005-0000-0000-0000D5590000}"/>
    <cellStyle name="40% - Ênfase2 6 2 11 10" xfId="23002" xr:uid="{00000000-0005-0000-0000-0000D6590000}"/>
    <cellStyle name="40% - Ênfase2 6 2 11 11" xfId="23003" xr:uid="{00000000-0005-0000-0000-0000D7590000}"/>
    <cellStyle name="40% - Ênfase2 6 2 11 12" xfId="23004" xr:uid="{00000000-0005-0000-0000-0000D8590000}"/>
    <cellStyle name="40% - Ênfase2 6 2 11 13" xfId="23005" xr:uid="{00000000-0005-0000-0000-0000D9590000}"/>
    <cellStyle name="40% - Ênfase2 6 2 11 2" xfId="23006" xr:uid="{00000000-0005-0000-0000-0000DA590000}"/>
    <cellStyle name="40% - Ênfase2 6 2 11 3" xfId="23007" xr:uid="{00000000-0005-0000-0000-0000DB590000}"/>
    <cellStyle name="40% - Ênfase2 6 2 11 4" xfId="23008" xr:uid="{00000000-0005-0000-0000-0000DC590000}"/>
    <cellStyle name="40% - Ênfase2 6 2 11 5" xfId="23009" xr:uid="{00000000-0005-0000-0000-0000DD590000}"/>
    <cellStyle name="40% - Ênfase2 6 2 11 6" xfId="23010" xr:uid="{00000000-0005-0000-0000-0000DE590000}"/>
    <cellStyle name="40% - Ênfase2 6 2 11 7" xfId="23011" xr:uid="{00000000-0005-0000-0000-0000DF590000}"/>
    <cellStyle name="40% - Ênfase2 6 2 11 8" xfId="23012" xr:uid="{00000000-0005-0000-0000-0000E0590000}"/>
    <cellStyle name="40% - Ênfase2 6 2 11 9" xfId="23013" xr:uid="{00000000-0005-0000-0000-0000E1590000}"/>
    <cellStyle name="40% - Ênfase2 6 2 12" xfId="23014" xr:uid="{00000000-0005-0000-0000-0000E2590000}"/>
    <cellStyle name="40% - Ênfase2 6 2 13" xfId="23015" xr:uid="{00000000-0005-0000-0000-0000E3590000}"/>
    <cellStyle name="40% - Ênfase2 6 2 14" xfId="23016" xr:uid="{00000000-0005-0000-0000-0000E4590000}"/>
    <cellStyle name="40% - Ênfase2 6 2 15" xfId="23017" xr:uid="{00000000-0005-0000-0000-0000E5590000}"/>
    <cellStyle name="40% - Ênfase2 6 2 16" xfId="23018" xr:uid="{00000000-0005-0000-0000-0000E6590000}"/>
    <cellStyle name="40% - Ênfase2 6 2 17" xfId="23019" xr:uid="{00000000-0005-0000-0000-0000E7590000}"/>
    <cellStyle name="40% - Ênfase2 6 2 18" xfId="23020" xr:uid="{00000000-0005-0000-0000-0000E8590000}"/>
    <cellStyle name="40% - Ênfase2 6 2 19" xfId="23021" xr:uid="{00000000-0005-0000-0000-0000E9590000}"/>
    <cellStyle name="40% - Ênfase2 6 2 2" xfId="23022" xr:uid="{00000000-0005-0000-0000-0000EA590000}"/>
    <cellStyle name="40% - Ênfase2 6 2 2 10" xfId="23023" xr:uid="{00000000-0005-0000-0000-0000EB590000}"/>
    <cellStyle name="40% - Ênfase2 6 2 2 11" xfId="23024" xr:uid="{00000000-0005-0000-0000-0000EC590000}"/>
    <cellStyle name="40% - Ênfase2 6 2 2 12" xfId="23025" xr:uid="{00000000-0005-0000-0000-0000ED590000}"/>
    <cellStyle name="40% - Ênfase2 6 2 2 13" xfId="23026" xr:uid="{00000000-0005-0000-0000-0000EE590000}"/>
    <cellStyle name="40% - Ênfase2 6 2 2 2" xfId="23027" xr:uid="{00000000-0005-0000-0000-0000EF590000}"/>
    <cellStyle name="40% - Ênfase2 6 2 2 3" xfId="23028" xr:uid="{00000000-0005-0000-0000-0000F0590000}"/>
    <cellStyle name="40% - Ênfase2 6 2 2 4" xfId="23029" xr:uid="{00000000-0005-0000-0000-0000F1590000}"/>
    <cellStyle name="40% - Ênfase2 6 2 2 5" xfId="23030" xr:uid="{00000000-0005-0000-0000-0000F2590000}"/>
    <cellStyle name="40% - Ênfase2 6 2 2 6" xfId="23031" xr:uid="{00000000-0005-0000-0000-0000F3590000}"/>
    <cellStyle name="40% - Ênfase2 6 2 2 7" xfId="23032" xr:uid="{00000000-0005-0000-0000-0000F4590000}"/>
    <cellStyle name="40% - Ênfase2 6 2 2 8" xfId="23033" xr:uid="{00000000-0005-0000-0000-0000F5590000}"/>
    <cellStyle name="40% - Ênfase2 6 2 2 9" xfId="23034" xr:uid="{00000000-0005-0000-0000-0000F6590000}"/>
    <cellStyle name="40% - Ênfase2 6 2 20" xfId="23035" xr:uid="{00000000-0005-0000-0000-0000F7590000}"/>
    <cellStyle name="40% - Ênfase2 6 2 21" xfId="23036" xr:uid="{00000000-0005-0000-0000-0000F8590000}"/>
    <cellStyle name="40% - Ênfase2 6 2 22" xfId="23037" xr:uid="{00000000-0005-0000-0000-0000F9590000}"/>
    <cellStyle name="40% - Ênfase2 6 2 23" xfId="23038" xr:uid="{00000000-0005-0000-0000-0000FA590000}"/>
    <cellStyle name="40% - Ênfase2 6 2 3" xfId="23039" xr:uid="{00000000-0005-0000-0000-0000FB590000}"/>
    <cellStyle name="40% - Ênfase2 6 2 3 10" xfId="23040" xr:uid="{00000000-0005-0000-0000-0000FC590000}"/>
    <cellStyle name="40% - Ênfase2 6 2 3 11" xfId="23041" xr:uid="{00000000-0005-0000-0000-0000FD590000}"/>
    <cellStyle name="40% - Ênfase2 6 2 3 12" xfId="23042" xr:uid="{00000000-0005-0000-0000-0000FE590000}"/>
    <cellStyle name="40% - Ênfase2 6 2 3 13" xfId="23043" xr:uid="{00000000-0005-0000-0000-0000FF590000}"/>
    <cellStyle name="40% - Ênfase2 6 2 3 2" xfId="23044" xr:uid="{00000000-0005-0000-0000-0000005A0000}"/>
    <cellStyle name="40% - Ênfase2 6 2 3 3" xfId="23045" xr:uid="{00000000-0005-0000-0000-0000015A0000}"/>
    <cellStyle name="40% - Ênfase2 6 2 3 4" xfId="23046" xr:uid="{00000000-0005-0000-0000-0000025A0000}"/>
    <cellStyle name="40% - Ênfase2 6 2 3 5" xfId="23047" xr:uid="{00000000-0005-0000-0000-0000035A0000}"/>
    <cellStyle name="40% - Ênfase2 6 2 3 6" xfId="23048" xr:uid="{00000000-0005-0000-0000-0000045A0000}"/>
    <cellStyle name="40% - Ênfase2 6 2 3 7" xfId="23049" xr:uid="{00000000-0005-0000-0000-0000055A0000}"/>
    <cellStyle name="40% - Ênfase2 6 2 3 8" xfId="23050" xr:uid="{00000000-0005-0000-0000-0000065A0000}"/>
    <cellStyle name="40% - Ênfase2 6 2 3 9" xfId="23051" xr:uid="{00000000-0005-0000-0000-0000075A0000}"/>
    <cellStyle name="40% - Ênfase2 6 2 4" xfId="23052" xr:uid="{00000000-0005-0000-0000-0000085A0000}"/>
    <cellStyle name="40% - Ênfase2 6 2 4 10" xfId="23053" xr:uid="{00000000-0005-0000-0000-0000095A0000}"/>
    <cellStyle name="40% - Ênfase2 6 2 4 11" xfId="23054" xr:uid="{00000000-0005-0000-0000-00000A5A0000}"/>
    <cellStyle name="40% - Ênfase2 6 2 4 12" xfId="23055" xr:uid="{00000000-0005-0000-0000-00000B5A0000}"/>
    <cellStyle name="40% - Ênfase2 6 2 4 13" xfId="23056" xr:uid="{00000000-0005-0000-0000-00000C5A0000}"/>
    <cellStyle name="40% - Ênfase2 6 2 4 2" xfId="23057" xr:uid="{00000000-0005-0000-0000-00000D5A0000}"/>
    <cellStyle name="40% - Ênfase2 6 2 4 3" xfId="23058" xr:uid="{00000000-0005-0000-0000-00000E5A0000}"/>
    <cellStyle name="40% - Ênfase2 6 2 4 4" xfId="23059" xr:uid="{00000000-0005-0000-0000-00000F5A0000}"/>
    <cellStyle name="40% - Ênfase2 6 2 4 5" xfId="23060" xr:uid="{00000000-0005-0000-0000-0000105A0000}"/>
    <cellStyle name="40% - Ênfase2 6 2 4 6" xfId="23061" xr:uid="{00000000-0005-0000-0000-0000115A0000}"/>
    <cellStyle name="40% - Ênfase2 6 2 4 7" xfId="23062" xr:uid="{00000000-0005-0000-0000-0000125A0000}"/>
    <cellStyle name="40% - Ênfase2 6 2 4 8" xfId="23063" xr:uid="{00000000-0005-0000-0000-0000135A0000}"/>
    <cellStyle name="40% - Ênfase2 6 2 4 9" xfId="23064" xr:uid="{00000000-0005-0000-0000-0000145A0000}"/>
    <cellStyle name="40% - Ênfase2 6 2 5" xfId="23065" xr:uid="{00000000-0005-0000-0000-0000155A0000}"/>
    <cellStyle name="40% - Ênfase2 6 2 5 10" xfId="23066" xr:uid="{00000000-0005-0000-0000-0000165A0000}"/>
    <cellStyle name="40% - Ênfase2 6 2 5 11" xfId="23067" xr:uid="{00000000-0005-0000-0000-0000175A0000}"/>
    <cellStyle name="40% - Ênfase2 6 2 5 12" xfId="23068" xr:uid="{00000000-0005-0000-0000-0000185A0000}"/>
    <cellStyle name="40% - Ênfase2 6 2 5 13" xfId="23069" xr:uid="{00000000-0005-0000-0000-0000195A0000}"/>
    <cellStyle name="40% - Ênfase2 6 2 5 2" xfId="23070" xr:uid="{00000000-0005-0000-0000-00001A5A0000}"/>
    <cellStyle name="40% - Ênfase2 6 2 5 3" xfId="23071" xr:uid="{00000000-0005-0000-0000-00001B5A0000}"/>
    <cellStyle name="40% - Ênfase2 6 2 5 4" xfId="23072" xr:uid="{00000000-0005-0000-0000-00001C5A0000}"/>
    <cellStyle name="40% - Ênfase2 6 2 5 5" xfId="23073" xr:uid="{00000000-0005-0000-0000-00001D5A0000}"/>
    <cellStyle name="40% - Ênfase2 6 2 5 6" xfId="23074" xr:uid="{00000000-0005-0000-0000-00001E5A0000}"/>
    <cellStyle name="40% - Ênfase2 6 2 5 7" xfId="23075" xr:uid="{00000000-0005-0000-0000-00001F5A0000}"/>
    <cellStyle name="40% - Ênfase2 6 2 5 8" xfId="23076" xr:uid="{00000000-0005-0000-0000-0000205A0000}"/>
    <cellStyle name="40% - Ênfase2 6 2 5 9" xfId="23077" xr:uid="{00000000-0005-0000-0000-0000215A0000}"/>
    <cellStyle name="40% - Ênfase2 6 2 6" xfId="23078" xr:uid="{00000000-0005-0000-0000-0000225A0000}"/>
    <cellStyle name="40% - Ênfase2 6 2 6 10" xfId="23079" xr:uid="{00000000-0005-0000-0000-0000235A0000}"/>
    <cellStyle name="40% - Ênfase2 6 2 6 11" xfId="23080" xr:uid="{00000000-0005-0000-0000-0000245A0000}"/>
    <cellStyle name="40% - Ênfase2 6 2 6 12" xfId="23081" xr:uid="{00000000-0005-0000-0000-0000255A0000}"/>
    <cellStyle name="40% - Ênfase2 6 2 6 13" xfId="23082" xr:uid="{00000000-0005-0000-0000-0000265A0000}"/>
    <cellStyle name="40% - Ênfase2 6 2 6 2" xfId="23083" xr:uid="{00000000-0005-0000-0000-0000275A0000}"/>
    <cellStyle name="40% - Ênfase2 6 2 6 3" xfId="23084" xr:uid="{00000000-0005-0000-0000-0000285A0000}"/>
    <cellStyle name="40% - Ênfase2 6 2 6 4" xfId="23085" xr:uid="{00000000-0005-0000-0000-0000295A0000}"/>
    <cellStyle name="40% - Ênfase2 6 2 6 5" xfId="23086" xr:uid="{00000000-0005-0000-0000-00002A5A0000}"/>
    <cellStyle name="40% - Ênfase2 6 2 6 6" xfId="23087" xr:uid="{00000000-0005-0000-0000-00002B5A0000}"/>
    <cellStyle name="40% - Ênfase2 6 2 6 7" xfId="23088" xr:uid="{00000000-0005-0000-0000-00002C5A0000}"/>
    <cellStyle name="40% - Ênfase2 6 2 6 8" xfId="23089" xr:uid="{00000000-0005-0000-0000-00002D5A0000}"/>
    <cellStyle name="40% - Ênfase2 6 2 6 9" xfId="23090" xr:uid="{00000000-0005-0000-0000-00002E5A0000}"/>
    <cellStyle name="40% - Ênfase2 6 2 7" xfId="23091" xr:uid="{00000000-0005-0000-0000-00002F5A0000}"/>
    <cellStyle name="40% - Ênfase2 6 2 7 10" xfId="23092" xr:uid="{00000000-0005-0000-0000-0000305A0000}"/>
    <cellStyle name="40% - Ênfase2 6 2 7 11" xfId="23093" xr:uid="{00000000-0005-0000-0000-0000315A0000}"/>
    <cellStyle name="40% - Ênfase2 6 2 7 12" xfId="23094" xr:uid="{00000000-0005-0000-0000-0000325A0000}"/>
    <cellStyle name="40% - Ênfase2 6 2 7 13" xfId="23095" xr:uid="{00000000-0005-0000-0000-0000335A0000}"/>
    <cellStyle name="40% - Ênfase2 6 2 7 2" xfId="23096" xr:uid="{00000000-0005-0000-0000-0000345A0000}"/>
    <cellStyle name="40% - Ênfase2 6 2 7 3" xfId="23097" xr:uid="{00000000-0005-0000-0000-0000355A0000}"/>
    <cellStyle name="40% - Ênfase2 6 2 7 4" xfId="23098" xr:uid="{00000000-0005-0000-0000-0000365A0000}"/>
    <cellStyle name="40% - Ênfase2 6 2 7 5" xfId="23099" xr:uid="{00000000-0005-0000-0000-0000375A0000}"/>
    <cellStyle name="40% - Ênfase2 6 2 7 6" xfId="23100" xr:uid="{00000000-0005-0000-0000-0000385A0000}"/>
    <cellStyle name="40% - Ênfase2 6 2 7 7" xfId="23101" xr:uid="{00000000-0005-0000-0000-0000395A0000}"/>
    <cellStyle name="40% - Ênfase2 6 2 7 8" xfId="23102" xr:uid="{00000000-0005-0000-0000-00003A5A0000}"/>
    <cellStyle name="40% - Ênfase2 6 2 7 9" xfId="23103" xr:uid="{00000000-0005-0000-0000-00003B5A0000}"/>
    <cellStyle name="40% - Ênfase2 6 2 8" xfId="23104" xr:uid="{00000000-0005-0000-0000-00003C5A0000}"/>
    <cellStyle name="40% - Ênfase2 6 2 8 10" xfId="23105" xr:uid="{00000000-0005-0000-0000-00003D5A0000}"/>
    <cellStyle name="40% - Ênfase2 6 2 8 11" xfId="23106" xr:uid="{00000000-0005-0000-0000-00003E5A0000}"/>
    <cellStyle name="40% - Ênfase2 6 2 8 12" xfId="23107" xr:uid="{00000000-0005-0000-0000-00003F5A0000}"/>
    <cellStyle name="40% - Ênfase2 6 2 8 13" xfId="23108" xr:uid="{00000000-0005-0000-0000-0000405A0000}"/>
    <cellStyle name="40% - Ênfase2 6 2 8 2" xfId="23109" xr:uid="{00000000-0005-0000-0000-0000415A0000}"/>
    <cellStyle name="40% - Ênfase2 6 2 8 3" xfId="23110" xr:uid="{00000000-0005-0000-0000-0000425A0000}"/>
    <cellStyle name="40% - Ênfase2 6 2 8 4" xfId="23111" xr:uid="{00000000-0005-0000-0000-0000435A0000}"/>
    <cellStyle name="40% - Ênfase2 6 2 8 5" xfId="23112" xr:uid="{00000000-0005-0000-0000-0000445A0000}"/>
    <cellStyle name="40% - Ênfase2 6 2 8 6" xfId="23113" xr:uid="{00000000-0005-0000-0000-0000455A0000}"/>
    <cellStyle name="40% - Ênfase2 6 2 8 7" xfId="23114" xr:uid="{00000000-0005-0000-0000-0000465A0000}"/>
    <cellStyle name="40% - Ênfase2 6 2 8 8" xfId="23115" xr:uid="{00000000-0005-0000-0000-0000475A0000}"/>
    <cellStyle name="40% - Ênfase2 6 2 8 9" xfId="23116" xr:uid="{00000000-0005-0000-0000-0000485A0000}"/>
    <cellStyle name="40% - Ênfase2 6 2 9" xfId="23117" xr:uid="{00000000-0005-0000-0000-0000495A0000}"/>
    <cellStyle name="40% - Ênfase2 6 2 9 10" xfId="23118" xr:uid="{00000000-0005-0000-0000-00004A5A0000}"/>
    <cellStyle name="40% - Ênfase2 6 2 9 11" xfId="23119" xr:uid="{00000000-0005-0000-0000-00004B5A0000}"/>
    <cellStyle name="40% - Ênfase2 6 2 9 12" xfId="23120" xr:uid="{00000000-0005-0000-0000-00004C5A0000}"/>
    <cellStyle name="40% - Ênfase2 6 2 9 13" xfId="23121" xr:uid="{00000000-0005-0000-0000-00004D5A0000}"/>
    <cellStyle name="40% - Ênfase2 6 2 9 2" xfId="23122" xr:uid="{00000000-0005-0000-0000-00004E5A0000}"/>
    <cellStyle name="40% - Ênfase2 6 2 9 3" xfId="23123" xr:uid="{00000000-0005-0000-0000-00004F5A0000}"/>
    <cellStyle name="40% - Ênfase2 6 2 9 4" xfId="23124" xr:uid="{00000000-0005-0000-0000-0000505A0000}"/>
    <cellStyle name="40% - Ênfase2 6 2 9 5" xfId="23125" xr:uid="{00000000-0005-0000-0000-0000515A0000}"/>
    <cellStyle name="40% - Ênfase2 6 2 9 6" xfId="23126" xr:uid="{00000000-0005-0000-0000-0000525A0000}"/>
    <cellStyle name="40% - Ênfase2 6 2 9 7" xfId="23127" xr:uid="{00000000-0005-0000-0000-0000535A0000}"/>
    <cellStyle name="40% - Ênfase2 6 2 9 8" xfId="23128" xr:uid="{00000000-0005-0000-0000-0000545A0000}"/>
    <cellStyle name="40% - Ênfase2 6 2 9 9" xfId="23129" xr:uid="{00000000-0005-0000-0000-0000555A0000}"/>
    <cellStyle name="40% - Ênfase2 6 20" xfId="23130" xr:uid="{00000000-0005-0000-0000-0000565A0000}"/>
    <cellStyle name="40% - Ênfase2 6 21" xfId="23131" xr:uid="{00000000-0005-0000-0000-0000575A0000}"/>
    <cellStyle name="40% - Ênfase2 6 22" xfId="23132" xr:uid="{00000000-0005-0000-0000-0000585A0000}"/>
    <cellStyle name="40% - Ênfase2 6 23" xfId="23133" xr:uid="{00000000-0005-0000-0000-0000595A0000}"/>
    <cellStyle name="40% - Ênfase2 6 24" xfId="23134" xr:uid="{00000000-0005-0000-0000-00005A5A0000}"/>
    <cellStyle name="40% - Ênfase2 6 3" xfId="23135" xr:uid="{00000000-0005-0000-0000-00005B5A0000}"/>
    <cellStyle name="40% - Ênfase2 6 3 10" xfId="23136" xr:uid="{00000000-0005-0000-0000-00005C5A0000}"/>
    <cellStyle name="40% - Ênfase2 6 3 11" xfId="23137" xr:uid="{00000000-0005-0000-0000-00005D5A0000}"/>
    <cellStyle name="40% - Ênfase2 6 3 12" xfId="23138" xr:uid="{00000000-0005-0000-0000-00005E5A0000}"/>
    <cellStyle name="40% - Ênfase2 6 3 13" xfId="23139" xr:uid="{00000000-0005-0000-0000-00005F5A0000}"/>
    <cellStyle name="40% - Ênfase2 6 3 2" xfId="23140" xr:uid="{00000000-0005-0000-0000-0000605A0000}"/>
    <cellStyle name="40% - Ênfase2 6 3 3" xfId="23141" xr:uid="{00000000-0005-0000-0000-0000615A0000}"/>
    <cellStyle name="40% - Ênfase2 6 3 4" xfId="23142" xr:uid="{00000000-0005-0000-0000-0000625A0000}"/>
    <cellStyle name="40% - Ênfase2 6 3 5" xfId="23143" xr:uid="{00000000-0005-0000-0000-0000635A0000}"/>
    <cellStyle name="40% - Ênfase2 6 3 6" xfId="23144" xr:uid="{00000000-0005-0000-0000-0000645A0000}"/>
    <cellStyle name="40% - Ênfase2 6 3 7" xfId="23145" xr:uid="{00000000-0005-0000-0000-0000655A0000}"/>
    <cellStyle name="40% - Ênfase2 6 3 8" xfId="23146" xr:uid="{00000000-0005-0000-0000-0000665A0000}"/>
    <cellStyle name="40% - Ênfase2 6 3 9" xfId="23147" xr:uid="{00000000-0005-0000-0000-0000675A0000}"/>
    <cellStyle name="40% - Ênfase2 6 4" xfId="23148" xr:uid="{00000000-0005-0000-0000-0000685A0000}"/>
    <cellStyle name="40% - Ênfase2 6 4 10" xfId="23149" xr:uid="{00000000-0005-0000-0000-0000695A0000}"/>
    <cellStyle name="40% - Ênfase2 6 4 11" xfId="23150" xr:uid="{00000000-0005-0000-0000-00006A5A0000}"/>
    <cellStyle name="40% - Ênfase2 6 4 12" xfId="23151" xr:uid="{00000000-0005-0000-0000-00006B5A0000}"/>
    <cellStyle name="40% - Ênfase2 6 4 13" xfId="23152" xr:uid="{00000000-0005-0000-0000-00006C5A0000}"/>
    <cellStyle name="40% - Ênfase2 6 4 2" xfId="23153" xr:uid="{00000000-0005-0000-0000-00006D5A0000}"/>
    <cellStyle name="40% - Ênfase2 6 4 3" xfId="23154" xr:uid="{00000000-0005-0000-0000-00006E5A0000}"/>
    <cellStyle name="40% - Ênfase2 6 4 4" xfId="23155" xr:uid="{00000000-0005-0000-0000-00006F5A0000}"/>
    <cellStyle name="40% - Ênfase2 6 4 5" xfId="23156" xr:uid="{00000000-0005-0000-0000-0000705A0000}"/>
    <cellStyle name="40% - Ênfase2 6 4 6" xfId="23157" xr:uid="{00000000-0005-0000-0000-0000715A0000}"/>
    <cellStyle name="40% - Ênfase2 6 4 7" xfId="23158" xr:uid="{00000000-0005-0000-0000-0000725A0000}"/>
    <cellStyle name="40% - Ênfase2 6 4 8" xfId="23159" xr:uid="{00000000-0005-0000-0000-0000735A0000}"/>
    <cellStyle name="40% - Ênfase2 6 4 9" xfId="23160" xr:uid="{00000000-0005-0000-0000-0000745A0000}"/>
    <cellStyle name="40% - Ênfase2 6 5" xfId="23161" xr:uid="{00000000-0005-0000-0000-0000755A0000}"/>
    <cellStyle name="40% - Ênfase2 6 5 10" xfId="23162" xr:uid="{00000000-0005-0000-0000-0000765A0000}"/>
    <cellStyle name="40% - Ênfase2 6 5 11" xfId="23163" xr:uid="{00000000-0005-0000-0000-0000775A0000}"/>
    <cellStyle name="40% - Ênfase2 6 5 12" xfId="23164" xr:uid="{00000000-0005-0000-0000-0000785A0000}"/>
    <cellStyle name="40% - Ênfase2 6 5 13" xfId="23165" xr:uid="{00000000-0005-0000-0000-0000795A0000}"/>
    <cellStyle name="40% - Ênfase2 6 5 2" xfId="23166" xr:uid="{00000000-0005-0000-0000-00007A5A0000}"/>
    <cellStyle name="40% - Ênfase2 6 5 3" xfId="23167" xr:uid="{00000000-0005-0000-0000-00007B5A0000}"/>
    <cellStyle name="40% - Ênfase2 6 5 4" xfId="23168" xr:uid="{00000000-0005-0000-0000-00007C5A0000}"/>
    <cellStyle name="40% - Ênfase2 6 5 5" xfId="23169" xr:uid="{00000000-0005-0000-0000-00007D5A0000}"/>
    <cellStyle name="40% - Ênfase2 6 5 6" xfId="23170" xr:uid="{00000000-0005-0000-0000-00007E5A0000}"/>
    <cellStyle name="40% - Ênfase2 6 5 7" xfId="23171" xr:uid="{00000000-0005-0000-0000-00007F5A0000}"/>
    <cellStyle name="40% - Ênfase2 6 5 8" xfId="23172" xr:uid="{00000000-0005-0000-0000-0000805A0000}"/>
    <cellStyle name="40% - Ênfase2 6 5 9" xfId="23173" xr:uid="{00000000-0005-0000-0000-0000815A0000}"/>
    <cellStyle name="40% - Ênfase2 6 6" xfId="23174" xr:uid="{00000000-0005-0000-0000-0000825A0000}"/>
    <cellStyle name="40% - Ênfase2 6 6 10" xfId="23175" xr:uid="{00000000-0005-0000-0000-0000835A0000}"/>
    <cellStyle name="40% - Ênfase2 6 6 11" xfId="23176" xr:uid="{00000000-0005-0000-0000-0000845A0000}"/>
    <cellStyle name="40% - Ênfase2 6 6 12" xfId="23177" xr:uid="{00000000-0005-0000-0000-0000855A0000}"/>
    <cellStyle name="40% - Ênfase2 6 6 13" xfId="23178" xr:uid="{00000000-0005-0000-0000-0000865A0000}"/>
    <cellStyle name="40% - Ênfase2 6 6 2" xfId="23179" xr:uid="{00000000-0005-0000-0000-0000875A0000}"/>
    <cellStyle name="40% - Ênfase2 6 6 3" xfId="23180" xr:uid="{00000000-0005-0000-0000-0000885A0000}"/>
    <cellStyle name="40% - Ênfase2 6 6 4" xfId="23181" xr:uid="{00000000-0005-0000-0000-0000895A0000}"/>
    <cellStyle name="40% - Ênfase2 6 6 5" xfId="23182" xr:uid="{00000000-0005-0000-0000-00008A5A0000}"/>
    <cellStyle name="40% - Ênfase2 6 6 6" xfId="23183" xr:uid="{00000000-0005-0000-0000-00008B5A0000}"/>
    <cellStyle name="40% - Ênfase2 6 6 7" xfId="23184" xr:uid="{00000000-0005-0000-0000-00008C5A0000}"/>
    <cellStyle name="40% - Ênfase2 6 6 8" xfId="23185" xr:uid="{00000000-0005-0000-0000-00008D5A0000}"/>
    <cellStyle name="40% - Ênfase2 6 6 9" xfId="23186" xr:uid="{00000000-0005-0000-0000-00008E5A0000}"/>
    <cellStyle name="40% - Ênfase2 6 7" xfId="23187" xr:uid="{00000000-0005-0000-0000-00008F5A0000}"/>
    <cellStyle name="40% - Ênfase2 6 7 10" xfId="23188" xr:uid="{00000000-0005-0000-0000-0000905A0000}"/>
    <cellStyle name="40% - Ênfase2 6 7 11" xfId="23189" xr:uid="{00000000-0005-0000-0000-0000915A0000}"/>
    <cellStyle name="40% - Ênfase2 6 7 12" xfId="23190" xr:uid="{00000000-0005-0000-0000-0000925A0000}"/>
    <cellStyle name="40% - Ênfase2 6 7 13" xfId="23191" xr:uid="{00000000-0005-0000-0000-0000935A0000}"/>
    <cellStyle name="40% - Ênfase2 6 7 2" xfId="23192" xr:uid="{00000000-0005-0000-0000-0000945A0000}"/>
    <cellStyle name="40% - Ênfase2 6 7 3" xfId="23193" xr:uid="{00000000-0005-0000-0000-0000955A0000}"/>
    <cellStyle name="40% - Ênfase2 6 7 4" xfId="23194" xr:uid="{00000000-0005-0000-0000-0000965A0000}"/>
    <cellStyle name="40% - Ênfase2 6 7 5" xfId="23195" xr:uid="{00000000-0005-0000-0000-0000975A0000}"/>
    <cellStyle name="40% - Ênfase2 6 7 6" xfId="23196" xr:uid="{00000000-0005-0000-0000-0000985A0000}"/>
    <cellStyle name="40% - Ênfase2 6 7 7" xfId="23197" xr:uid="{00000000-0005-0000-0000-0000995A0000}"/>
    <cellStyle name="40% - Ênfase2 6 7 8" xfId="23198" xr:uid="{00000000-0005-0000-0000-00009A5A0000}"/>
    <cellStyle name="40% - Ênfase2 6 7 9" xfId="23199" xr:uid="{00000000-0005-0000-0000-00009B5A0000}"/>
    <cellStyle name="40% - Ênfase2 6 8" xfId="23200" xr:uid="{00000000-0005-0000-0000-00009C5A0000}"/>
    <cellStyle name="40% - Ênfase2 6 8 10" xfId="23201" xr:uid="{00000000-0005-0000-0000-00009D5A0000}"/>
    <cellStyle name="40% - Ênfase2 6 8 11" xfId="23202" xr:uid="{00000000-0005-0000-0000-00009E5A0000}"/>
    <cellStyle name="40% - Ênfase2 6 8 12" xfId="23203" xr:uid="{00000000-0005-0000-0000-00009F5A0000}"/>
    <cellStyle name="40% - Ênfase2 6 8 13" xfId="23204" xr:uid="{00000000-0005-0000-0000-0000A05A0000}"/>
    <cellStyle name="40% - Ênfase2 6 8 2" xfId="23205" xr:uid="{00000000-0005-0000-0000-0000A15A0000}"/>
    <cellStyle name="40% - Ênfase2 6 8 3" xfId="23206" xr:uid="{00000000-0005-0000-0000-0000A25A0000}"/>
    <cellStyle name="40% - Ênfase2 6 8 4" xfId="23207" xr:uid="{00000000-0005-0000-0000-0000A35A0000}"/>
    <cellStyle name="40% - Ênfase2 6 8 5" xfId="23208" xr:uid="{00000000-0005-0000-0000-0000A45A0000}"/>
    <cellStyle name="40% - Ênfase2 6 8 6" xfId="23209" xr:uid="{00000000-0005-0000-0000-0000A55A0000}"/>
    <cellStyle name="40% - Ênfase2 6 8 7" xfId="23210" xr:uid="{00000000-0005-0000-0000-0000A65A0000}"/>
    <cellStyle name="40% - Ênfase2 6 8 8" xfId="23211" xr:uid="{00000000-0005-0000-0000-0000A75A0000}"/>
    <cellStyle name="40% - Ênfase2 6 8 9" xfId="23212" xr:uid="{00000000-0005-0000-0000-0000A85A0000}"/>
    <cellStyle name="40% - Ênfase2 6 9" xfId="23213" xr:uid="{00000000-0005-0000-0000-0000A95A0000}"/>
    <cellStyle name="40% - Ênfase2 6 9 10" xfId="23214" xr:uid="{00000000-0005-0000-0000-0000AA5A0000}"/>
    <cellStyle name="40% - Ênfase2 6 9 11" xfId="23215" xr:uid="{00000000-0005-0000-0000-0000AB5A0000}"/>
    <cellStyle name="40% - Ênfase2 6 9 12" xfId="23216" xr:uid="{00000000-0005-0000-0000-0000AC5A0000}"/>
    <cellStyle name="40% - Ênfase2 6 9 13" xfId="23217" xr:uid="{00000000-0005-0000-0000-0000AD5A0000}"/>
    <cellStyle name="40% - Ênfase2 6 9 2" xfId="23218" xr:uid="{00000000-0005-0000-0000-0000AE5A0000}"/>
    <cellStyle name="40% - Ênfase2 6 9 3" xfId="23219" xr:uid="{00000000-0005-0000-0000-0000AF5A0000}"/>
    <cellStyle name="40% - Ênfase2 6 9 4" xfId="23220" xr:uid="{00000000-0005-0000-0000-0000B05A0000}"/>
    <cellStyle name="40% - Ênfase2 6 9 5" xfId="23221" xr:uid="{00000000-0005-0000-0000-0000B15A0000}"/>
    <cellStyle name="40% - Ênfase2 6 9 6" xfId="23222" xr:uid="{00000000-0005-0000-0000-0000B25A0000}"/>
    <cellStyle name="40% - Ênfase2 6 9 7" xfId="23223" xr:uid="{00000000-0005-0000-0000-0000B35A0000}"/>
    <cellStyle name="40% - Ênfase2 6 9 8" xfId="23224" xr:uid="{00000000-0005-0000-0000-0000B45A0000}"/>
    <cellStyle name="40% - Ênfase2 6 9 9" xfId="23225" xr:uid="{00000000-0005-0000-0000-0000B55A0000}"/>
    <cellStyle name="40% - Ênfase2 7" xfId="23226" xr:uid="{00000000-0005-0000-0000-0000B65A0000}"/>
    <cellStyle name="40% - Ênfase2 7 10" xfId="23227" xr:uid="{00000000-0005-0000-0000-0000B75A0000}"/>
    <cellStyle name="40% - Ênfase2 7 10 10" xfId="23228" xr:uid="{00000000-0005-0000-0000-0000B85A0000}"/>
    <cellStyle name="40% - Ênfase2 7 10 11" xfId="23229" xr:uid="{00000000-0005-0000-0000-0000B95A0000}"/>
    <cellStyle name="40% - Ênfase2 7 10 12" xfId="23230" xr:uid="{00000000-0005-0000-0000-0000BA5A0000}"/>
    <cellStyle name="40% - Ênfase2 7 10 13" xfId="23231" xr:uid="{00000000-0005-0000-0000-0000BB5A0000}"/>
    <cellStyle name="40% - Ênfase2 7 10 2" xfId="23232" xr:uid="{00000000-0005-0000-0000-0000BC5A0000}"/>
    <cellStyle name="40% - Ênfase2 7 10 3" xfId="23233" xr:uid="{00000000-0005-0000-0000-0000BD5A0000}"/>
    <cellStyle name="40% - Ênfase2 7 10 4" xfId="23234" xr:uid="{00000000-0005-0000-0000-0000BE5A0000}"/>
    <cellStyle name="40% - Ênfase2 7 10 5" xfId="23235" xr:uid="{00000000-0005-0000-0000-0000BF5A0000}"/>
    <cellStyle name="40% - Ênfase2 7 10 6" xfId="23236" xr:uid="{00000000-0005-0000-0000-0000C05A0000}"/>
    <cellStyle name="40% - Ênfase2 7 10 7" xfId="23237" xr:uid="{00000000-0005-0000-0000-0000C15A0000}"/>
    <cellStyle name="40% - Ênfase2 7 10 8" xfId="23238" xr:uid="{00000000-0005-0000-0000-0000C25A0000}"/>
    <cellStyle name="40% - Ênfase2 7 10 9" xfId="23239" xr:uid="{00000000-0005-0000-0000-0000C35A0000}"/>
    <cellStyle name="40% - Ênfase2 7 11" xfId="23240" xr:uid="{00000000-0005-0000-0000-0000C45A0000}"/>
    <cellStyle name="40% - Ênfase2 7 11 10" xfId="23241" xr:uid="{00000000-0005-0000-0000-0000C55A0000}"/>
    <cellStyle name="40% - Ênfase2 7 11 11" xfId="23242" xr:uid="{00000000-0005-0000-0000-0000C65A0000}"/>
    <cellStyle name="40% - Ênfase2 7 11 12" xfId="23243" xr:uid="{00000000-0005-0000-0000-0000C75A0000}"/>
    <cellStyle name="40% - Ênfase2 7 11 13" xfId="23244" xr:uid="{00000000-0005-0000-0000-0000C85A0000}"/>
    <cellStyle name="40% - Ênfase2 7 11 2" xfId="23245" xr:uid="{00000000-0005-0000-0000-0000C95A0000}"/>
    <cellStyle name="40% - Ênfase2 7 11 3" xfId="23246" xr:uid="{00000000-0005-0000-0000-0000CA5A0000}"/>
    <cellStyle name="40% - Ênfase2 7 11 4" xfId="23247" xr:uid="{00000000-0005-0000-0000-0000CB5A0000}"/>
    <cellStyle name="40% - Ênfase2 7 11 5" xfId="23248" xr:uid="{00000000-0005-0000-0000-0000CC5A0000}"/>
    <cellStyle name="40% - Ênfase2 7 11 6" xfId="23249" xr:uid="{00000000-0005-0000-0000-0000CD5A0000}"/>
    <cellStyle name="40% - Ênfase2 7 11 7" xfId="23250" xr:uid="{00000000-0005-0000-0000-0000CE5A0000}"/>
    <cellStyle name="40% - Ênfase2 7 11 8" xfId="23251" xr:uid="{00000000-0005-0000-0000-0000CF5A0000}"/>
    <cellStyle name="40% - Ênfase2 7 11 9" xfId="23252" xr:uid="{00000000-0005-0000-0000-0000D05A0000}"/>
    <cellStyle name="40% - Ênfase2 7 12" xfId="23253" xr:uid="{00000000-0005-0000-0000-0000D15A0000}"/>
    <cellStyle name="40% - Ênfase2 7 12 10" xfId="23254" xr:uid="{00000000-0005-0000-0000-0000D25A0000}"/>
    <cellStyle name="40% - Ênfase2 7 12 11" xfId="23255" xr:uid="{00000000-0005-0000-0000-0000D35A0000}"/>
    <cellStyle name="40% - Ênfase2 7 12 12" xfId="23256" xr:uid="{00000000-0005-0000-0000-0000D45A0000}"/>
    <cellStyle name="40% - Ênfase2 7 12 13" xfId="23257" xr:uid="{00000000-0005-0000-0000-0000D55A0000}"/>
    <cellStyle name="40% - Ênfase2 7 12 2" xfId="23258" xr:uid="{00000000-0005-0000-0000-0000D65A0000}"/>
    <cellStyle name="40% - Ênfase2 7 12 3" xfId="23259" xr:uid="{00000000-0005-0000-0000-0000D75A0000}"/>
    <cellStyle name="40% - Ênfase2 7 12 4" xfId="23260" xr:uid="{00000000-0005-0000-0000-0000D85A0000}"/>
    <cellStyle name="40% - Ênfase2 7 12 5" xfId="23261" xr:uid="{00000000-0005-0000-0000-0000D95A0000}"/>
    <cellStyle name="40% - Ênfase2 7 12 6" xfId="23262" xr:uid="{00000000-0005-0000-0000-0000DA5A0000}"/>
    <cellStyle name="40% - Ênfase2 7 12 7" xfId="23263" xr:uid="{00000000-0005-0000-0000-0000DB5A0000}"/>
    <cellStyle name="40% - Ênfase2 7 12 8" xfId="23264" xr:uid="{00000000-0005-0000-0000-0000DC5A0000}"/>
    <cellStyle name="40% - Ênfase2 7 12 9" xfId="23265" xr:uid="{00000000-0005-0000-0000-0000DD5A0000}"/>
    <cellStyle name="40% - Ênfase2 7 13" xfId="23266" xr:uid="{00000000-0005-0000-0000-0000DE5A0000}"/>
    <cellStyle name="40% - Ênfase2 7 14" xfId="23267" xr:uid="{00000000-0005-0000-0000-0000DF5A0000}"/>
    <cellStyle name="40% - Ênfase2 7 15" xfId="23268" xr:uid="{00000000-0005-0000-0000-0000E05A0000}"/>
    <cellStyle name="40% - Ênfase2 7 16" xfId="23269" xr:uid="{00000000-0005-0000-0000-0000E15A0000}"/>
    <cellStyle name="40% - Ênfase2 7 17" xfId="23270" xr:uid="{00000000-0005-0000-0000-0000E25A0000}"/>
    <cellStyle name="40% - Ênfase2 7 18" xfId="23271" xr:uid="{00000000-0005-0000-0000-0000E35A0000}"/>
    <cellStyle name="40% - Ênfase2 7 19" xfId="23272" xr:uid="{00000000-0005-0000-0000-0000E45A0000}"/>
    <cellStyle name="40% - Ênfase2 7 2" xfId="23273" xr:uid="{00000000-0005-0000-0000-0000E55A0000}"/>
    <cellStyle name="40% - Ênfase2 7 2 10" xfId="23274" xr:uid="{00000000-0005-0000-0000-0000E65A0000}"/>
    <cellStyle name="40% - Ênfase2 7 2 10 10" xfId="23275" xr:uid="{00000000-0005-0000-0000-0000E75A0000}"/>
    <cellStyle name="40% - Ênfase2 7 2 10 11" xfId="23276" xr:uid="{00000000-0005-0000-0000-0000E85A0000}"/>
    <cellStyle name="40% - Ênfase2 7 2 10 12" xfId="23277" xr:uid="{00000000-0005-0000-0000-0000E95A0000}"/>
    <cellStyle name="40% - Ênfase2 7 2 10 13" xfId="23278" xr:uid="{00000000-0005-0000-0000-0000EA5A0000}"/>
    <cellStyle name="40% - Ênfase2 7 2 10 2" xfId="23279" xr:uid="{00000000-0005-0000-0000-0000EB5A0000}"/>
    <cellStyle name="40% - Ênfase2 7 2 10 3" xfId="23280" xr:uid="{00000000-0005-0000-0000-0000EC5A0000}"/>
    <cellStyle name="40% - Ênfase2 7 2 10 4" xfId="23281" xr:uid="{00000000-0005-0000-0000-0000ED5A0000}"/>
    <cellStyle name="40% - Ênfase2 7 2 10 5" xfId="23282" xr:uid="{00000000-0005-0000-0000-0000EE5A0000}"/>
    <cellStyle name="40% - Ênfase2 7 2 10 6" xfId="23283" xr:uid="{00000000-0005-0000-0000-0000EF5A0000}"/>
    <cellStyle name="40% - Ênfase2 7 2 10 7" xfId="23284" xr:uid="{00000000-0005-0000-0000-0000F05A0000}"/>
    <cellStyle name="40% - Ênfase2 7 2 10 8" xfId="23285" xr:uid="{00000000-0005-0000-0000-0000F15A0000}"/>
    <cellStyle name="40% - Ênfase2 7 2 10 9" xfId="23286" xr:uid="{00000000-0005-0000-0000-0000F25A0000}"/>
    <cellStyle name="40% - Ênfase2 7 2 11" xfId="23287" xr:uid="{00000000-0005-0000-0000-0000F35A0000}"/>
    <cellStyle name="40% - Ênfase2 7 2 11 10" xfId="23288" xr:uid="{00000000-0005-0000-0000-0000F45A0000}"/>
    <cellStyle name="40% - Ênfase2 7 2 11 11" xfId="23289" xr:uid="{00000000-0005-0000-0000-0000F55A0000}"/>
    <cellStyle name="40% - Ênfase2 7 2 11 12" xfId="23290" xr:uid="{00000000-0005-0000-0000-0000F65A0000}"/>
    <cellStyle name="40% - Ênfase2 7 2 11 13" xfId="23291" xr:uid="{00000000-0005-0000-0000-0000F75A0000}"/>
    <cellStyle name="40% - Ênfase2 7 2 11 2" xfId="23292" xr:uid="{00000000-0005-0000-0000-0000F85A0000}"/>
    <cellStyle name="40% - Ênfase2 7 2 11 3" xfId="23293" xr:uid="{00000000-0005-0000-0000-0000F95A0000}"/>
    <cellStyle name="40% - Ênfase2 7 2 11 4" xfId="23294" xr:uid="{00000000-0005-0000-0000-0000FA5A0000}"/>
    <cellStyle name="40% - Ênfase2 7 2 11 5" xfId="23295" xr:uid="{00000000-0005-0000-0000-0000FB5A0000}"/>
    <cellStyle name="40% - Ênfase2 7 2 11 6" xfId="23296" xr:uid="{00000000-0005-0000-0000-0000FC5A0000}"/>
    <cellStyle name="40% - Ênfase2 7 2 11 7" xfId="23297" xr:uid="{00000000-0005-0000-0000-0000FD5A0000}"/>
    <cellStyle name="40% - Ênfase2 7 2 11 8" xfId="23298" xr:uid="{00000000-0005-0000-0000-0000FE5A0000}"/>
    <cellStyle name="40% - Ênfase2 7 2 11 9" xfId="23299" xr:uid="{00000000-0005-0000-0000-0000FF5A0000}"/>
    <cellStyle name="40% - Ênfase2 7 2 12" xfId="23300" xr:uid="{00000000-0005-0000-0000-0000005B0000}"/>
    <cellStyle name="40% - Ênfase2 7 2 13" xfId="23301" xr:uid="{00000000-0005-0000-0000-0000015B0000}"/>
    <cellStyle name="40% - Ênfase2 7 2 14" xfId="23302" xr:uid="{00000000-0005-0000-0000-0000025B0000}"/>
    <cellStyle name="40% - Ênfase2 7 2 15" xfId="23303" xr:uid="{00000000-0005-0000-0000-0000035B0000}"/>
    <cellStyle name="40% - Ênfase2 7 2 16" xfId="23304" xr:uid="{00000000-0005-0000-0000-0000045B0000}"/>
    <cellStyle name="40% - Ênfase2 7 2 17" xfId="23305" xr:uid="{00000000-0005-0000-0000-0000055B0000}"/>
    <cellStyle name="40% - Ênfase2 7 2 18" xfId="23306" xr:uid="{00000000-0005-0000-0000-0000065B0000}"/>
    <cellStyle name="40% - Ênfase2 7 2 19" xfId="23307" xr:uid="{00000000-0005-0000-0000-0000075B0000}"/>
    <cellStyle name="40% - Ênfase2 7 2 2" xfId="23308" xr:uid="{00000000-0005-0000-0000-0000085B0000}"/>
    <cellStyle name="40% - Ênfase2 7 2 2 10" xfId="23309" xr:uid="{00000000-0005-0000-0000-0000095B0000}"/>
    <cellStyle name="40% - Ênfase2 7 2 2 11" xfId="23310" xr:uid="{00000000-0005-0000-0000-00000A5B0000}"/>
    <cellStyle name="40% - Ênfase2 7 2 2 12" xfId="23311" xr:uid="{00000000-0005-0000-0000-00000B5B0000}"/>
    <cellStyle name="40% - Ênfase2 7 2 2 13" xfId="23312" xr:uid="{00000000-0005-0000-0000-00000C5B0000}"/>
    <cellStyle name="40% - Ênfase2 7 2 2 2" xfId="23313" xr:uid="{00000000-0005-0000-0000-00000D5B0000}"/>
    <cellStyle name="40% - Ênfase2 7 2 2 3" xfId="23314" xr:uid="{00000000-0005-0000-0000-00000E5B0000}"/>
    <cellStyle name="40% - Ênfase2 7 2 2 4" xfId="23315" xr:uid="{00000000-0005-0000-0000-00000F5B0000}"/>
    <cellStyle name="40% - Ênfase2 7 2 2 5" xfId="23316" xr:uid="{00000000-0005-0000-0000-0000105B0000}"/>
    <cellStyle name="40% - Ênfase2 7 2 2 6" xfId="23317" xr:uid="{00000000-0005-0000-0000-0000115B0000}"/>
    <cellStyle name="40% - Ênfase2 7 2 2 7" xfId="23318" xr:uid="{00000000-0005-0000-0000-0000125B0000}"/>
    <cellStyle name="40% - Ênfase2 7 2 2 8" xfId="23319" xr:uid="{00000000-0005-0000-0000-0000135B0000}"/>
    <cellStyle name="40% - Ênfase2 7 2 2 9" xfId="23320" xr:uid="{00000000-0005-0000-0000-0000145B0000}"/>
    <cellStyle name="40% - Ênfase2 7 2 20" xfId="23321" xr:uid="{00000000-0005-0000-0000-0000155B0000}"/>
    <cellStyle name="40% - Ênfase2 7 2 21" xfId="23322" xr:uid="{00000000-0005-0000-0000-0000165B0000}"/>
    <cellStyle name="40% - Ênfase2 7 2 22" xfId="23323" xr:uid="{00000000-0005-0000-0000-0000175B0000}"/>
    <cellStyle name="40% - Ênfase2 7 2 23" xfId="23324" xr:uid="{00000000-0005-0000-0000-0000185B0000}"/>
    <cellStyle name="40% - Ênfase2 7 2 3" xfId="23325" xr:uid="{00000000-0005-0000-0000-0000195B0000}"/>
    <cellStyle name="40% - Ênfase2 7 2 3 10" xfId="23326" xr:uid="{00000000-0005-0000-0000-00001A5B0000}"/>
    <cellStyle name="40% - Ênfase2 7 2 3 11" xfId="23327" xr:uid="{00000000-0005-0000-0000-00001B5B0000}"/>
    <cellStyle name="40% - Ênfase2 7 2 3 12" xfId="23328" xr:uid="{00000000-0005-0000-0000-00001C5B0000}"/>
    <cellStyle name="40% - Ênfase2 7 2 3 13" xfId="23329" xr:uid="{00000000-0005-0000-0000-00001D5B0000}"/>
    <cellStyle name="40% - Ênfase2 7 2 3 2" xfId="23330" xr:uid="{00000000-0005-0000-0000-00001E5B0000}"/>
    <cellStyle name="40% - Ênfase2 7 2 3 3" xfId="23331" xr:uid="{00000000-0005-0000-0000-00001F5B0000}"/>
    <cellStyle name="40% - Ênfase2 7 2 3 4" xfId="23332" xr:uid="{00000000-0005-0000-0000-0000205B0000}"/>
    <cellStyle name="40% - Ênfase2 7 2 3 5" xfId="23333" xr:uid="{00000000-0005-0000-0000-0000215B0000}"/>
    <cellStyle name="40% - Ênfase2 7 2 3 6" xfId="23334" xr:uid="{00000000-0005-0000-0000-0000225B0000}"/>
    <cellStyle name="40% - Ênfase2 7 2 3 7" xfId="23335" xr:uid="{00000000-0005-0000-0000-0000235B0000}"/>
    <cellStyle name="40% - Ênfase2 7 2 3 8" xfId="23336" xr:uid="{00000000-0005-0000-0000-0000245B0000}"/>
    <cellStyle name="40% - Ênfase2 7 2 3 9" xfId="23337" xr:uid="{00000000-0005-0000-0000-0000255B0000}"/>
    <cellStyle name="40% - Ênfase2 7 2 4" xfId="23338" xr:uid="{00000000-0005-0000-0000-0000265B0000}"/>
    <cellStyle name="40% - Ênfase2 7 2 4 10" xfId="23339" xr:uid="{00000000-0005-0000-0000-0000275B0000}"/>
    <cellStyle name="40% - Ênfase2 7 2 4 11" xfId="23340" xr:uid="{00000000-0005-0000-0000-0000285B0000}"/>
    <cellStyle name="40% - Ênfase2 7 2 4 12" xfId="23341" xr:uid="{00000000-0005-0000-0000-0000295B0000}"/>
    <cellStyle name="40% - Ênfase2 7 2 4 13" xfId="23342" xr:uid="{00000000-0005-0000-0000-00002A5B0000}"/>
    <cellStyle name="40% - Ênfase2 7 2 4 2" xfId="23343" xr:uid="{00000000-0005-0000-0000-00002B5B0000}"/>
    <cellStyle name="40% - Ênfase2 7 2 4 3" xfId="23344" xr:uid="{00000000-0005-0000-0000-00002C5B0000}"/>
    <cellStyle name="40% - Ênfase2 7 2 4 4" xfId="23345" xr:uid="{00000000-0005-0000-0000-00002D5B0000}"/>
    <cellStyle name="40% - Ênfase2 7 2 4 5" xfId="23346" xr:uid="{00000000-0005-0000-0000-00002E5B0000}"/>
    <cellStyle name="40% - Ênfase2 7 2 4 6" xfId="23347" xr:uid="{00000000-0005-0000-0000-00002F5B0000}"/>
    <cellStyle name="40% - Ênfase2 7 2 4 7" xfId="23348" xr:uid="{00000000-0005-0000-0000-0000305B0000}"/>
    <cellStyle name="40% - Ênfase2 7 2 4 8" xfId="23349" xr:uid="{00000000-0005-0000-0000-0000315B0000}"/>
    <cellStyle name="40% - Ênfase2 7 2 4 9" xfId="23350" xr:uid="{00000000-0005-0000-0000-0000325B0000}"/>
    <cellStyle name="40% - Ênfase2 7 2 5" xfId="23351" xr:uid="{00000000-0005-0000-0000-0000335B0000}"/>
    <cellStyle name="40% - Ênfase2 7 2 5 10" xfId="23352" xr:uid="{00000000-0005-0000-0000-0000345B0000}"/>
    <cellStyle name="40% - Ênfase2 7 2 5 11" xfId="23353" xr:uid="{00000000-0005-0000-0000-0000355B0000}"/>
    <cellStyle name="40% - Ênfase2 7 2 5 12" xfId="23354" xr:uid="{00000000-0005-0000-0000-0000365B0000}"/>
    <cellStyle name="40% - Ênfase2 7 2 5 13" xfId="23355" xr:uid="{00000000-0005-0000-0000-0000375B0000}"/>
    <cellStyle name="40% - Ênfase2 7 2 5 2" xfId="23356" xr:uid="{00000000-0005-0000-0000-0000385B0000}"/>
    <cellStyle name="40% - Ênfase2 7 2 5 3" xfId="23357" xr:uid="{00000000-0005-0000-0000-0000395B0000}"/>
    <cellStyle name="40% - Ênfase2 7 2 5 4" xfId="23358" xr:uid="{00000000-0005-0000-0000-00003A5B0000}"/>
    <cellStyle name="40% - Ênfase2 7 2 5 5" xfId="23359" xr:uid="{00000000-0005-0000-0000-00003B5B0000}"/>
    <cellStyle name="40% - Ênfase2 7 2 5 6" xfId="23360" xr:uid="{00000000-0005-0000-0000-00003C5B0000}"/>
    <cellStyle name="40% - Ênfase2 7 2 5 7" xfId="23361" xr:uid="{00000000-0005-0000-0000-00003D5B0000}"/>
    <cellStyle name="40% - Ênfase2 7 2 5 8" xfId="23362" xr:uid="{00000000-0005-0000-0000-00003E5B0000}"/>
    <cellStyle name="40% - Ênfase2 7 2 5 9" xfId="23363" xr:uid="{00000000-0005-0000-0000-00003F5B0000}"/>
    <cellStyle name="40% - Ênfase2 7 2 6" xfId="23364" xr:uid="{00000000-0005-0000-0000-0000405B0000}"/>
    <cellStyle name="40% - Ênfase2 7 2 6 10" xfId="23365" xr:uid="{00000000-0005-0000-0000-0000415B0000}"/>
    <cellStyle name="40% - Ênfase2 7 2 6 11" xfId="23366" xr:uid="{00000000-0005-0000-0000-0000425B0000}"/>
    <cellStyle name="40% - Ênfase2 7 2 6 12" xfId="23367" xr:uid="{00000000-0005-0000-0000-0000435B0000}"/>
    <cellStyle name="40% - Ênfase2 7 2 6 13" xfId="23368" xr:uid="{00000000-0005-0000-0000-0000445B0000}"/>
    <cellStyle name="40% - Ênfase2 7 2 6 2" xfId="23369" xr:uid="{00000000-0005-0000-0000-0000455B0000}"/>
    <cellStyle name="40% - Ênfase2 7 2 6 3" xfId="23370" xr:uid="{00000000-0005-0000-0000-0000465B0000}"/>
    <cellStyle name="40% - Ênfase2 7 2 6 4" xfId="23371" xr:uid="{00000000-0005-0000-0000-0000475B0000}"/>
    <cellStyle name="40% - Ênfase2 7 2 6 5" xfId="23372" xr:uid="{00000000-0005-0000-0000-0000485B0000}"/>
    <cellStyle name="40% - Ênfase2 7 2 6 6" xfId="23373" xr:uid="{00000000-0005-0000-0000-0000495B0000}"/>
    <cellStyle name="40% - Ênfase2 7 2 6 7" xfId="23374" xr:uid="{00000000-0005-0000-0000-00004A5B0000}"/>
    <cellStyle name="40% - Ênfase2 7 2 6 8" xfId="23375" xr:uid="{00000000-0005-0000-0000-00004B5B0000}"/>
    <cellStyle name="40% - Ênfase2 7 2 6 9" xfId="23376" xr:uid="{00000000-0005-0000-0000-00004C5B0000}"/>
    <cellStyle name="40% - Ênfase2 7 2 7" xfId="23377" xr:uid="{00000000-0005-0000-0000-00004D5B0000}"/>
    <cellStyle name="40% - Ênfase2 7 2 7 10" xfId="23378" xr:uid="{00000000-0005-0000-0000-00004E5B0000}"/>
    <cellStyle name="40% - Ênfase2 7 2 7 11" xfId="23379" xr:uid="{00000000-0005-0000-0000-00004F5B0000}"/>
    <cellStyle name="40% - Ênfase2 7 2 7 12" xfId="23380" xr:uid="{00000000-0005-0000-0000-0000505B0000}"/>
    <cellStyle name="40% - Ênfase2 7 2 7 13" xfId="23381" xr:uid="{00000000-0005-0000-0000-0000515B0000}"/>
    <cellStyle name="40% - Ênfase2 7 2 7 2" xfId="23382" xr:uid="{00000000-0005-0000-0000-0000525B0000}"/>
    <cellStyle name="40% - Ênfase2 7 2 7 3" xfId="23383" xr:uid="{00000000-0005-0000-0000-0000535B0000}"/>
    <cellStyle name="40% - Ênfase2 7 2 7 4" xfId="23384" xr:uid="{00000000-0005-0000-0000-0000545B0000}"/>
    <cellStyle name="40% - Ênfase2 7 2 7 5" xfId="23385" xr:uid="{00000000-0005-0000-0000-0000555B0000}"/>
    <cellStyle name="40% - Ênfase2 7 2 7 6" xfId="23386" xr:uid="{00000000-0005-0000-0000-0000565B0000}"/>
    <cellStyle name="40% - Ênfase2 7 2 7 7" xfId="23387" xr:uid="{00000000-0005-0000-0000-0000575B0000}"/>
    <cellStyle name="40% - Ênfase2 7 2 7 8" xfId="23388" xr:uid="{00000000-0005-0000-0000-0000585B0000}"/>
    <cellStyle name="40% - Ênfase2 7 2 7 9" xfId="23389" xr:uid="{00000000-0005-0000-0000-0000595B0000}"/>
    <cellStyle name="40% - Ênfase2 7 2 8" xfId="23390" xr:uid="{00000000-0005-0000-0000-00005A5B0000}"/>
    <cellStyle name="40% - Ênfase2 7 2 8 10" xfId="23391" xr:uid="{00000000-0005-0000-0000-00005B5B0000}"/>
    <cellStyle name="40% - Ênfase2 7 2 8 11" xfId="23392" xr:uid="{00000000-0005-0000-0000-00005C5B0000}"/>
    <cellStyle name="40% - Ênfase2 7 2 8 12" xfId="23393" xr:uid="{00000000-0005-0000-0000-00005D5B0000}"/>
    <cellStyle name="40% - Ênfase2 7 2 8 13" xfId="23394" xr:uid="{00000000-0005-0000-0000-00005E5B0000}"/>
    <cellStyle name="40% - Ênfase2 7 2 8 2" xfId="23395" xr:uid="{00000000-0005-0000-0000-00005F5B0000}"/>
    <cellStyle name="40% - Ênfase2 7 2 8 3" xfId="23396" xr:uid="{00000000-0005-0000-0000-0000605B0000}"/>
    <cellStyle name="40% - Ênfase2 7 2 8 4" xfId="23397" xr:uid="{00000000-0005-0000-0000-0000615B0000}"/>
    <cellStyle name="40% - Ênfase2 7 2 8 5" xfId="23398" xr:uid="{00000000-0005-0000-0000-0000625B0000}"/>
    <cellStyle name="40% - Ênfase2 7 2 8 6" xfId="23399" xr:uid="{00000000-0005-0000-0000-0000635B0000}"/>
    <cellStyle name="40% - Ênfase2 7 2 8 7" xfId="23400" xr:uid="{00000000-0005-0000-0000-0000645B0000}"/>
    <cellStyle name="40% - Ênfase2 7 2 8 8" xfId="23401" xr:uid="{00000000-0005-0000-0000-0000655B0000}"/>
    <cellStyle name="40% - Ênfase2 7 2 8 9" xfId="23402" xr:uid="{00000000-0005-0000-0000-0000665B0000}"/>
    <cellStyle name="40% - Ênfase2 7 2 9" xfId="23403" xr:uid="{00000000-0005-0000-0000-0000675B0000}"/>
    <cellStyle name="40% - Ênfase2 7 2 9 10" xfId="23404" xr:uid="{00000000-0005-0000-0000-0000685B0000}"/>
    <cellStyle name="40% - Ênfase2 7 2 9 11" xfId="23405" xr:uid="{00000000-0005-0000-0000-0000695B0000}"/>
    <cellStyle name="40% - Ênfase2 7 2 9 12" xfId="23406" xr:uid="{00000000-0005-0000-0000-00006A5B0000}"/>
    <cellStyle name="40% - Ênfase2 7 2 9 13" xfId="23407" xr:uid="{00000000-0005-0000-0000-00006B5B0000}"/>
    <cellStyle name="40% - Ênfase2 7 2 9 2" xfId="23408" xr:uid="{00000000-0005-0000-0000-00006C5B0000}"/>
    <cellStyle name="40% - Ênfase2 7 2 9 3" xfId="23409" xr:uid="{00000000-0005-0000-0000-00006D5B0000}"/>
    <cellStyle name="40% - Ênfase2 7 2 9 4" xfId="23410" xr:uid="{00000000-0005-0000-0000-00006E5B0000}"/>
    <cellStyle name="40% - Ênfase2 7 2 9 5" xfId="23411" xr:uid="{00000000-0005-0000-0000-00006F5B0000}"/>
    <cellStyle name="40% - Ênfase2 7 2 9 6" xfId="23412" xr:uid="{00000000-0005-0000-0000-0000705B0000}"/>
    <cellStyle name="40% - Ênfase2 7 2 9 7" xfId="23413" xr:uid="{00000000-0005-0000-0000-0000715B0000}"/>
    <cellStyle name="40% - Ênfase2 7 2 9 8" xfId="23414" xr:uid="{00000000-0005-0000-0000-0000725B0000}"/>
    <cellStyle name="40% - Ênfase2 7 2 9 9" xfId="23415" xr:uid="{00000000-0005-0000-0000-0000735B0000}"/>
    <cellStyle name="40% - Ênfase2 7 20" xfId="23416" xr:uid="{00000000-0005-0000-0000-0000745B0000}"/>
    <cellStyle name="40% - Ênfase2 7 21" xfId="23417" xr:uid="{00000000-0005-0000-0000-0000755B0000}"/>
    <cellStyle name="40% - Ênfase2 7 22" xfId="23418" xr:uid="{00000000-0005-0000-0000-0000765B0000}"/>
    <cellStyle name="40% - Ênfase2 7 23" xfId="23419" xr:uid="{00000000-0005-0000-0000-0000775B0000}"/>
    <cellStyle name="40% - Ênfase2 7 24" xfId="23420" xr:uid="{00000000-0005-0000-0000-0000785B0000}"/>
    <cellStyle name="40% - Ênfase2 7 3" xfId="23421" xr:uid="{00000000-0005-0000-0000-0000795B0000}"/>
    <cellStyle name="40% - Ênfase2 7 3 10" xfId="23422" xr:uid="{00000000-0005-0000-0000-00007A5B0000}"/>
    <cellStyle name="40% - Ênfase2 7 3 11" xfId="23423" xr:uid="{00000000-0005-0000-0000-00007B5B0000}"/>
    <cellStyle name="40% - Ênfase2 7 3 12" xfId="23424" xr:uid="{00000000-0005-0000-0000-00007C5B0000}"/>
    <cellStyle name="40% - Ênfase2 7 3 13" xfId="23425" xr:uid="{00000000-0005-0000-0000-00007D5B0000}"/>
    <cellStyle name="40% - Ênfase2 7 3 2" xfId="23426" xr:uid="{00000000-0005-0000-0000-00007E5B0000}"/>
    <cellStyle name="40% - Ênfase2 7 3 3" xfId="23427" xr:uid="{00000000-0005-0000-0000-00007F5B0000}"/>
    <cellStyle name="40% - Ênfase2 7 3 4" xfId="23428" xr:uid="{00000000-0005-0000-0000-0000805B0000}"/>
    <cellStyle name="40% - Ênfase2 7 3 5" xfId="23429" xr:uid="{00000000-0005-0000-0000-0000815B0000}"/>
    <cellStyle name="40% - Ênfase2 7 3 6" xfId="23430" xr:uid="{00000000-0005-0000-0000-0000825B0000}"/>
    <cellStyle name="40% - Ênfase2 7 3 7" xfId="23431" xr:uid="{00000000-0005-0000-0000-0000835B0000}"/>
    <cellStyle name="40% - Ênfase2 7 3 8" xfId="23432" xr:uid="{00000000-0005-0000-0000-0000845B0000}"/>
    <cellStyle name="40% - Ênfase2 7 3 9" xfId="23433" xr:uid="{00000000-0005-0000-0000-0000855B0000}"/>
    <cellStyle name="40% - Ênfase2 7 4" xfId="23434" xr:uid="{00000000-0005-0000-0000-0000865B0000}"/>
    <cellStyle name="40% - Ênfase2 7 4 10" xfId="23435" xr:uid="{00000000-0005-0000-0000-0000875B0000}"/>
    <cellStyle name="40% - Ênfase2 7 4 11" xfId="23436" xr:uid="{00000000-0005-0000-0000-0000885B0000}"/>
    <cellStyle name="40% - Ênfase2 7 4 12" xfId="23437" xr:uid="{00000000-0005-0000-0000-0000895B0000}"/>
    <cellStyle name="40% - Ênfase2 7 4 13" xfId="23438" xr:uid="{00000000-0005-0000-0000-00008A5B0000}"/>
    <cellStyle name="40% - Ênfase2 7 4 2" xfId="23439" xr:uid="{00000000-0005-0000-0000-00008B5B0000}"/>
    <cellStyle name="40% - Ênfase2 7 4 3" xfId="23440" xr:uid="{00000000-0005-0000-0000-00008C5B0000}"/>
    <cellStyle name="40% - Ênfase2 7 4 4" xfId="23441" xr:uid="{00000000-0005-0000-0000-00008D5B0000}"/>
    <cellStyle name="40% - Ênfase2 7 4 5" xfId="23442" xr:uid="{00000000-0005-0000-0000-00008E5B0000}"/>
    <cellStyle name="40% - Ênfase2 7 4 6" xfId="23443" xr:uid="{00000000-0005-0000-0000-00008F5B0000}"/>
    <cellStyle name="40% - Ênfase2 7 4 7" xfId="23444" xr:uid="{00000000-0005-0000-0000-0000905B0000}"/>
    <cellStyle name="40% - Ênfase2 7 4 8" xfId="23445" xr:uid="{00000000-0005-0000-0000-0000915B0000}"/>
    <cellStyle name="40% - Ênfase2 7 4 9" xfId="23446" xr:uid="{00000000-0005-0000-0000-0000925B0000}"/>
    <cellStyle name="40% - Ênfase2 7 5" xfId="23447" xr:uid="{00000000-0005-0000-0000-0000935B0000}"/>
    <cellStyle name="40% - Ênfase2 7 5 10" xfId="23448" xr:uid="{00000000-0005-0000-0000-0000945B0000}"/>
    <cellStyle name="40% - Ênfase2 7 5 11" xfId="23449" xr:uid="{00000000-0005-0000-0000-0000955B0000}"/>
    <cellStyle name="40% - Ênfase2 7 5 12" xfId="23450" xr:uid="{00000000-0005-0000-0000-0000965B0000}"/>
    <cellStyle name="40% - Ênfase2 7 5 13" xfId="23451" xr:uid="{00000000-0005-0000-0000-0000975B0000}"/>
    <cellStyle name="40% - Ênfase2 7 5 2" xfId="23452" xr:uid="{00000000-0005-0000-0000-0000985B0000}"/>
    <cellStyle name="40% - Ênfase2 7 5 3" xfId="23453" xr:uid="{00000000-0005-0000-0000-0000995B0000}"/>
    <cellStyle name="40% - Ênfase2 7 5 4" xfId="23454" xr:uid="{00000000-0005-0000-0000-00009A5B0000}"/>
    <cellStyle name="40% - Ênfase2 7 5 5" xfId="23455" xr:uid="{00000000-0005-0000-0000-00009B5B0000}"/>
    <cellStyle name="40% - Ênfase2 7 5 6" xfId="23456" xr:uid="{00000000-0005-0000-0000-00009C5B0000}"/>
    <cellStyle name="40% - Ênfase2 7 5 7" xfId="23457" xr:uid="{00000000-0005-0000-0000-00009D5B0000}"/>
    <cellStyle name="40% - Ênfase2 7 5 8" xfId="23458" xr:uid="{00000000-0005-0000-0000-00009E5B0000}"/>
    <cellStyle name="40% - Ênfase2 7 5 9" xfId="23459" xr:uid="{00000000-0005-0000-0000-00009F5B0000}"/>
    <cellStyle name="40% - Ênfase2 7 6" xfId="23460" xr:uid="{00000000-0005-0000-0000-0000A05B0000}"/>
    <cellStyle name="40% - Ênfase2 7 6 10" xfId="23461" xr:uid="{00000000-0005-0000-0000-0000A15B0000}"/>
    <cellStyle name="40% - Ênfase2 7 6 11" xfId="23462" xr:uid="{00000000-0005-0000-0000-0000A25B0000}"/>
    <cellStyle name="40% - Ênfase2 7 6 12" xfId="23463" xr:uid="{00000000-0005-0000-0000-0000A35B0000}"/>
    <cellStyle name="40% - Ênfase2 7 6 13" xfId="23464" xr:uid="{00000000-0005-0000-0000-0000A45B0000}"/>
    <cellStyle name="40% - Ênfase2 7 6 2" xfId="23465" xr:uid="{00000000-0005-0000-0000-0000A55B0000}"/>
    <cellStyle name="40% - Ênfase2 7 6 3" xfId="23466" xr:uid="{00000000-0005-0000-0000-0000A65B0000}"/>
    <cellStyle name="40% - Ênfase2 7 6 4" xfId="23467" xr:uid="{00000000-0005-0000-0000-0000A75B0000}"/>
    <cellStyle name="40% - Ênfase2 7 6 5" xfId="23468" xr:uid="{00000000-0005-0000-0000-0000A85B0000}"/>
    <cellStyle name="40% - Ênfase2 7 6 6" xfId="23469" xr:uid="{00000000-0005-0000-0000-0000A95B0000}"/>
    <cellStyle name="40% - Ênfase2 7 6 7" xfId="23470" xr:uid="{00000000-0005-0000-0000-0000AA5B0000}"/>
    <cellStyle name="40% - Ênfase2 7 6 8" xfId="23471" xr:uid="{00000000-0005-0000-0000-0000AB5B0000}"/>
    <cellStyle name="40% - Ênfase2 7 6 9" xfId="23472" xr:uid="{00000000-0005-0000-0000-0000AC5B0000}"/>
    <cellStyle name="40% - Ênfase2 7 7" xfId="23473" xr:uid="{00000000-0005-0000-0000-0000AD5B0000}"/>
    <cellStyle name="40% - Ênfase2 7 7 10" xfId="23474" xr:uid="{00000000-0005-0000-0000-0000AE5B0000}"/>
    <cellStyle name="40% - Ênfase2 7 7 11" xfId="23475" xr:uid="{00000000-0005-0000-0000-0000AF5B0000}"/>
    <cellStyle name="40% - Ênfase2 7 7 12" xfId="23476" xr:uid="{00000000-0005-0000-0000-0000B05B0000}"/>
    <cellStyle name="40% - Ênfase2 7 7 13" xfId="23477" xr:uid="{00000000-0005-0000-0000-0000B15B0000}"/>
    <cellStyle name="40% - Ênfase2 7 7 2" xfId="23478" xr:uid="{00000000-0005-0000-0000-0000B25B0000}"/>
    <cellStyle name="40% - Ênfase2 7 7 3" xfId="23479" xr:uid="{00000000-0005-0000-0000-0000B35B0000}"/>
    <cellStyle name="40% - Ênfase2 7 7 4" xfId="23480" xr:uid="{00000000-0005-0000-0000-0000B45B0000}"/>
    <cellStyle name="40% - Ênfase2 7 7 5" xfId="23481" xr:uid="{00000000-0005-0000-0000-0000B55B0000}"/>
    <cellStyle name="40% - Ênfase2 7 7 6" xfId="23482" xr:uid="{00000000-0005-0000-0000-0000B65B0000}"/>
    <cellStyle name="40% - Ênfase2 7 7 7" xfId="23483" xr:uid="{00000000-0005-0000-0000-0000B75B0000}"/>
    <cellStyle name="40% - Ênfase2 7 7 8" xfId="23484" xr:uid="{00000000-0005-0000-0000-0000B85B0000}"/>
    <cellStyle name="40% - Ênfase2 7 7 9" xfId="23485" xr:uid="{00000000-0005-0000-0000-0000B95B0000}"/>
    <cellStyle name="40% - Ênfase2 7 8" xfId="23486" xr:uid="{00000000-0005-0000-0000-0000BA5B0000}"/>
    <cellStyle name="40% - Ênfase2 7 8 10" xfId="23487" xr:uid="{00000000-0005-0000-0000-0000BB5B0000}"/>
    <cellStyle name="40% - Ênfase2 7 8 11" xfId="23488" xr:uid="{00000000-0005-0000-0000-0000BC5B0000}"/>
    <cellStyle name="40% - Ênfase2 7 8 12" xfId="23489" xr:uid="{00000000-0005-0000-0000-0000BD5B0000}"/>
    <cellStyle name="40% - Ênfase2 7 8 13" xfId="23490" xr:uid="{00000000-0005-0000-0000-0000BE5B0000}"/>
    <cellStyle name="40% - Ênfase2 7 8 2" xfId="23491" xr:uid="{00000000-0005-0000-0000-0000BF5B0000}"/>
    <cellStyle name="40% - Ênfase2 7 8 3" xfId="23492" xr:uid="{00000000-0005-0000-0000-0000C05B0000}"/>
    <cellStyle name="40% - Ênfase2 7 8 4" xfId="23493" xr:uid="{00000000-0005-0000-0000-0000C15B0000}"/>
    <cellStyle name="40% - Ênfase2 7 8 5" xfId="23494" xr:uid="{00000000-0005-0000-0000-0000C25B0000}"/>
    <cellStyle name="40% - Ênfase2 7 8 6" xfId="23495" xr:uid="{00000000-0005-0000-0000-0000C35B0000}"/>
    <cellStyle name="40% - Ênfase2 7 8 7" xfId="23496" xr:uid="{00000000-0005-0000-0000-0000C45B0000}"/>
    <cellStyle name="40% - Ênfase2 7 8 8" xfId="23497" xr:uid="{00000000-0005-0000-0000-0000C55B0000}"/>
    <cellStyle name="40% - Ênfase2 7 8 9" xfId="23498" xr:uid="{00000000-0005-0000-0000-0000C65B0000}"/>
    <cellStyle name="40% - Ênfase2 7 9" xfId="23499" xr:uid="{00000000-0005-0000-0000-0000C75B0000}"/>
    <cellStyle name="40% - Ênfase2 7 9 10" xfId="23500" xr:uid="{00000000-0005-0000-0000-0000C85B0000}"/>
    <cellStyle name="40% - Ênfase2 7 9 11" xfId="23501" xr:uid="{00000000-0005-0000-0000-0000C95B0000}"/>
    <cellStyle name="40% - Ênfase2 7 9 12" xfId="23502" xr:uid="{00000000-0005-0000-0000-0000CA5B0000}"/>
    <cellStyle name="40% - Ênfase2 7 9 13" xfId="23503" xr:uid="{00000000-0005-0000-0000-0000CB5B0000}"/>
    <cellStyle name="40% - Ênfase2 7 9 2" xfId="23504" xr:uid="{00000000-0005-0000-0000-0000CC5B0000}"/>
    <cellStyle name="40% - Ênfase2 7 9 3" xfId="23505" xr:uid="{00000000-0005-0000-0000-0000CD5B0000}"/>
    <cellStyle name="40% - Ênfase2 7 9 4" xfId="23506" xr:uid="{00000000-0005-0000-0000-0000CE5B0000}"/>
    <cellStyle name="40% - Ênfase2 7 9 5" xfId="23507" xr:uid="{00000000-0005-0000-0000-0000CF5B0000}"/>
    <cellStyle name="40% - Ênfase2 7 9 6" xfId="23508" xr:uid="{00000000-0005-0000-0000-0000D05B0000}"/>
    <cellStyle name="40% - Ênfase2 7 9 7" xfId="23509" xr:uid="{00000000-0005-0000-0000-0000D15B0000}"/>
    <cellStyle name="40% - Ênfase2 7 9 8" xfId="23510" xr:uid="{00000000-0005-0000-0000-0000D25B0000}"/>
    <cellStyle name="40% - Ênfase2 7 9 9" xfId="23511" xr:uid="{00000000-0005-0000-0000-0000D35B0000}"/>
    <cellStyle name="40% - Ênfase2 8" xfId="23512" xr:uid="{00000000-0005-0000-0000-0000D45B0000}"/>
    <cellStyle name="40% - Ênfase2 8 10" xfId="23513" xr:uid="{00000000-0005-0000-0000-0000D55B0000}"/>
    <cellStyle name="40% - Ênfase2 8 10 10" xfId="23514" xr:uid="{00000000-0005-0000-0000-0000D65B0000}"/>
    <cellStyle name="40% - Ênfase2 8 10 11" xfId="23515" xr:uid="{00000000-0005-0000-0000-0000D75B0000}"/>
    <cellStyle name="40% - Ênfase2 8 10 12" xfId="23516" xr:uid="{00000000-0005-0000-0000-0000D85B0000}"/>
    <cellStyle name="40% - Ênfase2 8 10 13" xfId="23517" xr:uid="{00000000-0005-0000-0000-0000D95B0000}"/>
    <cellStyle name="40% - Ênfase2 8 10 2" xfId="23518" xr:uid="{00000000-0005-0000-0000-0000DA5B0000}"/>
    <cellStyle name="40% - Ênfase2 8 10 3" xfId="23519" xr:uid="{00000000-0005-0000-0000-0000DB5B0000}"/>
    <cellStyle name="40% - Ênfase2 8 10 4" xfId="23520" xr:uid="{00000000-0005-0000-0000-0000DC5B0000}"/>
    <cellStyle name="40% - Ênfase2 8 10 5" xfId="23521" xr:uid="{00000000-0005-0000-0000-0000DD5B0000}"/>
    <cellStyle name="40% - Ênfase2 8 10 6" xfId="23522" xr:uid="{00000000-0005-0000-0000-0000DE5B0000}"/>
    <cellStyle name="40% - Ênfase2 8 10 7" xfId="23523" xr:uid="{00000000-0005-0000-0000-0000DF5B0000}"/>
    <cellStyle name="40% - Ênfase2 8 10 8" xfId="23524" xr:uid="{00000000-0005-0000-0000-0000E05B0000}"/>
    <cellStyle name="40% - Ênfase2 8 10 9" xfId="23525" xr:uid="{00000000-0005-0000-0000-0000E15B0000}"/>
    <cellStyle name="40% - Ênfase2 8 11" xfId="23526" xr:uid="{00000000-0005-0000-0000-0000E25B0000}"/>
    <cellStyle name="40% - Ênfase2 8 11 10" xfId="23527" xr:uid="{00000000-0005-0000-0000-0000E35B0000}"/>
    <cellStyle name="40% - Ênfase2 8 11 11" xfId="23528" xr:uid="{00000000-0005-0000-0000-0000E45B0000}"/>
    <cellStyle name="40% - Ênfase2 8 11 12" xfId="23529" xr:uid="{00000000-0005-0000-0000-0000E55B0000}"/>
    <cellStyle name="40% - Ênfase2 8 11 13" xfId="23530" xr:uid="{00000000-0005-0000-0000-0000E65B0000}"/>
    <cellStyle name="40% - Ênfase2 8 11 2" xfId="23531" xr:uid="{00000000-0005-0000-0000-0000E75B0000}"/>
    <cellStyle name="40% - Ênfase2 8 11 3" xfId="23532" xr:uid="{00000000-0005-0000-0000-0000E85B0000}"/>
    <cellStyle name="40% - Ênfase2 8 11 4" xfId="23533" xr:uid="{00000000-0005-0000-0000-0000E95B0000}"/>
    <cellStyle name="40% - Ênfase2 8 11 5" xfId="23534" xr:uid="{00000000-0005-0000-0000-0000EA5B0000}"/>
    <cellStyle name="40% - Ênfase2 8 11 6" xfId="23535" xr:uid="{00000000-0005-0000-0000-0000EB5B0000}"/>
    <cellStyle name="40% - Ênfase2 8 11 7" xfId="23536" xr:uid="{00000000-0005-0000-0000-0000EC5B0000}"/>
    <cellStyle name="40% - Ênfase2 8 11 8" xfId="23537" xr:uid="{00000000-0005-0000-0000-0000ED5B0000}"/>
    <cellStyle name="40% - Ênfase2 8 11 9" xfId="23538" xr:uid="{00000000-0005-0000-0000-0000EE5B0000}"/>
    <cellStyle name="40% - Ênfase2 8 12" xfId="23539" xr:uid="{00000000-0005-0000-0000-0000EF5B0000}"/>
    <cellStyle name="40% - Ênfase2 8 12 10" xfId="23540" xr:uid="{00000000-0005-0000-0000-0000F05B0000}"/>
    <cellStyle name="40% - Ênfase2 8 12 11" xfId="23541" xr:uid="{00000000-0005-0000-0000-0000F15B0000}"/>
    <cellStyle name="40% - Ênfase2 8 12 12" xfId="23542" xr:uid="{00000000-0005-0000-0000-0000F25B0000}"/>
    <cellStyle name="40% - Ênfase2 8 12 13" xfId="23543" xr:uid="{00000000-0005-0000-0000-0000F35B0000}"/>
    <cellStyle name="40% - Ênfase2 8 12 2" xfId="23544" xr:uid="{00000000-0005-0000-0000-0000F45B0000}"/>
    <cellStyle name="40% - Ênfase2 8 12 3" xfId="23545" xr:uid="{00000000-0005-0000-0000-0000F55B0000}"/>
    <cellStyle name="40% - Ênfase2 8 12 4" xfId="23546" xr:uid="{00000000-0005-0000-0000-0000F65B0000}"/>
    <cellStyle name="40% - Ênfase2 8 12 5" xfId="23547" xr:uid="{00000000-0005-0000-0000-0000F75B0000}"/>
    <cellStyle name="40% - Ênfase2 8 12 6" xfId="23548" xr:uid="{00000000-0005-0000-0000-0000F85B0000}"/>
    <cellStyle name="40% - Ênfase2 8 12 7" xfId="23549" xr:uid="{00000000-0005-0000-0000-0000F95B0000}"/>
    <cellStyle name="40% - Ênfase2 8 12 8" xfId="23550" xr:uid="{00000000-0005-0000-0000-0000FA5B0000}"/>
    <cellStyle name="40% - Ênfase2 8 12 9" xfId="23551" xr:uid="{00000000-0005-0000-0000-0000FB5B0000}"/>
    <cellStyle name="40% - Ênfase2 8 13" xfId="23552" xr:uid="{00000000-0005-0000-0000-0000FC5B0000}"/>
    <cellStyle name="40% - Ênfase2 8 14" xfId="23553" xr:uid="{00000000-0005-0000-0000-0000FD5B0000}"/>
    <cellStyle name="40% - Ênfase2 8 15" xfId="23554" xr:uid="{00000000-0005-0000-0000-0000FE5B0000}"/>
    <cellStyle name="40% - Ênfase2 8 16" xfId="23555" xr:uid="{00000000-0005-0000-0000-0000FF5B0000}"/>
    <cellStyle name="40% - Ênfase2 8 17" xfId="23556" xr:uid="{00000000-0005-0000-0000-0000005C0000}"/>
    <cellStyle name="40% - Ênfase2 8 18" xfId="23557" xr:uid="{00000000-0005-0000-0000-0000015C0000}"/>
    <cellStyle name="40% - Ênfase2 8 19" xfId="23558" xr:uid="{00000000-0005-0000-0000-0000025C0000}"/>
    <cellStyle name="40% - Ênfase2 8 2" xfId="23559" xr:uid="{00000000-0005-0000-0000-0000035C0000}"/>
    <cellStyle name="40% - Ênfase2 8 2 10" xfId="23560" xr:uid="{00000000-0005-0000-0000-0000045C0000}"/>
    <cellStyle name="40% - Ênfase2 8 2 10 10" xfId="23561" xr:uid="{00000000-0005-0000-0000-0000055C0000}"/>
    <cellStyle name="40% - Ênfase2 8 2 10 11" xfId="23562" xr:uid="{00000000-0005-0000-0000-0000065C0000}"/>
    <cellStyle name="40% - Ênfase2 8 2 10 12" xfId="23563" xr:uid="{00000000-0005-0000-0000-0000075C0000}"/>
    <cellStyle name="40% - Ênfase2 8 2 10 13" xfId="23564" xr:uid="{00000000-0005-0000-0000-0000085C0000}"/>
    <cellStyle name="40% - Ênfase2 8 2 10 2" xfId="23565" xr:uid="{00000000-0005-0000-0000-0000095C0000}"/>
    <cellStyle name="40% - Ênfase2 8 2 10 3" xfId="23566" xr:uid="{00000000-0005-0000-0000-00000A5C0000}"/>
    <cellStyle name="40% - Ênfase2 8 2 10 4" xfId="23567" xr:uid="{00000000-0005-0000-0000-00000B5C0000}"/>
    <cellStyle name="40% - Ênfase2 8 2 10 5" xfId="23568" xr:uid="{00000000-0005-0000-0000-00000C5C0000}"/>
    <cellStyle name="40% - Ênfase2 8 2 10 6" xfId="23569" xr:uid="{00000000-0005-0000-0000-00000D5C0000}"/>
    <cellStyle name="40% - Ênfase2 8 2 10 7" xfId="23570" xr:uid="{00000000-0005-0000-0000-00000E5C0000}"/>
    <cellStyle name="40% - Ênfase2 8 2 10 8" xfId="23571" xr:uid="{00000000-0005-0000-0000-00000F5C0000}"/>
    <cellStyle name="40% - Ênfase2 8 2 10 9" xfId="23572" xr:uid="{00000000-0005-0000-0000-0000105C0000}"/>
    <cellStyle name="40% - Ênfase2 8 2 11" xfId="23573" xr:uid="{00000000-0005-0000-0000-0000115C0000}"/>
    <cellStyle name="40% - Ênfase2 8 2 11 10" xfId="23574" xr:uid="{00000000-0005-0000-0000-0000125C0000}"/>
    <cellStyle name="40% - Ênfase2 8 2 11 11" xfId="23575" xr:uid="{00000000-0005-0000-0000-0000135C0000}"/>
    <cellStyle name="40% - Ênfase2 8 2 11 12" xfId="23576" xr:uid="{00000000-0005-0000-0000-0000145C0000}"/>
    <cellStyle name="40% - Ênfase2 8 2 11 13" xfId="23577" xr:uid="{00000000-0005-0000-0000-0000155C0000}"/>
    <cellStyle name="40% - Ênfase2 8 2 11 2" xfId="23578" xr:uid="{00000000-0005-0000-0000-0000165C0000}"/>
    <cellStyle name="40% - Ênfase2 8 2 11 3" xfId="23579" xr:uid="{00000000-0005-0000-0000-0000175C0000}"/>
    <cellStyle name="40% - Ênfase2 8 2 11 4" xfId="23580" xr:uid="{00000000-0005-0000-0000-0000185C0000}"/>
    <cellStyle name="40% - Ênfase2 8 2 11 5" xfId="23581" xr:uid="{00000000-0005-0000-0000-0000195C0000}"/>
    <cellStyle name="40% - Ênfase2 8 2 11 6" xfId="23582" xr:uid="{00000000-0005-0000-0000-00001A5C0000}"/>
    <cellStyle name="40% - Ênfase2 8 2 11 7" xfId="23583" xr:uid="{00000000-0005-0000-0000-00001B5C0000}"/>
    <cellStyle name="40% - Ênfase2 8 2 11 8" xfId="23584" xr:uid="{00000000-0005-0000-0000-00001C5C0000}"/>
    <cellStyle name="40% - Ênfase2 8 2 11 9" xfId="23585" xr:uid="{00000000-0005-0000-0000-00001D5C0000}"/>
    <cellStyle name="40% - Ênfase2 8 2 12" xfId="23586" xr:uid="{00000000-0005-0000-0000-00001E5C0000}"/>
    <cellStyle name="40% - Ênfase2 8 2 13" xfId="23587" xr:uid="{00000000-0005-0000-0000-00001F5C0000}"/>
    <cellStyle name="40% - Ênfase2 8 2 14" xfId="23588" xr:uid="{00000000-0005-0000-0000-0000205C0000}"/>
    <cellStyle name="40% - Ênfase2 8 2 15" xfId="23589" xr:uid="{00000000-0005-0000-0000-0000215C0000}"/>
    <cellStyle name="40% - Ênfase2 8 2 16" xfId="23590" xr:uid="{00000000-0005-0000-0000-0000225C0000}"/>
    <cellStyle name="40% - Ênfase2 8 2 17" xfId="23591" xr:uid="{00000000-0005-0000-0000-0000235C0000}"/>
    <cellStyle name="40% - Ênfase2 8 2 18" xfId="23592" xr:uid="{00000000-0005-0000-0000-0000245C0000}"/>
    <cellStyle name="40% - Ênfase2 8 2 19" xfId="23593" xr:uid="{00000000-0005-0000-0000-0000255C0000}"/>
    <cellStyle name="40% - Ênfase2 8 2 2" xfId="23594" xr:uid="{00000000-0005-0000-0000-0000265C0000}"/>
    <cellStyle name="40% - Ênfase2 8 2 2 10" xfId="23595" xr:uid="{00000000-0005-0000-0000-0000275C0000}"/>
    <cellStyle name="40% - Ênfase2 8 2 2 11" xfId="23596" xr:uid="{00000000-0005-0000-0000-0000285C0000}"/>
    <cellStyle name="40% - Ênfase2 8 2 2 12" xfId="23597" xr:uid="{00000000-0005-0000-0000-0000295C0000}"/>
    <cellStyle name="40% - Ênfase2 8 2 2 13" xfId="23598" xr:uid="{00000000-0005-0000-0000-00002A5C0000}"/>
    <cellStyle name="40% - Ênfase2 8 2 2 2" xfId="23599" xr:uid="{00000000-0005-0000-0000-00002B5C0000}"/>
    <cellStyle name="40% - Ênfase2 8 2 2 3" xfId="23600" xr:uid="{00000000-0005-0000-0000-00002C5C0000}"/>
    <cellStyle name="40% - Ênfase2 8 2 2 4" xfId="23601" xr:uid="{00000000-0005-0000-0000-00002D5C0000}"/>
    <cellStyle name="40% - Ênfase2 8 2 2 5" xfId="23602" xr:uid="{00000000-0005-0000-0000-00002E5C0000}"/>
    <cellStyle name="40% - Ênfase2 8 2 2 6" xfId="23603" xr:uid="{00000000-0005-0000-0000-00002F5C0000}"/>
    <cellStyle name="40% - Ênfase2 8 2 2 7" xfId="23604" xr:uid="{00000000-0005-0000-0000-0000305C0000}"/>
    <cellStyle name="40% - Ênfase2 8 2 2 8" xfId="23605" xr:uid="{00000000-0005-0000-0000-0000315C0000}"/>
    <cellStyle name="40% - Ênfase2 8 2 2 9" xfId="23606" xr:uid="{00000000-0005-0000-0000-0000325C0000}"/>
    <cellStyle name="40% - Ênfase2 8 2 20" xfId="23607" xr:uid="{00000000-0005-0000-0000-0000335C0000}"/>
    <cellStyle name="40% - Ênfase2 8 2 21" xfId="23608" xr:uid="{00000000-0005-0000-0000-0000345C0000}"/>
    <cellStyle name="40% - Ênfase2 8 2 22" xfId="23609" xr:uid="{00000000-0005-0000-0000-0000355C0000}"/>
    <cellStyle name="40% - Ênfase2 8 2 23" xfId="23610" xr:uid="{00000000-0005-0000-0000-0000365C0000}"/>
    <cellStyle name="40% - Ênfase2 8 2 3" xfId="23611" xr:uid="{00000000-0005-0000-0000-0000375C0000}"/>
    <cellStyle name="40% - Ênfase2 8 2 3 10" xfId="23612" xr:uid="{00000000-0005-0000-0000-0000385C0000}"/>
    <cellStyle name="40% - Ênfase2 8 2 3 11" xfId="23613" xr:uid="{00000000-0005-0000-0000-0000395C0000}"/>
    <cellStyle name="40% - Ênfase2 8 2 3 12" xfId="23614" xr:uid="{00000000-0005-0000-0000-00003A5C0000}"/>
    <cellStyle name="40% - Ênfase2 8 2 3 13" xfId="23615" xr:uid="{00000000-0005-0000-0000-00003B5C0000}"/>
    <cellStyle name="40% - Ênfase2 8 2 3 2" xfId="23616" xr:uid="{00000000-0005-0000-0000-00003C5C0000}"/>
    <cellStyle name="40% - Ênfase2 8 2 3 3" xfId="23617" xr:uid="{00000000-0005-0000-0000-00003D5C0000}"/>
    <cellStyle name="40% - Ênfase2 8 2 3 4" xfId="23618" xr:uid="{00000000-0005-0000-0000-00003E5C0000}"/>
    <cellStyle name="40% - Ênfase2 8 2 3 5" xfId="23619" xr:uid="{00000000-0005-0000-0000-00003F5C0000}"/>
    <cellStyle name="40% - Ênfase2 8 2 3 6" xfId="23620" xr:uid="{00000000-0005-0000-0000-0000405C0000}"/>
    <cellStyle name="40% - Ênfase2 8 2 3 7" xfId="23621" xr:uid="{00000000-0005-0000-0000-0000415C0000}"/>
    <cellStyle name="40% - Ênfase2 8 2 3 8" xfId="23622" xr:uid="{00000000-0005-0000-0000-0000425C0000}"/>
    <cellStyle name="40% - Ênfase2 8 2 3 9" xfId="23623" xr:uid="{00000000-0005-0000-0000-0000435C0000}"/>
    <cellStyle name="40% - Ênfase2 8 2 4" xfId="23624" xr:uid="{00000000-0005-0000-0000-0000445C0000}"/>
    <cellStyle name="40% - Ênfase2 8 2 4 10" xfId="23625" xr:uid="{00000000-0005-0000-0000-0000455C0000}"/>
    <cellStyle name="40% - Ênfase2 8 2 4 11" xfId="23626" xr:uid="{00000000-0005-0000-0000-0000465C0000}"/>
    <cellStyle name="40% - Ênfase2 8 2 4 12" xfId="23627" xr:uid="{00000000-0005-0000-0000-0000475C0000}"/>
    <cellStyle name="40% - Ênfase2 8 2 4 13" xfId="23628" xr:uid="{00000000-0005-0000-0000-0000485C0000}"/>
    <cellStyle name="40% - Ênfase2 8 2 4 2" xfId="23629" xr:uid="{00000000-0005-0000-0000-0000495C0000}"/>
    <cellStyle name="40% - Ênfase2 8 2 4 3" xfId="23630" xr:uid="{00000000-0005-0000-0000-00004A5C0000}"/>
    <cellStyle name="40% - Ênfase2 8 2 4 4" xfId="23631" xr:uid="{00000000-0005-0000-0000-00004B5C0000}"/>
    <cellStyle name="40% - Ênfase2 8 2 4 5" xfId="23632" xr:uid="{00000000-0005-0000-0000-00004C5C0000}"/>
    <cellStyle name="40% - Ênfase2 8 2 4 6" xfId="23633" xr:uid="{00000000-0005-0000-0000-00004D5C0000}"/>
    <cellStyle name="40% - Ênfase2 8 2 4 7" xfId="23634" xr:uid="{00000000-0005-0000-0000-00004E5C0000}"/>
    <cellStyle name="40% - Ênfase2 8 2 4 8" xfId="23635" xr:uid="{00000000-0005-0000-0000-00004F5C0000}"/>
    <cellStyle name="40% - Ênfase2 8 2 4 9" xfId="23636" xr:uid="{00000000-0005-0000-0000-0000505C0000}"/>
    <cellStyle name="40% - Ênfase2 8 2 5" xfId="23637" xr:uid="{00000000-0005-0000-0000-0000515C0000}"/>
    <cellStyle name="40% - Ênfase2 8 2 5 10" xfId="23638" xr:uid="{00000000-0005-0000-0000-0000525C0000}"/>
    <cellStyle name="40% - Ênfase2 8 2 5 11" xfId="23639" xr:uid="{00000000-0005-0000-0000-0000535C0000}"/>
    <cellStyle name="40% - Ênfase2 8 2 5 12" xfId="23640" xr:uid="{00000000-0005-0000-0000-0000545C0000}"/>
    <cellStyle name="40% - Ênfase2 8 2 5 13" xfId="23641" xr:uid="{00000000-0005-0000-0000-0000555C0000}"/>
    <cellStyle name="40% - Ênfase2 8 2 5 2" xfId="23642" xr:uid="{00000000-0005-0000-0000-0000565C0000}"/>
    <cellStyle name="40% - Ênfase2 8 2 5 3" xfId="23643" xr:uid="{00000000-0005-0000-0000-0000575C0000}"/>
    <cellStyle name="40% - Ênfase2 8 2 5 4" xfId="23644" xr:uid="{00000000-0005-0000-0000-0000585C0000}"/>
    <cellStyle name="40% - Ênfase2 8 2 5 5" xfId="23645" xr:uid="{00000000-0005-0000-0000-0000595C0000}"/>
    <cellStyle name="40% - Ênfase2 8 2 5 6" xfId="23646" xr:uid="{00000000-0005-0000-0000-00005A5C0000}"/>
    <cellStyle name="40% - Ênfase2 8 2 5 7" xfId="23647" xr:uid="{00000000-0005-0000-0000-00005B5C0000}"/>
    <cellStyle name="40% - Ênfase2 8 2 5 8" xfId="23648" xr:uid="{00000000-0005-0000-0000-00005C5C0000}"/>
    <cellStyle name="40% - Ênfase2 8 2 5 9" xfId="23649" xr:uid="{00000000-0005-0000-0000-00005D5C0000}"/>
    <cellStyle name="40% - Ênfase2 8 2 6" xfId="23650" xr:uid="{00000000-0005-0000-0000-00005E5C0000}"/>
    <cellStyle name="40% - Ênfase2 8 2 6 10" xfId="23651" xr:uid="{00000000-0005-0000-0000-00005F5C0000}"/>
    <cellStyle name="40% - Ênfase2 8 2 6 11" xfId="23652" xr:uid="{00000000-0005-0000-0000-0000605C0000}"/>
    <cellStyle name="40% - Ênfase2 8 2 6 12" xfId="23653" xr:uid="{00000000-0005-0000-0000-0000615C0000}"/>
    <cellStyle name="40% - Ênfase2 8 2 6 13" xfId="23654" xr:uid="{00000000-0005-0000-0000-0000625C0000}"/>
    <cellStyle name="40% - Ênfase2 8 2 6 2" xfId="23655" xr:uid="{00000000-0005-0000-0000-0000635C0000}"/>
    <cellStyle name="40% - Ênfase2 8 2 6 3" xfId="23656" xr:uid="{00000000-0005-0000-0000-0000645C0000}"/>
    <cellStyle name="40% - Ênfase2 8 2 6 4" xfId="23657" xr:uid="{00000000-0005-0000-0000-0000655C0000}"/>
    <cellStyle name="40% - Ênfase2 8 2 6 5" xfId="23658" xr:uid="{00000000-0005-0000-0000-0000665C0000}"/>
    <cellStyle name="40% - Ênfase2 8 2 6 6" xfId="23659" xr:uid="{00000000-0005-0000-0000-0000675C0000}"/>
    <cellStyle name="40% - Ênfase2 8 2 6 7" xfId="23660" xr:uid="{00000000-0005-0000-0000-0000685C0000}"/>
    <cellStyle name="40% - Ênfase2 8 2 6 8" xfId="23661" xr:uid="{00000000-0005-0000-0000-0000695C0000}"/>
    <cellStyle name="40% - Ênfase2 8 2 6 9" xfId="23662" xr:uid="{00000000-0005-0000-0000-00006A5C0000}"/>
    <cellStyle name="40% - Ênfase2 8 2 7" xfId="23663" xr:uid="{00000000-0005-0000-0000-00006B5C0000}"/>
    <cellStyle name="40% - Ênfase2 8 2 7 10" xfId="23664" xr:uid="{00000000-0005-0000-0000-00006C5C0000}"/>
    <cellStyle name="40% - Ênfase2 8 2 7 11" xfId="23665" xr:uid="{00000000-0005-0000-0000-00006D5C0000}"/>
    <cellStyle name="40% - Ênfase2 8 2 7 12" xfId="23666" xr:uid="{00000000-0005-0000-0000-00006E5C0000}"/>
    <cellStyle name="40% - Ênfase2 8 2 7 13" xfId="23667" xr:uid="{00000000-0005-0000-0000-00006F5C0000}"/>
    <cellStyle name="40% - Ênfase2 8 2 7 2" xfId="23668" xr:uid="{00000000-0005-0000-0000-0000705C0000}"/>
    <cellStyle name="40% - Ênfase2 8 2 7 3" xfId="23669" xr:uid="{00000000-0005-0000-0000-0000715C0000}"/>
    <cellStyle name="40% - Ênfase2 8 2 7 4" xfId="23670" xr:uid="{00000000-0005-0000-0000-0000725C0000}"/>
    <cellStyle name="40% - Ênfase2 8 2 7 5" xfId="23671" xr:uid="{00000000-0005-0000-0000-0000735C0000}"/>
    <cellStyle name="40% - Ênfase2 8 2 7 6" xfId="23672" xr:uid="{00000000-0005-0000-0000-0000745C0000}"/>
    <cellStyle name="40% - Ênfase2 8 2 7 7" xfId="23673" xr:uid="{00000000-0005-0000-0000-0000755C0000}"/>
    <cellStyle name="40% - Ênfase2 8 2 7 8" xfId="23674" xr:uid="{00000000-0005-0000-0000-0000765C0000}"/>
    <cellStyle name="40% - Ênfase2 8 2 7 9" xfId="23675" xr:uid="{00000000-0005-0000-0000-0000775C0000}"/>
    <cellStyle name="40% - Ênfase2 8 2 8" xfId="23676" xr:uid="{00000000-0005-0000-0000-0000785C0000}"/>
    <cellStyle name="40% - Ênfase2 8 2 8 10" xfId="23677" xr:uid="{00000000-0005-0000-0000-0000795C0000}"/>
    <cellStyle name="40% - Ênfase2 8 2 8 11" xfId="23678" xr:uid="{00000000-0005-0000-0000-00007A5C0000}"/>
    <cellStyle name="40% - Ênfase2 8 2 8 12" xfId="23679" xr:uid="{00000000-0005-0000-0000-00007B5C0000}"/>
    <cellStyle name="40% - Ênfase2 8 2 8 13" xfId="23680" xr:uid="{00000000-0005-0000-0000-00007C5C0000}"/>
    <cellStyle name="40% - Ênfase2 8 2 8 2" xfId="23681" xr:uid="{00000000-0005-0000-0000-00007D5C0000}"/>
    <cellStyle name="40% - Ênfase2 8 2 8 3" xfId="23682" xr:uid="{00000000-0005-0000-0000-00007E5C0000}"/>
    <cellStyle name="40% - Ênfase2 8 2 8 4" xfId="23683" xr:uid="{00000000-0005-0000-0000-00007F5C0000}"/>
    <cellStyle name="40% - Ênfase2 8 2 8 5" xfId="23684" xr:uid="{00000000-0005-0000-0000-0000805C0000}"/>
    <cellStyle name="40% - Ênfase2 8 2 8 6" xfId="23685" xr:uid="{00000000-0005-0000-0000-0000815C0000}"/>
    <cellStyle name="40% - Ênfase2 8 2 8 7" xfId="23686" xr:uid="{00000000-0005-0000-0000-0000825C0000}"/>
    <cellStyle name="40% - Ênfase2 8 2 8 8" xfId="23687" xr:uid="{00000000-0005-0000-0000-0000835C0000}"/>
    <cellStyle name="40% - Ênfase2 8 2 8 9" xfId="23688" xr:uid="{00000000-0005-0000-0000-0000845C0000}"/>
    <cellStyle name="40% - Ênfase2 8 2 9" xfId="23689" xr:uid="{00000000-0005-0000-0000-0000855C0000}"/>
    <cellStyle name="40% - Ênfase2 8 2 9 10" xfId="23690" xr:uid="{00000000-0005-0000-0000-0000865C0000}"/>
    <cellStyle name="40% - Ênfase2 8 2 9 11" xfId="23691" xr:uid="{00000000-0005-0000-0000-0000875C0000}"/>
    <cellStyle name="40% - Ênfase2 8 2 9 12" xfId="23692" xr:uid="{00000000-0005-0000-0000-0000885C0000}"/>
    <cellStyle name="40% - Ênfase2 8 2 9 13" xfId="23693" xr:uid="{00000000-0005-0000-0000-0000895C0000}"/>
    <cellStyle name="40% - Ênfase2 8 2 9 2" xfId="23694" xr:uid="{00000000-0005-0000-0000-00008A5C0000}"/>
    <cellStyle name="40% - Ênfase2 8 2 9 3" xfId="23695" xr:uid="{00000000-0005-0000-0000-00008B5C0000}"/>
    <cellStyle name="40% - Ênfase2 8 2 9 4" xfId="23696" xr:uid="{00000000-0005-0000-0000-00008C5C0000}"/>
    <cellStyle name="40% - Ênfase2 8 2 9 5" xfId="23697" xr:uid="{00000000-0005-0000-0000-00008D5C0000}"/>
    <cellStyle name="40% - Ênfase2 8 2 9 6" xfId="23698" xr:uid="{00000000-0005-0000-0000-00008E5C0000}"/>
    <cellStyle name="40% - Ênfase2 8 2 9 7" xfId="23699" xr:uid="{00000000-0005-0000-0000-00008F5C0000}"/>
    <cellStyle name="40% - Ênfase2 8 2 9 8" xfId="23700" xr:uid="{00000000-0005-0000-0000-0000905C0000}"/>
    <cellStyle name="40% - Ênfase2 8 2 9 9" xfId="23701" xr:uid="{00000000-0005-0000-0000-0000915C0000}"/>
    <cellStyle name="40% - Ênfase2 8 20" xfId="23702" xr:uid="{00000000-0005-0000-0000-0000925C0000}"/>
    <cellStyle name="40% - Ênfase2 8 21" xfId="23703" xr:uid="{00000000-0005-0000-0000-0000935C0000}"/>
    <cellStyle name="40% - Ênfase2 8 22" xfId="23704" xr:uid="{00000000-0005-0000-0000-0000945C0000}"/>
    <cellStyle name="40% - Ênfase2 8 23" xfId="23705" xr:uid="{00000000-0005-0000-0000-0000955C0000}"/>
    <cellStyle name="40% - Ênfase2 8 24" xfId="23706" xr:uid="{00000000-0005-0000-0000-0000965C0000}"/>
    <cellStyle name="40% - Ênfase2 8 3" xfId="23707" xr:uid="{00000000-0005-0000-0000-0000975C0000}"/>
    <cellStyle name="40% - Ênfase2 8 3 10" xfId="23708" xr:uid="{00000000-0005-0000-0000-0000985C0000}"/>
    <cellStyle name="40% - Ênfase2 8 3 11" xfId="23709" xr:uid="{00000000-0005-0000-0000-0000995C0000}"/>
    <cellStyle name="40% - Ênfase2 8 3 12" xfId="23710" xr:uid="{00000000-0005-0000-0000-00009A5C0000}"/>
    <cellStyle name="40% - Ênfase2 8 3 13" xfId="23711" xr:uid="{00000000-0005-0000-0000-00009B5C0000}"/>
    <cellStyle name="40% - Ênfase2 8 3 2" xfId="23712" xr:uid="{00000000-0005-0000-0000-00009C5C0000}"/>
    <cellStyle name="40% - Ênfase2 8 3 3" xfId="23713" xr:uid="{00000000-0005-0000-0000-00009D5C0000}"/>
    <cellStyle name="40% - Ênfase2 8 3 4" xfId="23714" xr:uid="{00000000-0005-0000-0000-00009E5C0000}"/>
    <cellStyle name="40% - Ênfase2 8 3 5" xfId="23715" xr:uid="{00000000-0005-0000-0000-00009F5C0000}"/>
    <cellStyle name="40% - Ênfase2 8 3 6" xfId="23716" xr:uid="{00000000-0005-0000-0000-0000A05C0000}"/>
    <cellStyle name="40% - Ênfase2 8 3 7" xfId="23717" xr:uid="{00000000-0005-0000-0000-0000A15C0000}"/>
    <cellStyle name="40% - Ênfase2 8 3 8" xfId="23718" xr:uid="{00000000-0005-0000-0000-0000A25C0000}"/>
    <cellStyle name="40% - Ênfase2 8 3 9" xfId="23719" xr:uid="{00000000-0005-0000-0000-0000A35C0000}"/>
    <cellStyle name="40% - Ênfase2 8 4" xfId="23720" xr:uid="{00000000-0005-0000-0000-0000A45C0000}"/>
    <cellStyle name="40% - Ênfase2 8 4 10" xfId="23721" xr:uid="{00000000-0005-0000-0000-0000A55C0000}"/>
    <cellStyle name="40% - Ênfase2 8 4 11" xfId="23722" xr:uid="{00000000-0005-0000-0000-0000A65C0000}"/>
    <cellStyle name="40% - Ênfase2 8 4 12" xfId="23723" xr:uid="{00000000-0005-0000-0000-0000A75C0000}"/>
    <cellStyle name="40% - Ênfase2 8 4 13" xfId="23724" xr:uid="{00000000-0005-0000-0000-0000A85C0000}"/>
    <cellStyle name="40% - Ênfase2 8 4 2" xfId="23725" xr:uid="{00000000-0005-0000-0000-0000A95C0000}"/>
    <cellStyle name="40% - Ênfase2 8 4 3" xfId="23726" xr:uid="{00000000-0005-0000-0000-0000AA5C0000}"/>
    <cellStyle name="40% - Ênfase2 8 4 4" xfId="23727" xr:uid="{00000000-0005-0000-0000-0000AB5C0000}"/>
    <cellStyle name="40% - Ênfase2 8 4 5" xfId="23728" xr:uid="{00000000-0005-0000-0000-0000AC5C0000}"/>
    <cellStyle name="40% - Ênfase2 8 4 6" xfId="23729" xr:uid="{00000000-0005-0000-0000-0000AD5C0000}"/>
    <cellStyle name="40% - Ênfase2 8 4 7" xfId="23730" xr:uid="{00000000-0005-0000-0000-0000AE5C0000}"/>
    <cellStyle name="40% - Ênfase2 8 4 8" xfId="23731" xr:uid="{00000000-0005-0000-0000-0000AF5C0000}"/>
    <cellStyle name="40% - Ênfase2 8 4 9" xfId="23732" xr:uid="{00000000-0005-0000-0000-0000B05C0000}"/>
    <cellStyle name="40% - Ênfase2 8 5" xfId="23733" xr:uid="{00000000-0005-0000-0000-0000B15C0000}"/>
    <cellStyle name="40% - Ênfase2 8 5 10" xfId="23734" xr:uid="{00000000-0005-0000-0000-0000B25C0000}"/>
    <cellStyle name="40% - Ênfase2 8 5 11" xfId="23735" xr:uid="{00000000-0005-0000-0000-0000B35C0000}"/>
    <cellStyle name="40% - Ênfase2 8 5 12" xfId="23736" xr:uid="{00000000-0005-0000-0000-0000B45C0000}"/>
    <cellStyle name="40% - Ênfase2 8 5 13" xfId="23737" xr:uid="{00000000-0005-0000-0000-0000B55C0000}"/>
    <cellStyle name="40% - Ênfase2 8 5 2" xfId="23738" xr:uid="{00000000-0005-0000-0000-0000B65C0000}"/>
    <cellStyle name="40% - Ênfase2 8 5 3" xfId="23739" xr:uid="{00000000-0005-0000-0000-0000B75C0000}"/>
    <cellStyle name="40% - Ênfase2 8 5 4" xfId="23740" xr:uid="{00000000-0005-0000-0000-0000B85C0000}"/>
    <cellStyle name="40% - Ênfase2 8 5 5" xfId="23741" xr:uid="{00000000-0005-0000-0000-0000B95C0000}"/>
    <cellStyle name="40% - Ênfase2 8 5 6" xfId="23742" xr:uid="{00000000-0005-0000-0000-0000BA5C0000}"/>
    <cellStyle name="40% - Ênfase2 8 5 7" xfId="23743" xr:uid="{00000000-0005-0000-0000-0000BB5C0000}"/>
    <cellStyle name="40% - Ênfase2 8 5 8" xfId="23744" xr:uid="{00000000-0005-0000-0000-0000BC5C0000}"/>
    <cellStyle name="40% - Ênfase2 8 5 9" xfId="23745" xr:uid="{00000000-0005-0000-0000-0000BD5C0000}"/>
    <cellStyle name="40% - Ênfase2 8 6" xfId="23746" xr:uid="{00000000-0005-0000-0000-0000BE5C0000}"/>
    <cellStyle name="40% - Ênfase2 8 6 10" xfId="23747" xr:uid="{00000000-0005-0000-0000-0000BF5C0000}"/>
    <cellStyle name="40% - Ênfase2 8 6 11" xfId="23748" xr:uid="{00000000-0005-0000-0000-0000C05C0000}"/>
    <cellStyle name="40% - Ênfase2 8 6 12" xfId="23749" xr:uid="{00000000-0005-0000-0000-0000C15C0000}"/>
    <cellStyle name="40% - Ênfase2 8 6 13" xfId="23750" xr:uid="{00000000-0005-0000-0000-0000C25C0000}"/>
    <cellStyle name="40% - Ênfase2 8 6 2" xfId="23751" xr:uid="{00000000-0005-0000-0000-0000C35C0000}"/>
    <cellStyle name="40% - Ênfase2 8 6 3" xfId="23752" xr:uid="{00000000-0005-0000-0000-0000C45C0000}"/>
    <cellStyle name="40% - Ênfase2 8 6 4" xfId="23753" xr:uid="{00000000-0005-0000-0000-0000C55C0000}"/>
    <cellStyle name="40% - Ênfase2 8 6 5" xfId="23754" xr:uid="{00000000-0005-0000-0000-0000C65C0000}"/>
    <cellStyle name="40% - Ênfase2 8 6 6" xfId="23755" xr:uid="{00000000-0005-0000-0000-0000C75C0000}"/>
    <cellStyle name="40% - Ênfase2 8 6 7" xfId="23756" xr:uid="{00000000-0005-0000-0000-0000C85C0000}"/>
    <cellStyle name="40% - Ênfase2 8 6 8" xfId="23757" xr:uid="{00000000-0005-0000-0000-0000C95C0000}"/>
    <cellStyle name="40% - Ênfase2 8 6 9" xfId="23758" xr:uid="{00000000-0005-0000-0000-0000CA5C0000}"/>
    <cellStyle name="40% - Ênfase2 8 7" xfId="23759" xr:uid="{00000000-0005-0000-0000-0000CB5C0000}"/>
    <cellStyle name="40% - Ênfase2 8 7 10" xfId="23760" xr:uid="{00000000-0005-0000-0000-0000CC5C0000}"/>
    <cellStyle name="40% - Ênfase2 8 7 11" xfId="23761" xr:uid="{00000000-0005-0000-0000-0000CD5C0000}"/>
    <cellStyle name="40% - Ênfase2 8 7 12" xfId="23762" xr:uid="{00000000-0005-0000-0000-0000CE5C0000}"/>
    <cellStyle name="40% - Ênfase2 8 7 13" xfId="23763" xr:uid="{00000000-0005-0000-0000-0000CF5C0000}"/>
    <cellStyle name="40% - Ênfase2 8 7 2" xfId="23764" xr:uid="{00000000-0005-0000-0000-0000D05C0000}"/>
    <cellStyle name="40% - Ênfase2 8 7 3" xfId="23765" xr:uid="{00000000-0005-0000-0000-0000D15C0000}"/>
    <cellStyle name="40% - Ênfase2 8 7 4" xfId="23766" xr:uid="{00000000-0005-0000-0000-0000D25C0000}"/>
    <cellStyle name="40% - Ênfase2 8 7 5" xfId="23767" xr:uid="{00000000-0005-0000-0000-0000D35C0000}"/>
    <cellStyle name="40% - Ênfase2 8 7 6" xfId="23768" xr:uid="{00000000-0005-0000-0000-0000D45C0000}"/>
    <cellStyle name="40% - Ênfase2 8 7 7" xfId="23769" xr:uid="{00000000-0005-0000-0000-0000D55C0000}"/>
    <cellStyle name="40% - Ênfase2 8 7 8" xfId="23770" xr:uid="{00000000-0005-0000-0000-0000D65C0000}"/>
    <cellStyle name="40% - Ênfase2 8 7 9" xfId="23771" xr:uid="{00000000-0005-0000-0000-0000D75C0000}"/>
    <cellStyle name="40% - Ênfase2 8 8" xfId="23772" xr:uid="{00000000-0005-0000-0000-0000D85C0000}"/>
    <cellStyle name="40% - Ênfase2 8 8 10" xfId="23773" xr:uid="{00000000-0005-0000-0000-0000D95C0000}"/>
    <cellStyle name="40% - Ênfase2 8 8 11" xfId="23774" xr:uid="{00000000-0005-0000-0000-0000DA5C0000}"/>
    <cellStyle name="40% - Ênfase2 8 8 12" xfId="23775" xr:uid="{00000000-0005-0000-0000-0000DB5C0000}"/>
    <cellStyle name="40% - Ênfase2 8 8 13" xfId="23776" xr:uid="{00000000-0005-0000-0000-0000DC5C0000}"/>
    <cellStyle name="40% - Ênfase2 8 8 2" xfId="23777" xr:uid="{00000000-0005-0000-0000-0000DD5C0000}"/>
    <cellStyle name="40% - Ênfase2 8 8 3" xfId="23778" xr:uid="{00000000-0005-0000-0000-0000DE5C0000}"/>
    <cellStyle name="40% - Ênfase2 8 8 4" xfId="23779" xr:uid="{00000000-0005-0000-0000-0000DF5C0000}"/>
    <cellStyle name="40% - Ênfase2 8 8 5" xfId="23780" xr:uid="{00000000-0005-0000-0000-0000E05C0000}"/>
    <cellStyle name="40% - Ênfase2 8 8 6" xfId="23781" xr:uid="{00000000-0005-0000-0000-0000E15C0000}"/>
    <cellStyle name="40% - Ênfase2 8 8 7" xfId="23782" xr:uid="{00000000-0005-0000-0000-0000E25C0000}"/>
    <cellStyle name="40% - Ênfase2 8 8 8" xfId="23783" xr:uid="{00000000-0005-0000-0000-0000E35C0000}"/>
    <cellStyle name="40% - Ênfase2 8 8 9" xfId="23784" xr:uid="{00000000-0005-0000-0000-0000E45C0000}"/>
    <cellStyle name="40% - Ênfase2 8 9" xfId="23785" xr:uid="{00000000-0005-0000-0000-0000E55C0000}"/>
    <cellStyle name="40% - Ênfase2 8 9 10" xfId="23786" xr:uid="{00000000-0005-0000-0000-0000E65C0000}"/>
    <cellStyle name="40% - Ênfase2 8 9 11" xfId="23787" xr:uid="{00000000-0005-0000-0000-0000E75C0000}"/>
    <cellStyle name="40% - Ênfase2 8 9 12" xfId="23788" xr:uid="{00000000-0005-0000-0000-0000E85C0000}"/>
    <cellStyle name="40% - Ênfase2 8 9 13" xfId="23789" xr:uid="{00000000-0005-0000-0000-0000E95C0000}"/>
    <cellStyle name="40% - Ênfase2 8 9 2" xfId="23790" xr:uid="{00000000-0005-0000-0000-0000EA5C0000}"/>
    <cellStyle name="40% - Ênfase2 8 9 3" xfId="23791" xr:uid="{00000000-0005-0000-0000-0000EB5C0000}"/>
    <cellStyle name="40% - Ênfase2 8 9 4" xfId="23792" xr:uid="{00000000-0005-0000-0000-0000EC5C0000}"/>
    <cellStyle name="40% - Ênfase2 8 9 5" xfId="23793" xr:uid="{00000000-0005-0000-0000-0000ED5C0000}"/>
    <cellStyle name="40% - Ênfase2 8 9 6" xfId="23794" xr:uid="{00000000-0005-0000-0000-0000EE5C0000}"/>
    <cellStyle name="40% - Ênfase2 8 9 7" xfId="23795" xr:uid="{00000000-0005-0000-0000-0000EF5C0000}"/>
    <cellStyle name="40% - Ênfase2 8 9 8" xfId="23796" xr:uid="{00000000-0005-0000-0000-0000F05C0000}"/>
    <cellStyle name="40% - Ênfase2 8 9 9" xfId="23797" xr:uid="{00000000-0005-0000-0000-0000F15C0000}"/>
    <cellStyle name="40% - Ênfase2 9" xfId="23798" xr:uid="{00000000-0005-0000-0000-0000F25C0000}"/>
    <cellStyle name="40% - Ênfase2 9 10" xfId="23799" xr:uid="{00000000-0005-0000-0000-0000F35C0000}"/>
    <cellStyle name="40% - Ênfase2 9 10 10" xfId="23800" xr:uid="{00000000-0005-0000-0000-0000F45C0000}"/>
    <cellStyle name="40% - Ênfase2 9 10 11" xfId="23801" xr:uid="{00000000-0005-0000-0000-0000F55C0000}"/>
    <cellStyle name="40% - Ênfase2 9 10 12" xfId="23802" xr:uid="{00000000-0005-0000-0000-0000F65C0000}"/>
    <cellStyle name="40% - Ênfase2 9 10 13" xfId="23803" xr:uid="{00000000-0005-0000-0000-0000F75C0000}"/>
    <cellStyle name="40% - Ênfase2 9 10 2" xfId="23804" xr:uid="{00000000-0005-0000-0000-0000F85C0000}"/>
    <cellStyle name="40% - Ênfase2 9 10 3" xfId="23805" xr:uid="{00000000-0005-0000-0000-0000F95C0000}"/>
    <cellStyle name="40% - Ênfase2 9 10 4" xfId="23806" xr:uid="{00000000-0005-0000-0000-0000FA5C0000}"/>
    <cellStyle name="40% - Ênfase2 9 10 5" xfId="23807" xr:uid="{00000000-0005-0000-0000-0000FB5C0000}"/>
    <cellStyle name="40% - Ênfase2 9 10 6" xfId="23808" xr:uid="{00000000-0005-0000-0000-0000FC5C0000}"/>
    <cellStyle name="40% - Ênfase2 9 10 7" xfId="23809" xr:uid="{00000000-0005-0000-0000-0000FD5C0000}"/>
    <cellStyle name="40% - Ênfase2 9 10 8" xfId="23810" xr:uid="{00000000-0005-0000-0000-0000FE5C0000}"/>
    <cellStyle name="40% - Ênfase2 9 10 9" xfId="23811" xr:uid="{00000000-0005-0000-0000-0000FF5C0000}"/>
    <cellStyle name="40% - Ênfase2 9 11" xfId="23812" xr:uid="{00000000-0005-0000-0000-0000005D0000}"/>
    <cellStyle name="40% - Ênfase2 9 11 10" xfId="23813" xr:uid="{00000000-0005-0000-0000-0000015D0000}"/>
    <cellStyle name="40% - Ênfase2 9 11 11" xfId="23814" xr:uid="{00000000-0005-0000-0000-0000025D0000}"/>
    <cellStyle name="40% - Ênfase2 9 11 12" xfId="23815" xr:uid="{00000000-0005-0000-0000-0000035D0000}"/>
    <cellStyle name="40% - Ênfase2 9 11 13" xfId="23816" xr:uid="{00000000-0005-0000-0000-0000045D0000}"/>
    <cellStyle name="40% - Ênfase2 9 11 2" xfId="23817" xr:uid="{00000000-0005-0000-0000-0000055D0000}"/>
    <cellStyle name="40% - Ênfase2 9 11 3" xfId="23818" xr:uid="{00000000-0005-0000-0000-0000065D0000}"/>
    <cellStyle name="40% - Ênfase2 9 11 4" xfId="23819" xr:uid="{00000000-0005-0000-0000-0000075D0000}"/>
    <cellStyle name="40% - Ênfase2 9 11 5" xfId="23820" xr:uid="{00000000-0005-0000-0000-0000085D0000}"/>
    <cellStyle name="40% - Ênfase2 9 11 6" xfId="23821" xr:uid="{00000000-0005-0000-0000-0000095D0000}"/>
    <cellStyle name="40% - Ênfase2 9 11 7" xfId="23822" xr:uid="{00000000-0005-0000-0000-00000A5D0000}"/>
    <cellStyle name="40% - Ênfase2 9 11 8" xfId="23823" xr:uid="{00000000-0005-0000-0000-00000B5D0000}"/>
    <cellStyle name="40% - Ênfase2 9 11 9" xfId="23824" xr:uid="{00000000-0005-0000-0000-00000C5D0000}"/>
    <cellStyle name="40% - Ênfase2 9 12" xfId="23825" xr:uid="{00000000-0005-0000-0000-00000D5D0000}"/>
    <cellStyle name="40% - Ênfase2 9 12 10" xfId="23826" xr:uid="{00000000-0005-0000-0000-00000E5D0000}"/>
    <cellStyle name="40% - Ênfase2 9 12 11" xfId="23827" xr:uid="{00000000-0005-0000-0000-00000F5D0000}"/>
    <cellStyle name="40% - Ênfase2 9 12 12" xfId="23828" xr:uid="{00000000-0005-0000-0000-0000105D0000}"/>
    <cellStyle name="40% - Ênfase2 9 12 13" xfId="23829" xr:uid="{00000000-0005-0000-0000-0000115D0000}"/>
    <cellStyle name="40% - Ênfase2 9 12 2" xfId="23830" xr:uid="{00000000-0005-0000-0000-0000125D0000}"/>
    <cellStyle name="40% - Ênfase2 9 12 3" xfId="23831" xr:uid="{00000000-0005-0000-0000-0000135D0000}"/>
    <cellStyle name="40% - Ênfase2 9 12 4" xfId="23832" xr:uid="{00000000-0005-0000-0000-0000145D0000}"/>
    <cellStyle name="40% - Ênfase2 9 12 5" xfId="23833" xr:uid="{00000000-0005-0000-0000-0000155D0000}"/>
    <cellStyle name="40% - Ênfase2 9 12 6" xfId="23834" xr:uid="{00000000-0005-0000-0000-0000165D0000}"/>
    <cellStyle name="40% - Ênfase2 9 12 7" xfId="23835" xr:uid="{00000000-0005-0000-0000-0000175D0000}"/>
    <cellStyle name="40% - Ênfase2 9 12 8" xfId="23836" xr:uid="{00000000-0005-0000-0000-0000185D0000}"/>
    <cellStyle name="40% - Ênfase2 9 12 9" xfId="23837" xr:uid="{00000000-0005-0000-0000-0000195D0000}"/>
    <cellStyle name="40% - Ênfase2 9 13" xfId="23838" xr:uid="{00000000-0005-0000-0000-00001A5D0000}"/>
    <cellStyle name="40% - Ênfase2 9 14" xfId="23839" xr:uid="{00000000-0005-0000-0000-00001B5D0000}"/>
    <cellStyle name="40% - Ênfase2 9 15" xfId="23840" xr:uid="{00000000-0005-0000-0000-00001C5D0000}"/>
    <cellStyle name="40% - Ênfase2 9 16" xfId="23841" xr:uid="{00000000-0005-0000-0000-00001D5D0000}"/>
    <cellStyle name="40% - Ênfase2 9 17" xfId="23842" xr:uid="{00000000-0005-0000-0000-00001E5D0000}"/>
    <cellStyle name="40% - Ênfase2 9 18" xfId="23843" xr:uid="{00000000-0005-0000-0000-00001F5D0000}"/>
    <cellStyle name="40% - Ênfase2 9 19" xfId="23844" xr:uid="{00000000-0005-0000-0000-0000205D0000}"/>
    <cellStyle name="40% - Ênfase2 9 2" xfId="23845" xr:uid="{00000000-0005-0000-0000-0000215D0000}"/>
    <cellStyle name="40% - Ênfase2 9 2 10" xfId="23846" xr:uid="{00000000-0005-0000-0000-0000225D0000}"/>
    <cellStyle name="40% - Ênfase2 9 2 10 10" xfId="23847" xr:uid="{00000000-0005-0000-0000-0000235D0000}"/>
    <cellStyle name="40% - Ênfase2 9 2 10 11" xfId="23848" xr:uid="{00000000-0005-0000-0000-0000245D0000}"/>
    <cellStyle name="40% - Ênfase2 9 2 10 12" xfId="23849" xr:uid="{00000000-0005-0000-0000-0000255D0000}"/>
    <cellStyle name="40% - Ênfase2 9 2 10 13" xfId="23850" xr:uid="{00000000-0005-0000-0000-0000265D0000}"/>
    <cellStyle name="40% - Ênfase2 9 2 10 2" xfId="23851" xr:uid="{00000000-0005-0000-0000-0000275D0000}"/>
    <cellStyle name="40% - Ênfase2 9 2 10 3" xfId="23852" xr:uid="{00000000-0005-0000-0000-0000285D0000}"/>
    <cellStyle name="40% - Ênfase2 9 2 10 4" xfId="23853" xr:uid="{00000000-0005-0000-0000-0000295D0000}"/>
    <cellStyle name="40% - Ênfase2 9 2 10 5" xfId="23854" xr:uid="{00000000-0005-0000-0000-00002A5D0000}"/>
    <cellStyle name="40% - Ênfase2 9 2 10 6" xfId="23855" xr:uid="{00000000-0005-0000-0000-00002B5D0000}"/>
    <cellStyle name="40% - Ênfase2 9 2 10 7" xfId="23856" xr:uid="{00000000-0005-0000-0000-00002C5D0000}"/>
    <cellStyle name="40% - Ênfase2 9 2 10 8" xfId="23857" xr:uid="{00000000-0005-0000-0000-00002D5D0000}"/>
    <cellStyle name="40% - Ênfase2 9 2 10 9" xfId="23858" xr:uid="{00000000-0005-0000-0000-00002E5D0000}"/>
    <cellStyle name="40% - Ênfase2 9 2 11" xfId="23859" xr:uid="{00000000-0005-0000-0000-00002F5D0000}"/>
    <cellStyle name="40% - Ênfase2 9 2 11 10" xfId="23860" xr:uid="{00000000-0005-0000-0000-0000305D0000}"/>
    <cellStyle name="40% - Ênfase2 9 2 11 11" xfId="23861" xr:uid="{00000000-0005-0000-0000-0000315D0000}"/>
    <cellStyle name="40% - Ênfase2 9 2 11 12" xfId="23862" xr:uid="{00000000-0005-0000-0000-0000325D0000}"/>
    <cellStyle name="40% - Ênfase2 9 2 11 13" xfId="23863" xr:uid="{00000000-0005-0000-0000-0000335D0000}"/>
    <cellStyle name="40% - Ênfase2 9 2 11 2" xfId="23864" xr:uid="{00000000-0005-0000-0000-0000345D0000}"/>
    <cellStyle name="40% - Ênfase2 9 2 11 3" xfId="23865" xr:uid="{00000000-0005-0000-0000-0000355D0000}"/>
    <cellStyle name="40% - Ênfase2 9 2 11 4" xfId="23866" xr:uid="{00000000-0005-0000-0000-0000365D0000}"/>
    <cellStyle name="40% - Ênfase2 9 2 11 5" xfId="23867" xr:uid="{00000000-0005-0000-0000-0000375D0000}"/>
    <cellStyle name="40% - Ênfase2 9 2 11 6" xfId="23868" xr:uid="{00000000-0005-0000-0000-0000385D0000}"/>
    <cellStyle name="40% - Ênfase2 9 2 11 7" xfId="23869" xr:uid="{00000000-0005-0000-0000-0000395D0000}"/>
    <cellStyle name="40% - Ênfase2 9 2 11 8" xfId="23870" xr:uid="{00000000-0005-0000-0000-00003A5D0000}"/>
    <cellStyle name="40% - Ênfase2 9 2 11 9" xfId="23871" xr:uid="{00000000-0005-0000-0000-00003B5D0000}"/>
    <cellStyle name="40% - Ênfase2 9 2 12" xfId="23872" xr:uid="{00000000-0005-0000-0000-00003C5D0000}"/>
    <cellStyle name="40% - Ênfase2 9 2 13" xfId="23873" xr:uid="{00000000-0005-0000-0000-00003D5D0000}"/>
    <cellStyle name="40% - Ênfase2 9 2 14" xfId="23874" xr:uid="{00000000-0005-0000-0000-00003E5D0000}"/>
    <cellStyle name="40% - Ênfase2 9 2 15" xfId="23875" xr:uid="{00000000-0005-0000-0000-00003F5D0000}"/>
    <cellStyle name="40% - Ênfase2 9 2 16" xfId="23876" xr:uid="{00000000-0005-0000-0000-0000405D0000}"/>
    <cellStyle name="40% - Ênfase2 9 2 17" xfId="23877" xr:uid="{00000000-0005-0000-0000-0000415D0000}"/>
    <cellStyle name="40% - Ênfase2 9 2 18" xfId="23878" xr:uid="{00000000-0005-0000-0000-0000425D0000}"/>
    <cellStyle name="40% - Ênfase2 9 2 19" xfId="23879" xr:uid="{00000000-0005-0000-0000-0000435D0000}"/>
    <cellStyle name="40% - Ênfase2 9 2 2" xfId="23880" xr:uid="{00000000-0005-0000-0000-0000445D0000}"/>
    <cellStyle name="40% - Ênfase2 9 2 2 10" xfId="23881" xr:uid="{00000000-0005-0000-0000-0000455D0000}"/>
    <cellStyle name="40% - Ênfase2 9 2 2 11" xfId="23882" xr:uid="{00000000-0005-0000-0000-0000465D0000}"/>
    <cellStyle name="40% - Ênfase2 9 2 2 12" xfId="23883" xr:uid="{00000000-0005-0000-0000-0000475D0000}"/>
    <cellStyle name="40% - Ênfase2 9 2 2 13" xfId="23884" xr:uid="{00000000-0005-0000-0000-0000485D0000}"/>
    <cellStyle name="40% - Ênfase2 9 2 2 2" xfId="23885" xr:uid="{00000000-0005-0000-0000-0000495D0000}"/>
    <cellStyle name="40% - Ênfase2 9 2 2 3" xfId="23886" xr:uid="{00000000-0005-0000-0000-00004A5D0000}"/>
    <cellStyle name="40% - Ênfase2 9 2 2 4" xfId="23887" xr:uid="{00000000-0005-0000-0000-00004B5D0000}"/>
    <cellStyle name="40% - Ênfase2 9 2 2 5" xfId="23888" xr:uid="{00000000-0005-0000-0000-00004C5D0000}"/>
    <cellStyle name="40% - Ênfase2 9 2 2 6" xfId="23889" xr:uid="{00000000-0005-0000-0000-00004D5D0000}"/>
    <cellStyle name="40% - Ênfase2 9 2 2 7" xfId="23890" xr:uid="{00000000-0005-0000-0000-00004E5D0000}"/>
    <cellStyle name="40% - Ênfase2 9 2 2 8" xfId="23891" xr:uid="{00000000-0005-0000-0000-00004F5D0000}"/>
    <cellStyle name="40% - Ênfase2 9 2 2 9" xfId="23892" xr:uid="{00000000-0005-0000-0000-0000505D0000}"/>
    <cellStyle name="40% - Ênfase2 9 2 20" xfId="23893" xr:uid="{00000000-0005-0000-0000-0000515D0000}"/>
    <cellStyle name="40% - Ênfase2 9 2 21" xfId="23894" xr:uid="{00000000-0005-0000-0000-0000525D0000}"/>
    <cellStyle name="40% - Ênfase2 9 2 22" xfId="23895" xr:uid="{00000000-0005-0000-0000-0000535D0000}"/>
    <cellStyle name="40% - Ênfase2 9 2 23" xfId="23896" xr:uid="{00000000-0005-0000-0000-0000545D0000}"/>
    <cellStyle name="40% - Ênfase2 9 2 3" xfId="23897" xr:uid="{00000000-0005-0000-0000-0000555D0000}"/>
    <cellStyle name="40% - Ênfase2 9 2 3 10" xfId="23898" xr:uid="{00000000-0005-0000-0000-0000565D0000}"/>
    <cellStyle name="40% - Ênfase2 9 2 3 11" xfId="23899" xr:uid="{00000000-0005-0000-0000-0000575D0000}"/>
    <cellStyle name="40% - Ênfase2 9 2 3 12" xfId="23900" xr:uid="{00000000-0005-0000-0000-0000585D0000}"/>
    <cellStyle name="40% - Ênfase2 9 2 3 13" xfId="23901" xr:uid="{00000000-0005-0000-0000-0000595D0000}"/>
    <cellStyle name="40% - Ênfase2 9 2 3 2" xfId="23902" xr:uid="{00000000-0005-0000-0000-00005A5D0000}"/>
    <cellStyle name="40% - Ênfase2 9 2 3 3" xfId="23903" xr:uid="{00000000-0005-0000-0000-00005B5D0000}"/>
    <cellStyle name="40% - Ênfase2 9 2 3 4" xfId="23904" xr:uid="{00000000-0005-0000-0000-00005C5D0000}"/>
    <cellStyle name="40% - Ênfase2 9 2 3 5" xfId="23905" xr:uid="{00000000-0005-0000-0000-00005D5D0000}"/>
    <cellStyle name="40% - Ênfase2 9 2 3 6" xfId="23906" xr:uid="{00000000-0005-0000-0000-00005E5D0000}"/>
    <cellStyle name="40% - Ênfase2 9 2 3 7" xfId="23907" xr:uid="{00000000-0005-0000-0000-00005F5D0000}"/>
    <cellStyle name="40% - Ênfase2 9 2 3 8" xfId="23908" xr:uid="{00000000-0005-0000-0000-0000605D0000}"/>
    <cellStyle name="40% - Ênfase2 9 2 3 9" xfId="23909" xr:uid="{00000000-0005-0000-0000-0000615D0000}"/>
    <cellStyle name="40% - Ênfase2 9 2 4" xfId="23910" xr:uid="{00000000-0005-0000-0000-0000625D0000}"/>
    <cellStyle name="40% - Ênfase2 9 2 4 10" xfId="23911" xr:uid="{00000000-0005-0000-0000-0000635D0000}"/>
    <cellStyle name="40% - Ênfase2 9 2 4 11" xfId="23912" xr:uid="{00000000-0005-0000-0000-0000645D0000}"/>
    <cellStyle name="40% - Ênfase2 9 2 4 12" xfId="23913" xr:uid="{00000000-0005-0000-0000-0000655D0000}"/>
    <cellStyle name="40% - Ênfase2 9 2 4 13" xfId="23914" xr:uid="{00000000-0005-0000-0000-0000665D0000}"/>
    <cellStyle name="40% - Ênfase2 9 2 4 2" xfId="23915" xr:uid="{00000000-0005-0000-0000-0000675D0000}"/>
    <cellStyle name="40% - Ênfase2 9 2 4 3" xfId="23916" xr:uid="{00000000-0005-0000-0000-0000685D0000}"/>
    <cellStyle name="40% - Ênfase2 9 2 4 4" xfId="23917" xr:uid="{00000000-0005-0000-0000-0000695D0000}"/>
    <cellStyle name="40% - Ênfase2 9 2 4 5" xfId="23918" xr:uid="{00000000-0005-0000-0000-00006A5D0000}"/>
    <cellStyle name="40% - Ênfase2 9 2 4 6" xfId="23919" xr:uid="{00000000-0005-0000-0000-00006B5D0000}"/>
    <cellStyle name="40% - Ênfase2 9 2 4 7" xfId="23920" xr:uid="{00000000-0005-0000-0000-00006C5D0000}"/>
    <cellStyle name="40% - Ênfase2 9 2 4 8" xfId="23921" xr:uid="{00000000-0005-0000-0000-00006D5D0000}"/>
    <cellStyle name="40% - Ênfase2 9 2 4 9" xfId="23922" xr:uid="{00000000-0005-0000-0000-00006E5D0000}"/>
    <cellStyle name="40% - Ênfase2 9 2 5" xfId="23923" xr:uid="{00000000-0005-0000-0000-00006F5D0000}"/>
    <cellStyle name="40% - Ênfase2 9 2 5 10" xfId="23924" xr:uid="{00000000-0005-0000-0000-0000705D0000}"/>
    <cellStyle name="40% - Ênfase2 9 2 5 11" xfId="23925" xr:uid="{00000000-0005-0000-0000-0000715D0000}"/>
    <cellStyle name="40% - Ênfase2 9 2 5 12" xfId="23926" xr:uid="{00000000-0005-0000-0000-0000725D0000}"/>
    <cellStyle name="40% - Ênfase2 9 2 5 13" xfId="23927" xr:uid="{00000000-0005-0000-0000-0000735D0000}"/>
    <cellStyle name="40% - Ênfase2 9 2 5 2" xfId="23928" xr:uid="{00000000-0005-0000-0000-0000745D0000}"/>
    <cellStyle name="40% - Ênfase2 9 2 5 3" xfId="23929" xr:uid="{00000000-0005-0000-0000-0000755D0000}"/>
    <cellStyle name="40% - Ênfase2 9 2 5 4" xfId="23930" xr:uid="{00000000-0005-0000-0000-0000765D0000}"/>
    <cellStyle name="40% - Ênfase2 9 2 5 5" xfId="23931" xr:uid="{00000000-0005-0000-0000-0000775D0000}"/>
    <cellStyle name="40% - Ênfase2 9 2 5 6" xfId="23932" xr:uid="{00000000-0005-0000-0000-0000785D0000}"/>
    <cellStyle name="40% - Ênfase2 9 2 5 7" xfId="23933" xr:uid="{00000000-0005-0000-0000-0000795D0000}"/>
    <cellStyle name="40% - Ênfase2 9 2 5 8" xfId="23934" xr:uid="{00000000-0005-0000-0000-00007A5D0000}"/>
    <cellStyle name="40% - Ênfase2 9 2 5 9" xfId="23935" xr:uid="{00000000-0005-0000-0000-00007B5D0000}"/>
    <cellStyle name="40% - Ênfase2 9 2 6" xfId="23936" xr:uid="{00000000-0005-0000-0000-00007C5D0000}"/>
    <cellStyle name="40% - Ênfase2 9 2 6 10" xfId="23937" xr:uid="{00000000-0005-0000-0000-00007D5D0000}"/>
    <cellStyle name="40% - Ênfase2 9 2 6 11" xfId="23938" xr:uid="{00000000-0005-0000-0000-00007E5D0000}"/>
    <cellStyle name="40% - Ênfase2 9 2 6 12" xfId="23939" xr:uid="{00000000-0005-0000-0000-00007F5D0000}"/>
    <cellStyle name="40% - Ênfase2 9 2 6 13" xfId="23940" xr:uid="{00000000-0005-0000-0000-0000805D0000}"/>
    <cellStyle name="40% - Ênfase2 9 2 6 2" xfId="23941" xr:uid="{00000000-0005-0000-0000-0000815D0000}"/>
    <cellStyle name="40% - Ênfase2 9 2 6 3" xfId="23942" xr:uid="{00000000-0005-0000-0000-0000825D0000}"/>
    <cellStyle name="40% - Ênfase2 9 2 6 4" xfId="23943" xr:uid="{00000000-0005-0000-0000-0000835D0000}"/>
    <cellStyle name="40% - Ênfase2 9 2 6 5" xfId="23944" xr:uid="{00000000-0005-0000-0000-0000845D0000}"/>
    <cellStyle name="40% - Ênfase2 9 2 6 6" xfId="23945" xr:uid="{00000000-0005-0000-0000-0000855D0000}"/>
    <cellStyle name="40% - Ênfase2 9 2 6 7" xfId="23946" xr:uid="{00000000-0005-0000-0000-0000865D0000}"/>
    <cellStyle name="40% - Ênfase2 9 2 6 8" xfId="23947" xr:uid="{00000000-0005-0000-0000-0000875D0000}"/>
    <cellStyle name="40% - Ênfase2 9 2 6 9" xfId="23948" xr:uid="{00000000-0005-0000-0000-0000885D0000}"/>
    <cellStyle name="40% - Ênfase2 9 2 7" xfId="23949" xr:uid="{00000000-0005-0000-0000-0000895D0000}"/>
    <cellStyle name="40% - Ênfase2 9 2 7 10" xfId="23950" xr:uid="{00000000-0005-0000-0000-00008A5D0000}"/>
    <cellStyle name="40% - Ênfase2 9 2 7 11" xfId="23951" xr:uid="{00000000-0005-0000-0000-00008B5D0000}"/>
    <cellStyle name="40% - Ênfase2 9 2 7 12" xfId="23952" xr:uid="{00000000-0005-0000-0000-00008C5D0000}"/>
    <cellStyle name="40% - Ênfase2 9 2 7 13" xfId="23953" xr:uid="{00000000-0005-0000-0000-00008D5D0000}"/>
    <cellStyle name="40% - Ênfase2 9 2 7 2" xfId="23954" xr:uid="{00000000-0005-0000-0000-00008E5D0000}"/>
    <cellStyle name="40% - Ênfase2 9 2 7 3" xfId="23955" xr:uid="{00000000-0005-0000-0000-00008F5D0000}"/>
    <cellStyle name="40% - Ênfase2 9 2 7 4" xfId="23956" xr:uid="{00000000-0005-0000-0000-0000905D0000}"/>
    <cellStyle name="40% - Ênfase2 9 2 7 5" xfId="23957" xr:uid="{00000000-0005-0000-0000-0000915D0000}"/>
    <cellStyle name="40% - Ênfase2 9 2 7 6" xfId="23958" xr:uid="{00000000-0005-0000-0000-0000925D0000}"/>
    <cellStyle name="40% - Ênfase2 9 2 7 7" xfId="23959" xr:uid="{00000000-0005-0000-0000-0000935D0000}"/>
    <cellStyle name="40% - Ênfase2 9 2 7 8" xfId="23960" xr:uid="{00000000-0005-0000-0000-0000945D0000}"/>
    <cellStyle name="40% - Ênfase2 9 2 7 9" xfId="23961" xr:uid="{00000000-0005-0000-0000-0000955D0000}"/>
    <cellStyle name="40% - Ênfase2 9 2 8" xfId="23962" xr:uid="{00000000-0005-0000-0000-0000965D0000}"/>
    <cellStyle name="40% - Ênfase2 9 2 8 10" xfId="23963" xr:uid="{00000000-0005-0000-0000-0000975D0000}"/>
    <cellStyle name="40% - Ênfase2 9 2 8 11" xfId="23964" xr:uid="{00000000-0005-0000-0000-0000985D0000}"/>
    <cellStyle name="40% - Ênfase2 9 2 8 12" xfId="23965" xr:uid="{00000000-0005-0000-0000-0000995D0000}"/>
    <cellStyle name="40% - Ênfase2 9 2 8 13" xfId="23966" xr:uid="{00000000-0005-0000-0000-00009A5D0000}"/>
    <cellStyle name="40% - Ênfase2 9 2 8 2" xfId="23967" xr:uid="{00000000-0005-0000-0000-00009B5D0000}"/>
    <cellStyle name="40% - Ênfase2 9 2 8 3" xfId="23968" xr:uid="{00000000-0005-0000-0000-00009C5D0000}"/>
    <cellStyle name="40% - Ênfase2 9 2 8 4" xfId="23969" xr:uid="{00000000-0005-0000-0000-00009D5D0000}"/>
    <cellStyle name="40% - Ênfase2 9 2 8 5" xfId="23970" xr:uid="{00000000-0005-0000-0000-00009E5D0000}"/>
    <cellStyle name="40% - Ênfase2 9 2 8 6" xfId="23971" xr:uid="{00000000-0005-0000-0000-00009F5D0000}"/>
    <cellStyle name="40% - Ênfase2 9 2 8 7" xfId="23972" xr:uid="{00000000-0005-0000-0000-0000A05D0000}"/>
    <cellStyle name="40% - Ênfase2 9 2 8 8" xfId="23973" xr:uid="{00000000-0005-0000-0000-0000A15D0000}"/>
    <cellStyle name="40% - Ênfase2 9 2 8 9" xfId="23974" xr:uid="{00000000-0005-0000-0000-0000A25D0000}"/>
    <cellStyle name="40% - Ênfase2 9 2 9" xfId="23975" xr:uid="{00000000-0005-0000-0000-0000A35D0000}"/>
    <cellStyle name="40% - Ênfase2 9 2 9 10" xfId="23976" xr:uid="{00000000-0005-0000-0000-0000A45D0000}"/>
    <cellStyle name="40% - Ênfase2 9 2 9 11" xfId="23977" xr:uid="{00000000-0005-0000-0000-0000A55D0000}"/>
    <cellStyle name="40% - Ênfase2 9 2 9 12" xfId="23978" xr:uid="{00000000-0005-0000-0000-0000A65D0000}"/>
    <cellStyle name="40% - Ênfase2 9 2 9 13" xfId="23979" xr:uid="{00000000-0005-0000-0000-0000A75D0000}"/>
    <cellStyle name="40% - Ênfase2 9 2 9 2" xfId="23980" xr:uid="{00000000-0005-0000-0000-0000A85D0000}"/>
    <cellStyle name="40% - Ênfase2 9 2 9 3" xfId="23981" xr:uid="{00000000-0005-0000-0000-0000A95D0000}"/>
    <cellStyle name="40% - Ênfase2 9 2 9 4" xfId="23982" xr:uid="{00000000-0005-0000-0000-0000AA5D0000}"/>
    <cellStyle name="40% - Ênfase2 9 2 9 5" xfId="23983" xr:uid="{00000000-0005-0000-0000-0000AB5D0000}"/>
    <cellStyle name="40% - Ênfase2 9 2 9 6" xfId="23984" xr:uid="{00000000-0005-0000-0000-0000AC5D0000}"/>
    <cellStyle name="40% - Ênfase2 9 2 9 7" xfId="23985" xr:uid="{00000000-0005-0000-0000-0000AD5D0000}"/>
    <cellStyle name="40% - Ênfase2 9 2 9 8" xfId="23986" xr:uid="{00000000-0005-0000-0000-0000AE5D0000}"/>
    <cellStyle name="40% - Ênfase2 9 2 9 9" xfId="23987" xr:uid="{00000000-0005-0000-0000-0000AF5D0000}"/>
    <cellStyle name="40% - Ênfase2 9 20" xfId="23988" xr:uid="{00000000-0005-0000-0000-0000B05D0000}"/>
    <cellStyle name="40% - Ênfase2 9 21" xfId="23989" xr:uid="{00000000-0005-0000-0000-0000B15D0000}"/>
    <cellStyle name="40% - Ênfase2 9 22" xfId="23990" xr:uid="{00000000-0005-0000-0000-0000B25D0000}"/>
    <cellStyle name="40% - Ênfase2 9 23" xfId="23991" xr:uid="{00000000-0005-0000-0000-0000B35D0000}"/>
    <cellStyle name="40% - Ênfase2 9 24" xfId="23992" xr:uid="{00000000-0005-0000-0000-0000B45D0000}"/>
    <cellStyle name="40% - Ênfase2 9 3" xfId="23993" xr:uid="{00000000-0005-0000-0000-0000B55D0000}"/>
    <cellStyle name="40% - Ênfase2 9 3 10" xfId="23994" xr:uid="{00000000-0005-0000-0000-0000B65D0000}"/>
    <cellStyle name="40% - Ênfase2 9 3 11" xfId="23995" xr:uid="{00000000-0005-0000-0000-0000B75D0000}"/>
    <cellStyle name="40% - Ênfase2 9 3 12" xfId="23996" xr:uid="{00000000-0005-0000-0000-0000B85D0000}"/>
    <cellStyle name="40% - Ênfase2 9 3 13" xfId="23997" xr:uid="{00000000-0005-0000-0000-0000B95D0000}"/>
    <cellStyle name="40% - Ênfase2 9 3 2" xfId="23998" xr:uid="{00000000-0005-0000-0000-0000BA5D0000}"/>
    <cellStyle name="40% - Ênfase2 9 3 3" xfId="23999" xr:uid="{00000000-0005-0000-0000-0000BB5D0000}"/>
    <cellStyle name="40% - Ênfase2 9 3 4" xfId="24000" xr:uid="{00000000-0005-0000-0000-0000BC5D0000}"/>
    <cellStyle name="40% - Ênfase2 9 3 5" xfId="24001" xr:uid="{00000000-0005-0000-0000-0000BD5D0000}"/>
    <cellStyle name="40% - Ênfase2 9 3 6" xfId="24002" xr:uid="{00000000-0005-0000-0000-0000BE5D0000}"/>
    <cellStyle name="40% - Ênfase2 9 3 7" xfId="24003" xr:uid="{00000000-0005-0000-0000-0000BF5D0000}"/>
    <cellStyle name="40% - Ênfase2 9 3 8" xfId="24004" xr:uid="{00000000-0005-0000-0000-0000C05D0000}"/>
    <cellStyle name="40% - Ênfase2 9 3 9" xfId="24005" xr:uid="{00000000-0005-0000-0000-0000C15D0000}"/>
    <cellStyle name="40% - Ênfase2 9 4" xfId="24006" xr:uid="{00000000-0005-0000-0000-0000C25D0000}"/>
    <cellStyle name="40% - Ênfase2 9 4 10" xfId="24007" xr:uid="{00000000-0005-0000-0000-0000C35D0000}"/>
    <cellStyle name="40% - Ênfase2 9 4 11" xfId="24008" xr:uid="{00000000-0005-0000-0000-0000C45D0000}"/>
    <cellStyle name="40% - Ênfase2 9 4 12" xfId="24009" xr:uid="{00000000-0005-0000-0000-0000C55D0000}"/>
    <cellStyle name="40% - Ênfase2 9 4 13" xfId="24010" xr:uid="{00000000-0005-0000-0000-0000C65D0000}"/>
    <cellStyle name="40% - Ênfase2 9 4 2" xfId="24011" xr:uid="{00000000-0005-0000-0000-0000C75D0000}"/>
    <cellStyle name="40% - Ênfase2 9 4 3" xfId="24012" xr:uid="{00000000-0005-0000-0000-0000C85D0000}"/>
    <cellStyle name="40% - Ênfase2 9 4 4" xfId="24013" xr:uid="{00000000-0005-0000-0000-0000C95D0000}"/>
    <cellStyle name="40% - Ênfase2 9 4 5" xfId="24014" xr:uid="{00000000-0005-0000-0000-0000CA5D0000}"/>
    <cellStyle name="40% - Ênfase2 9 4 6" xfId="24015" xr:uid="{00000000-0005-0000-0000-0000CB5D0000}"/>
    <cellStyle name="40% - Ênfase2 9 4 7" xfId="24016" xr:uid="{00000000-0005-0000-0000-0000CC5D0000}"/>
    <cellStyle name="40% - Ênfase2 9 4 8" xfId="24017" xr:uid="{00000000-0005-0000-0000-0000CD5D0000}"/>
    <cellStyle name="40% - Ênfase2 9 4 9" xfId="24018" xr:uid="{00000000-0005-0000-0000-0000CE5D0000}"/>
    <cellStyle name="40% - Ênfase2 9 5" xfId="24019" xr:uid="{00000000-0005-0000-0000-0000CF5D0000}"/>
    <cellStyle name="40% - Ênfase2 9 5 10" xfId="24020" xr:uid="{00000000-0005-0000-0000-0000D05D0000}"/>
    <cellStyle name="40% - Ênfase2 9 5 11" xfId="24021" xr:uid="{00000000-0005-0000-0000-0000D15D0000}"/>
    <cellStyle name="40% - Ênfase2 9 5 12" xfId="24022" xr:uid="{00000000-0005-0000-0000-0000D25D0000}"/>
    <cellStyle name="40% - Ênfase2 9 5 13" xfId="24023" xr:uid="{00000000-0005-0000-0000-0000D35D0000}"/>
    <cellStyle name="40% - Ênfase2 9 5 2" xfId="24024" xr:uid="{00000000-0005-0000-0000-0000D45D0000}"/>
    <cellStyle name="40% - Ênfase2 9 5 3" xfId="24025" xr:uid="{00000000-0005-0000-0000-0000D55D0000}"/>
    <cellStyle name="40% - Ênfase2 9 5 4" xfId="24026" xr:uid="{00000000-0005-0000-0000-0000D65D0000}"/>
    <cellStyle name="40% - Ênfase2 9 5 5" xfId="24027" xr:uid="{00000000-0005-0000-0000-0000D75D0000}"/>
    <cellStyle name="40% - Ênfase2 9 5 6" xfId="24028" xr:uid="{00000000-0005-0000-0000-0000D85D0000}"/>
    <cellStyle name="40% - Ênfase2 9 5 7" xfId="24029" xr:uid="{00000000-0005-0000-0000-0000D95D0000}"/>
    <cellStyle name="40% - Ênfase2 9 5 8" xfId="24030" xr:uid="{00000000-0005-0000-0000-0000DA5D0000}"/>
    <cellStyle name="40% - Ênfase2 9 5 9" xfId="24031" xr:uid="{00000000-0005-0000-0000-0000DB5D0000}"/>
    <cellStyle name="40% - Ênfase2 9 6" xfId="24032" xr:uid="{00000000-0005-0000-0000-0000DC5D0000}"/>
    <cellStyle name="40% - Ênfase2 9 6 10" xfId="24033" xr:uid="{00000000-0005-0000-0000-0000DD5D0000}"/>
    <cellStyle name="40% - Ênfase2 9 6 11" xfId="24034" xr:uid="{00000000-0005-0000-0000-0000DE5D0000}"/>
    <cellStyle name="40% - Ênfase2 9 6 12" xfId="24035" xr:uid="{00000000-0005-0000-0000-0000DF5D0000}"/>
    <cellStyle name="40% - Ênfase2 9 6 13" xfId="24036" xr:uid="{00000000-0005-0000-0000-0000E05D0000}"/>
    <cellStyle name="40% - Ênfase2 9 6 2" xfId="24037" xr:uid="{00000000-0005-0000-0000-0000E15D0000}"/>
    <cellStyle name="40% - Ênfase2 9 6 3" xfId="24038" xr:uid="{00000000-0005-0000-0000-0000E25D0000}"/>
    <cellStyle name="40% - Ênfase2 9 6 4" xfId="24039" xr:uid="{00000000-0005-0000-0000-0000E35D0000}"/>
    <cellStyle name="40% - Ênfase2 9 6 5" xfId="24040" xr:uid="{00000000-0005-0000-0000-0000E45D0000}"/>
    <cellStyle name="40% - Ênfase2 9 6 6" xfId="24041" xr:uid="{00000000-0005-0000-0000-0000E55D0000}"/>
    <cellStyle name="40% - Ênfase2 9 6 7" xfId="24042" xr:uid="{00000000-0005-0000-0000-0000E65D0000}"/>
    <cellStyle name="40% - Ênfase2 9 6 8" xfId="24043" xr:uid="{00000000-0005-0000-0000-0000E75D0000}"/>
    <cellStyle name="40% - Ênfase2 9 6 9" xfId="24044" xr:uid="{00000000-0005-0000-0000-0000E85D0000}"/>
    <cellStyle name="40% - Ênfase2 9 7" xfId="24045" xr:uid="{00000000-0005-0000-0000-0000E95D0000}"/>
    <cellStyle name="40% - Ênfase2 9 7 10" xfId="24046" xr:uid="{00000000-0005-0000-0000-0000EA5D0000}"/>
    <cellStyle name="40% - Ênfase2 9 7 11" xfId="24047" xr:uid="{00000000-0005-0000-0000-0000EB5D0000}"/>
    <cellStyle name="40% - Ênfase2 9 7 12" xfId="24048" xr:uid="{00000000-0005-0000-0000-0000EC5D0000}"/>
    <cellStyle name="40% - Ênfase2 9 7 13" xfId="24049" xr:uid="{00000000-0005-0000-0000-0000ED5D0000}"/>
    <cellStyle name="40% - Ênfase2 9 7 2" xfId="24050" xr:uid="{00000000-0005-0000-0000-0000EE5D0000}"/>
    <cellStyle name="40% - Ênfase2 9 7 3" xfId="24051" xr:uid="{00000000-0005-0000-0000-0000EF5D0000}"/>
    <cellStyle name="40% - Ênfase2 9 7 4" xfId="24052" xr:uid="{00000000-0005-0000-0000-0000F05D0000}"/>
    <cellStyle name="40% - Ênfase2 9 7 5" xfId="24053" xr:uid="{00000000-0005-0000-0000-0000F15D0000}"/>
    <cellStyle name="40% - Ênfase2 9 7 6" xfId="24054" xr:uid="{00000000-0005-0000-0000-0000F25D0000}"/>
    <cellStyle name="40% - Ênfase2 9 7 7" xfId="24055" xr:uid="{00000000-0005-0000-0000-0000F35D0000}"/>
    <cellStyle name="40% - Ênfase2 9 7 8" xfId="24056" xr:uid="{00000000-0005-0000-0000-0000F45D0000}"/>
    <cellStyle name="40% - Ênfase2 9 7 9" xfId="24057" xr:uid="{00000000-0005-0000-0000-0000F55D0000}"/>
    <cellStyle name="40% - Ênfase2 9 8" xfId="24058" xr:uid="{00000000-0005-0000-0000-0000F65D0000}"/>
    <cellStyle name="40% - Ênfase2 9 8 10" xfId="24059" xr:uid="{00000000-0005-0000-0000-0000F75D0000}"/>
    <cellStyle name="40% - Ênfase2 9 8 11" xfId="24060" xr:uid="{00000000-0005-0000-0000-0000F85D0000}"/>
    <cellStyle name="40% - Ênfase2 9 8 12" xfId="24061" xr:uid="{00000000-0005-0000-0000-0000F95D0000}"/>
    <cellStyle name="40% - Ênfase2 9 8 13" xfId="24062" xr:uid="{00000000-0005-0000-0000-0000FA5D0000}"/>
    <cellStyle name="40% - Ênfase2 9 8 2" xfId="24063" xr:uid="{00000000-0005-0000-0000-0000FB5D0000}"/>
    <cellStyle name="40% - Ênfase2 9 8 3" xfId="24064" xr:uid="{00000000-0005-0000-0000-0000FC5D0000}"/>
    <cellStyle name="40% - Ênfase2 9 8 4" xfId="24065" xr:uid="{00000000-0005-0000-0000-0000FD5D0000}"/>
    <cellStyle name="40% - Ênfase2 9 8 5" xfId="24066" xr:uid="{00000000-0005-0000-0000-0000FE5D0000}"/>
    <cellStyle name="40% - Ênfase2 9 8 6" xfId="24067" xr:uid="{00000000-0005-0000-0000-0000FF5D0000}"/>
    <cellStyle name="40% - Ênfase2 9 8 7" xfId="24068" xr:uid="{00000000-0005-0000-0000-0000005E0000}"/>
    <cellStyle name="40% - Ênfase2 9 8 8" xfId="24069" xr:uid="{00000000-0005-0000-0000-0000015E0000}"/>
    <cellStyle name="40% - Ênfase2 9 8 9" xfId="24070" xr:uid="{00000000-0005-0000-0000-0000025E0000}"/>
    <cellStyle name="40% - Ênfase2 9 9" xfId="24071" xr:uid="{00000000-0005-0000-0000-0000035E0000}"/>
    <cellStyle name="40% - Ênfase2 9 9 10" xfId="24072" xr:uid="{00000000-0005-0000-0000-0000045E0000}"/>
    <cellStyle name="40% - Ênfase2 9 9 11" xfId="24073" xr:uid="{00000000-0005-0000-0000-0000055E0000}"/>
    <cellStyle name="40% - Ênfase2 9 9 12" xfId="24074" xr:uid="{00000000-0005-0000-0000-0000065E0000}"/>
    <cellStyle name="40% - Ênfase2 9 9 13" xfId="24075" xr:uid="{00000000-0005-0000-0000-0000075E0000}"/>
    <cellStyle name="40% - Ênfase2 9 9 2" xfId="24076" xr:uid="{00000000-0005-0000-0000-0000085E0000}"/>
    <cellStyle name="40% - Ênfase2 9 9 3" xfId="24077" xr:uid="{00000000-0005-0000-0000-0000095E0000}"/>
    <cellStyle name="40% - Ênfase2 9 9 4" xfId="24078" xr:uid="{00000000-0005-0000-0000-00000A5E0000}"/>
    <cellStyle name="40% - Ênfase2 9 9 5" xfId="24079" xr:uid="{00000000-0005-0000-0000-00000B5E0000}"/>
    <cellStyle name="40% - Ênfase2 9 9 6" xfId="24080" xr:uid="{00000000-0005-0000-0000-00000C5E0000}"/>
    <cellStyle name="40% - Ênfase2 9 9 7" xfId="24081" xr:uid="{00000000-0005-0000-0000-00000D5E0000}"/>
    <cellStyle name="40% - Ênfase2 9 9 8" xfId="24082" xr:uid="{00000000-0005-0000-0000-00000E5E0000}"/>
    <cellStyle name="40% - Ênfase2 9 9 9" xfId="24083" xr:uid="{00000000-0005-0000-0000-00000F5E0000}"/>
    <cellStyle name="40% - Ênfase3 10" xfId="24084" xr:uid="{00000000-0005-0000-0000-0000105E0000}"/>
    <cellStyle name="40% - Ênfase3 10 10" xfId="24085" xr:uid="{00000000-0005-0000-0000-0000115E0000}"/>
    <cellStyle name="40% - Ênfase3 10 10 10" xfId="24086" xr:uid="{00000000-0005-0000-0000-0000125E0000}"/>
    <cellStyle name="40% - Ênfase3 10 10 11" xfId="24087" xr:uid="{00000000-0005-0000-0000-0000135E0000}"/>
    <cellStyle name="40% - Ênfase3 10 10 12" xfId="24088" xr:uid="{00000000-0005-0000-0000-0000145E0000}"/>
    <cellStyle name="40% - Ênfase3 10 10 13" xfId="24089" xr:uid="{00000000-0005-0000-0000-0000155E0000}"/>
    <cellStyle name="40% - Ênfase3 10 10 2" xfId="24090" xr:uid="{00000000-0005-0000-0000-0000165E0000}"/>
    <cellStyle name="40% - Ênfase3 10 10 3" xfId="24091" xr:uid="{00000000-0005-0000-0000-0000175E0000}"/>
    <cellStyle name="40% - Ênfase3 10 10 4" xfId="24092" xr:uid="{00000000-0005-0000-0000-0000185E0000}"/>
    <cellStyle name="40% - Ênfase3 10 10 5" xfId="24093" xr:uid="{00000000-0005-0000-0000-0000195E0000}"/>
    <cellStyle name="40% - Ênfase3 10 10 6" xfId="24094" xr:uid="{00000000-0005-0000-0000-00001A5E0000}"/>
    <cellStyle name="40% - Ênfase3 10 10 7" xfId="24095" xr:uid="{00000000-0005-0000-0000-00001B5E0000}"/>
    <cellStyle name="40% - Ênfase3 10 10 8" xfId="24096" xr:uid="{00000000-0005-0000-0000-00001C5E0000}"/>
    <cellStyle name="40% - Ênfase3 10 10 9" xfId="24097" xr:uid="{00000000-0005-0000-0000-00001D5E0000}"/>
    <cellStyle name="40% - Ênfase3 10 11" xfId="24098" xr:uid="{00000000-0005-0000-0000-00001E5E0000}"/>
    <cellStyle name="40% - Ênfase3 10 11 10" xfId="24099" xr:uid="{00000000-0005-0000-0000-00001F5E0000}"/>
    <cellStyle name="40% - Ênfase3 10 11 11" xfId="24100" xr:uid="{00000000-0005-0000-0000-0000205E0000}"/>
    <cellStyle name="40% - Ênfase3 10 11 12" xfId="24101" xr:uid="{00000000-0005-0000-0000-0000215E0000}"/>
    <cellStyle name="40% - Ênfase3 10 11 13" xfId="24102" xr:uid="{00000000-0005-0000-0000-0000225E0000}"/>
    <cellStyle name="40% - Ênfase3 10 11 2" xfId="24103" xr:uid="{00000000-0005-0000-0000-0000235E0000}"/>
    <cellStyle name="40% - Ênfase3 10 11 3" xfId="24104" xr:uid="{00000000-0005-0000-0000-0000245E0000}"/>
    <cellStyle name="40% - Ênfase3 10 11 4" xfId="24105" xr:uid="{00000000-0005-0000-0000-0000255E0000}"/>
    <cellStyle name="40% - Ênfase3 10 11 5" xfId="24106" xr:uid="{00000000-0005-0000-0000-0000265E0000}"/>
    <cellStyle name="40% - Ênfase3 10 11 6" xfId="24107" xr:uid="{00000000-0005-0000-0000-0000275E0000}"/>
    <cellStyle name="40% - Ênfase3 10 11 7" xfId="24108" xr:uid="{00000000-0005-0000-0000-0000285E0000}"/>
    <cellStyle name="40% - Ênfase3 10 11 8" xfId="24109" xr:uid="{00000000-0005-0000-0000-0000295E0000}"/>
    <cellStyle name="40% - Ênfase3 10 11 9" xfId="24110" xr:uid="{00000000-0005-0000-0000-00002A5E0000}"/>
    <cellStyle name="40% - Ênfase3 10 12" xfId="24111" xr:uid="{00000000-0005-0000-0000-00002B5E0000}"/>
    <cellStyle name="40% - Ênfase3 10 12 10" xfId="24112" xr:uid="{00000000-0005-0000-0000-00002C5E0000}"/>
    <cellStyle name="40% - Ênfase3 10 12 11" xfId="24113" xr:uid="{00000000-0005-0000-0000-00002D5E0000}"/>
    <cellStyle name="40% - Ênfase3 10 12 12" xfId="24114" xr:uid="{00000000-0005-0000-0000-00002E5E0000}"/>
    <cellStyle name="40% - Ênfase3 10 12 13" xfId="24115" xr:uid="{00000000-0005-0000-0000-00002F5E0000}"/>
    <cellStyle name="40% - Ênfase3 10 12 2" xfId="24116" xr:uid="{00000000-0005-0000-0000-0000305E0000}"/>
    <cellStyle name="40% - Ênfase3 10 12 3" xfId="24117" xr:uid="{00000000-0005-0000-0000-0000315E0000}"/>
    <cellStyle name="40% - Ênfase3 10 12 4" xfId="24118" xr:uid="{00000000-0005-0000-0000-0000325E0000}"/>
    <cellStyle name="40% - Ênfase3 10 12 5" xfId="24119" xr:uid="{00000000-0005-0000-0000-0000335E0000}"/>
    <cellStyle name="40% - Ênfase3 10 12 6" xfId="24120" xr:uid="{00000000-0005-0000-0000-0000345E0000}"/>
    <cellStyle name="40% - Ênfase3 10 12 7" xfId="24121" xr:uid="{00000000-0005-0000-0000-0000355E0000}"/>
    <cellStyle name="40% - Ênfase3 10 12 8" xfId="24122" xr:uid="{00000000-0005-0000-0000-0000365E0000}"/>
    <cellStyle name="40% - Ênfase3 10 12 9" xfId="24123" xr:uid="{00000000-0005-0000-0000-0000375E0000}"/>
    <cellStyle name="40% - Ênfase3 10 13" xfId="24124" xr:uid="{00000000-0005-0000-0000-0000385E0000}"/>
    <cellStyle name="40% - Ênfase3 10 14" xfId="24125" xr:uid="{00000000-0005-0000-0000-0000395E0000}"/>
    <cellStyle name="40% - Ênfase3 10 15" xfId="24126" xr:uid="{00000000-0005-0000-0000-00003A5E0000}"/>
    <cellStyle name="40% - Ênfase3 10 16" xfId="24127" xr:uid="{00000000-0005-0000-0000-00003B5E0000}"/>
    <cellStyle name="40% - Ênfase3 10 17" xfId="24128" xr:uid="{00000000-0005-0000-0000-00003C5E0000}"/>
    <cellStyle name="40% - Ênfase3 10 18" xfId="24129" xr:uid="{00000000-0005-0000-0000-00003D5E0000}"/>
    <cellStyle name="40% - Ênfase3 10 19" xfId="24130" xr:uid="{00000000-0005-0000-0000-00003E5E0000}"/>
    <cellStyle name="40% - Ênfase3 10 2" xfId="24131" xr:uid="{00000000-0005-0000-0000-00003F5E0000}"/>
    <cellStyle name="40% - Ênfase3 10 2 10" xfId="24132" xr:uid="{00000000-0005-0000-0000-0000405E0000}"/>
    <cellStyle name="40% - Ênfase3 10 2 10 10" xfId="24133" xr:uid="{00000000-0005-0000-0000-0000415E0000}"/>
    <cellStyle name="40% - Ênfase3 10 2 10 11" xfId="24134" xr:uid="{00000000-0005-0000-0000-0000425E0000}"/>
    <cellStyle name="40% - Ênfase3 10 2 10 12" xfId="24135" xr:uid="{00000000-0005-0000-0000-0000435E0000}"/>
    <cellStyle name="40% - Ênfase3 10 2 10 13" xfId="24136" xr:uid="{00000000-0005-0000-0000-0000445E0000}"/>
    <cellStyle name="40% - Ênfase3 10 2 10 2" xfId="24137" xr:uid="{00000000-0005-0000-0000-0000455E0000}"/>
    <cellStyle name="40% - Ênfase3 10 2 10 3" xfId="24138" xr:uid="{00000000-0005-0000-0000-0000465E0000}"/>
    <cellStyle name="40% - Ênfase3 10 2 10 4" xfId="24139" xr:uid="{00000000-0005-0000-0000-0000475E0000}"/>
    <cellStyle name="40% - Ênfase3 10 2 10 5" xfId="24140" xr:uid="{00000000-0005-0000-0000-0000485E0000}"/>
    <cellStyle name="40% - Ênfase3 10 2 10 6" xfId="24141" xr:uid="{00000000-0005-0000-0000-0000495E0000}"/>
    <cellStyle name="40% - Ênfase3 10 2 10 7" xfId="24142" xr:uid="{00000000-0005-0000-0000-00004A5E0000}"/>
    <cellStyle name="40% - Ênfase3 10 2 10 8" xfId="24143" xr:uid="{00000000-0005-0000-0000-00004B5E0000}"/>
    <cellStyle name="40% - Ênfase3 10 2 10 9" xfId="24144" xr:uid="{00000000-0005-0000-0000-00004C5E0000}"/>
    <cellStyle name="40% - Ênfase3 10 2 11" xfId="24145" xr:uid="{00000000-0005-0000-0000-00004D5E0000}"/>
    <cellStyle name="40% - Ênfase3 10 2 11 10" xfId="24146" xr:uid="{00000000-0005-0000-0000-00004E5E0000}"/>
    <cellStyle name="40% - Ênfase3 10 2 11 11" xfId="24147" xr:uid="{00000000-0005-0000-0000-00004F5E0000}"/>
    <cellStyle name="40% - Ênfase3 10 2 11 12" xfId="24148" xr:uid="{00000000-0005-0000-0000-0000505E0000}"/>
    <cellStyle name="40% - Ênfase3 10 2 11 13" xfId="24149" xr:uid="{00000000-0005-0000-0000-0000515E0000}"/>
    <cellStyle name="40% - Ênfase3 10 2 11 2" xfId="24150" xr:uid="{00000000-0005-0000-0000-0000525E0000}"/>
    <cellStyle name="40% - Ênfase3 10 2 11 3" xfId="24151" xr:uid="{00000000-0005-0000-0000-0000535E0000}"/>
    <cellStyle name="40% - Ênfase3 10 2 11 4" xfId="24152" xr:uid="{00000000-0005-0000-0000-0000545E0000}"/>
    <cellStyle name="40% - Ênfase3 10 2 11 5" xfId="24153" xr:uid="{00000000-0005-0000-0000-0000555E0000}"/>
    <cellStyle name="40% - Ênfase3 10 2 11 6" xfId="24154" xr:uid="{00000000-0005-0000-0000-0000565E0000}"/>
    <cellStyle name="40% - Ênfase3 10 2 11 7" xfId="24155" xr:uid="{00000000-0005-0000-0000-0000575E0000}"/>
    <cellStyle name="40% - Ênfase3 10 2 11 8" xfId="24156" xr:uid="{00000000-0005-0000-0000-0000585E0000}"/>
    <cellStyle name="40% - Ênfase3 10 2 11 9" xfId="24157" xr:uid="{00000000-0005-0000-0000-0000595E0000}"/>
    <cellStyle name="40% - Ênfase3 10 2 12" xfId="24158" xr:uid="{00000000-0005-0000-0000-00005A5E0000}"/>
    <cellStyle name="40% - Ênfase3 10 2 13" xfId="24159" xr:uid="{00000000-0005-0000-0000-00005B5E0000}"/>
    <cellStyle name="40% - Ênfase3 10 2 14" xfId="24160" xr:uid="{00000000-0005-0000-0000-00005C5E0000}"/>
    <cellStyle name="40% - Ênfase3 10 2 15" xfId="24161" xr:uid="{00000000-0005-0000-0000-00005D5E0000}"/>
    <cellStyle name="40% - Ênfase3 10 2 16" xfId="24162" xr:uid="{00000000-0005-0000-0000-00005E5E0000}"/>
    <cellStyle name="40% - Ênfase3 10 2 17" xfId="24163" xr:uid="{00000000-0005-0000-0000-00005F5E0000}"/>
    <cellStyle name="40% - Ênfase3 10 2 18" xfId="24164" xr:uid="{00000000-0005-0000-0000-0000605E0000}"/>
    <cellStyle name="40% - Ênfase3 10 2 19" xfId="24165" xr:uid="{00000000-0005-0000-0000-0000615E0000}"/>
    <cellStyle name="40% - Ênfase3 10 2 2" xfId="24166" xr:uid="{00000000-0005-0000-0000-0000625E0000}"/>
    <cellStyle name="40% - Ênfase3 10 2 2 10" xfId="24167" xr:uid="{00000000-0005-0000-0000-0000635E0000}"/>
    <cellStyle name="40% - Ênfase3 10 2 2 11" xfId="24168" xr:uid="{00000000-0005-0000-0000-0000645E0000}"/>
    <cellStyle name="40% - Ênfase3 10 2 2 12" xfId="24169" xr:uid="{00000000-0005-0000-0000-0000655E0000}"/>
    <cellStyle name="40% - Ênfase3 10 2 2 13" xfId="24170" xr:uid="{00000000-0005-0000-0000-0000665E0000}"/>
    <cellStyle name="40% - Ênfase3 10 2 2 2" xfId="24171" xr:uid="{00000000-0005-0000-0000-0000675E0000}"/>
    <cellStyle name="40% - Ênfase3 10 2 2 3" xfId="24172" xr:uid="{00000000-0005-0000-0000-0000685E0000}"/>
    <cellStyle name="40% - Ênfase3 10 2 2 4" xfId="24173" xr:uid="{00000000-0005-0000-0000-0000695E0000}"/>
    <cellStyle name="40% - Ênfase3 10 2 2 5" xfId="24174" xr:uid="{00000000-0005-0000-0000-00006A5E0000}"/>
    <cellStyle name="40% - Ênfase3 10 2 2 6" xfId="24175" xr:uid="{00000000-0005-0000-0000-00006B5E0000}"/>
    <cellStyle name="40% - Ênfase3 10 2 2 7" xfId="24176" xr:uid="{00000000-0005-0000-0000-00006C5E0000}"/>
    <cellStyle name="40% - Ênfase3 10 2 2 8" xfId="24177" xr:uid="{00000000-0005-0000-0000-00006D5E0000}"/>
    <cellStyle name="40% - Ênfase3 10 2 2 9" xfId="24178" xr:uid="{00000000-0005-0000-0000-00006E5E0000}"/>
    <cellStyle name="40% - Ênfase3 10 2 20" xfId="24179" xr:uid="{00000000-0005-0000-0000-00006F5E0000}"/>
    <cellStyle name="40% - Ênfase3 10 2 21" xfId="24180" xr:uid="{00000000-0005-0000-0000-0000705E0000}"/>
    <cellStyle name="40% - Ênfase3 10 2 22" xfId="24181" xr:uid="{00000000-0005-0000-0000-0000715E0000}"/>
    <cellStyle name="40% - Ênfase3 10 2 23" xfId="24182" xr:uid="{00000000-0005-0000-0000-0000725E0000}"/>
    <cellStyle name="40% - Ênfase3 10 2 3" xfId="24183" xr:uid="{00000000-0005-0000-0000-0000735E0000}"/>
    <cellStyle name="40% - Ênfase3 10 2 3 10" xfId="24184" xr:uid="{00000000-0005-0000-0000-0000745E0000}"/>
    <cellStyle name="40% - Ênfase3 10 2 3 11" xfId="24185" xr:uid="{00000000-0005-0000-0000-0000755E0000}"/>
    <cellStyle name="40% - Ênfase3 10 2 3 12" xfId="24186" xr:uid="{00000000-0005-0000-0000-0000765E0000}"/>
    <cellStyle name="40% - Ênfase3 10 2 3 13" xfId="24187" xr:uid="{00000000-0005-0000-0000-0000775E0000}"/>
    <cellStyle name="40% - Ênfase3 10 2 3 2" xfId="24188" xr:uid="{00000000-0005-0000-0000-0000785E0000}"/>
    <cellStyle name="40% - Ênfase3 10 2 3 3" xfId="24189" xr:uid="{00000000-0005-0000-0000-0000795E0000}"/>
    <cellStyle name="40% - Ênfase3 10 2 3 4" xfId="24190" xr:uid="{00000000-0005-0000-0000-00007A5E0000}"/>
    <cellStyle name="40% - Ênfase3 10 2 3 5" xfId="24191" xr:uid="{00000000-0005-0000-0000-00007B5E0000}"/>
    <cellStyle name="40% - Ênfase3 10 2 3 6" xfId="24192" xr:uid="{00000000-0005-0000-0000-00007C5E0000}"/>
    <cellStyle name="40% - Ênfase3 10 2 3 7" xfId="24193" xr:uid="{00000000-0005-0000-0000-00007D5E0000}"/>
    <cellStyle name="40% - Ênfase3 10 2 3 8" xfId="24194" xr:uid="{00000000-0005-0000-0000-00007E5E0000}"/>
    <cellStyle name="40% - Ênfase3 10 2 3 9" xfId="24195" xr:uid="{00000000-0005-0000-0000-00007F5E0000}"/>
    <cellStyle name="40% - Ênfase3 10 2 4" xfId="24196" xr:uid="{00000000-0005-0000-0000-0000805E0000}"/>
    <cellStyle name="40% - Ênfase3 10 2 4 10" xfId="24197" xr:uid="{00000000-0005-0000-0000-0000815E0000}"/>
    <cellStyle name="40% - Ênfase3 10 2 4 11" xfId="24198" xr:uid="{00000000-0005-0000-0000-0000825E0000}"/>
    <cellStyle name="40% - Ênfase3 10 2 4 12" xfId="24199" xr:uid="{00000000-0005-0000-0000-0000835E0000}"/>
    <cellStyle name="40% - Ênfase3 10 2 4 13" xfId="24200" xr:uid="{00000000-0005-0000-0000-0000845E0000}"/>
    <cellStyle name="40% - Ênfase3 10 2 4 2" xfId="24201" xr:uid="{00000000-0005-0000-0000-0000855E0000}"/>
    <cellStyle name="40% - Ênfase3 10 2 4 3" xfId="24202" xr:uid="{00000000-0005-0000-0000-0000865E0000}"/>
    <cellStyle name="40% - Ênfase3 10 2 4 4" xfId="24203" xr:uid="{00000000-0005-0000-0000-0000875E0000}"/>
    <cellStyle name="40% - Ênfase3 10 2 4 5" xfId="24204" xr:uid="{00000000-0005-0000-0000-0000885E0000}"/>
    <cellStyle name="40% - Ênfase3 10 2 4 6" xfId="24205" xr:uid="{00000000-0005-0000-0000-0000895E0000}"/>
    <cellStyle name="40% - Ênfase3 10 2 4 7" xfId="24206" xr:uid="{00000000-0005-0000-0000-00008A5E0000}"/>
    <cellStyle name="40% - Ênfase3 10 2 4 8" xfId="24207" xr:uid="{00000000-0005-0000-0000-00008B5E0000}"/>
    <cellStyle name="40% - Ênfase3 10 2 4 9" xfId="24208" xr:uid="{00000000-0005-0000-0000-00008C5E0000}"/>
    <cellStyle name="40% - Ênfase3 10 2 5" xfId="24209" xr:uid="{00000000-0005-0000-0000-00008D5E0000}"/>
    <cellStyle name="40% - Ênfase3 10 2 5 10" xfId="24210" xr:uid="{00000000-0005-0000-0000-00008E5E0000}"/>
    <cellStyle name="40% - Ênfase3 10 2 5 11" xfId="24211" xr:uid="{00000000-0005-0000-0000-00008F5E0000}"/>
    <cellStyle name="40% - Ênfase3 10 2 5 12" xfId="24212" xr:uid="{00000000-0005-0000-0000-0000905E0000}"/>
    <cellStyle name="40% - Ênfase3 10 2 5 13" xfId="24213" xr:uid="{00000000-0005-0000-0000-0000915E0000}"/>
    <cellStyle name="40% - Ênfase3 10 2 5 2" xfId="24214" xr:uid="{00000000-0005-0000-0000-0000925E0000}"/>
    <cellStyle name="40% - Ênfase3 10 2 5 3" xfId="24215" xr:uid="{00000000-0005-0000-0000-0000935E0000}"/>
    <cellStyle name="40% - Ênfase3 10 2 5 4" xfId="24216" xr:uid="{00000000-0005-0000-0000-0000945E0000}"/>
    <cellStyle name="40% - Ênfase3 10 2 5 5" xfId="24217" xr:uid="{00000000-0005-0000-0000-0000955E0000}"/>
    <cellStyle name="40% - Ênfase3 10 2 5 6" xfId="24218" xr:uid="{00000000-0005-0000-0000-0000965E0000}"/>
    <cellStyle name="40% - Ênfase3 10 2 5 7" xfId="24219" xr:uid="{00000000-0005-0000-0000-0000975E0000}"/>
    <cellStyle name="40% - Ênfase3 10 2 5 8" xfId="24220" xr:uid="{00000000-0005-0000-0000-0000985E0000}"/>
    <cellStyle name="40% - Ênfase3 10 2 5 9" xfId="24221" xr:uid="{00000000-0005-0000-0000-0000995E0000}"/>
    <cellStyle name="40% - Ênfase3 10 2 6" xfId="24222" xr:uid="{00000000-0005-0000-0000-00009A5E0000}"/>
    <cellStyle name="40% - Ênfase3 10 2 6 10" xfId="24223" xr:uid="{00000000-0005-0000-0000-00009B5E0000}"/>
    <cellStyle name="40% - Ênfase3 10 2 6 11" xfId="24224" xr:uid="{00000000-0005-0000-0000-00009C5E0000}"/>
    <cellStyle name="40% - Ênfase3 10 2 6 12" xfId="24225" xr:uid="{00000000-0005-0000-0000-00009D5E0000}"/>
    <cellStyle name="40% - Ênfase3 10 2 6 13" xfId="24226" xr:uid="{00000000-0005-0000-0000-00009E5E0000}"/>
    <cellStyle name="40% - Ênfase3 10 2 6 2" xfId="24227" xr:uid="{00000000-0005-0000-0000-00009F5E0000}"/>
    <cellStyle name="40% - Ênfase3 10 2 6 3" xfId="24228" xr:uid="{00000000-0005-0000-0000-0000A05E0000}"/>
    <cellStyle name="40% - Ênfase3 10 2 6 4" xfId="24229" xr:uid="{00000000-0005-0000-0000-0000A15E0000}"/>
    <cellStyle name="40% - Ênfase3 10 2 6 5" xfId="24230" xr:uid="{00000000-0005-0000-0000-0000A25E0000}"/>
    <cellStyle name="40% - Ênfase3 10 2 6 6" xfId="24231" xr:uid="{00000000-0005-0000-0000-0000A35E0000}"/>
    <cellStyle name="40% - Ênfase3 10 2 6 7" xfId="24232" xr:uid="{00000000-0005-0000-0000-0000A45E0000}"/>
    <cellStyle name="40% - Ênfase3 10 2 6 8" xfId="24233" xr:uid="{00000000-0005-0000-0000-0000A55E0000}"/>
    <cellStyle name="40% - Ênfase3 10 2 6 9" xfId="24234" xr:uid="{00000000-0005-0000-0000-0000A65E0000}"/>
    <cellStyle name="40% - Ênfase3 10 2 7" xfId="24235" xr:uid="{00000000-0005-0000-0000-0000A75E0000}"/>
    <cellStyle name="40% - Ênfase3 10 2 7 10" xfId="24236" xr:uid="{00000000-0005-0000-0000-0000A85E0000}"/>
    <cellStyle name="40% - Ênfase3 10 2 7 11" xfId="24237" xr:uid="{00000000-0005-0000-0000-0000A95E0000}"/>
    <cellStyle name="40% - Ênfase3 10 2 7 12" xfId="24238" xr:uid="{00000000-0005-0000-0000-0000AA5E0000}"/>
    <cellStyle name="40% - Ênfase3 10 2 7 13" xfId="24239" xr:uid="{00000000-0005-0000-0000-0000AB5E0000}"/>
    <cellStyle name="40% - Ênfase3 10 2 7 2" xfId="24240" xr:uid="{00000000-0005-0000-0000-0000AC5E0000}"/>
    <cellStyle name="40% - Ênfase3 10 2 7 3" xfId="24241" xr:uid="{00000000-0005-0000-0000-0000AD5E0000}"/>
    <cellStyle name="40% - Ênfase3 10 2 7 4" xfId="24242" xr:uid="{00000000-0005-0000-0000-0000AE5E0000}"/>
    <cellStyle name="40% - Ênfase3 10 2 7 5" xfId="24243" xr:uid="{00000000-0005-0000-0000-0000AF5E0000}"/>
    <cellStyle name="40% - Ênfase3 10 2 7 6" xfId="24244" xr:uid="{00000000-0005-0000-0000-0000B05E0000}"/>
    <cellStyle name="40% - Ênfase3 10 2 7 7" xfId="24245" xr:uid="{00000000-0005-0000-0000-0000B15E0000}"/>
    <cellStyle name="40% - Ênfase3 10 2 7 8" xfId="24246" xr:uid="{00000000-0005-0000-0000-0000B25E0000}"/>
    <cellStyle name="40% - Ênfase3 10 2 7 9" xfId="24247" xr:uid="{00000000-0005-0000-0000-0000B35E0000}"/>
    <cellStyle name="40% - Ênfase3 10 2 8" xfId="24248" xr:uid="{00000000-0005-0000-0000-0000B45E0000}"/>
    <cellStyle name="40% - Ênfase3 10 2 8 10" xfId="24249" xr:uid="{00000000-0005-0000-0000-0000B55E0000}"/>
    <cellStyle name="40% - Ênfase3 10 2 8 11" xfId="24250" xr:uid="{00000000-0005-0000-0000-0000B65E0000}"/>
    <cellStyle name="40% - Ênfase3 10 2 8 12" xfId="24251" xr:uid="{00000000-0005-0000-0000-0000B75E0000}"/>
    <cellStyle name="40% - Ênfase3 10 2 8 13" xfId="24252" xr:uid="{00000000-0005-0000-0000-0000B85E0000}"/>
    <cellStyle name="40% - Ênfase3 10 2 8 2" xfId="24253" xr:uid="{00000000-0005-0000-0000-0000B95E0000}"/>
    <cellStyle name="40% - Ênfase3 10 2 8 3" xfId="24254" xr:uid="{00000000-0005-0000-0000-0000BA5E0000}"/>
    <cellStyle name="40% - Ênfase3 10 2 8 4" xfId="24255" xr:uid="{00000000-0005-0000-0000-0000BB5E0000}"/>
    <cellStyle name="40% - Ênfase3 10 2 8 5" xfId="24256" xr:uid="{00000000-0005-0000-0000-0000BC5E0000}"/>
    <cellStyle name="40% - Ênfase3 10 2 8 6" xfId="24257" xr:uid="{00000000-0005-0000-0000-0000BD5E0000}"/>
    <cellStyle name="40% - Ênfase3 10 2 8 7" xfId="24258" xr:uid="{00000000-0005-0000-0000-0000BE5E0000}"/>
    <cellStyle name="40% - Ênfase3 10 2 8 8" xfId="24259" xr:uid="{00000000-0005-0000-0000-0000BF5E0000}"/>
    <cellStyle name="40% - Ênfase3 10 2 8 9" xfId="24260" xr:uid="{00000000-0005-0000-0000-0000C05E0000}"/>
    <cellStyle name="40% - Ênfase3 10 2 9" xfId="24261" xr:uid="{00000000-0005-0000-0000-0000C15E0000}"/>
    <cellStyle name="40% - Ênfase3 10 2 9 10" xfId="24262" xr:uid="{00000000-0005-0000-0000-0000C25E0000}"/>
    <cellStyle name="40% - Ênfase3 10 2 9 11" xfId="24263" xr:uid="{00000000-0005-0000-0000-0000C35E0000}"/>
    <cellStyle name="40% - Ênfase3 10 2 9 12" xfId="24264" xr:uid="{00000000-0005-0000-0000-0000C45E0000}"/>
    <cellStyle name="40% - Ênfase3 10 2 9 13" xfId="24265" xr:uid="{00000000-0005-0000-0000-0000C55E0000}"/>
    <cellStyle name="40% - Ênfase3 10 2 9 2" xfId="24266" xr:uid="{00000000-0005-0000-0000-0000C65E0000}"/>
    <cellStyle name="40% - Ênfase3 10 2 9 3" xfId="24267" xr:uid="{00000000-0005-0000-0000-0000C75E0000}"/>
    <cellStyle name="40% - Ênfase3 10 2 9 4" xfId="24268" xr:uid="{00000000-0005-0000-0000-0000C85E0000}"/>
    <cellStyle name="40% - Ênfase3 10 2 9 5" xfId="24269" xr:uid="{00000000-0005-0000-0000-0000C95E0000}"/>
    <cellStyle name="40% - Ênfase3 10 2 9 6" xfId="24270" xr:uid="{00000000-0005-0000-0000-0000CA5E0000}"/>
    <cellStyle name="40% - Ênfase3 10 2 9 7" xfId="24271" xr:uid="{00000000-0005-0000-0000-0000CB5E0000}"/>
    <cellStyle name="40% - Ênfase3 10 2 9 8" xfId="24272" xr:uid="{00000000-0005-0000-0000-0000CC5E0000}"/>
    <cellStyle name="40% - Ênfase3 10 2 9 9" xfId="24273" xr:uid="{00000000-0005-0000-0000-0000CD5E0000}"/>
    <cellStyle name="40% - Ênfase3 10 20" xfId="24274" xr:uid="{00000000-0005-0000-0000-0000CE5E0000}"/>
    <cellStyle name="40% - Ênfase3 10 21" xfId="24275" xr:uid="{00000000-0005-0000-0000-0000CF5E0000}"/>
    <cellStyle name="40% - Ênfase3 10 22" xfId="24276" xr:uid="{00000000-0005-0000-0000-0000D05E0000}"/>
    <cellStyle name="40% - Ênfase3 10 23" xfId="24277" xr:uid="{00000000-0005-0000-0000-0000D15E0000}"/>
    <cellStyle name="40% - Ênfase3 10 24" xfId="24278" xr:uid="{00000000-0005-0000-0000-0000D25E0000}"/>
    <cellStyle name="40% - Ênfase3 10 3" xfId="24279" xr:uid="{00000000-0005-0000-0000-0000D35E0000}"/>
    <cellStyle name="40% - Ênfase3 10 3 10" xfId="24280" xr:uid="{00000000-0005-0000-0000-0000D45E0000}"/>
    <cellStyle name="40% - Ênfase3 10 3 11" xfId="24281" xr:uid="{00000000-0005-0000-0000-0000D55E0000}"/>
    <cellStyle name="40% - Ênfase3 10 3 12" xfId="24282" xr:uid="{00000000-0005-0000-0000-0000D65E0000}"/>
    <cellStyle name="40% - Ênfase3 10 3 13" xfId="24283" xr:uid="{00000000-0005-0000-0000-0000D75E0000}"/>
    <cellStyle name="40% - Ênfase3 10 3 2" xfId="24284" xr:uid="{00000000-0005-0000-0000-0000D85E0000}"/>
    <cellStyle name="40% - Ênfase3 10 3 3" xfId="24285" xr:uid="{00000000-0005-0000-0000-0000D95E0000}"/>
    <cellStyle name="40% - Ênfase3 10 3 4" xfId="24286" xr:uid="{00000000-0005-0000-0000-0000DA5E0000}"/>
    <cellStyle name="40% - Ênfase3 10 3 5" xfId="24287" xr:uid="{00000000-0005-0000-0000-0000DB5E0000}"/>
    <cellStyle name="40% - Ênfase3 10 3 6" xfId="24288" xr:uid="{00000000-0005-0000-0000-0000DC5E0000}"/>
    <cellStyle name="40% - Ênfase3 10 3 7" xfId="24289" xr:uid="{00000000-0005-0000-0000-0000DD5E0000}"/>
    <cellStyle name="40% - Ênfase3 10 3 8" xfId="24290" xr:uid="{00000000-0005-0000-0000-0000DE5E0000}"/>
    <cellStyle name="40% - Ênfase3 10 3 9" xfId="24291" xr:uid="{00000000-0005-0000-0000-0000DF5E0000}"/>
    <cellStyle name="40% - Ênfase3 10 4" xfId="24292" xr:uid="{00000000-0005-0000-0000-0000E05E0000}"/>
    <cellStyle name="40% - Ênfase3 10 4 10" xfId="24293" xr:uid="{00000000-0005-0000-0000-0000E15E0000}"/>
    <cellStyle name="40% - Ênfase3 10 4 11" xfId="24294" xr:uid="{00000000-0005-0000-0000-0000E25E0000}"/>
    <cellStyle name="40% - Ênfase3 10 4 12" xfId="24295" xr:uid="{00000000-0005-0000-0000-0000E35E0000}"/>
    <cellStyle name="40% - Ênfase3 10 4 13" xfId="24296" xr:uid="{00000000-0005-0000-0000-0000E45E0000}"/>
    <cellStyle name="40% - Ênfase3 10 4 2" xfId="24297" xr:uid="{00000000-0005-0000-0000-0000E55E0000}"/>
    <cellStyle name="40% - Ênfase3 10 4 3" xfId="24298" xr:uid="{00000000-0005-0000-0000-0000E65E0000}"/>
    <cellStyle name="40% - Ênfase3 10 4 4" xfId="24299" xr:uid="{00000000-0005-0000-0000-0000E75E0000}"/>
    <cellStyle name="40% - Ênfase3 10 4 5" xfId="24300" xr:uid="{00000000-0005-0000-0000-0000E85E0000}"/>
    <cellStyle name="40% - Ênfase3 10 4 6" xfId="24301" xr:uid="{00000000-0005-0000-0000-0000E95E0000}"/>
    <cellStyle name="40% - Ênfase3 10 4 7" xfId="24302" xr:uid="{00000000-0005-0000-0000-0000EA5E0000}"/>
    <cellStyle name="40% - Ênfase3 10 4 8" xfId="24303" xr:uid="{00000000-0005-0000-0000-0000EB5E0000}"/>
    <cellStyle name="40% - Ênfase3 10 4 9" xfId="24304" xr:uid="{00000000-0005-0000-0000-0000EC5E0000}"/>
    <cellStyle name="40% - Ênfase3 10 5" xfId="24305" xr:uid="{00000000-0005-0000-0000-0000ED5E0000}"/>
    <cellStyle name="40% - Ênfase3 10 5 10" xfId="24306" xr:uid="{00000000-0005-0000-0000-0000EE5E0000}"/>
    <cellStyle name="40% - Ênfase3 10 5 11" xfId="24307" xr:uid="{00000000-0005-0000-0000-0000EF5E0000}"/>
    <cellStyle name="40% - Ênfase3 10 5 12" xfId="24308" xr:uid="{00000000-0005-0000-0000-0000F05E0000}"/>
    <cellStyle name="40% - Ênfase3 10 5 13" xfId="24309" xr:uid="{00000000-0005-0000-0000-0000F15E0000}"/>
    <cellStyle name="40% - Ênfase3 10 5 2" xfId="24310" xr:uid="{00000000-0005-0000-0000-0000F25E0000}"/>
    <cellStyle name="40% - Ênfase3 10 5 3" xfId="24311" xr:uid="{00000000-0005-0000-0000-0000F35E0000}"/>
    <cellStyle name="40% - Ênfase3 10 5 4" xfId="24312" xr:uid="{00000000-0005-0000-0000-0000F45E0000}"/>
    <cellStyle name="40% - Ênfase3 10 5 5" xfId="24313" xr:uid="{00000000-0005-0000-0000-0000F55E0000}"/>
    <cellStyle name="40% - Ênfase3 10 5 6" xfId="24314" xr:uid="{00000000-0005-0000-0000-0000F65E0000}"/>
    <cellStyle name="40% - Ênfase3 10 5 7" xfId="24315" xr:uid="{00000000-0005-0000-0000-0000F75E0000}"/>
    <cellStyle name="40% - Ênfase3 10 5 8" xfId="24316" xr:uid="{00000000-0005-0000-0000-0000F85E0000}"/>
    <cellStyle name="40% - Ênfase3 10 5 9" xfId="24317" xr:uid="{00000000-0005-0000-0000-0000F95E0000}"/>
    <cellStyle name="40% - Ênfase3 10 6" xfId="24318" xr:uid="{00000000-0005-0000-0000-0000FA5E0000}"/>
    <cellStyle name="40% - Ênfase3 10 6 10" xfId="24319" xr:uid="{00000000-0005-0000-0000-0000FB5E0000}"/>
    <cellStyle name="40% - Ênfase3 10 6 11" xfId="24320" xr:uid="{00000000-0005-0000-0000-0000FC5E0000}"/>
    <cellStyle name="40% - Ênfase3 10 6 12" xfId="24321" xr:uid="{00000000-0005-0000-0000-0000FD5E0000}"/>
    <cellStyle name="40% - Ênfase3 10 6 13" xfId="24322" xr:uid="{00000000-0005-0000-0000-0000FE5E0000}"/>
    <cellStyle name="40% - Ênfase3 10 6 2" xfId="24323" xr:uid="{00000000-0005-0000-0000-0000FF5E0000}"/>
    <cellStyle name="40% - Ênfase3 10 6 3" xfId="24324" xr:uid="{00000000-0005-0000-0000-0000005F0000}"/>
    <cellStyle name="40% - Ênfase3 10 6 4" xfId="24325" xr:uid="{00000000-0005-0000-0000-0000015F0000}"/>
    <cellStyle name="40% - Ênfase3 10 6 5" xfId="24326" xr:uid="{00000000-0005-0000-0000-0000025F0000}"/>
    <cellStyle name="40% - Ênfase3 10 6 6" xfId="24327" xr:uid="{00000000-0005-0000-0000-0000035F0000}"/>
    <cellStyle name="40% - Ênfase3 10 6 7" xfId="24328" xr:uid="{00000000-0005-0000-0000-0000045F0000}"/>
    <cellStyle name="40% - Ênfase3 10 6 8" xfId="24329" xr:uid="{00000000-0005-0000-0000-0000055F0000}"/>
    <cellStyle name="40% - Ênfase3 10 6 9" xfId="24330" xr:uid="{00000000-0005-0000-0000-0000065F0000}"/>
    <cellStyle name="40% - Ênfase3 10 7" xfId="24331" xr:uid="{00000000-0005-0000-0000-0000075F0000}"/>
    <cellStyle name="40% - Ênfase3 10 7 10" xfId="24332" xr:uid="{00000000-0005-0000-0000-0000085F0000}"/>
    <cellStyle name="40% - Ênfase3 10 7 11" xfId="24333" xr:uid="{00000000-0005-0000-0000-0000095F0000}"/>
    <cellStyle name="40% - Ênfase3 10 7 12" xfId="24334" xr:uid="{00000000-0005-0000-0000-00000A5F0000}"/>
    <cellStyle name="40% - Ênfase3 10 7 13" xfId="24335" xr:uid="{00000000-0005-0000-0000-00000B5F0000}"/>
    <cellStyle name="40% - Ênfase3 10 7 2" xfId="24336" xr:uid="{00000000-0005-0000-0000-00000C5F0000}"/>
    <cellStyle name="40% - Ênfase3 10 7 3" xfId="24337" xr:uid="{00000000-0005-0000-0000-00000D5F0000}"/>
    <cellStyle name="40% - Ênfase3 10 7 4" xfId="24338" xr:uid="{00000000-0005-0000-0000-00000E5F0000}"/>
    <cellStyle name="40% - Ênfase3 10 7 5" xfId="24339" xr:uid="{00000000-0005-0000-0000-00000F5F0000}"/>
    <cellStyle name="40% - Ênfase3 10 7 6" xfId="24340" xr:uid="{00000000-0005-0000-0000-0000105F0000}"/>
    <cellStyle name="40% - Ênfase3 10 7 7" xfId="24341" xr:uid="{00000000-0005-0000-0000-0000115F0000}"/>
    <cellStyle name="40% - Ênfase3 10 7 8" xfId="24342" xr:uid="{00000000-0005-0000-0000-0000125F0000}"/>
    <cellStyle name="40% - Ênfase3 10 7 9" xfId="24343" xr:uid="{00000000-0005-0000-0000-0000135F0000}"/>
    <cellStyle name="40% - Ênfase3 10 8" xfId="24344" xr:uid="{00000000-0005-0000-0000-0000145F0000}"/>
    <cellStyle name="40% - Ênfase3 10 8 10" xfId="24345" xr:uid="{00000000-0005-0000-0000-0000155F0000}"/>
    <cellStyle name="40% - Ênfase3 10 8 11" xfId="24346" xr:uid="{00000000-0005-0000-0000-0000165F0000}"/>
    <cellStyle name="40% - Ênfase3 10 8 12" xfId="24347" xr:uid="{00000000-0005-0000-0000-0000175F0000}"/>
    <cellStyle name="40% - Ênfase3 10 8 13" xfId="24348" xr:uid="{00000000-0005-0000-0000-0000185F0000}"/>
    <cellStyle name="40% - Ênfase3 10 8 2" xfId="24349" xr:uid="{00000000-0005-0000-0000-0000195F0000}"/>
    <cellStyle name="40% - Ênfase3 10 8 3" xfId="24350" xr:uid="{00000000-0005-0000-0000-00001A5F0000}"/>
    <cellStyle name="40% - Ênfase3 10 8 4" xfId="24351" xr:uid="{00000000-0005-0000-0000-00001B5F0000}"/>
    <cellStyle name="40% - Ênfase3 10 8 5" xfId="24352" xr:uid="{00000000-0005-0000-0000-00001C5F0000}"/>
    <cellStyle name="40% - Ênfase3 10 8 6" xfId="24353" xr:uid="{00000000-0005-0000-0000-00001D5F0000}"/>
    <cellStyle name="40% - Ênfase3 10 8 7" xfId="24354" xr:uid="{00000000-0005-0000-0000-00001E5F0000}"/>
    <cellStyle name="40% - Ênfase3 10 8 8" xfId="24355" xr:uid="{00000000-0005-0000-0000-00001F5F0000}"/>
    <cellStyle name="40% - Ênfase3 10 8 9" xfId="24356" xr:uid="{00000000-0005-0000-0000-0000205F0000}"/>
    <cellStyle name="40% - Ênfase3 10 9" xfId="24357" xr:uid="{00000000-0005-0000-0000-0000215F0000}"/>
    <cellStyle name="40% - Ênfase3 10 9 10" xfId="24358" xr:uid="{00000000-0005-0000-0000-0000225F0000}"/>
    <cellStyle name="40% - Ênfase3 10 9 11" xfId="24359" xr:uid="{00000000-0005-0000-0000-0000235F0000}"/>
    <cellStyle name="40% - Ênfase3 10 9 12" xfId="24360" xr:uid="{00000000-0005-0000-0000-0000245F0000}"/>
    <cellStyle name="40% - Ênfase3 10 9 13" xfId="24361" xr:uid="{00000000-0005-0000-0000-0000255F0000}"/>
    <cellStyle name="40% - Ênfase3 10 9 2" xfId="24362" xr:uid="{00000000-0005-0000-0000-0000265F0000}"/>
    <cellStyle name="40% - Ênfase3 10 9 3" xfId="24363" xr:uid="{00000000-0005-0000-0000-0000275F0000}"/>
    <cellStyle name="40% - Ênfase3 10 9 4" xfId="24364" xr:uid="{00000000-0005-0000-0000-0000285F0000}"/>
    <cellStyle name="40% - Ênfase3 10 9 5" xfId="24365" xr:uid="{00000000-0005-0000-0000-0000295F0000}"/>
    <cellStyle name="40% - Ênfase3 10 9 6" xfId="24366" xr:uid="{00000000-0005-0000-0000-00002A5F0000}"/>
    <cellStyle name="40% - Ênfase3 10 9 7" xfId="24367" xr:uid="{00000000-0005-0000-0000-00002B5F0000}"/>
    <cellStyle name="40% - Ênfase3 10 9 8" xfId="24368" xr:uid="{00000000-0005-0000-0000-00002C5F0000}"/>
    <cellStyle name="40% - Ênfase3 10 9 9" xfId="24369" xr:uid="{00000000-0005-0000-0000-00002D5F0000}"/>
    <cellStyle name="40% - Ênfase3 11" xfId="24370" xr:uid="{00000000-0005-0000-0000-00002E5F0000}"/>
    <cellStyle name="40% - Ênfase3 11 10" xfId="24371" xr:uid="{00000000-0005-0000-0000-00002F5F0000}"/>
    <cellStyle name="40% - Ênfase3 11 10 10" xfId="24372" xr:uid="{00000000-0005-0000-0000-0000305F0000}"/>
    <cellStyle name="40% - Ênfase3 11 10 11" xfId="24373" xr:uid="{00000000-0005-0000-0000-0000315F0000}"/>
    <cellStyle name="40% - Ênfase3 11 10 12" xfId="24374" xr:uid="{00000000-0005-0000-0000-0000325F0000}"/>
    <cellStyle name="40% - Ênfase3 11 10 13" xfId="24375" xr:uid="{00000000-0005-0000-0000-0000335F0000}"/>
    <cellStyle name="40% - Ênfase3 11 10 2" xfId="24376" xr:uid="{00000000-0005-0000-0000-0000345F0000}"/>
    <cellStyle name="40% - Ênfase3 11 10 3" xfId="24377" xr:uid="{00000000-0005-0000-0000-0000355F0000}"/>
    <cellStyle name="40% - Ênfase3 11 10 4" xfId="24378" xr:uid="{00000000-0005-0000-0000-0000365F0000}"/>
    <cellStyle name="40% - Ênfase3 11 10 5" xfId="24379" xr:uid="{00000000-0005-0000-0000-0000375F0000}"/>
    <cellStyle name="40% - Ênfase3 11 10 6" xfId="24380" xr:uid="{00000000-0005-0000-0000-0000385F0000}"/>
    <cellStyle name="40% - Ênfase3 11 10 7" xfId="24381" xr:uid="{00000000-0005-0000-0000-0000395F0000}"/>
    <cellStyle name="40% - Ênfase3 11 10 8" xfId="24382" xr:uid="{00000000-0005-0000-0000-00003A5F0000}"/>
    <cellStyle name="40% - Ênfase3 11 10 9" xfId="24383" xr:uid="{00000000-0005-0000-0000-00003B5F0000}"/>
    <cellStyle name="40% - Ênfase3 11 11" xfId="24384" xr:uid="{00000000-0005-0000-0000-00003C5F0000}"/>
    <cellStyle name="40% - Ênfase3 11 11 10" xfId="24385" xr:uid="{00000000-0005-0000-0000-00003D5F0000}"/>
    <cellStyle name="40% - Ênfase3 11 11 11" xfId="24386" xr:uid="{00000000-0005-0000-0000-00003E5F0000}"/>
    <cellStyle name="40% - Ênfase3 11 11 12" xfId="24387" xr:uid="{00000000-0005-0000-0000-00003F5F0000}"/>
    <cellStyle name="40% - Ênfase3 11 11 13" xfId="24388" xr:uid="{00000000-0005-0000-0000-0000405F0000}"/>
    <cellStyle name="40% - Ênfase3 11 11 2" xfId="24389" xr:uid="{00000000-0005-0000-0000-0000415F0000}"/>
    <cellStyle name="40% - Ênfase3 11 11 3" xfId="24390" xr:uid="{00000000-0005-0000-0000-0000425F0000}"/>
    <cellStyle name="40% - Ênfase3 11 11 4" xfId="24391" xr:uid="{00000000-0005-0000-0000-0000435F0000}"/>
    <cellStyle name="40% - Ênfase3 11 11 5" xfId="24392" xr:uid="{00000000-0005-0000-0000-0000445F0000}"/>
    <cellStyle name="40% - Ênfase3 11 11 6" xfId="24393" xr:uid="{00000000-0005-0000-0000-0000455F0000}"/>
    <cellStyle name="40% - Ênfase3 11 11 7" xfId="24394" xr:uid="{00000000-0005-0000-0000-0000465F0000}"/>
    <cellStyle name="40% - Ênfase3 11 11 8" xfId="24395" xr:uid="{00000000-0005-0000-0000-0000475F0000}"/>
    <cellStyle name="40% - Ênfase3 11 11 9" xfId="24396" xr:uid="{00000000-0005-0000-0000-0000485F0000}"/>
    <cellStyle name="40% - Ênfase3 11 12" xfId="24397" xr:uid="{00000000-0005-0000-0000-0000495F0000}"/>
    <cellStyle name="40% - Ênfase3 11 12 10" xfId="24398" xr:uid="{00000000-0005-0000-0000-00004A5F0000}"/>
    <cellStyle name="40% - Ênfase3 11 12 11" xfId="24399" xr:uid="{00000000-0005-0000-0000-00004B5F0000}"/>
    <cellStyle name="40% - Ênfase3 11 12 12" xfId="24400" xr:uid="{00000000-0005-0000-0000-00004C5F0000}"/>
    <cellStyle name="40% - Ênfase3 11 12 13" xfId="24401" xr:uid="{00000000-0005-0000-0000-00004D5F0000}"/>
    <cellStyle name="40% - Ênfase3 11 12 2" xfId="24402" xr:uid="{00000000-0005-0000-0000-00004E5F0000}"/>
    <cellStyle name="40% - Ênfase3 11 12 3" xfId="24403" xr:uid="{00000000-0005-0000-0000-00004F5F0000}"/>
    <cellStyle name="40% - Ênfase3 11 12 4" xfId="24404" xr:uid="{00000000-0005-0000-0000-0000505F0000}"/>
    <cellStyle name="40% - Ênfase3 11 12 5" xfId="24405" xr:uid="{00000000-0005-0000-0000-0000515F0000}"/>
    <cellStyle name="40% - Ênfase3 11 12 6" xfId="24406" xr:uid="{00000000-0005-0000-0000-0000525F0000}"/>
    <cellStyle name="40% - Ênfase3 11 12 7" xfId="24407" xr:uid="{00000000-0005-0000-0000-0000535F0000}"/>
    <cellStyle name="40% - Ênfase3 11 12 8" xfId="24408" xr:uid="{00000000-0005-0000-0000-0000545F0000}"/>
    <cellStyle name="40% - Ênfase3 11 12 9" xfId="24409" xr:uid="{00000000-0005-0000-0000-0000555F0000}"/>
    <cellStyle name="40% - Ênfase3 11 13" xfId="24410" xr:uid="{00000000-0005-0000-0000-0000565F0000}"/>
    <cellStyle name="40% - Ênfase3 11 14" xfId="24411" xr:uid="{00000000-0005-0000-0000-0000575F0000}"/>
    <cellStyle name="40% - Ênfase3 11 15" xfId="24412" xr:uid="{00000000-0005-0000-0000-0000585F0000}"/>
    <cellStyle name="40% - Ênfase3 11 16" xfId="24413" xr:uid="{00000000-0005-0000-0000-0000595F0000}"/>
    <cellStyle name="40% - Ênfase3 11 17" xfId="24414" xr:uid="{00000000-0005-0000-0000-00005A5F0000}"/>
    <cellStyle name="40% - Ênfase3 11 18" xfId="24415" xr:uid="{00000000-0005-0000-0000-00005B5F0000}"/>
    <cellStyle name="40% - Ênfase3 11 19" xfId="24416" xr:uid="{00000000-0005-0000-0000-00005C5F0000}"/>
    <cellStyle name="40% - Ênfase3 11 2" xfId="24417" xr:uid="{00000000-0005-0000-0000-00005D5F0000}"/>
    <cellStyle name="40% - Ênfase3 11 2 10" xfId="24418" xr:uid="{00000000-0005-0000-0000-00005E5F0000}"/>
    <cellStyle name="40% - Ênfase3 11 2 10 10" xfId="24419" xr:uid="{00000000-0005-0000-0000-00005F5F0000}"/>
    <cellStyle name="40% - Ênfase3 11 2 10 11" xfId="24420" xr:uid="{00000000-0005-0000-0000-0000605F0000}"/>
    <cellStyle name="40% - Ênfase3 11 2 10 12" xfId="24421" xr:uid="{00000000-0005-0000-0000-0000615F0000}"/>
    <cellStyle name="40% - Ênfase3 11 2 10 13" xfId="24422" xr:uid="{00000000-0005-0000-0000-0000625F0000}"/>
    <cellStyle name="40% - Ênfase3 11 2 10 2" xfId="24423" xr:uid="{00000000-0005-0000-0000-0000635F0000}"/>
    <cellStyle name="40% - Ênfase3 11 2 10 3" xfId="24424" xr:uid="{00000000-0005-0000-0000-0000645F0000}"/>
    <cellStyle name="40% - Ênfase3 11 2 10 4" xfId="24425" xr:uid="{00000000-0005-0000-0000-0000655F0000}"/>
    <cellStyle name="40% - Ênfase3 11 2 10 5" xfId="24426" xr:uid="{00000000-0005-0000-0000-0000665F0000}"/>
    <cellStyle name="40% - Ênfase3 11 2 10 6" xfId="24427" xr:uid="{00000000-0005-0000-0000-0000675F0000}"/>
    <cellStyle name="40% - Ênfase3 11 2 10 7" xfId="24428" xr:uid="{00000000-0005-0000-0000-0000685F0000}"/>
    <cellStyle name="40% - Ênfase3 11 2 10 8" xfId="24429" xr:uid="{00000000-0005-0000-0000-0000695F0000}"/>
    <cellStyle name="40% - Ênfase3 11 2 10 9" xfId="24430" xr:uid="{00000000-0005-0000-0000-00006A5F0000}"/>
    <cellStyle name="40% - Ênfase3 11 2 11" xfId="24431" xr:uid="{00000000-0005-0000-0000-00006B5F0000}"/>
    <cellStyle name="40% - Ênfase3 11 2 11 10" xfId="24432" xr:uid="{00000000-0005-0000-0000-00006C5F0000}"/>
    <cellStyle name="40% - Ênfase3 11 2 11 11" xfId="24433" xr:uid="{00000000-0005-0000-0000-00006D5F0000}"/>
    <cellStyle name="40% - Ênfase3 11 2 11 12" xfId="24434" xr:uid="{00000000-0005-0000-0000-00006E5F0000}"/>
    <cellStyle name="40% - Ênfase3 11 2 11 13" xfId="24435" xr:uid="{00000000-0005-0000-0000-00006F5F0000}"/>
    <cellStyle name="40% - Ênfase3 11 2 11 2" xfId="24436" xr:uid="{00000000-0005-0000-0000-0000705F0000}"/>
    <cellStyle name="40% - Ênfase3 11 2 11 3" xfId="24437" xr:uid="{00000000-0005-0000-0000-0000715F0000}"/>
    <cellStyle name="40% - Ênfase3 11 2 11 4" xfId="24438" xr:uid="{00000000-0005-0000-0000-0000725F0000}"/>
    <cellStyle name="40% - Ênfase3 11 2 11 5" xfId="24439" xr:uid="{00000000-0005-0000-0000-0000735F0000}"/>
    <cellStyle name="40% - Ênfase3 11 2 11 6" xfId="24440" xr:uid="{00000000-0005-0000-0000-0000745F0000}"/>
    <cellStyle name="40% - Ênfase3 11 2 11 7" xfId="24441" xr:uid="{00000000-0005-0000-0000-0000755F0000}"/>
    <cellStyle name="40% - Ênfase3 11 2 11 8" xfId="24442" xr:uid="{00000000-0005-0000-0000-0000765F0000}"/>
    <cellStyle name="40% - Ênfase3 11 2 11 9" xfId="24443" xr:uid="{00000000-0005-0000-0000-0000775F0000}"/>
    <cellStyle name="40% - Ênfase3 11 2 12" xfId="24444" xr:uid="{00000000-0005-0000-0000-0000785F0000}"/>
    <cellStyle name="40% - Ênfase3 11 2 13" xfId="24445" xr:uid="{00000000-0005-0000-0000-0000795F0000}"/>
    <cellStyle name="40% - Ênfase3 11 2 14" xfId="24446" xr:uid="{00000000-0005-0000-0000-00007A5F0000}"/>
    <cellStyle name="40% - Ênfase3 11 2 15" xfId="24447" xr:uid="{00000000-0005-0000-0000-00007B5F0000}"/>
    <cellStyle name="40% - Ênfase3 11 2 16" xfId="24448" xr:uid="{00000000-0005-0000-0000-00007C5F0000}"/>
    <cellStyle name="40% - Ênfase3 11 2 17" xfId="24449" xr:uid="{00000000-0005-0000-0000-00007D5F0000}"/>
    <cellStyle name="40% - Ênfase3 11 2 18" xfId="24450" xr:uid="{00000000-0005-0000-0000-00007E5F0000}"/>
    <cellStyle name="40% - Ênfase3 11 2 19" xfId="24451" xr:uid="{00000000-0005-0000-0000-00007F5F0000}"/>
    <cellStyle name="40% - Ênfase3 11 2 2" xfId="24452" xr:uid="{00000000-0005-0000-0000-0000805F0000}"/>
    <cellStyle name="40% - Ênfase3 11 2 2 10" xfId="24453" xr:uid="{00000000-0005-0000-0000-0000815F0000}"/>
    <cellStyle name="40% - Ênfase3 11 2 2 11" xfId="24454" xr:uid="{00000000-0005-0000-0000-0000825F0000}"/>
    <cellStyle name="40% - Ênfase3 11 2 2 12" xfId="24455" xr:uid="{00000000-0005-0000-0000-0000835F0000}"/>
    <cellStyle name="40% - Ênfase3 11 2 2 13" xfId="24456" xr:uid="{00000000-0005-0000-0000-0000845F0000}"/>
    <cellStyle name="40% - Ênfase3 11 2 2 2" xfId="24457" xr:uid="{00000000-0005-0000-0000-0000855F0000}"/>
    <cellStyle name="40% - Ênfase3 11 2 2 3" xfId="24458" xr:uid="{00000000-0005-0000-0000-0000865F0000}"/>
    <cellStyle name="40% - Ênfase3 11 2 2 4" xfId="24459" xr:uid="{00000000-0005-0000-0000-0000875F0000}"/>
    <cellStyle name="40% - Ênfase3 11 2 2 5" xfId="24460" xr:uid="{00000000-0005-0000-0000-0000885F0000}"/>
    <cellStyle name="40% - Ênfase3 11 2 2 6" xfId="24461" xr:uid="{00000000-0005-0000-0000-0000895F0000}"/>
    <cellStyle name="40% - Ênfase3 11 2 2 7" xfId="24462" xr:uid="{00000000-0005-0000-0000-00008A5F0000}"/>
    <cellStyle name="40% - Ênfase3 11 2 2 8" xfId="24463" xr:uid="{00000000-0005-0000-0000-00008B5F0000}"/>
    <cellStyle name="40% - Ênfase3 11 2 2 9" xfId="24464" xr:uid="{00000000-0005-0000-0000-00008C5F0000}"/>
    <cellStyle name="40% - Ênfase3 11 2 20" xfId="24465" xr:uid="{00000000-0005-0000-0000-00008D5F0000}"/>
    <cellStyle name="40% - Ênfase3 11 2 21" xfId="24466" xr:uid="{00000000-0005-0000-0000-00008E5F0000}"/>
    <cellStyle name="40% - Ênfase3 11 2 22" xfId="24467" xr:uid="{00000000-0005-0000-0000-00008F5F0000}"/>
    <cellStyle name="40% - Ênfase3 11 2 23" xfId="24468" xr:uid="{00000000-0005-0000-0000-0000905F0000}"/>
    <cellStyle name="40% - Ênfase3 11 2 3" xfId="24469" xr:uid="{00000000-0005-0000-0000-0000915F0000}"/>
    <cellStyle name="40% - Ênfase3 11 2 3 10" xfId="24470" xr:uid="{00000000-0005-0000-0000-0000925F0000}"/>
    <cellStyle name="40% - Ênfase3 11 2 3 11" xfId="24471" xr:uid="{00000000-0005-0000-0000-0000935F0000}"/>
    <cellStyle name="40% - Ênfase3 11 2 3 12" xfId="24472" xr:uid="{00000000-0005-0000-0000-0000945F0000}"/>
    <cellStyle name="40% - Ênfase3 11 2 3 13" xfId="24473" xr:uid="{00000000-0005-0000-0000-0000955F0000}"/>
    <cellStyle name="40% - Ênfase3 11 2 3 2" xfId="24474" xr:uid="{00000000-0005-0000-0000-0000965F0000}"/>
    <cellStyle name="40% - Ênfase3 11 2 3 3" xfId="24475" xr:uid="{00000000-0005-0000-0000-0000975F0000}"/>
    <cellStyle name="40% - Ênfase3 11 2 3 4" xfId="24476" xr:uid="{00000000-0005-0000-0000-0000985F0000}"/>
    <cellStyle name="40% - Ênfase3 11 2 3 5" xfId="24477" xr:uid="{00000000-0005-0000-0000-0000995F0000}"/>
    <cellStyle name="40% - Ênfase3 11 2 3 6" xfId="24478" xr:uid="{00000000-0005-0000-0000-00009A5F0000}"/>
    <cellStyle name="40% - Ênfase3 11 2 3 7" xfId="24479" xr:uid="{00000000-0005-0000-0000-00009B5F0000}"/>
    <cellStyle name="40% - Ênfase3 11 2 3 8" xfId="24480" xr:uid="{00000000-0005-0000-0000-00009C5F0000}"/>
    <cellStyle name="40% - Ênfase3 11 2 3 9" xfId="24481" xr:uid="{00000000-0005-0000-0000-00009D5F0000}"/>
    <cellStyle name="40% - Ênfase3 11 2 4" xfId="24482" xr:uid="{00000000-0005-0000-0000-00009E5F0000}"/>
    <cellStyle name="40% - Ênfase3 11 2 4 10" xfId="24483" xr:uid="{00000000-0005-0000-0000-00009F5F0000}"/>
    <cellStyle name="40% - Ênfase3 11 2 4 11" xfId="24484" xr:uid="{00000000-0005-0000-0000-0000A05F0000}"/>
    <cellStyle name="40% - Ênfase3 11 2 4 12" xfId="24485" xr:uid="{00000000-0005-0000-0000-0000A15F0000}"/>
    <cellStyle name="40% - Ênfase3 11 2 4 13" xfId="24486" xr:uid="{00000000-0005-0000-0000-0000A25F0000}"/>
    <cellStyle name="40% - Ênfase3 11 2 4 2" xfId="24487" xr:uid="{00000000-0005-0000-0000-0000A35F0000}"/>
    <cellStyle name="40% - Ênfase3 11 2 4 3" xfId="24488" xr:uid="{00000000-0005-0000-0000-0000A45F0000}"/>
    <cellStyle name="40% - Ênfase3 11 2 4 4" xfId="24489" xr:uid="{00000000-0005-0000-0000-0000A55F0000}"/>
    <cellStyle name="40% - Ênfase3 11 2 4 5" xfId="24490" xr:uid="{00000000-0005-0000-0000-0000A65F0000}"/>
    <cellStyle name="40% - Ênfase3 11 2 4 6" xfId="24491" xr:uid="{00000000-0005-0000-0000-0000A75F0000}"/>
    <cellStyle name="40% - Ênfase3 11 2 4 7" xfId="24492" xr:uid="{00000000-0005-0000-0000-0000A85F0000}"/>
    <cellStyle name="40% - Ênfase3 11 2 4 8" xfId="24493" xr:uid="{00000000-0005-0000-0000-0000A95F0000}"/>
    <cellStyle name="40% - Ênfase3 11 2 4 9" xfId="24494" xr:uid="{00000000-0005-0000-0000-0000AA5F0000}"/>
    <cellStyle name="40% - Ênfase3 11 2 5" xfId="24495" xr:uid="{00000000-0005-0000-0000-0000AB5F0000}"/>
    <cellStyle name="40% - Ênfase3 11 2 5 10" xfId="24496" xr:uid="{00000000-0005-0000-0000-0000AC5F0000}"/>
    <cellStyle name="40% - Ênfase3 11 2 5 11" xfId="24497" xr:uid="{00000000-0005-0000-0000-0000AD5F0000}"/>
    <cellStyle name="40% - Ênfase3 11 2 5 12" xfId="24498" xr:uid="{00000000-0005-0000-0000-0000AE5F0000}"/>
    <cellStyle name="40% - Ênfase3 11 2 5 13" xfId="24499" xr:uid="{00000000-0005-0000-0000-0000AF5F0000}"/>
    <cellStyle name="40% - Ênfase3 11 2 5 2" xfId="24500" xr:uid="{00000000-0005-0000-0000-0000B05F0000}"/>
    <cellStyle name="40% - Ênfase3 11 2 5 3" xfId="24501" xr:uid="{00000000-0005-0000-0000-0000B15F0000}"/>
    <cellStyle name="40% - Ênfase3 11 2 5 4" xfId="24502" xr:uid="{00000000-0005-0000-0000-0000B25F0000}"/>
    <cellStyle name="40% - Ênfase3 11 2 5 5" xfId="24503" xr:uid="{00000000-0005-0000-0000-0000B35F0000}"/>
    <cellStyle name="40% - Ênfase3 11 2 5 6" xfId="24504" xr:uid="{00000000-0005-0000-0000-0000B45F0000}"/>
    <cellStyle name="40% - Ênfase3 11 2 5 7" xfId="24505" xr:uid="{00000000-0005-0000-0000-0000B55F0000}"/>
    <cellStyle name="40% - Ênfase3 11 2 5 8" xfId="24506" xr:uid="{00000000-0005-0000-0000-0000B65F0000}"/>
    <cellStyle name="40% - Ênfase3 11 2 5 9" xfId="24507" xr:uid="{00000000-0005-0000-0000-0000B75F0000}"/>
    <cellStyle name="40% - Ênfase3 11 2 6" xfId="24508" xr:uid="{00000000-0005-0000-0000-0000B85F0000}"/>
    <cellStyle name="40% - Ênfase3 11 2 6 10" xfId="24509" xr:uid="{00000000-0005-0000-0000-0000B95F0000}"/>
    <cellStyle name="40% - Ênfase3 11 2 6 11" xfId="24510" xr:uid="{00000000-0005-0000-0000-0000BA5F0000}"/>
    <cellStyle name="40% - Ênfase3 11 2 6 12" xfId="24511" xr:uid="{00000000-0005-0000-0000-0000BB5F0000}"/>
    <cellStyle name="40% - Ênfase3 11 2 6 13" xfId="24512" xr:uid="{00000000-0005-0000-0000-0000BC5F0000}"/>
    <cellStyle name="40% - Ênfase3 11 2 6 2" xfId="24513" xr:uid="{00000000-0005-0000-0000-0000BD5F0000}"/>
    <cellStyle name="40% - Ênfase3 11 2 6 3" xfId="24514" xr:uid="{00000000-0005-0000-0000-0000BE5F0000}"/>
    <cellStyle name="40% - Ênfase3 11 2 6 4" xfId="24515" xr:uid="{00000000-0005-0000-0000-0000BF5F0000}"/>
    <cellStyle name="40% - Ênfase3 11 2 6 5" xfId="24516" xr:uid="{00000000-0005-0000-0000-0000C05F0000}"/>
    <cellStyle name="40% - Ênfase3 11 2 6 6" xfId="24517" xr:uid="{00000000-0005-0000-0000-0000C15F0000}"/>
    <cellStyle name="40% - Ênfase3 11 2 6 7" xfId="24518" xr:uid="{00000000-0005-0000-0000-0000C25F0000}"/>
    <cellStyle name="40% - Ênfase3 11 2 6 8" xfId="24519" xr:uid="{00000000-0005-0000-0000-0000C35F0000}"/>
    <cellStyle name="40% - Ênfase3 11 2 6 9" xfId="24520" xr:uid="{00000000-0005-0000-0000-0000C45F0000}"/>
    <cellStyle name="40% - Ênfase3 11 2 7" xfId="24521" xr:uid="{00000000-0005-0000-0000-0000C55F0000}"/>
    <cellStyle name="40% - Ênfase3 11 2 7 10" xfId="24522" xr:uid="{00000000-0005-0000-0000-0000C65F0000}"/>
    <cellStyle name="40% - Ênfase3 11 2 7 11" xfId="24523" xr:uid="{00000000-0005-0000-0000-0000C75F0000}"/>
    <cellStyle name="40% - Ênfase3 11 2 7 12" xfId="24524" xr:uid="{00000000-0005-0000-0000-0000C85F0000}"/>
    <cellStyle name="40% - Ênfase3 11 2 7 13" xfId="24525" xr:uid="{00000000-0005-0000-0000-0000C95F0000}"/>
    <cellStyle name="40% - Ênfase3 11 2 7 2" xfId="24526" xr:uid="{00000000-0005-0000-0000-0000CA5F0000}"/>
    <cellStyle name="40% - Ênfase3 11 2 7 3" xfId="24527" xr:uid="{00000000-0005-0000-0000-0000CB5F0000}"/>
    <cellStyle name="40% - Ênfase3 11 2 7 4" xfId="24528" xr:uid="{00000000-0005-0000-0000-0000CC5F0000}"/>
    <cellStyle name="40% - Ênfase3 11 2 7 5" xfId="24529" xr:uid="{00000000-0005-0000-0000-0000CD5F0000}"/>
    <cellStyle name="40% - Ênfase3 11 2 7 6" xfId="24530" xr:uid="{00000000-0005-0000-0000-0000CE5F0000}"/>
    <cellStyle name="40% - Ênfase3 11 2 7 7" xfId="24531" xr:uid="{00000000-0005-0000-0000-0000CF5F0000}"/>
    <cellStyle name="40% - Ênfase3 11 2 7 8" xfId="24532" xr:uid="{00000000-0005-0000-0000-0000D05F0000}"/>
    <cellStyle name="40% - Ênfase3 11 2 7 9" xfId="24533" xr:uid="{00000000-0005-0000-0000-0000D15F0000}"/>
    <cellStyle name="40% - Ênfase3 11 2 8" xfId="24534" xr:uid="{00000000-0005-0000-0000-0000D25F0000}"/>
    <cellStyle name="40% - Ênfase3 11 2 8 10" xfId="24535" xr:uid="{00000000-0005-0000-0000-0000D35F0000}"/>
    <cellStyle name="40% - Ênfase3 11 2 8 11" xfId="24536" xr:uid="{00000000-0005-0000-0000-0000D45F0000}"/>
    <cellStyle name="40% - Ênfase3 11 2 8 12" xfId="24537" xr:uid="{00000000-0005-0000-0000-0000D55F0000}"/>
    <cellStyle name="40% - Ênfase3 11 2 8 13" xfId="24538" xr:uid="{00000000-0005-0000-0000-0000D65F0000}"/>
    <cellStyle name="40% - Ênfase3 11 2 8 2" xfId="24539" xr:uid="{00000000-0005-0000-0000-0000D75F0000}"/>
    <cellStyle name="40% - Ênfase3 11 2 8 3" xfId="24540" xr:uid="{00000000-0005-0000-0000-0000D85F0000}"/>
    <cellStyle name="40% - Ênfase3 11 2 8 4" xfId="24541" xr:uid="{00000000-0005-0000-0000-0000D95F0000}"/>
    <cellStyle name="40% - Ênfase3 11 2 8 5" xfId="24542" xr:uid="{00000000-0005-0000-0000-0000DA5F0000}"/>
    <cellStyle name="40% - Ênfase3 11 2 8 6" xfId="24543" xr:uid="{00000000-0005-0000-0000-0000DB5F0000}"/>
    <cellStyle name="40% - Ênfase3 11 2 8 7" xfId="24544" xr:uid="{00000000-0005-0000-0000-0000DC5F0000}"/>
    <cellStyle name="40% - Ênfase3 11 2 8 8" xfId="24545" xr:uid="{00000000-0005-0000-0000-0000DD5F0000}"/>
    <cellStyle name="40% - Ênfase3 11 2 8 9" xfId="24546" xr:uid="{00000000-0005-0000-0000-0000DE5F0000}"/>
    <cellStyle name="40% - Ênfase3 11 2 9" xfId="24547" xr:uid="{00000000-0005-0000-0000-0000DF5F0000}"/>
    <cellStyle name="40% - Ênfase3 11 2 9 10" xfId="24548" xr:uid="{00000000-0005-0000-0000-0000E05F0000}"/>
    <cellStyle name="40% - Ênfase3 11 2 9 11" xfId="24549" xr:uid="{00000000-0005-0000-0000-0000E15F0000}"/>
    <cellStyle name="40% - Ênfase3 11 2 9 12" xfId="24550" xr:uid="{00000000-0005-0000-0000-0000E25F0000}"/>
    <cellStyle name="40% - Ênfase3 11 2 9 13" xfId="24551" xr:uid="{00000000-0005-0000-0000-0000E35F0000}"/>
    <cellStyle name="40% - Ênfase3 11 2 9 2" xfId="24552" xr:uid="{00000000-0005-0000-0000-0000E45F0000}"/>
    <cellStyle name="40% - Ênfase3 11 2 9 3" xfId="24553" xr:uid="{00000000-0005-0000-0000-0000E55F0000}"/>
    <cellStyle name="40% - Ênfase3 11 2 9 4" xfId="24554" xr:uid="{00000000-0005-0000-0000-0000E65F0000}"/>
    <cellStyle name="40% - Ênfase3 11 2 9 5" xfId="24555" xr:uid="{00000000-0005-0000-0000-0000E75F0000}"/>
    <cellStyle name="40% - Ênfase3 11 2 9 6" xfId="24556" xr:uid="{00000000-0005-0000-0000-0000E85F0000}"/>
    <cellStyle name="40% - Ênfase3 11 2 9 7" xfId="24557" xr:uid="{00000000-0005-0000-0000-0000E95F0000}"/>
    <cellStyle name="40% - Ênfase3 11 2 9 8" xfId="24558" xr:uid="{00000000-0005-0000-0000-0000EA5F0000}"/>
    <cellStyle name="40% - Ênfase3 11 2 9 9" xfId="24559" xr:uid="{00000000-0005-0000-0000-0000EB5F0000}"/>
    <cellStyle name="40% - Ênfase3 11 20" xfId="24560" xr:uid="{00000000-0005-0000-0000-0000EC5F0000}"/>
    <cellStyle name="40% - Ênfase3 11 21" xfId="24561" xr:uid="{00000000-0005-0000-0000-0000ED5F0000}"/>
    <cellStyle name="40% - Ênfase3 11 22" xfId="24562" xr:uid="{00000000-0005-0000-0000-0000EE5F0000}"/>
    <cellStyle name="40% - Ênfase3 11 23" xfId="24563" xr:uid="{00000000-0005-0000-0000-0000EF5F0000}"/>
    <cellStyle name="40% - Ênfase3 11 24" xfId="24564" xr:uid="{00000000-0005-0000-0000-0000F05F0000}"/>
    <cellStyle name="40% - Ênfase3 11 3" xfId="24565" xr:uid="{00000000-0005-0000-0000-0000F15F0000}"/>
    <cellStyle name="40% - Ênfase3 11 3 10" xfId="24566" xr:uid="{00000000-0005-0000-0000-0000F25F0000}"/>
    <cellStyle name="40% - Ênfase3 11 3 11" xfId="24567" xr:uid="{00000000-0005-0000-0000-0000F35F0000}"/>
    <cellStyle name="40% - Ênfase3 11 3 12" xfId="24568" xr:uid="{00000000-0005-0000-0000-0000F45F0000}"/>
    <cellStyle name="40% - Ênfase3 11 3 13" xfId="24569" xr:uid="{00000000-0005-0000-0000-0000F55F0000}"/>
    <cellStyle name="40% - Ênfase3 11 3 2" xfId="24570" xr:uid="{00000000-0005-0000-0000-0000F65F0000}"/>
    <cellStyle name="40% - Ênfase3 11 3 3" xfId="24571" xr:uid="{00000000-0005-0000-0000-0000F75F0000}"/>
    <cellStyle name="40% - Ênfase3 11 3 4" xfId="24572" xr:uid="{00000000-0005-0000-0000-0000F85F0000}"/>
    <cellStyle name="40% - Ênfase3 11 3 5" xfId="24573" xr:uid="{00000000-0005-0000-0000-0000F95F0000}"/>
    <cellStyle name="40% - Ênfase3 11 3 6" xfId="24574" xr:uid="{00000000-0005-0000-0000-0000FA5F0000}"/>
    <cellStyle name="40% - Ênfase3 11 3 7" xfId="24575" xr:uid="{00000000-0005-0000-0000-0000FB5F0000}"/>
    <cellStyle name="40% - Ênfase3 11 3 8" xfId="24576" xr:uid="{00000000-0005-0000-0000-0000FC5F0000}"/>
    <cellStyle name="40% - Ênfase3 11 3 9" xfId="24577" xr:uid="{00000000-0005-0000-0000-0000FD5F0000}"/>
    <cellStyle name="40% - Ênfase3 11 4" xfId="24578" xr:uid="{00000000-0005-0000-0000-0000FE5F0000}"/>
    <cellStyle name="40% - Ênfase3 11 4 10" xfId="24579" xr:uid="{00000000-0005-0000-0000-0000FF5F0000}"/>
    <cellStyle name="40% - Ênfase3 11 4 11" xfId="24580" xr:uid="{00000000-0005-0000-0000-000000600000}"/>
    <cellStyle name="40% - Ênfase3 11 4 12" xfId="24581" xr:uid="{00000000-0005-0000-0000-000001600000}"/>
    <cellStyle name="40% - Ênfase3 11 4 13" xfId="24582" xr:uid="{00000000-0005-0000-0000-000002600000}"/>
    <cellStyle name="40% - Ênfase3 11 4 2" xfId="24583" xr:uid="{00000000-0005-0000-0000-000003600000}"/>
    <cellStyle name="40% - Ênfase3 11 4 3" xfId="24584" xr:uid="{00000000-0005-0000-0000-000004600000}"/>
    <cellStyle name="40% - Ênfase3 11 4 4" xfId="24585" xr:uid="{00000000-0005-0000-0000-000005600000}"/>
    <cellStyle name="40% - Ênfase3 11 4 5" xfId="24586" xr:uid="{00000000-0005-0000-0000-000006600000}"/>
    <cellStyle name="40% - Ênfase3 11 4 6" xfId="24587" xr:uid="{00000000-0005-0000-0000-000007600000}"/>
    <cellStyle name="40% - Ênfase3 11 4 7" xfId="24588" xr:uid="{00000000-0005-0000-0000-000008600000}"/>
    <cellStyle name="40% - Ênfase3 11 4 8" xfId="24589" xr:uid="{00000000-0005-0000-0000-000009600000}"/>
    <cellStyle name="40% - Ênfase3 11 4 9" xfId="24590" xr:uid="{00000000-0005-0000-0000-00000A600000}"/>
    <cellStyle name="40% - Ênfase3 11 5" xfId="24591" xr:uid="{00000000-0005-0000-0000-00000B600000}"/>
    <cellStyle name="40% - Ênfase3 11 5 10" xfId="24592" xr:uid="{00000000-0005-0000-0000-00000C600000}"/>
    <cellStyle name="40% - Ênfase3 11 5 11" xfId="24593" xr:uid="{00000000-0005-0000-0000-00000D600000}"/>
    <cellStyle name="40% - Ênfase3 11 5 12" xfId="24594" xr:uid="{00000000-0005-0000-0000-00000E600000}"/>
    <cellStyle name="40% - Ênfase3 11 5 13" xfId="24595" xr:uid="{00000000-0005-0000-0000-00000F600000}"/>
    <cellStyle name="40% - Ênfase3 11 5 2" xfId="24596" xr:uid="{00000000-0005-0000-0000-000010600000}"/>
    <cellStyle name="40% - Ênfase3 11 5 3" xfId="24597" xr:uid="{00000000-0005-0000-0000-000011600000}"/>
    <cellStyle name="40% - Ênfase3 11 5 4" xfId="24598" xr:uid="{00000000-0005-0000-0000-000012600000}"/>
    <cellStyle name="40% - Ênfase3 11 5 5" xfId="24599" xr:uid="{00000000-0005-0000-0000-000013600000}"/>
    <cellStyle name="40% - Ênfase3 11 5 6" xfId="24600" xr:uid="{00000000-0005-0000-0000-000014600000}"/>
    <cellStyle name="40% - Ênfase3 11 5 7" xfId="24601" xr:uid="{00000000-0005-0000-0000-000015600000}"/>
    <cellStyle name="40% - Ênfase3 11 5 8" xfId="24602" xr:uid="{00000000-0005-0000-0000-000016600000}"/>
    <cellStyle name="40% - Ênfase3 11 5 9" xfId="24603" xr:uid="{00000000-0005-0000-0000-000017600000}"/>
    <cellStyle name="40% - Ênfase3 11 6" xfId="24604" xr:uid="{00000000-0005-0000-0000-000018600000}"/>
    <cellStyle name="40% - Ênfase3 11 6 10" xfId="24605" xr:uid="{00000000-0005-0000-0000-000019600000}"/>
    <cellStyle name="40% - Ênfase3 11 6 11" xfId="24606" xr:uid="{00000000-0005-0000-0000-00001A600000}"/>
    <cellStyle name="40% - Ênfase3 11 6 12" xfId="24607" xr:uid="{00000000-0005-0000-0000-00001B600000}"/>
    <cellStyle name="40% - Ênfase3 11 6 13" xfId="24608" xr:uid="{00000000-0005-0000-0000-00001C600000}"/>
    <cellStyle name="40% - Ênfase3 11 6 2" xfId="24609" xr:uid="{00000000-0005-0000-0000-00001D600000}"/>
    <cellStyle name="40% - Ênfase3 11 6 3" xfId="24610" xr:uid="{00000000-0005-0000-0000-00001E600000}"/>
    <cellStyle name="40% - Ênfase3 11 6 4" xfId="24611" xr:uid="{00000000-0005-0000-0000-00001F600000}"/>
    <cellStyle name="40% - Ênfase3 11 6 5" xfId="24612" xr:uid="{00000000-0005-0000-0000-000020600000}"/>
    <cellStyle name="40% - Ênfase3 11 6 6" xfId="24613" xr:uid="{00000000-0005-0000-0000-000021600000}"/>
    <cellStyle name="40% - Ênfase3 11 6 7" xfId="24614" xr:uid="{00000000-0005-0000-0000-000022600000}"/>
    <cellStyle name="40% - Ênfase3 11 6 8" xfId="24615" xr:uid="{00000000-0005-0000-0000-000023600000}"/>
    <cellStyle name="40% - Ênfase3 11 6 9" xfId="24616" xr:uid="{00000000-0005-0000-0000-000024600000}"/>
    <cellStyle name="40% - Ênfase3 11 7" xfId="24617" xr:uid="{00000000-0005-0000-0000-000025600000}"/>
    <cellStyle name="40% - Ênfase3 11 7 10" xfId="24618" xr:uid="{00000000-0005-0000-0000-000026600000}"/>
    <cellStyle name="40% - Ênfase3 11 7 11" xfId="24619" xr:uid="{00000000-0005-0000-0000-000027600000}"/>
    <cellStyle name="40% - Ênfase3 11 7 12" xfId="24620" xr:uid="{00000000-0005-0000-0000-000028600000}"/>
    <cellStyle name="40% - Ênfase3 11 7 13" xfId="24621" xr:uid="{00000000-0005-0000-0000-000029600000}"/>
    <cellStyle name="40% - Ênfase3 11 7 2" xfId="24622" xr:uid="{00000000-0005-0000-0000-00002A600000}"/>
    <cellStyle name="40% - Ênfase3 11 7 3" xfId="24623" xr:uid="{00000000-0005-0000-0000-00002B600000}"/>
    <cellStyle name="40% - Ênfase3 11 7 4" xfId="24624" xr:uid="{00000000-0005-0000-0000-00002C600000}"/>
    <cellStyle name="40% - Ênfase3 11 7 5" xfId="24625" xr:uid="{00000000-0005-0000-0000-00002D600000}"/>
    <cellStyle name="40% - Ênfase3 11 7 6" xfId="24626" xr:uid="{00000000-0005-0000-0000-00002E600000}"/>
    <cellStyle name="40% - Ênfase3 11 7 7" xfId="24627" xr:uid="{00000000-0005-0000-0000-00002F600000}"/>
    <cellStyle name="40% - Ênfase3 11 7 8" xfId="24628" xr:uid="{00000000-0005-0000-0000-000030600000}"/>
    <cellStyle name="40% - Ênfase3 11 7 9" xfId="24629" xr:uid="{00000000-0005-0000-0000-000031600000}"/>
    <cellStyle name="40% - Ênfase3 11 8" xfId="24630" xr:uid="{00000000-0005-0000-0000-000032600000}"/>
    <cellStyle name="40% - Ênfase3 11 8 10" xfId="24631" xr:uid="{00000000-0005-0000-0000-000033600000}"/>
    <cellStyle name="40% - Ênfase3 11 8 11" xfId="24632" xr:uid="{00000000-0005-0000-0000-000034600000}"/>
    <cellStyle name="40% - Ênfase3 11 8 12" xfId="24633" xr:uid="{00000000-0005-0000-0000-000035600000}"/>
    <cellStyle name="40% - Ênfase3 11 8 13" xfId="24634" xr:uid="{00000000-0005-0000-0000-000036600000}"/>
    <cellStyle name="40% - Ênfase3 11 8 2" xfId="24635" xr:uid="{00000000-0005-0000-0000-000037600000}"/>
    <cellStyle name="40% - Ênfase3 11 8 3" xfId="24636" xr:uid="{00000000-0005-0000-0000-000038600000}"/>
    <cellStyle name="40% - Ênfase3 11 8 4" xfId="24637" xr:uid="{00000000-0005-0000-0000-000039600000}"/>
    <cellStyle name="40% - Ênfase3 11 8 5" xfId="24638" xr:uid="{00000000-0005-0000-0000-00003A600000}"/>
    <cellStyle name="40% - Ênfase3 11 8 6" xfId="24639" xr:uid="{00000000-0005-0000-0000-00003B600000}"/>
    <cellStyle name="40% - Ênfase3 11 8 7" xfId="24640" xr:uid="{00000000-0005-0000-0000-00003C600000}"/>
    <cellStyle name="40% - Ênfase3 11 8 8" xfId="24641" xr:uid="{00000000-0005-0000-0000-00003D600000}"/>
    <cellStyle name="40% - Ênfase3 11 8 9" xfId="24642" xr:uid="{00000000-0005-0000-0000-00003E600000}"/>
    <cellStyle name="40% - Ênfase3 11 9" xfId="24643" xr:uid="{00000000-0005-0000-0000-00003F600000}"/>
    <cellStyle name="40% - Ênfase3 11 9 10" xfId="24644" xr:uid="{00000000-0005-0000-0000-000040600000}"/>
    <cellStyle name="40% - Ênfase3 11 9 11" xfId="24645" xr:uid="{00000000-0005-0000-0000-000041600000}"/>
    <cellStyle name="40% - Ênfase3 11 9 12" xfId="24646" xr:uid="{00000000-0005-0000-0000-000042600000}"/>
    <cellStyle name="40% - Ênfase3 11 9 13" xfId="24647" xr:uid="{00000000-0005-0000-0000-000043600000}"/>
    <cellStyle name="40% - Ênfase3 11 9 2" xfId="24648" xr:uid="{00000000-0005-0000-0000-000044600000}"/>
    <cellStyle name="40% - Ênfase3 11 9 3" xfId="24649" xr:uid="{00000000-0005-0000-0000-000045600000}"/>
    <cellStyle name="40% - Ênfase3 11 9 4" xfId="24650" xr:uid="{00000000-0005-0000-0000-000046600000}"/>
    <cellStyle name="40% - Ênfase3 11 9 5" xfId="24651" xr:uid="{00000000-0005-0000-0000-000047600000}"/>
    <cellStyle name="40% - Ênfase3 11 9 6" xfId="24652" xr:uid="{00000000-0005-0000-0000-000048600000}"/>
    <cellStyle name="40% - Ênfase3 11 9 7" xfId="24653" xr:uid="{00000000-0005-0000-0000-000049600000}"/>
    <cellStyle name="40% - Ênfase3 11 9 8" xfId="24654" xr:uid="{00000000-0005-0000-0000-00004A600000}"/>
    <cellStyle name="40% - Ênfase3 11 9 9" xfId="24655" xr:uid="{00000000-0005-0000-0000-00004B600000}"/>
    <cellStyle name="40% - Ênfase3 12" xfId="24656" xr:uid="{00000000-0005-0000-0000-00004C600000}"/>
    <cellStyle name="40% - Ênfase3 12 10" xfId="24657" xr:uid="{00000000-0005-0000-0000-00004D600000}"/>
    <cellStyle name="40% - Ênfase3 12 11" xfId="24658" xr:uid="{00000000-0005-0000-0000-00004E600000}"/>
    <cellStyle name="40% - Ênfase3 12 12" xfId="24659" xr:uid="{00000000-0005-0000-0000-00004F600000}"/>
    <cellStyle name="40% - Ênfase3 12 13" xfId="24660" xr:uid="{00000000-0005-0000-0000-000050600000}"/>
    <cellStyle name="40% - Ênfase3 12 2" xfId="24661" xr:uid="{00000000-0005-0000-0000-000051600000}"/>
    <cellStyle name="40% - Ênfase3 12 3" xfId="24662" xr:uid="{00000000-0005-0000-0000-000052600000}"/>
    <cellStyle name="40% - Ênfase3 12 4" xfId="24663" xr:uid="{00000000-0005-0000-0000-000053600000}"/>
    <cellStyle name="40% - Ênfase3 12 5" xfId="24664" xr:uid="{00000000-0005-0000-0000-000054600000}"/>
    <cellStyle name="40% - Ênfase3 12 6" xfId="24665" xr:uid="{00000000-0005-0000-0000-000055600000}"/>
    <cellStyle name="40% - Ênfase3 12 7" xfId="24666" xr:uid="{00000000-0005-0000-0000-000056600000}"/>
    <cellStyle name="40% - Ênfase3 12 8" xfId="24667" xr:uid="{00000000-0005-0000-0000-000057600000}"/>
    <cellStyle name="40% - Ênfase3 12 9" xfId="24668" xr:uid="{00000000-0005-0000-0000-000058600000}"/>
    <cellStyle name="40% - Ênfase3 13" xfId="24669" xr:uid="{00000000-0005-0000-0000-000059600000}"/>
    <cellStyle name="40% - Ênfase3 13 10" xfId="24670" xr:uid="{00000000-0005-0000-0000-00005A600000}"/>
    <cellStyle name="40% - Ênfase3 13 11" xfId="24671" xr:uid="{00000000-0005-0000-0000-00005B600000}"/>
    <cellStyle name="40% - Ênfase3 13 12" xfId="24672" xr:uid="{00000000-0005-0000-0000-00005C600000}"/>
    <cellStyle name="40% - Ênfase3 13 13" xfId="24673" xr:uid="{00000000-0005-0000-0000-00005D600000}"/>
    <cellStyle name="40% - Ênfase3 13 2" xfId="24674" xr:uid="{00000000-0005-0000-0000-00005E600000}"/>
    <cellStyle name="40% - Ênfase3 13 3" xfId="24675" xr:uid="{00000000-0005-0000-0000-00005F600000}"/>
    <cellStyle name="40% - Ênfase3 13 4" xfId="24676" xr:uid="{00000000-0005-0000-0000-000060600000}"/>
    <cellStyle name="40% - Ênfase3 13 5" xfId="24677" xr:uid="{00000000-0005-0000-0000-000061600000}"/>
    <cellStyle name="40% - Ênfase3 13 6" xfId="24678" xr:uid="{00000000-0005-0000-0000-000062600000}"/>
    <cellStyle name="40% - Ênfase3 13 7" xfId="24679" xr:uid="{00000000-0005-0000-0000-000063600000}"/>
    <cellStyle name="40% - Ênfase3 13 8" xfId="24680" xr:uid="{00000000-0005-0000-0000-000064600000}"/>
    <cellStyle name="40% - Ênfase3 13 9" xfId="24681" xr:uid="{00000000-0005-0000-0000-000065600000}"/>
    <cellStyle name="40% - Ênfase3 14" xfId="24682" xr:uid="{00000000-0005-0000-0000-000066600000}"/>
    <cellStyle name="40% - Ênfase3 14 10" xfId="24683" xr:uid="{00000000-0005-0000-0000-000067600000}"/>
    <cellStyle name="40% - Ênfase3 14 11" xfId="24684" xr:uid="{00000000-0005-0000-0000-000068600000}"/>
    <cellStyle name="40% - Ênfase3 14 12" xfId="24685" xr:uid="{00000000-0005-0000-0000-000069600000}"/>
    <cellStyle name="40% - Ênfase3 14 13" xfId="24686" xr:uid="{00000000-0005-0000-0000-00006A600000}"/>
    <cellStyle name="40% - Ênfase3 14 2" xfId="24687" xr:uid="{00000000-0005-0000-0000-00006B600000}"/>
    <cellStyle name="40% - Ênfase3 14 3" xfId="24688" xr:uid="{00000000-0005-0000-0000-00006C600000}"/>
    <cellStyle name="40% - Ênfase3 14 4" xfId="24689" xr:uid="{00000000-0005-0000-0000-00006D600000}"/>
    <cellStyle name="40% - Ênfase3 14 5" xfId="24690" xr:uid="{00000000-0005-0000-0000-00006E600000}"/>
    <cellStyle name="40% - Ênfase3 14 6" xfId="24691" xr:uid="{00000000-0005-0000-0000-00006F600000}"/>
    <cellStyle name="40% - Ênfase3 14 7" xfId="24692" xr:uid="{00000000-0005-0000-0000-000070600000}"/>
    <cellStyle name="40% - Ênfase3 14 8" xfId="24693" xr:uid="{00000000-0005-0000-0000-000071600000}"/>
    <cellStyle name="40% - Ênfase3 14 9" xfId="24694" xr:uid="{00000000-0005-0000-0000-000072600000}"/>
    <cellStyle name="40% - Ênfase3 15" xfId="24695" xr:uid="{00000000-0005-0000-0000-000073600000}"/>
    <cellStyle name="40% - Ênfase3 15 10" xfId="24696" xr:uid="{00000000-0005-0000-0000-000074600000}"/>
    <cellStyle name="40% - Ênfase3 15 11" xfId="24697" xr:uid="{00000000-0005-0000-0000-000075600000}"/>
    <cellStyle name="40% - Ênfase3 15 12" xfId="24698" xr:uid="{00000000-0005-0000-0000-000076600000}"/>
    <cellStyle name="40% - Ênfase3 15 13" xfId="24699" xr:uid="{00000000-0005-0000-0000-000077600000}"/>
    <cellStyle name="40% - Ênfase3 15 2" xfId="24700" xr:uid="{00000000-0005-0000-0000-000078600000}"/>
    <cellStyle name="40% - Ênfase3 15 3" xfId="24701" xr:uid="{00000000-0005-0000-0000-000079600000}"/>
    <cellStyle name="40% - Ênfase3 15 4" xfId="24702" xr:uid="{00000000-0005-0000-0000-00007A600000}"/>
    <cellStyle name="40% - Ênfase3 15 5" xfId="24703" xr:uid="{00000000-0005-0000-0000-00007B600000}"/>
    <cellStyle name="40% - Ênfase3 15 6" xfId="24704" xr:uid="{00000000-0005-0000-0000-00007C600000}"/>
    <cellStyle name="40% - Ênfase3 15 7" xfId="24705" xr:uid="{00000000-0005-0000-0000-00007D600000}"/>
    <cellStyle name="40% - Ênfase3 15 8" xfId="24706" xr:uid="{00000000-0005-0000-0000-00007E600000}"/>
    <cellStyle name="40% - Ênfase3 15 9" xfId="24707" xr:uid="{00000000-0005-0000-0000-00007F600000}"/>
    <cellStyle name="40% - Ênfase3 16" xfId="24708" xr:uid="{00000000-0005-0000-0000-000080600000}"/>
    <cellStyle name="40% - Ênfase3 16 10" xfId="24709" xr:uid="{00000000-0005-0000-0000-000081600000}"/>
    <cellStyle name="40% - Ênfase3 16 11" xfId="24710" xr:uid="{00000000-0005-0000-0000-000082600000}"/>
    <cellStyle name="40% - Ênfase3 16 12" xfId="24711" xr:uid="{00000000-0005-0000-0000-000083600000}"/>
    <cellStyle name="40% - Ênfase3 16 13" xfId="24712" xr:uid="{00000000-0005-0000-0000-000084600000}"/>
    <cellStyle name="40% - Ênfase3 16 2" xfId="24713" xr:uid="{00000000-0005-0000-0000-000085600000}"/>
    <cellStyle name="40% - Ênfase3 16 3" xfId="24714" xr:uid="{00000000-0005-0000-0000-000086600000}"/>
    <cellStyle name="40% - Ênfase3 16 4" xfId="24715" xr:uid="{00000000-0005-0000-0000-000087600000}"/>
    <cellStyle name="40% - Ênfase3 16 5" xfId="24716" xr:uid="{00000000-0005-0000-0000-000088600000}"/>
    <cellStyle name="40% - Ênfase3 16 6" xfId="24717" xr:uid="{00000000-0005-0000-0000-000089600000}"/>
    <cellStyle name="40% - Ênfase3 16 7" xfId="24718" xr:uid="{00000000-0005-0000-0000-00008A600000}"/>
    <cellStyle name="40% - Ênfase3 16 8" xfId="24719" xr:uid="{00000000-0005-0000-0000-00008B600000}"/>
    <cellStyle name="40% - Ênfase3 16 9" xfId="24720" xr:uid="{00000000-0005-0000-0000-00008C600000}"/>
    <cellStyle name="40% - Ênfase3 17" xfId="24721" xr:uid="{00000000-0005-0000-0000-00008D600000}"/>
    <cellStyle name="40% - Ênfase3 17 10" xfId="24722" xr:uid="{00000000-0005-0000-0000-00008E600000}"/>
    <cellStyle name="40% - Ênfase3 17 11" xfId="24723" xr:uid="{00000000-0005-0000-0000-00008F600000}"/>
    <cellStyle name="40% - Ênfase3 17 12" xfId="24724" xr:uid="{00000000-0005-0000-0000-000090600000}"/>
    <cellStyle name="40% - Ênfase3 17 13" xfId="24725" xr:uid="{00000000-0005-0000-0000-000091600000}"/>
    <cellStyle name="40% - Ênfase3 17 2" xfId="24726" xr:uid="{00000000-0005-0000-0000-000092600000}"/>
    <cellStyle name="40% - Ênfase3 17 3" xfId="24727" xr:uid="{00000000-0005-0000-0000-000093600000}"/>
    <cellStyle name="40% - Ênfase3 17 4" xfId="24728" xr:uid="{00000000-0005-0000-0000-000094600000}"/>
    <cellStyle name="40% - Ênfase3 17 5" xfId="24729" xr:uid="{00000000-0005-0000-0000-000095600000}"/>
    <cellStyle name="40% - Ênfase3 17 6" xfId="24730" xr:uid="{00000000-0005-0000-0000-000096600000}"/>
    <cellStyle name="40% - Ênfase3 17 7" xfId="24731" xr:uid="{00000000-0005-0000-0000-000097600000}"/>
    <cellStyle name="40% - Ênfase3 17 8" xfId="24732" xr:uid="{00000000-0005-0000-0000-000098600000}"/>
    <cellStyle name="40% - Ênfase3 17 9" xfId="24733" xr:uid="{00000000-0005-0000-0000-000099600000}"/>
    <cellStyle name="40% - Ênfase3 18" xfId="24734" xr:uid="{00000000-0005-0000-0000-00009A600000}"/>
    <cellStyle name="40% - Ênfase3 18 10" xfId="24735" xr:uid="{00000000-0005-0000-0000-00009B600000}"/>
    <cellStyle name="40% - Ênfase3 18 11" xfId="24736" xr:uid="{00000000-0005-0000-0000-00009C600000}"/>
    <cellStyle name="40% - Ênfase3 18 12" xfId="24737" xr:uid="{00000000-0005-0000-0000-00009D600000}"/>
    <cellStyle name="40% - Ênfase3 18 13" xfId="24738" xr:uid="{00000000-0005-0000-0000-00009E600000}"/>
    <cellStyle name="40% - Ênfase3 18 2" xfId="24739" xr:uid="{00000000-0005-0000-0000-00009F600000}"/>
    <cellStyle name="40% - Ênfase3 18 3" xfId="24740" xr:uid="{00000000-0005-0000-0000-0000A0600000}"/>
    <cellStyle name="40% - Ênfase3 18 4" xfId="24741" xr:uid="{00000000-0005-0000-0000-0000A1600000}"/>
    <cellStyle name="40% - Ênfase3 18 5" xfId="24742" xr:uid="{00000000-0005-0000-0000-0000A2600000}"/>
    <cellStyle name="40% - Ênfase3 18 6" xfId="24743" xr:uid="{00000000-0005-0000-0000-0000A3600000}"/>
    <cellStyle name="40% - Ênfase3 18 7" xfId="24744" xr:uid="{00000000-0005-0000-0000-0000A4600000}"/>
    <cellStyle name="40% - Ênfase3 18 8" xfId="24745" xr:uid="{00000000-0005-0000-0000-0000A5600000}"/>
    <cellStyle name="40% - Ênfase3 18 9" xfId="24746" xr:uid="{00000000-0005-0000-0000-0000A6600000}"/>
    <cellStyle name="40% - Ênfase3 19" xfId="24747" xr:uid="{00000000-0005-0000-0000-0000A7600000}"/>
    <cellStyle name="40% - Ênfase3 19 10" xfId="24748" xr:uid="{00000000-0005-0000-0000-0000A8600000}"/>
    <cellStyle name="40% - Ênfase3 19 11" xfId="24749" xr:uid="{00000000-0005-0000-0000-0000A9600000}"/>
    <cellStyle name="40% - Ênfase3 19 12" xfId="24750" xr:uid="{00000000-0005-0000-0000-0000AA600000}"/>
    <cellStyle name="40% - Ênfase3 19 13" xfId="24751" xr:uid="{00000000-0005-0000-0000-0000AB600000}"/>
    <cellStyle name="40% - Ênfase3 19 2" xfId="24752" xr:uid="{00000000-0005-0000-0000-0000AC600000}"/>
    <cellStyle name="40% - Ênfase3 19 3" xfId="24753" xr:uid="{00000000-0005-0000-0000-0000AD600000}"/>
    <cellStyle name="40% - Ênfase3 19 4" xfId="24754" xr:uid="{00000000-0005-0000-0000-0000AE600000}"/>
    <cellStyle name="40% - Ênfase3 19 5" xfId="24755" xr:uid="{00000000-0005-0000-0000-0000AF600000}"/>
    <cellStyle name="40% - Ênfase3 19 6" xfId="24756" xr:uid="{00000000-0005-0000-0000-0000B0600000}"/>
    <cellStyle name="40% - Ênfase3 19 7" xfId="24757" xr:uid="{00000000-0005-0000-0000-0000B1600000}"/>
    <cellStyle name="40% - Ênfase3 19 8" xfId="24758" xr:uid="{00000000-0005-0000-0000-0000B2600000}"/>
    <cellStyle name="40% - Ênfase3 19 9" xfId="24759" xr:uid="{00000000-0005-0000-0000-0000B3600000}"/>
    <cellStyle name="40% - Ênfase3 2" xfId="24760" xr:uid="{00000000-0005-0000-0000-0000B4600000}"/>
    <cellStyle name="40% - Ênfase3 2 10" xfId="24761" xr:uid="{00000000-0005-0000-0000-0000B5600000}"/>
    <cellStyle name="40% - Ênfase3 2 10 10" xfId="24762" xr:uid="{00000000-0005-0000-0000-0000B6600000}"/>
    <cellStyle name="40% - Ênfase3 2 10 11" xfId="24763" xr:uid="{00000000-0005-0000-0000-0000B7600000}"/>
    <cellStyle name="40% - Ênfase3 2 10 12" xfId="24764" xr:uid="{00000000-0005-0000-0000-0000B8600000}"/>
    <cellStyle name="40% - Ênfase3 2 10 13" xfId="24765" xr:uid="{00000000-0005-0000-0000-0000B9600000}"/>
    <cellStyle name="40% - Ênfase3 2 10 2" xfId="24766" xr:uid="{00000000-0005-0000-0000-0000BA600000}"/>
    <cellStyle name="40% - Ênfase3 2 10 3" xfId="24767" xr:uid="{00000000-0005-0000-0000-0000BB600000}"/>
    <cellStyle name="40% - Ênfase3 2 10 4" xfId="24768" xr:uid="{00000000-0005-0000-0000-0000BC600000}"/>
    <cellStyle name="40% - Ênfase3 2 10 5" xfId="24769" xr:uid="{00000000-0005-0000-0000-0000BD600000}"/>
    <cellStyle name="40% - Ênfase3 2 10 6" xfId="24770" xr:uid="{00000000-0005-0000-0000-0000BE600000}"/>
    <cellStyle name="40% - Ênfase3 2 10 7" xfId="24771" xr:uid="{00000000-0005-0000-0000-0000BF600000}"/>
    <cellStyle name="40% - Ênfase3 2 10 8" xfId="24772" xr:uid="{00000000-0005-0000-0000-0000C0600000}"/>
    <cellStyle name="40% - Ênfase3 2 10 9" xfId="24773" xr:uid="{00000000-0005-0000-0000-0000C1600000}"/>
    <cellStyle name="40% - Ênfase3 2 11" xfId="24774" xr:uid="{00000000-0005-0000-0000-0000C2600000}"/>
    <cellStyle name="40% - Ênfase3 2 11 10" xfId="24775" xr:uid="{00000000-0005-0000-0000-0000C3600000}"/>
    <cellStyle name="40% - Ênfase3 2 11 11" xfId="24776" xr:uid="{00000000-0005-0000-0000-0000C4600000}"/>
    <cellStyle name="40% - Ênfase3 2 11 12" xfId="24777" xr:uid="{00000000-0005-0000-0000-0000C5600000}"/>
    <cellStyle name="40% - Ênfase3 2 11 13" xfId="24778" xr:uid="{00000000-0005-0000-0000-0000C6600000}"/>
    <cellStyle name="40% - Ênfase3 2 11 2" xfId="24779" xr:uid="{00000000-0005-0000-0000-0000C7600000}"/>
    <cellStyle name="40% - Ênfase3 2 11 3" xfId="24780" xr:uid="{00000000-0005-0000-0000-0000C8600000}"/>
    <cellStyle name="40% - Ênfase3 2 11 4" xfId="24781" xr:uid="{00000000-0005-0000-0000-0000C9600000}"/>
    <cellStyle name="40% - Ênfase3 2 11 5" xfId="24782" xr:uid="{00000000-0005-0000-0000-0000CA600000}"/>
    <cellStyle name="40% - Ênfase3 2 11 6" xfId="24783" xr:uid="{00000000-0005-0000-0000-0000CB600000}"/>
    <cellStyle name="40% - Ênfase3 2 11 7" xfId="24784" xr:uid="{00000000-0005-0000-0000-0000CC600000}"/>
    <cellStyle name="40% - Ênfase3 2 11 8" xfId="24785" xr:uid="{00000000-0005-0000-0000-0000CD600000}"/>
    <cellStyle name="40% - Ênfase3 2 11 9" xfId="24786" xr:uid="{00000000-0005-0000-0000-0000CE600000}"/>
    <cellStyle name="40% - Ênfase3 2 12" xfId="24787" xr:uid="{00000000-0005-0000-0000-0000CF600000}"/>
    <cellStyle name="40% - Ênfase3 2 12 10" xfId="24788" xr:uid="{00000000-0005-0000-0000-0000D0600000}"/>
    <cellStyle name="40% - Ênfase3 2 12 11" xfId="24789" xr:uid="{00000000-0005-0000-0000-0000D1600000}"/>
    <cellStyle name="40% - Ênfase3 2 12 12" xfId="24790" xr:uid="{00000000-0005-0000-0000-0000D2600000}"/>
    <cellStyle name="40% - Ênfase3 2 12 13" xfId="24791" xr:uid="{00000000-0005-0000-0000-0000D3600000}"/>
    <cellStyle name="40% - Ênfase3 2 12 2" xfId="24792" xr:uid="{00000000-0005-0000-0000-0000D4600000}"/>
    <cellStyle name="40% - Ênfase3 2 12 3" xfId="24793" xr:uid="{00000000-0005-0000-0000-0000D5600000}"/>
    <cellStyle name="40% - Ênfase3 2 12 4" xfId="24794" xr:uid="{00000000-0005-0000-0000-0000D6600000}"/>
    <cellStyle name="40% - Ênfase3 2 12 5" xfId="24795" xr:uid="{00000000-0005-0000-0000-0000D7600000}"/>
    <cellStyle name="40% - Ênfase3 2 12 6" xfId="24796" xr:uid="{00000000-0005-0000-0000-0000D8600000}"/>
    <cellStyle name="40% - Ênfase3 2 12 7" xfId="24797" xr:uid="{00000000-0005-0000-0000-0000D9600000}"/>
    <cellStyle name="40% - Ênfase3 2 12 8" xfId="24798" xr:uid="{00000000-0005-0000-0000-0000DA600000}"/>
    <cellStyle name="40% - Ênfase3 2 12 9" xfId="24799" xr:uid="{00000000-0005-0000-0000-0000DB600000}"/>
    <cellStyle name="40% - Ênfase3 2 13" xfId="24800" xr:uid="{00000000-0005-0000-0000-0000DC600000}"/>
    <cellStyle name="40% - Ênfase3 2 14" xfId="24801" xr:uid="{00000000-0005-0000-0000-0000DD600000}"/>
    <cellStyle name="40% - Ênfase3 2 15" xfId="24802" xr:uid="{00000000-0005-0000-0000-0000DE600000}"/>
    <cellStyle name="40% - Ênfase3 2 16" xfId="24803" xr:uid="{00000000-0005-0000-0000-0000DF600000}"/>
    <cellStyle name="40% - Ênfase3 2 17" xfId="24804" xr:uid="{00000000-0005-0000-0000-0000E0600000}"/>
    <cellStyle name="40% - Ênfase3 2 18" xfId="24805" xr:uid="{00000000-0005-0000-0000-0000E1600000}"/>
    <cellStyle name="40% - Ênfase3 2 19" xfId="24806" xr:uid="{00000000-0005-0000-0000-0000E2600000}"/>
    <cellStyle name="40% - Ênfase3 2 2" xfId="24807" xr:uid="{00000000-0005-0000-0000-0000E3600000}"/>
    <cellStyle name="40% - Ênfase3 2 2 10" xfId="24808" xr:uid="{00000000-0005-0000-0000-0000E4600000}"/>
    <cellStyle name="40% - Ênfase3 2 2 10 10" xfId="24809" xr:uid="{00000000-0005-0000-0000-0000E5600000}"/>
    <cellStyle name="40% - Ênfase3 2 2 10 11" xfId="24810" xr:uid="{00000000-0005-0000-0000-0000E6600000}"/>
    <cellStyle name="40% - Ênfase3 2 2 10 12" xfId="24811" xr:uid="{00000000-0005-0000-0000-0000E7600000}"/>
    <cellStyle name="40% - Ênfase3 2 2 10 13" xfId="24812" xr:uid="{00000000-0005-0000-0000-0000E8600000}"/>
    <cellStyle name="40% - Ênfase3 2 2 10 2" xfId="24813" xr:uid="{00000000-0005-0000-0000-0000E9600000}"/>
    <cellStyle name="40% - Ênfase3 2 2 10 3" xfId="24814" xr:uid="{00000000-0005-0000-0000-0000EA600000}"/>
    <cellStyle name="40% - Ênfase3 2 2 10 4" xfId="24815" xr:uid="{00000000-0005-0000-0000-0000EB600000}"/>
    <cellStyle name="40% - Ênfase3 2 2 10 5" xfId="24816" xr:uid="{00000000-0005-0000-0000-0000EC600000}"/>
    <cellStyle name="40% - Ênfase3 2 2 10 6" xfId="24817" xr:uid="{00000000-0005-0000-0000-0000ED600000}"/>
    <cellStyle name="40% - Ênfase3 2 2 10 7" xfId="24818" xr:uid="{00000000-0005-0000-0000-0000EE600000}"/>
    <cellStyle name="40% - Ênfase3 2 2 10 8" xfId="24819" xr:uid="{00000000-0005-0000-0000-0000EF600000}"/>
    <cellStyle name="40% - Ênfase3 2 2 10 9" xfId="24820" xr:uid="{00000000-0005-0000-0000-0000F0600000}"/>
    <cellStyle name="40% - Ênfase3 2 2 11" xfId="24821" xr:uid="{00000000-0005-0000-0000-0000F1600000}"/>
    <cellStyle name="40% - Ênfase3 2 2 11 10" xfId="24822" xr:uid="{00000000-0005-0000-0000-0000F2600000}"/>
    <cellStyle name="40% - Ênfase3 2 2 11 11" xfId="24823" xr:uid="{00000000-0005-0000-0000-0000F3600000}"/>
    <cellStyle name="40% - Ênfase3 2 2 11 12" xfId="24824" xr:uid="{00000000-0005-0000-0000-0000F4600000}"/>
    <cellStyle name="40% - Ênfase3 2 2 11 13" xfId="24825" xr:uid="{00000000-0005-0000-0000-0000F5600000}"/>
    <cellStyle name="40% - Ênfase3 2 2 11 2" xfId="24826" xr:uid="{00000000-0005-0000-0000-0000F6600000}"/>
    <cellStyle name="40% - Ênfase3 2 2 11 3" xfId="24827" xr:uid="{00000000-0005-0000-0000-0000F7600000}"/>
    <cellStyle name="40% - Ênfase3 2 2 11 4" xfId="24828" xr:uid="{00000000-0005-0000-0000-0000F8600000}"/>
    <cellStyle name="40% - Ênfase3 2 2 11 5" xfId="24829" xr:uid="{00000000-0005-0000-0000-0000F9600000}"/>
    <cellStyle name="40% - Ênfase3 2 2 11 6" xfId="24830" xr:uid="{00000000-0005-0000-0000-0000FA600000}"/>
    <cellStyle name="40% - Ênfase3 2 2 11 7" xfId="24831" xr:uid="{00000000-0005-0000-0000-0000FB600000}"/>
    <cellStyle name="40% - Ênfase3 2 2 11 8" xfId="24832" xr:uid="{00000000-0005-0000-0000-0000FC600000}"/>
    <cellStyle name="40% - Ênfase3 2 2 11 9" xfId="24833" xr:uid="{00000000-0005-0000-0000-0000FD600000}"/>
    <cellStyle name="40% - Ênfase3 2 2 12" xfId="24834" xr:uid="{00000000-0005-0000-0000-0000FE600000}"/>
    <cellStyle name="40% - Ênfase3 2 2 13" xfId="24835" xr:uid="{00000000-0005-0000-0000-0000FF600000}"/>
    <cellStyle name="40% - Ênfase3 2 2 14" xfId="24836" xr:uid="{00000000-0005-0000-0000-000000610000}"/>
    <cellStyle name="40% - Ênfase3 2 2 15" xfId="24837" xr:uid="{00000000-0005-0000-0000-000001610000}"/>
    <cellStyle name="40% - Ênfase3 2 2 16" xfId="24838" xr:uid="{00000000-0005-0000-0000-000002610000}"/>
    <cellStyle name="40% - Ênfase3 2 2 17" xfId="24839" xr:uid="{00000000-0005-0000-0000-000003610000}"/>
    <cellStyle name="40% - Ênfase3 2 2 18" xfId="24840" xr:uid="{00000000-0005-0000-0000-000004610000}"/>
    <cellStyle name="40% - Ênfase3 2 2 19" xfId="24841" xr:uid="{00000000-0005-0000-0000-000005610000}"/>
    <cellStyle name="40% - Ênfase3 2 2 2" xfId="24842" xr:uid="{00000000-0005-0000-0000-000006610000}"/>
    <cellStyle name="40% - Ênfase3 2 2 2 10" xfId="24843" xr:uid="{00000000-0005-0000-0000-000007610000}"/>
    <cellStyle name="40% - Ênfase3 2 2 2 11" xfId="24844" xr:uid="{00000000-0005-0000-0000-000008610000}"/>
    <cellStyle name="40% - Ênfase3 2 2 2 12" xfId="24845" xr:uid="{00000000-0005-0000-0000-000009610000}"/>
    <cellStyle name="40% - Ênfase3 2 2 2 13" xfId="24846" xr:uid="{00000000-0005-0000-0000-00000A610000}"/>
    <cellStyle name="40% - Ênfase3 2 2 2 2" xfId="24847" xr:uid="{00000000-0005-0000-0000-00000B610000}"/>
    <cellStyle name="40% - Ênfase3 2 2 2 3" xfId="24848" xr:uid="{00000000-0005-0000-0000-00000C610000}"/>
    <cellStyle name="40% - Ênfase3 2 2 2 4" xfId="24849" xr:uid="{00000000-0005-0000-0000-00000D610000}"/>
    <cellStyle name="40% - Ênfase3 2 2 2 5" xfId="24850" xr:uid="{00000000-0005-0000-0000-00000E610000}"/>
    <cellStyle name="40% - Ênfase3 2 2 2 6" xfId="24851" xr:uid="{00000000-0005-0000-0000-00000F610000}"/>
    <cellStyle name="40% - Ênfase3 2 2 2 7" xfId="24852" xr:uid="{00000000-0005-0000-0000-000010610000}"/>
    <cellStyle name="40% - Ênfase3 2 2 2 8" xfId="24853" xr:uid="{00000000-0005-0000-0000-000011610000}"/>
    <cellStyle name="40% - Ênfase3 2 2 2 9" xfId="24854" xr:uid="{00000000-0005-0000-0000-000012610000}"/>
    <cellStyle name="40% - Ênfase3 2 2 20" xfId="24855" xr:uid="{00000000-0005-0000-0000-000013610000}"/>
    <cellStyle name="40% - Ênfase3 2 2 21" xfId="24856" xr:uid="{00000000-0005-0000-0000-000014610000}"/>
    <cellStyle name="40% - Ênfase3 2 2 22" xfId="24857" xr:uid="{00000000-0005-0000-0000-000015610000}"/>
    <cellStyle name="40% - Ênfase3 2 2 23" xfId="24858" xr:uid="{00000000-0005-0000-0000-000016610000}"/>
    <cellStyle name="40% - Ênfase3 2 2 3" xfId="24859" xr:uid="{00000000-0005-0000-0000-000017610000}"/>
    <cellStyle name="40% - Ênfase3 2 2 3 10" xfId="24860" xr:uid="{00000000-0005-0000-0000-000018610000}"/>
    <cellStyle name="40% - Ênfase3 2 2 3 11" xfId="24861" xr:uid="{00000000-0005-0000-0000-000019610000}"/>
    <cellStyle name="40% - Ênfase3 2 2 3 12" xfId="24862" xr:uid="{00000000-0005-0000-0000-00001A610000}"/>
    <cellStyle name="40% - Ênfase3 2 2 3 13" xfId="24863" xr:uid="{00000000-0005-0000-0000-00001B610000}"/>
    <cellStyle name="40% - Ênfase3 2 2 3 2" xfId="24864" xr:uid="{00000000-0005-0000-0000-00001C610000}"/>
    <cellStyle name="40% - Ênfase3 2 2 3 3" xfId="24865" xr:uid="{00000000-0005-0000-0000-00001D610000}"/>
    <cellStyle name="40% - Ênfase3 2 2 3 4" xfId="24866" xr:uid="{00000000-0005-0000-0000-00001E610000}"/>
    <cellStyle name="40% - Ênfase3 2 2 3 5" xfId="24867" xr:uid="{00000000-0005-0000-0000-00001F610000}"/>
    <cellStyle name="40% - Ênfase3 2 2 3 6" xfId="24868" xr:uid="{00000000-0005-0000-0000-000020610000}"/>
    <cellStyle name="40% - Ênfase3 2 2 3 7" xfId="24869" xr:uid="{00000000-0005-0000-0000-000021610000}"/>
    <cellStyle name="40% - Ênfase3 2 2 3 8" xfId="24870" xr:uid="{00000000-0005-0000-0000-000022610000}"/>
    <cellStyle name="40% - Ênfase3 2 2 3 9" xfId="24871" xr:uid="{00000000-0005-0000-0000-000023610000}"/>
    <cellStyle name="40% - Ênfase3 2 2 4" xfId="24872" xr:uid="{00000000-0005-0000-0000-000024610000}"/>
    <cellStyle name="40% - Ênfase3 2 2 4 10" xfId="24873" xr:uid="{00000000-0005-0000-0000-000025610000}"/>
    <cellStyle name="40% - Ênfase3 2 2 4 11" xfId="24874" xr:uid="{00000000-0005-0000-0000-000026610000}"/>
    <cellStyle name="40% - Ênfase3 2 2 4 12" xfId="24875" xr:uid="{00000000-0005-0000-0000-000027610000}"/>
    <cellStyle name="40% - Ênfase3 2 2 4 13" xfId="24876" xr:uid="{00000000-0005-0000-0000-000028610000}"/>
    <cellStyle name="40% - Ênfase3 2 2 4 2" xfId="24877" xr:uid="{00000000-0005-0000-0000-000029610000}"/>
    <cellStyle name="40% - Ênfase3 2 2 4 3" xfId="24878" xr:uid="{00000000-0005-0000-0000-00002A610000}"/>
    <cellStyle name="40% - Ênfase3 2 2 4 4" xfId="24879" xr:uid="{00000000-0005-0000-0000-00002B610000}"/>
    <cellStyle name="40% - Ênfase3 2 2 4 5" xfId="24880" xr:uid="{00000000-0005-0000-0000-00002C610000}"/>
    <cellStyle name="40% - Ênfase3 2 2 4 6" xfId="24881" xr:uid="{00000000-0005-0000-0000-00002D610000}"/>
    <cellStyle name="40% - Ênfase3 2 2 4 7" xfId="24882" xr:uid="{00000000-0005-0000-0000-00002E610000}"/>
    <cellStyle name="40% - Ênfase3 2 2 4 8" xfId="24883" xr:uid="{00000000-0005-0000-0000-00002F610000}"/>
    <cellStyle name="40% - Ênfase3 2 2 4 9" xfId="24884" xr:uid="{00000000-0005-0000-0000-000030610000}"/>
    <cellStyle name="40% - Ênfase3 2 2 5" xfId="24885" xr:uid="{00000000-0005-0000-0000-000031610000}"/>
    <cellStyle name="40% - Ênfase3 2 2 5 10" xfId="24886" xr:uid="{00000000-0005-0000-0000-000032610000}"/>
    <cellStyle name="40% - Ênfase3 2 2 5 11" xfId="24887" xr:uid="{00000000-0005-0000-0000-000033610000}"/>
    <cellStyle name="40% - Ênfase3 2 2 5 12" xfId="24888" xr:uid="{00000000-0005-0000-0000-000034610000}"/>
    <cellStyle name="40% - Ênfase3 2 2 5 13" xfId="24889" xr:uid="{00000000-0005-0000-0000-000035610000}"/>
    <cellStyle name="40% - Ênfase3 2 2 5 2" xfId="24890" xr:uid="{00000000-0005-0000-0000-000036610000}"/>
    <cellStyle name="40% - Ênfase3 2 2 5 3" xfId="24891" xr:uid="{00000000-0005-0000-0000-000037610000}"/>
    <cellStyle name="40% - Ênfase3 2 2 5 4" xfId="24892" xr:uid="{00000000-0005-0000-0000-000038610000}"/>
    <cellStyle name="40% - Ênfase3 2 2 5 5" xfId="24893" xr:uid="{00000000-0005-0000-0000-000039610000}"/>
    <cellStyle name="40% - Ênfase3 2 2 5 6" xfId="24894" xr:uid="{00000000-0005-0000-0000-00003A610000}"/>
    <cellStyle name="40% - Ênfase3 2 2 5 7" xfId="24895" xr:uid="{00000000-0005-0000-0000-00003B610000}"/>
    <cellStyle name="40% - Ênfase3 2 2 5 8" xfId="24896" xr:uid="{00000000-0005-0000-0000-00003C610000}"/>
    <cellStyle name="40% - Ênfase3 2 2 5 9" xfId="24897" xr:uid="{00000000-0005-0000-0000-00003D610000}"/>
    <cellStyle name="40% - Ênfase3 2 2 6" xfId="24898" xr:uid="{00000000-0005-0000-0000-00003E610000}"/>
    <cellStyle name="40% - Ênfase3 2 2 6 10" xfId="24899" xr:uid="{00000000-0005-0000-0000-00003F610000}"/>
    <cellStyle name="40% - Ênfase3 2 2 6 11" xfId="24900" xr:uid="{00000000-0005-0000-0000-000040610000}"/>
    <cellStyle name="40% - Ênfase3 2 2 6 12" xfId="24901" xr:uid="{00000000-0005-0000-0000-000041610000}"/>
    <cellStyle name="40% - Ênfase3 2 2 6 13" xfId="24902" xr:uid="{00000000-0005-0000-0000-000042610000}"/>
    <cellStyle name="40% - Ênfase3 2 2 6 2" xfId="24903" xr:uid="{00000000-0005-0000-0000-000043610000}"/>
    <cellStyle name="40% - Ênfase3 2 2 6 3" xfId="24904" xr:uid="{00000000-0005-0000-0000-000044610000}"/>
    <cellStyle name="40% - Ênfase3 2 2 6 4" xfId="24905" xr:uid="{00000000-0005-0000-0000-000045610000}"/>
    <cellStyle name="40% - Ênfase3 2 2 6 5" xfId="24906" xr:uid="{00000000-0005-0000-0000-000046610000}"/>
    <cellStyle name="40% - Ênfase3 2 2 6 6" xfId="24907" xr:uid="{00000000-0005-0000-0000-000047610000}"/>
    <cellStyle name="40% - Ênfase3 2 2 6 7" xfId="24908" xr:uid="{00000000-0005-0000-0000-000048610000}"/>
    <cellStyle name="40% - Ênfase3 2 2 6 8" xfId="24909" xr:uid="{00000000-0005-0000-0000-000049610000}"/>
    <cellStyle name="40% - Ênfase3 2 2 6 9" xfId="24910" xr:uid="{00000000-0005-0000-0000-00004A610000}"/>
    <cellStyle name="40% - Ênfase3 2 2 7" xfId="24911" xr:uid="{00000000-0005-0000-0000-00004B610000}"/>
    <cellStyle name="40% - Ênfase3 2 2 7 10" xfId="24912" xr:uid="{00000000-0005-0000-0000-00004C610000}"/>
    <cellStyle name="40% - Ênfase3 2 2 7 11" xfId="24913" xr:uid="{00000000-0005-0000-0000-00004D610000}"/>
    <cellStyle name="40% - Ênfase3 2 2 7 12" xfId="24914" xr:uid="{00000000-0005-0000-0000-00004E610000}"/>
    <cellStyle name="40% - Ênfase3 2 2 7 13" xfId="24915" xr:uid="{00000000-0005-0000-0000-00004F610000}"/>
    <cellStyle name="40% - Ênfase3 2 2 7 2" xfId="24916" xr:uid="{00000000-0005-0000-0000-000050610000}"/>
    <cellStyle name="40% - Ênfase3 2 2 7 3" xfId="24917" xr:uid="{00000000-0005-0000-0000-000051610000}"/>
    <cellStyle name="40% - Ênfase3 2 2 7 4" xfId="24918" xr:uid="{00000000-0005-0000-0000-000052610000}"/>
    <cellStyle name="40% - Ênfase3 2 2 7 5" xfId="24919" xr:uid="{00000000-0005-0000-0000-000053610000}"/>
    <cellStyle name="40% - Ênfase3 2 2 7 6" xfId="24920" xr:uid="{00000000-0005-0000-0000-000054610000}"/>
    <cellStyle name="40% - Ênfase3 2 2 7 7" xfId="24921" xr:uid="{00000000-0005-0000-0000-000055610000}"/>
    <cellStyle name="40% - Ênfase3 2 2 7 8" xfId="24922" xr:uid="{00000000-0005-0000-0000-000056610000}"/>
    <cellStyle name="40% - Ênfase3 2 2 7 9" xfId="24923" xr:uid="{00000000-0005-0000-0000-000057610000}"/>
    <cellStyle name="40% - Ênfase3 2 2 8" xfId="24924" xr:uid="{00000000-0005-0000-0000-000058610000}"/>
    <cellStyle name="40% - Ênfase3 2 2 8 10" xfId="24925" xr:uid="{00000000-0005-0000-0000-000059610000}"/>
    <cellStyle name="40% - Ênfase3 2 2 8 11" xfId="24926" xr:uid="{00000000-0005-0000-0000-00005A610000}"/>
    <cellStyle name="40% - Ênfase3 2 2 8 12" xfId="24927" xr:uid="{00000000-0005-0000-0000-00005B610000}"/>
    <cellStyle name="40% - Ênfase3 2 2 8 13" xfId="24928" xr:uid="{00000000-0005-0000-0000-00005C610000}"/>
    <cellStyle name="40% - Ênfase3 2 2 8 2" xfId="24929" xr:uid="{00000000-0005-0000-0000-00005D610000}"/>
    <cellStyle name="40% - Ênfase3 2 2 8 3" xfId="24930" xr:uid="{00000000-0005-0000-0000-00005E610000}"/>
    <cellStyle name="40% - Ênfase3 2 2 8 4" xfId="24931" xr:uid="{00000000-0005-0000-0000-00005F610000}"/>
    <cellStyle name="40% - Ênfase3 2 2 8 5" xfId="24932" xr:uid="{00000000-0005-0000-0000-000060610000}"/>
    <cellStyle name="40% - Ênfase3 2 2 8 6" xfId="24933" xr:uid="{00000000-0005-0000-0000-000061610000}"/>
    <cellStyle name="40% - Ênfase3 2 2 8 7" xfId="24934" xr:uid="{00000000-0005-0000-0000-000062610000}"/>
    <cellStyle name="40% - Ênfase3 2 2 8 8" xfId="24935" xr:uid="{00000000-0005-0000-0000-000063610000}"/>
    <cellStyle name="40% - Ênfase3 2 2 8 9" xfId="24936" xr:uid="{00000000-0005-0000-0000-000064610000}"/>
    <cellStyle name="40% - Ênfase3 2 2 9" xfId="24937" xr:uid="{00000000-0005-0000-0000-000065610000}"/>
    <cellStyle name="40% - Ênfase3 2 2 9 10" xfId="24938" xr:uid="{00000000-0005-0000-0000-000066610000}"/>
    <cellStyle name="40% - Ênfase3 2 2 9 11" xfId="24939" xr:uid="{00000000-0005-0000-0000-000067610000}"/>
    <cellStyle name="40% - Ênfase3 2 2 9 12" xfId="24940" xr:uid="{00000000-0005-0000-0000-000068610000}"/>
    <cellStyle name="40% - Ênfase3 2 2 9 13" xfId="24941" xr:uid="{00000000-0005-0000-0000-000069610000}"/>
    <cellStyle name="40% - Ênfase3 2 2 9 2" xfId="24942" xr:uid="{00000000-0005-0000-0000-00006A610000}"/>
    <cellStyle name="40% - Ênfase3 2 2 9 3" xfId="24943" xr:uid="{00000000-0005-0000-0000-00006B610000}"/>
    <cellStyle name="40% - Ênfase3 2 2 9 4" xfId="24944" xr:uid="{00000000-0005-0000-0000-00006C610000}"/>
    <cellStyle name="40% - Ênfase3 2 2 9 5" xfId="24945" xr:uid="{00000000-0005-0000-0000-00006D610000}"/>
    <cellStyle name="40% - Ênfase3 2 2 9 6" xfId="24946" xr:uid="{00000000-0005-0000-0000-00006E610000}"/>
    <cellStyle name="40% - Ênfase3 2 2 9 7" xfId="24947" xr:uid="{00000000-0005-0000-0000-00006F610000}"/>
    <cellStyle name="40% - Ênfase3 2 2 9 8" xfId="24948" xr:uid="{00000000-0005-0000-0000-000070610000}"/>
    <cellStyle name="40% - Ênfase3 2 2 9 9" xfId="24949" xr:uid="{00000000-0005-0000-0000-000071610000}"/>
    <cellStyle name="40% - Ênfase3 2 20" xfId="24950" xr:uid="{00000000-0005-0000-0000-000072610000}"/>
    <cellStyle name="40% - Ênfase3 2 21" xfId="24951" xr:uid="{00000000-0005-0000-0000-000073610000}"/>
    <cellStyle name="40% - Ênfase3 2 22" xfId="24952" xr:uid="{00000000-0005-0000-0000-000074610000}"/>
    <cellStyle name="40% - Ênfase3 2 23" xfId="24953" xr:uid="{00000000-0005-0000-0000-000075610000}"/>
    <cellStyle name="40% - Ênfase3 2 24" xfId="24954" xr:uid="{00000000-0005-0000-0000-000076610000}"/>
    <cellStyle name="40% - Ênfase3 2 3" xfId="24955" xr:uid="{00000000-0005-0000-0000-000077610000}"/>
    <cellStyle name="40% - Ênfase3 2 3 10" xfId="24956" xr:uid="{00000000-0005-0000-0000-000078610000}"/>
    <cellStyle name="40% - Ênfase3 2 3 11" xfId="24957" xr:uid="{00000000-0005-0000-0000-000079610000}"/>
    <cellStyle name="40% - Ênfase3 2 3 12" xfId="24958" xr:uid="{00000000-0005-0000-0000-00007A610000}"/>
    <cellStyle name="40% - Ênfase3 2 3 13" xfId="24959" xr:uid="{00000000-0005-0000-0000-00007B610000}"/>
    <cellStyle name="40% - Ênfase3 2 3 2" xfId="24960" xr:uid="{00000000-0005-0000-0000-00007C610000}"/>
    <cellStyle name="40% - Ênfase3 2 3 3" xfId="24961" xr:uid="{00000000-0005-0000-0000-00007D610000}"/>
    <cellStyle name="40% - Ênfase3 2 3 4" xfId="24962" xr:uid="{00000000-0005-0000-0000-00007E610000}"/>
    <cellStyle name="40% - Ênfase3 2 3 5" xfId="24963" xr:uid="{00000000-0005-0000-0000-00007F610000}"/>
    <cellStyle name="40% - Ênfase3 2 3 6" xfId="24964" xr:uid="{00000000-0005-0000-0000-000080610000}"/>
    <cellStyle name="40% - Ênfase3 2 3 7" xfId="24965" xr:uid="{00000000-0005-0000-0000-000081610000}"/>
    <cellStyle name="40% - Ênfase3 2 3 8" xfId="24966" xr:uid="{00000000-0005-0000-0000-000082610000}"/>
    <cellStyle name="40% - Ênfase3 2 3 9" xfId="24967" xr:uid="{00000000-0005-0000-0000-000083610000}"/>
    <cellStyle name="40% - Ênfase3 2 4" xfId="24968" xr:uid="{00000000-0005-0000-0000-000084610000}"/>
    <cellStyle name="40% - Ênfase3 2 4 10" xfId="24969" xr:uid="{00000000-0005-0000-0000-000085610000}"/>
    <cellStyle name="40% - Ênfase3 2 4 11" xfId="24970" xr:uid="{00000000-0005-0000-0000-000086610000}"/>
    <cellStyle name="40% - Ênfase3 2 4 12" xfId="24971" xr:uid="{00000000-0005-0000-0000-000087610000}"/>
    <cellStyle name="40% - Ênfase3 2 4 13" xfId="24972" xr:uid="{00000000-0005-0000-0000-000088610000}"/>
    <cellStyle name="40% - Ênfase3 2 4 2" xfId="24973" xr:uid="{00000000-0005-0000-0000-000089610000}"/>
    <cellStyle name="40% - Ênfase3 2 4 3" xfId="24974" xr:uid="{00000000-0005-0000-0000-00008A610000}"/>
    <cellStyle name="40% - Ênfase3 2 4 4" xfId="24975" xr:uid="{00000000-0005-0000-0000-00008B610000}"/>
    <cellStyle name="40% - Ênfase3 2 4 5" xfId="24976" xr:uid="{00000000-0005-0000-0000-00008C610000}"/>
    <cellStyle name="40% - Ênfase3 2 4 6" xfId="24977" xr:uid="{00000000-0005-0000-0000-00008D610000}"/>
    <cellStyle name="40% - Ênfase3 2 4 7" xfId="24978" xr:uid="{00000000-0005-0000-0000-00008E610000}"/>
    <cellStyle name="40% - Ênfase3 2 4 8" xfId="24979" xr:uid="{00000000-0005-0000-0000-00008F610000}"/>
    <cellStyle name="40% - Ênfase3 2 4 9" xfId="24980" xr:uid="{00000000-0005-0000-0000-000090610000}"/>
    <cellStyle name="40% - Ênfase3 2 5" xfId="24981" xr:uid="{00000000-0005-0000-0000-000091610000}"/>
    <cellStyle name="40% - Ênfase3 2 5 10" xfId="24982" xr:uid="{00000000-0005-0000-0000-000092610000}"/>
    <cellStyle name="40% - Ênfase3 2 5 11" xfId="24983" xr:uid="{00000000-0005-0000-0000-000093610000}"/>
    <cellStyle name="40% - Ênfase3 2 5 12" xfId="24984" xr:uid="{00000000-0005-0000-0000-000094610000}"/>
    <cellStyle name="40% - Ênfase3 2 5 13" xfId="24985" xr:uid="{00000000-0005-0000-0000-000095610000}"/>
    <cellStyle name="40% - Ênfase3 2 5 2" xfId="24986" xr:uid="{00000000-0005-0000-0000-000096610000}"/>
    <cellStyle name="40% - Ênfase3 2 5 3" xfId="24987" xr:uid="{00000000-0005-0000-0000-000097610000}"/>
    <cellStyle name="40% - Ênfase3 2 5 4" xfId="24988" xr:uid="{00000000-0005-0000-0000-000098610000}"/>
    <cellStyle name="40% - Ênfase3 2 5 5" xfId="24989" xr:uid="{00000000-0005-0000-0000-000099610000}"/>
    <cellStyle name="40% - Ênfase3 2 5 6" xfId="24990" xr:uid="{00000000-0005-0000-0000-00009A610000}"/>
    <cellStyle name="40% - Ênfase3 2 5 7" xfId="24991" xr:uid="{00000000-0005-0000-0000-00009B610000}"/>
    <cellStyle name="40% - Ênfase3 2 5 8" xfId="24992" xr:uid="{00000000-0005-0000-0000-00009C610000}"/>
    <cellStyle name="40% - Ênfase3 2 5 9" xfId="24993" xr:uid="{00000000-0005-0000-0000-00009D610000}"/>
    <cellStyle name="40% - Ênfase3 2 6" xfId="24994" xr:uid="{00000000-0005-0000-0000-00009E610000}"/>
    <cellStyle name="40% - Ênfase3 2 6 10" xfId="24995" xr:uid="{00000000-0005-0000-0000-00009F610000}"/>
    <cellStyle name="40% - Ênfase3 2 6 11" xfId="24996" xr:uid="{00000000-0005-0000-0000-0000A0610000}"/>
    <cellStyle name="40% - Ênfase3 2 6 12" xfId="24997" xr:uid="{00000000-0005-0000-0000-0000A1610000}"/>
    <cellStyle name="40% - Ênfase3 2 6 13" xfId="24998" xr:uid="{00000000-0005-0000-0000-0000A2610000}"/>
    <cellStyle name="40% - Ênfase3 2 6 2" xfId="24999" xr:uid="{00000000-0005-0000-0000-0000A3610000}"/>
    <cellStyle name="40% - Ênfase3 2 6 3" xfId="25000" xr:uid="{00000000-0005-0000-0000-0000A4610000}"/>
    <cellStyle name="40% - Ênfase3 2 6 4" xfId="25001" xr:uid="{00000000-0005-0000-0000-0000A5610000}"/>
    <cellStyle name="40% - Ênfase3 2 6 5" xfId="25002" xr:uid="{00000000-0005-0000-0000-0000A6610000}"/>
    <cellStyle name="40% - Ênfase3 2 6 6" xfId="25003" xr:uid="{00000000-0005-0000-0000-0000A7610000}"/>
    <cellStyle name="40% - Ênfase3 2 6 7" xfId="25004" xr:uid="{00000000-0005-0000-0000-0000A8610000}"/>
    <cellStyle name="40% - Ênfase3 2 6 8" xfId="25005" xr:uid="{00000000-0005-0000-0000-0000A9610000}"/>
    <cellStyle name="40% - Ênfase3 2 6 9" xfId="25006" xr:uid="{00000000-0005-0000-0000-0000AA610000}"/>
    <cellStyle name="40% - Ênfase3 2 7" xfId="25007" xr:uid="{00000000-0005-0000-0000-0000AB610000}"/>
    <cellStyle name="40% - Ênfase3 2 7 10" xfId="25008" xr:uid="{00000000-0005-0000-0000-0000AC610000}"/>
    <cellStyle name="40% - Ênfase3 2 7 11" xfId="25009" xr:uid="{00000000-0005-0000-0000-0000AD610000}"/>
    <cellStyle name="40% - Ênfase3 2 7 12" xfId="25010" xr:uid="{00000000-0005-0000-0000-0000AE610000}"/>
    <cellStyle name="40% - Ênfase3 2 7 13" xfId="25011" xr:uid="{00000000-0005-0000-0000-0000AF610000}"/>
    <cellStyle name="40% - Ênfase3 2 7 2" xfId="25012" xr:uid="{00000000-0005-0000-0000-0000B0610000}"/>
    <cellStyle name="40% - Ênfase3 2 7 3" xfId="25013" xr:uid="{00000000-0005-0000-0000-0000B1610000}"/>
    <cellStyle name="40% - Ênfase3 2 7 4" xfId="25014" xr:uid="{00000000-0005-0000-0000-0000B2610000}"/>
    <cellStyle name="40% - Ênfase3 2 7 5" xfId="25015" xr:uid="{00000000-0005-0000-0000-0000B3610000}"/>
    <cellStyle name="40% - Ênfase3 2 7 6" xfId="25016" xr:uid="{00000000-0005-0000-0000-0000B4610000}"/>
    <cellStyle name="40% - Ênfase3 2 7 7" xfId="25017" xr:uid="{00000000-0005-0000-0000-0000B5610000}"/>
    <cellStyle name="40% - Ênfase3 2 7 8" xfId="25018" xr:uid="{00000000-0005-0000-0000-0000B6610000}"/>
    <cellStyle name="40% - Ênfase3 2 7 9" xfId="25019" xr:uid="{00000000-0005-0000-0000-0000B7610000}"/>
    <cellStyle name="40% - Ênfase3 2 8" xfId="25020" xr:uid="{00000000-0005-0000-0000-0000B8610000}"/>
    <cellStyle name="40% - Ênfase3 2 8 10" xfId="25021" xr:uid="{00000000-0005-0000-0000-0000B9610000}"/>
    <cellStyle name="40% - Ênfase3 2 8 11" xfId="25022" xr:uid="{00000000-0005-0000-0000-0000BA610000}"/>
    <cellStyle name="40% - Ênfase3 2 8 12" xfId="25023" xr:uid="{00000000-0005-0000-0000-0000BB610000}"/>
    <cellStyle name="40% - Ênfase3 2 8 13" xfId="25024" xr:uid="{00000000-0005-0000-0000-0000BC610000}"/>
    <cellStyle name="40% - Ênfase3 2 8 2" xfId="25025" xr:uid="{00000000-0005-0000-0000-0000BD610000}"/>
    <cellStyle name="40% - Ênfase3 2 8 3" xfId="25026" xr:uid="{00000000-0005-0000-0000-0000BE610000}"/>
    <cellStyle name="40% - Ênfase3 2 8 4" xfId="25027" xr:uid="{00000000-0005-0000-0000-0000BF610000}"/>
    <cellStyle name="40% - Ênfase3 2 8 5" xfId="25028" xr:uid="{00000000-0005-0000-0000-0000C0610000}"/>
    <cellStyle name="40% - Ênfase3 2 8 6" xfId="25029" xr:uid="{00000000-0005-0000-0000-0000C1610000}"/>
    <cellStyle name="40% - Ênfase3 2 8 7" xfId="25030" xr:uid="{00000000-0005-0000-0000-0000C2610000}"/>
    <cellStyle name="40% - Ênfase3 2 8 8" xfId="25031" xr:uid="{00000000-0005-0000-0000-0000C3610000}"/>
    <cellStyle name="40% - Ênfase3 2 8 9" xfId="25032" xr:uid="{00000000-0005-0000-0000-0000C4610000}"/>
    <cellStyle name="40% - Ênfase3 2 9" xfId="25033" xr:uid="{00000000-0005-0000-0000-0000C5610000}"/>
    <cellStyle name="40% - Ênfase3 2 9 10" xfId="25034" xr:uid="{00000000-0005-0000-0000-0000C6610000}"/>
    <cellStyle name="40% - Ênfase3 2 9 11" xfId="25035" xr:uid="{00000000-0005-0000-0000-0000C7610000}"/>
    <cellStyle name="40% - Ênfase3 2 9 12" xfId="25036" xr:uid="{00000000-0005-0000-0000-0000C8610000}"/>
    <cellStyle name="40% - Ênfase3 2 9 13" xfId="25037" xr:uid="{00000000-0005-0000-0000-0000C9610000}"/>
    <cellStyle name="40% - Ênfase3 2 9 2" xfId="25038" xr:uid="{00000000-0005-0000-0000-0000CA610000}"/>
    <cellStyle name="40% - Ênfase3 2 9 3" xfId="25039" xr:uid="{00000000-0005-0000-0000-0000CB610000}"/>
    <cellStyle name="40% - Ênfase3 2 9 4" xfId="25040" xr:uid="{00000000-0005-0000-0000-0000CC610000}"/>
    <cellStyle name="40% - Ênfase3 2 9 5" xfId="25041" xr:uid="{00000000-0005-0000-0000-0000CD610000}"/>
    <cellStyle name="40% - Ênfase3 2 9 6" xfId="25042" xr:uid="{00000000-0005-0000-0000-0000CE610000}"/>
    <cellStyle name="40% - Ênfase3 2 9 7" xfId="25043" xr:uid="{00000000-0005-0000-0000-0000CF610000}"/>
    <cellStyle name="40% - Ênfase3 2 9 8" xfId="25044" xr:uid="{00000000-0005-0000-0000-0000D0610000}"/>
    <cellStyle name="40% - Ênfase3 2 9 9" xfId="25045" xr:uid="{00000000-0005-0000-0000-0000D1610000}"/>
    <cellStyle name="40% - Ênfase3 20" xfId="25046" xr:uid="{00000000-0005-0000-0000-0000D2610000}"/>
    <cellStyle name="40% - Ênfase3 20 10" xfId="25047" xr:uid="{00000000-0005-0000-0000-0000D3610000}"/>
    <cellStyle name="40% - Ênfase3 20 11" xfId="25048" xr:uid="{00000000-0005-0000-0000-0000D4610000}"/>
    <cellStyle name="40% - Ênfase3 20 12" xfId="25049" xr:uid="{00000000-0005-0000-0000-0000D5610000}"/>
    <cellStyle name="40% - Ênfase3 20 13" xfId="25050" xr:uid="{00000000-0005-0000-0000-0000D6610000}"/>
    <cellStyle name="40% - Ênfase3 20 2" xfId="25051" xr:uid="{00000000-0005-0000-0000-0000D7610000}"/>
    <cellStyle name="40% - Ênfase3 20 3" xfId="25052" xr:uid="{00000000-0005-0000-0000-0000D8610000}"/>
    <cellStyle name="40% - Ênfase3 20 4" xfId="25053" xr:uid="{00000000-0005-0000-0000-0000D9610000}"/>
    <cellStyle name="40% - Ênfase3 20 5" xfId="25054" xr:uid="{00000000-0005-0000-0000-0000DA610000}"/>
    <cellStyle name="40% - Ênfase3 20 6" xfId="25055" xr:uid="{00000000-0005-0000-0000-0000DB610000}"/>
    <cellStyle name="40% - Ênfase3 20 7" xfId="25056" xr:uid="{00000000-0005-0000-0000-0000DC610000}"/>
    <cellStyle name="40% - Ênfase3 20 8" xfId="25057" xr:uid="{00000000-0005-0000-0000-0000DD610000}"/>
    <cellStyle name="40% - Ênfase3 20 9" xfId="25058" xr:uid="{00000000-0005-0000-0000-0000DE610000}"/>
    <cellStyle name="40% - Ênfase3 21" xfId="25059" xr:uid="{00000000-0005-0000-0000-0000DF610000}"/>
    <cellStyle name="40% - Ênfase3 21 10" xfId="25060" xr:uid="{00000000-0005-0000-0000-0000E0610000}"/>
    <cellStyle name="40% - Ênfase3 21 11" xfId="25061" xr:uid="{00000000-0005-0000-0000-0000E1610000}"/>
    <cellStyle name="40% - Ênfase3 21 12" xfId="25062" xr:uid="{00000000-0005-0000-0000-0000E2610000}"/>
    <cellStyle name="40% - Ênfase3 21 13" xfId="25063" xr:uid="{00000000-0005-0000-0000-0000E3610000}"/>
    <cellStyle name="40% - Ênfase3 21 2" xfId="25064" xr:uid="{00000000-0005-0000-0000-0000E4610000}"/>
    <cellStyle name="40% - Ênfase3 21 3" xfId="25065" xr:uid="{00000000-0005-0000-0000-0000E5610000}"/>
    <cellStyle name="40% - Ênfase3 21 4" xfId="25066" xr:uid="{00000000-0005-0000-0000-0000E6610000}"/>
    <cellStyle name="40% - Ênfase3 21 5" xfId="25067" xr:uid="{00000000-0005-0000-0000-0000E7610000}"/>
    <cellStyle name="40% - Ênfase3 21 6" xfId="25068" xr:uid="{00000000-0005-0000-0000-0000E8610000}"/>
    <cellStyle name="40% - Ênfase3 21 7" xfId="25069" xr:uid="{00000000-0005-0000-0000-0000E9610000}"/>
    <cellStyle name="40% - Ênfase3 21 8" xfId="25070" xr:uid="{00000000-0005-0000-0000-0000EA610000}"/>
    <cellStyle name="40% - Ênfase3 21 9" xfId="25071" xr:uid="{00000000-0005-0000-0000-0000EB610000}"/>
    <cellStyle name="40% - Ênfase3 22" xfId="25072" xr:uid="{00000000-0005-0000-0000-0000EC610000}"/>
    <cellStyle name="40% - Ênfase3 23" xfId="25073" xr:uid="{00000000-0005-0000-0000-0000ED610000}"/>
    <cellStyle name="40% - Ênfase3 24" xfId="25074" xr:uid="{00000000-0005-0000-0000-0000EE610000}"/>
    <cellStyle name="40% - Ênfase3 25" xfId="25075" xr:uid="{00000000-0005-0000-0000-0000EF610000}"/>
    <cellStyle name="40% - Ênfase3 26" xfId="25076" xr:uid="{00000000-0005-0000-0000-0000F0610000}"/>
    <cellStyle name="40% - Ênfase3 27" xfId="25077" xr:uid="{00000000-0005-0000-0000-0000F1610000}"/>
    <cellStyle name="40% - Ênfase3 28" xfId="25078" xr:uid="{00000000-0005-0000-0000-0000F2610000}"/>
    <cellStyle name="40% - Ênfase3 29" xfId="25079" xr:uid="{00000000-0005-0000-0000-0000F3610000}"/>
    <cellStyle name="40% - Ênfase3 3" xfId="25080" xr:uid="{00000000-0005-0000-0000-0000F4610000}"/>
    <cellStyle name="40% - Ênfase3 3 10" xfId="25081" xr:uid="{00000000-0005-0000-0000-0000F5610000}"/>
    <cellStyle name="40% - Ênfase3 3 10 10" xfId="25082" xr:uid="{00000000-0005-0000-0000-0000F6610000}"/>
    <cellStyle name="40% - Ênfase3 3 10 11" xfId="25083" xr:uid="{00000000-0005-0000-0000-0000F7610000}"/>
    <cellStyle name="40% - Ênfase3 3 10 12" xfId="25084" xr:uid="{00000000-0005-0000-0000-0000F8610000}"/>
    <cellStyle name="40% - Ênfase3 3 10 13" xfId="25085" xr:uid="{00000000-0005-0000-0000-0000F9610000}"/>
    <cellStyle name="40% - Ênfase3 3 10 2" xfId="25086" xr:uid="{00000000-0005-0000-0000-0000FA610000}"/>
    <cellStyle name="40% - Ênfase3 3 10 3" xfId="25087" xr:uid="{00000000-0005-0000-0000-0000FB610000}"/>
    <cellStyle name="40% - Ênfase3 3 10 4" xfId="25088" xr:uid="{00000000-0005-0000-0000-0000FC610000}"/>
    <cellStyle name="40% - Ênfase3 3 10 5" xfId="25089" xr:uid="{00000000-0005-0000-0000-0000FD610000}"/>
    <cellStyle name="40% - Ênfase3 3 10 6" xfId="25090" xr:uid="{00000000-0005-0000-0000-0000FE610000}"/>
    <cellStyle name="40% - Ênfase3 3 10 7" xfId="25091" xr:uid="{00000000-0005-0000-0000-0000FF610000}"/>
    <cellStyle name="40% - Ênfase3 3 10 8" xfId="25092" xr:uid="{00000000-0005-0000-0000-000000620000}"/>
    <cellStyle name="40% - Ênfase3 3 10 9" xfId="25093" xr:uid="{00000000-0005-0000-0000-000001620000}"/>
    <cellStyle name="40% - Ênfase3 3 11" xfId="25094" xr:uid="{00000000-0005-0000-0000-000002620000}"/>
    <cellStyle name="40% - Ênfase3 3 11 10" xfId="25095" xr:uid="{00000000-0005-0000-0000-000003620000}"/>
    <cellStyle name="40% - Ênfase3 3 11 11" xfId="25096" xr:uid="{00000000-0005-0000-0000-000004620000}"/>
    <cellStyle name="40% - Ênfase3 3 11 12" xfId="25097" xr:uid="{00000000-0005-0000-0000-000005620000}"/>
    <cellStyle name="40% - Ênfase3 3 11 13" xfId="25098" xr:uid="{00000000-0005-0000-0000-000006620000}"/>
    <cellStyle name="40% - Ênfase3 3 11 2" xfId="25099" xr:uid="{00000000-0005-0000-0000-000007620000}"/>
    <cellStyle name="40% - Ênfase3 3 11 3" xfId="25100" xr:uid="{00000000-0005-0000-0000-000008620000}"/>
    <cellStyle name="40% - Ênfase3 3 11 4" xfId="25101" xr:uid="{00000000-0005-0000-0000-000009620000}"/>
    <cellStyle name="40% - Ênfase3 3 11 5" xfId="25102" xr:uid="{00000000-0005-0000-0000-00000A620000}"/>
    <cellStyle name="40% - Ênfase3 3 11 6" xfId="25103" xr:uid="{00000000-0005-0000-0000-00000B620000}"/>
    <cellStyle name="40% - Ênfase3 3 11 7" xfId="25104" xr:uid="{00000000-0005-0000-0000-00000C620000}"/>
    <cellStyle name="40% - Ênfase3 3 11 8" xfId="25105" xr:uid="{00000000-0005-0000-0000-00000D620000}"/>
    <cellStyle name="40% - Ênfase3 3 11 9" xfId="25106" xr:uid="{00000000-0005-0000-0000-00000E620000}"/>
    <cellStyle name="40% - Ênfase3 3 12" xfId="25107" xr:uid="{00000000-0005-0000-0000-00000F620000}"/>
    <cellStyle name="40% - Ênfase3 3 12 10" xfId="25108" xr:uid="{00000000-0005-0000-0000-000010620000}"/>
    <cellStyle name="40% - Ênfase3 3 12 11" xfId="25109" xr:uid="{00000000-0005-0000-0000-000011620000}"/>
    <cellStyle name="40% - Ênfase3 3 12 12" xfId="25110" xr:uid="{00000000-0005-0000-0000-000012620000}"/>
    <cellStyle name="40% - Ênfase3 3 12 13" xfId="25111" xr:uid="{00000000-0005-0000-0000-000013620000}"/>
    <cellStyle name="40% - Ênfase3 3 12 2" xfId="25112" xr:uid="{00000000-0005-0000-0000-000014620000}"/>
    <cellStyle name="40% - Ênfase3 3 12 3" xfId="25113" xr:uid="{00000000-0005-0000-0000-000015620000}"/>
    <cellStyle name="40% - Ênfase3 3 12 4" xfId="25114" xr:uid="{00000000-0005-0000-0000-000016620000}"/>
    <cellStyle name="40% - Ênfase3 3 12 5" xfId="25115" xr:uid="{00000000-0005-0000-0000-000017620000}"/>
    <cellStyle name="40% - Ênfase3 3 12 6" xfId="25116" xr:uid="{00000000-0005-0000-0000-000018620000}"/>
    <cellStyle name="40% - Ênfase3 3 12 7" xfId="25117" xr:uid="{00000000-0005-0000-0000-000019620000}"/>
    <cellStyle name="40% - Ênfase3 3 12 8" xfId="25118" xr:uid="{00000000-0005-0000-0000-00001A620000}"/>
    <cellStyle name="40% - Ênfase3 3 12 9" xfId="25119" xr:uid="{00000000-0005-0000-0000-00001B620000}"/>
    <cellStyle name="40% - Ênfase3 3 13" xfId="25120" xr:uid="{00000000-0005-0000-0000-00001C620000}"/>
    <cellStyle name="40% - Ênfase3 3 14" xfId="25121" xr:uid="{00000000-0005-0000-0000-00001D620000}"/>
    <cellStyle name="40% - Ênfase3 3 15" xfId="25122" xr:uid="{00000000-0005-0000-0000-00001E620000}"/>
    <cellStyle name="40% - Ênfase3 3 16" xfId="25123" xr:uid="{00000000-0005-0000-0000-00001F620000}"/>
    <cellStyle name="40% - Ênfase3 3 17" xfId="25124" xr:uid="{00000000-0005-0000-0000-000020620000}"/>
    <cellStyle name="40% - Ênfase3 3 18" xfId="25125" xr:uid="{00000000-0005-0000-0000-000021620000}"/>
    <cellStyle name="40% - Ênfase3 3 19" xfId="25126" xr:uid="{00000000-0005-0000-0000-000022620000}"/>
    <cellStyle name="40% - Ênfase3 3 2" xfId="25127" xr:uid="{00000000-0005-0000-0000-000023620000}"/>
    <cellStyle name="40% - Ênfase3 3 2 10" xfId="25128" xr:uid="{00000000-0005-0000-0000-000024620000}"/>
    <cellStyle name="40% - Ênfase3 3 2 10 10" xfId="25129" xr:uid="{00000000-0005-0000-0000-000025620000}"/>
    <cellStyle name="40% - Ênfase3 3 2 10 11" xfId="25130" xr:uid="{00000000-0005-0000-0000-000026620000}"/>
    <cellStyle name="40% - Ênfase3 3 2 10 12" xfId="25131" xr:uid="{00000000-0005-0000-0000-000027620000}"/>
    <cellStyle name="40% - Ênfase3 3 2 10 13" xfId="25132" xr:uid="{00000000-0005-0000-0000-000028620000}"/>
    <cellStyle name="40% - Ênfase3 3 2 10 2" xfId="25133" xr:uid="{00000000-0005-0000-0000-000029620000}"/>
    <cellStyle name="40% - Ênfase3 3 2 10 3" xfId="25134" xr:uid="{00000000-0005-0000-0000-00002A620000}"/>
    <cellStyle name="40% - Ênfase3 3 2 10 4" xfId="25135" xr:uid="{00000000-0005-0000-0000-00002B620000}"/>
    <cellStyle name="40% - Ênfase3 3 2 10 5" xfId="25136" xr:uid="{00000000-0005-0000-0000-00002C620000}"/>
    <cellStyle name="40% - Ênfase3 3 2 10 6" xfId="25137" xr:uid="{00000000-0005-0000-0000-00002D620000}"/>
    <cellStyle name="40% - Ênfase3 3 2 10 7" xfId="25138" xr:uid="{00000000-0005-0000-0000-00002E620000}"/>
    <cellStyle name="40% - Ênfase3 3 2 10 8" xfId="25139" xr:uid="{00000000-0005-0000-0000-00002F620000}"/>
    <cellStyle name="40% - Ênfase3 3 2 10 9" xfId="25140" xr:uid="{00000000-0005-0000-0000-000030620000}"/>
    <cellStyle name="40% - Ênfase3 3 2 11" xfId="25141" xr:uid="{00000000-0005-0000-0000-000031620000}"/>
    <cellStyle name="40% - Ênfase3 3 2 11 10" xfId="25142" xr:uid="{00000000-0005-0000-0000-000032620000}"/>
    <cellStyle name="40% - Ênfase3 3 2 11 11" xfId="25143" xr:uid="{00000000-0005-0000-0000-000033620000}"/>
    <cellStyle name="40% - Ênfase3 3 2 11 12" xfId="25144" xr:uid="{00000000-0005-0000-0000-000034620000}"/>
    <cellStyle name="40% - Ênfase3 3 2 11 13" xfId="25145" xr:uid="{00000000-0005-0000-0000-000035620000}"/>
    <cellStyle name="40% - Ênfase3 3 2 11 2" xfId="25146" xr:uid="{00000000-0005-0000-0000-000036620000}"/>
    <cellStyle name="40% - Ênfase3 3 2 11 3" xfId="25147" xr:uid="{00000000-0005-0000-0000-000037620000}"/>
    <cellStyle name="40% - Ênfase3 3 2 11 4" xfId="25148" xr:uid="{00000000-0005-0000-0000-000038620000}"/>
    <cellStyle name="40% - Ênfase3 3 2 11 5" xfId="25149" xr:uid="{00000000-0005-0000-0000-000039620000}"/>
    <cellStyle name="40% - Ênfase3 3 2 11 6" xfId="25150" xr:uid="{00000000-0005-0000-0000-00003A620000}"/>
    <cellStyle name="40% - Ênfase3 3 2 11 7" xfId="25151" xr:uid="{00000000-0005-0000-0000-00003B620000}"/>
    <cellStyle name="40% - Ênfase3 3 2 11 8" xfId="25152" xr:uid="{00000000-0005-0000-0000-00003C620000}"/>
    <cellStyle name="40% - Ênfase3 3 2 11 9" xfId="25153" xr:uid="{00000000-0005-0000-0000-00003D620000}"/>
    <cellStyle name="40% - Ênfase3 3 2 12" xfId="25154" xr:uid="{00000000-0005-0000-0000-00003E620000}"/>
    <cellStyle name="40% - Ênfase3 3 2 13" xfId="25155" xr:uid="{00000000-0005-0000-0000-00003F620000}"/>
    <cellStyle name="40% - Ênfase3 3 2 14" xfId="25156" xr:uid="{00000000-0005-0000-0000-000040620000}"/>
    <cellStyle name="40% - Ênfase3 3 2 15" xfId="25157" xr:uid="{00000000-0005-0000-0000-000041620000}"/>
    <cellStyle name="40% - Ênfase3 3 2 16" xfId="25158" xr:uid="{00000000-0005-0000-0000-000042620000}"/>
    <cellStyle name="40% - Ênfase3 3 2 17" xfId="25159" xr:uid="{00000000-0005-0000-0000-000043620000}"/>
    <cellStyle name="40% - Ênfase3 3 2 18" xfId="25160" xr:uid="{00000000-0005-0000-0000-000044620000}"/>
    <cellStyle name="40% - Ênfase3 3 2 19" xfId="25161" xr:uid="{00000000-0005-0000-0000-000045620000}"/>
    <cellStyle name="40% - Ênfase3 3 2 2" xfId="25162" xr:uid="{00000000-0005-0000-0000-000046620000}"/>
    <cellStyle name="40% - Ênfase3 3 2 2 10" xfId="25163" xr:uid="{00000000-0005-0000-0000-000047620000}"/>
    <cellStyle name="40% - Ênfase3 3 2 2 11" xfId="25164" xr:uid="{00000000-0005-0000-0000-000048620000}"/>
    <cellStyle name="40% - Ênfase3 3 2 2 12" xfId="25165" xr:uid="{00000000-0005-0000-0000-000049620000}"/>
    <cellStyle name="40% - Ênfase3 3 2 2 13" xfId="25166" xr:uid="{00000000-0005-0000-0000-00004A620000}"/>
    <cellStyle name="40% - Ênfase3 3 2 2 2" xfId="25167" xr:uid="{00000000-0005-0000-0000-00004B620000}"/>
    <cellStyle name="40% - Ênfase3 3 2 2 3" xfId="25168" xr:uid="{00000000-0005-0000-0000-00004C620000}"/>
    <cellStyle name="40% - Ênfase3 3 2 2 4" xfId="25169" xr:uid="{00000000-0005-0000-0000-00004D620000}"/>
    <cellStyle name="40% - Ênfase3 3 2 2 5" xfId="25170" xr:uid="{00000000-0005-0000-0000-00004E620000}"/>
    <cellStyle name="40% - Ênfase3 3 2 2 6" xfId="25171" xr:uid="{00000000-0005-0000-0000-00004F620000}"/>
    <cellStyle name="40% - Ênfase3 3 2 2 7" xfId="25172" xr:uid="{00000000-0005-0000-0000-000050620000}"/>
    <cellStyle name="40% - Ênfase3 3 2 2 8" xfId="25173" xr:uid="{00000000-0005-0000-0000-000051620000}"/>
    <cellStyle name="40% - Ênfase3 3 2 2 9" xfId="25174" xr:uid="{00000000-0005-0000-0000-000052620000}"/>
    <cellStyle name="40% - Ênfase3 3 2 20" xfId="25175" xr:uid="{00000000-0005-0000-0000-000053620000}"/>
    <cellStyle name="40% - Ênfase3 3 2 21" xfId="25176" xr:uid="{00000000-0005-0000-0000-000054620000}"/>
    <cellStyle name="40% - Ênfase3 3 2 22" xfId="25177" xr:uid="{00000000-0005-0000-0000-000055620000}"/>
    <cellStyle name="40% - Ênfase3 3 2 23" xfId="25178" xr:uid="{00000000-0005-0000-0000-000056620000}"/>
    <cellStyle name="40% - Ênfase3 3 2 3" xfId="25179" xr:uid="{00000000-0005-0000-0000-000057620000}"/>
    <cellStyle name="40% - Ênfase3 3 2 3 10" xfId="25180" xr:uid="{00000000-0005-0000-0000-000058620000}"/>
    <cellStyle name="40% - Ênfase3 3 2 3 11" xfId="25181" xr:uid="{00000000-0005-0000-0000-000059620000}"/>
    <cellStyle name="40% - Ênfase3 3 2 3 12" xfId="25182" xr:uid="{00000000-0005-0000-0000-00005A620000}"/>
    <cellStyle name="40% - Ênfase3 3 2 3 13" xfId="25183" xr:uid="{00000000-0005-0000-0000-00005B620000}"/>
    <cellStyle name="40% - Ênfase3 3 2 3 2" xfId="25184" xr:uid="{00000000-0005-0000-0000-00005C620000}"/>
    <cellStyle name="40% - Ênfase3 3 2 3 3" xfId="25185" xr:uid="{00000000-0005-0000-0000-00005D620000}"/>
    <cellStyle name="40% - Ênfase3 3 2 3 4" xfId="25186" xr:uid="{00000000-0005-0000-0000-00005E620000}"/>
    <cellStyle name="40% - Ênfase3 3 2 3 5" xfId="25187" xr:uid="{00000000-0005-0000-0000-00005F620000}"/>
    <cellStyle name="40% - Ênfase3 3 2 3 6" xfId="25188" xr:uid="{00000000-0005-0000-0000-000060620000}"/>
    <cellStyle name="40% - Ênfase3 3 2 3 7" xfId="25189" xr:uid="{00000000-0005-0000-0000-000061620000}"/>
    <cellStyle name="40% - Ênfase3 3 2 3 8" xfId="25190" xr:uid="{00000000-0005-0000-0000-000062620000}"/>
    <cellStyle name="40% - Ênfase3 3 2 3 9" xfId="25191" xr:uid="{00000000-0005-0000-0000-000063620000}"/>
    <cellStyle name="40% - Ênfase3 3 2 4" xfId="25192" xr:uid="{00000000-0005-0000-0000-000064620000}"/>
    <cellStyle name="40% - Ênfase3 3 2 4 10" xfId="25193" xr:uid="{00000000-0005-0000-0000-000065620000}"/>
    <cellStyle name="40% - Ênfase3 3 2 4 11" xfId="25194" xr:uid="{00000000-0005-0000-0000-000066620000}"/>
    <cellStyle name="40% - Ênfase3 3 2 4 12" xfId="25195" xr:uid="{00000000-0005-0000-0000-000067620000}"/>
    <cellStyle name="40% - Ênfase3 3 2 4 13" xfId="25196" xr:uid="{00000000-0005-0000-0000-000068620000}"/>
    <cellStyle name="40% - Ênfase3 3 2 4 2" xfId="25197" xr:uid="{00000000-0005-0000-0000-000069620000}"/>
    <cellStyle name="40% - Ênfase3 3 2 4 3" xfId="25198" xr:uid="{00000000-0005-0000-0000-00006A620000}"/>
    <cellStyle name="40% - Ênfase3 3 2 4 4" xfId="25199" xr:uid="{00000000-0005-0000-0000-00006B620000}"/>
    <cellStyle name="40% - Ênfase3 3 2 4 5" xfId="25200" xr:uid="{00000000-0005-0000-0000-00006C620000}"/>
    <cellStyle name="40% - Ênfase3 3 2 4 6" xfId="25201" xr:uid="{00000000-0005-0000-0000-00006D620000}"/>
    <cellStyle name="40% - Ênfase3 3 2 4 7" xfId="25202" xr:uid="{00000000-0005-0000-0000-00006E620000}"/>
    <cellStyle name="40% - Ênfase3 3 2 4 8" xfId="25203" xr:uid="{00000000-0005-0000-0000-00006F620000}"/>
    <cellStyle name="40% - Ênfase3 3 2 4 9" xfId="25204" xr:uid="{00000000-0005-0000-0000-000070620000}"/>
    <cellStyle name="40% - Ênfase3 3 2 5" xfId="25205" xr:uid="{00000000-0005-0000-0000-000071620000}"/>
    <cellStyle name="40% - Ênfase3 3 2 5 10" xfId="25206" xr:uid="{00000000-0005-0000-0000-000072620000}"/>
    <cellStyle name="40% - Ênfase3 3 2 5 11" xfId="25207" xr:uid="{00000000-0005-0000-0000-000073620000}"/>
    <cellStyle name="40% - Ênfase3 3 2 5 12" xfId="25208" xr:uid="{00000000-0005-0000-0000-000074620000}"/>
    <cellStyle name="40% - Ênfase3 3 2 5 13" xfId="25209" xr:uid="{00000000-0005-0000-0000-000075620000}"/>
    <cellStyle name="40% - Ênfase3 3 2 5 2" xfId="25210" xr:uid="{00000000-0005-0000-0000-000076620000}"/>
    <cellStyle name="40% - Ênfase3 3 2 5 3" xfId="25211" xr:uid="{00000000-0005-0000-0000-000077620000}"/>
    <cellStyle name="40% - Ênfase3 3 2 5 4" xfId="25212" xr:uid="{00000000-0005-0000-0000-000078620000}"/>
    <cellStyle name="40% - Ênfase3 3 2 5 5" xfId="25213" xr:uid="{00000000-0005-0000-0000-000079620000}"/>
    <cellStyle name="40% - Ênfase3 3 2 5 6" xfId="25214" xr:uid="{00000000-0005-0000-0000-00007A620000}"/>
    <cellStyle name="40% - Ênfase3 3 2 5 7" xfId="25215" xr:uid="{00000000-0005-0000-0000-00007B620000}"/>
    <cellStyle name="40% - Ênfase3 3 2 5 8" xfId="25216" xr:uid="{00000000-0005-0000-0000-00007C620000}"/>
    <cellStyle name="40% - Ênfase3 3 2 5 9" xfId="25217" xr:uid="{00000000-0005-0000-0000-00007D620000}"/>
    <cellStyle name="40% - Ênfase3 3 2 6" xfId="25218" xr:uid="{00000000-0005-0000-0000-00007E620000}"/>
    <cellStyle name="40% - Ênfase3 3 2 6 10" xfId="25219" xr:uid="{00000000-0005-0000-0000-00007F620000}"/>
    <cellStyle name="40% - Ênfase3 3 2 6 11" xfId="25220" xr:uid="{00000000-0005-0000-0000-000080620000}"/>
    <cellStyle name="40% - Ênfase3 3 2 6 12" xfId="25221" xr:uid="{00000000-0005-0000-0000-000081620000}"/>
    <cellStyle name="40% - Ênfase3 3 2 6 13" xfId="25222" xr:uid="{00000000-0005-0000-0000-000082620000}"/>
    <cellStyle name="40% - Ênfase3 3 2 6 2" xfId="25223" xr:uid="{00000000-0005-0000-0000-000083620000}"/>
    <cellStyle name="40% - Ênfase3 3 2 6 3" xfId="25224" xr:uid="{00000000-0005-0000-0000-000084620000}"/>
    <cellStyle name="40% - Ênfase3 3 2 6 4" xfId="25225" xr:uid="{00000000-0005-0000-0000-000085620000}"/>
    <cellStyle name="40% - Ênfase3 3 2 6 5" xfId="25226" xr:uid="{00000000-0005-0000-0000-000086620000}"/>
    <cellStyle name="40% - Ênfase3 3 2 6 6" xfId="25227" xr:uid="{00000000-0005-0000-0000-000087620000}"/>
    <cellStyle name="40% - Ênfase3 3 2 6 7" xfId="25228" xr:uid="{00000000-0005-0000-0000-000088620000}"/>
    <cellStyle name="40% - Ênfase3 3 2 6 8" xfId="25229" xr:uid="{00000000-0005-0000-0000-000089620000}"/>
    <cellStyle name="40% - Ênfase3 3 2 6 9" xfId="25230" xr:uid="{00000000-0005-0000-0000-00008A620000}"/>
    <cellStyle name="40% - Ênfase3 3 2 7" xfId="25231" xr:uid="{00000000-0005-0000-0000-00008B620000}"/>
    <cellStyle name="40% - Ênfase3 3 2 7 10" xfId="25232" xr:uid="{00000000-0005-0000-0000-00008C620000}"/>
    <cellStyle name="40% - Ênfase3 3 2 7 11" xfId="25233" xr:uid="{00000000-0005-0000-0000-00008D620000}"/>
    <cellStyle name="40% - Ênfase3 3 2 7 12" xfId="25234" xr:uid="{00000000-0005-0000-0000-00008E620000}"/>
    <cellStyle name="40% - Ênfase3 3 2 7 13" xfId="25235" xr:uid="{00000000-0005-0000-0000-00008F620000}"/>
    <cellStyle name="40% - Ênfase3 3 2 7 2" xfId="25236" xr:uid="{00000000-0005-0000-0000-000090620000}"/>
    <cellStyle name="40% - Ênfase3 3 2 7 3" xfId="25237" xr:uid="{00000000-0005-0000-0000-000091620000}"/>
    <cellStyle name="40% - Ênfase3 3 2 7 4" xfId="25238" xr:uid="{00000000-0005-0000-0000-000092620000}"/>
    <cellStyle name="40% - Ênfase3 3 2 7 5" xfId="25239" xr:uid="{00000000-0005-0000-0000-000093620000}"/>
    <cellStyle name="40% - Ênfase3 3 2 7 6" xfId="25240" xr:uid="{00000000-0005-0000-0000-000094620000}"/>
    <cellStyle name="40% - Ênfase3 3 2 7 7" xfId="25241" xr:uid="{00000000-0005-0000-0000-000095620000}"/>
    <cellStyle name="40% - Ênfase3 3 2 7 8" xfId="25242" xr:uid="{00000000-0005-0000-0000-000096620000}"/>
    <cellStyle name="40% - Ênfase3 3 2 7 9" xfId="25243" xr:uid="{00000000-0005-0000-0000-000097620000}"/>
    <cellStyle name="40% - Ênfase3 3 2 8" xfId="25244" xr:uid="{00000000-0005-0000-0000-000098620000}"/>
    <cellStyle name="40% - Ênfase3 3 2 8 10" xfId="25245" xr:uid="{00000000-0005-0000-0000-000099620000}"/>
    <cellStyle name="40% - Ênfase3 3 2 8 11" xfId="25246" xr:uid="{00000000-0005-0000-0000-00009A620000}"/>
    <cellStyle name="40% - Ênfase3 3 2 8 12" xfId="25247" xr:uid="{00000000-0005-0000-0000-00009B620000}"/>
    <cellStyle name="40% - Ênfase3 3 2 8 13" xfId="25248" xr:uid="{00000000-0005-0000-0000-00009C620000}"/>
    <cellStyle name="40% - Ênfase3 3 2 8 2" xfId="25249" xr:uid="{00000000-0005-0000-0000-00009D620000}"/>
    <cellStyle name="40% - Ênfase3 3 2 8 3" xfId="25250" xr:uid="{00000000-0005-0000-0000-00009E620000}"/>
    <cellStyle name="40% - Ênfase3 3 2 8 4" xfId="25251" xr:uid="{00000000-0005-0000-0000-00009F620000}"/>
    <cellStyle name="40% - Ênfase3 3 2 8 5" xfId="25252" xr:uid="{00000000-0005-0000-0000-0000A0620000}"/>
    <cellStyle name="40% - Ênfase3 3 2 8 6" xfId="25253" xr:uid="{00000000-0005-0000-0000-0000A1620000}"/>
    <cellStyle name="40% - Ênfase3 3 2 8 7" xfId="25254" xr:uid="{00000000-0005-0000-0000-0000A2620000}"/>
    <cellStyle name="40% - Ênfase3 3 2 8 8" xfId="25255" xr:uid="{00000000-0005-0000-0000-0000A3620000}"/>
    <cellStyle name="40% - Ênfase3 3 2 8 9" xfId="25256" xr:uid="{00000000-0005-0000-0000-0000A4620000}"/>
    <cellStyle name="40% - Ênfase3 3 2 9" xfId="25257" xr:uid="{00000000-0005-0000-0000-0000A5620000}"/>
    <cellStyle name="40% - Ênfase3 3 2 9 10" xfId="25258" xr:uid="{00000000-0005-0000-0000-0000A6620000}"/>
    <cellStyle name="40% - Ênfase3 3 2 9 11" xfId="25259" xr:uid="{00000000-0005-0000-0000-0000A7620000}"/>
    <cellStyle name="40% - Ênfase3 3 2 9 12" xfId="25260" xr:uid="{00000000-0005-0000-0000-0000A8620000}"/>
    <cellStyle name="40% - Ênfase3 3 2 9 13" xfId="25261" xr:uid="{00000000-0005-0000-0000-0000A9620000}"/>
    <cellStyle name="40% - Ênfase3 3 2 9 2" xfId="25262" xr:uid="{00000000-0005-0000-0000-0000AA620000}"/>
    <cellStyle name="40% - Ênfase3 3 2 9 3" xfId="25263" xr:uid="{00000000-0005-0000-0000-0000AB620000}"/>
    <cellStyle name="40% - Ênfase3 3 2 9 4" xfId="25264" xr:uid="{00000000-0005-0000-0000-0000AC620000}"/>
    <cellStyle name="40% - Ênfase3 3 2 9 5" xfId="25265" xr:uid="{00000000-0005-0000-0000-0000AD620000}"/>
    <cellStyle name="40% - Ênfase3 3 2 9 6" xfId="25266" xr:uid="{00000000-0005-0000-0000-0000AE620000}"/>
    <cellStyle name="40% - Ênfase3 3 2 9 7" xfId="25267" xr:uid="{00000000-0005-0000-0000-0000AF620000}"/>
    <cellStyle name="40% - Ênfase3 3 2 9 8" xfId="25268" xr:uid="{00000000-0005-0000-0000-0000B0620000}"/>
    <cellStyle name="40% - Ênfase3 3 2 9 9" xfId="25269" xr:uid="{00000000-0005-0000-0000-0000B1620000}"/>
    <cellStyle name="40% - Ênfase3 3 20" xfId="25270" xr:uid="{00000000-0005-0000-0000-0000B2620000}"/>
    <cellStyle name="40% - Ênfase3 3 21" xfId="25271" xr:uid="{00000000-0005-0000-0000-0000B3620000}"/>
    <cellStyle name="40% - Ênfase3 3 22" xfId="25272" xr:uid="{00000000-0005-0000-0000-0000B4620000}"/>
    <cellStyle name="40% - Ênfase3 3 23" xfId="25273" xr:uid="{00000000-0005-0000-0000-0000B5620000}"/>
    <cellStyle name="40% - Ênfase3 3 24" xfId="25274" xr:uid="{00000000-0005-0000-0000-0000B6620000}"/>
    <cellStyle name="40% - Ênfase3 3 3" xfId="25275" xr:uid="{00000000-0005-0000-0000-0000B7620000}"/>
    <cellStyle name="40% - Ênfase3 3 3 10" xfId="25276" xr:uid="{00000000-0005-0000-0000-0000B8620000}"/>
    <cellStyle name="40% - Ênfase3 3 3 11" xfId="25277" xr:uid="{00000000-0005-0000-0000-0000B9620000}"/>
    <cellStyle name="40% - Ênfase3 3 3 12" xfId="25278" xr:uid="{00000000-0005-0000-0000-0000BA620000}"/>
    <cellStyle name="40% - Ênfase3 3 3 13" xfId="25279" xr:uid="{00000000-0005-0000-0000-0000BB620000}"/>
    <cellStyle name="40% - Ênfase3 3 3 2" xfId="25280" xr:uid="{00000000-0005-0000-0000-0000BC620000}"/>
    <cellStyle name="40% - Ênfase3 3 3 3" xfId="25281" xr:uid="{00000000-0005-0000-0000-0000BD620000}"/>
    <cellStyle name="40% - Ênfase3 3 3 4" xfId="25282" xr:uid="{00000000-0005-0000-0000-0000BE620000}"/>
    <cellStyle name="40% - Ênfase3 3 3 5" xfId="25283" xr:uid="{00000000-0005-0000-0000-0000BF620000}"/>
    <cellStyle name="40% - Ênfase3 3 3 6" xfId="25284" xr:uid="{00000000-0005-0000-0000-0000C0620000}"/>
    <cellStyle name="40% - Ênfase3 3 3 7" xfId="25285" xr:uid="{00000000-0005-0000-0000-0000C1620000}"/>
    <cellStyle name="40% - Ênfase3 3 3 8" xfId="25286" xr:uid="{00000000-0005-0000-0000-0000C2620000}"/>
    <cellStyle name="40% - Ênfase3 3 3 9" xfId="25287" xr:uid="{00000000-0005-0000-0000-0000C3620000}"/>
    <cellStyle name="40% - Ênfase3 3 4" xfId="25288" xr:uid="{00000000-0005-0000-0000-0000C4620000}"/>
    <cellStyle name="40% - Ênfase3 3 4 10" xfId="25289" xr:uid="{00000000-0005-0000-0000-0000C5620000}"/>
    <cellStyle name="40% - Ênfase3 3 4 11" xfId="25290" xr:uid="{00000000-0005-0000-0000-0000C6620000}"/>
    <cellStyle name="40% - Ênfase3 3 4 12" xfId="25291" xr:uid="{00000000-0005-0000-0000-0000C7620000}"/>
    <cellStyle name="40% - Ênfase3 3 4 13" xfId="25292" xr:uid="{00000000-0005-0000-0000-0000C8620000}"/>
    <cellStyle name="40% - Ênfase3 3 4 2" xfId="25293" xr:uid="{00000000-0005-0000-0000-0000C9620000}"/>
    <cellStyle name="40% - Ênfase3 3 4 3" xfId="25294" xr:uid="{00000000-0005-0000-0000-0000CA620000}"/>
    <cellStyle name="40% - Ênfase3 3 4 4" xfId="25295" xr:uid="{00000000-0005-0000-0000-0000CB620000}"/>
    <cellStyle name="40% - Ênfase3 3 4 5" xfId="25296" xr:uid="{00000000-0005-0000-0000-0000CC620000}"/>
    <cellStyle name="40% - Ênfase3 3 4 6" xfId="25297" xr:uid="{00000000-0005-0000-0000-0000CD620000}"/>
    <cellStyle name="40% - Ênfase3 3 4 7" xfId="25298" xr:uid="{00000000-0005-0000-0000-0000CE620000}"/>
    <cellStyle name="40% - Ênfase3 3 4 8" xfId="25299" xr:uid="{00000000-0005-0000-0000-0000CF620000}"/>
    <cellStyle name="40% - Ênfase3 3 4 9" xfId="25300" xr:uid="{00000000-0005-0000-0000-0000D0620000}"/>
    <cellStyle name="40% - Ênfase3 3 5" xfId="25301" xr:uid="{00000000-0005-0000-0000-0000D1620000}"/>
    <cellStyle name="40% - Ênfase3 3 5 10" xfId="25302" xr:uid="{00000000-0005-0000-0000-0000D2620000}"/>
    <cellStyle name="40% - Ênfase3 3 5 11" xfId="25303" xr:uid="{00000000-0005-0000-0000-0000D3620000}"/>
    <cellStyle name="40% - Ênfase3 3 5 12" xfId="25304" xr:uid="{00000000-0005-0000-0000-0000D4620000}"/>
    <cellStyle name="40% - Ênfase3 3 5 13" xfId="25305" xr:uid="{00000000-0005-0000-0000-0000D5620000}"/>
    <cellStyle name="40% - Ênfase3 3 5 2" xfId="25306" xr:uid="{00000000-0005-0000-0000-0000D6620000}"/>
    <cellStyle name="40% - Ênfase3 3 5 3" xfId="25307" xr:uid="{00000000-0005-0000-0000-0000D7620000}"/>
    <cellStyle name="40% - Ênfase3 3 5 4" xfId="25308" xr:uid="{00000000-0005-0000-0000-0000D8620000}"/>
    <cellStyle name="40% - Ênfase3 3 5 5" xfId="25309" xr:uid="{00000000-0005-0000-0000-0000D9620000}"/>
    <cellStyle name="40% - Ênfase3 3 5 6" xfId="25310" xr:uid="{00000000-0005-0000-0000-0000DA620000}"/>
    <cellStyle name="40% - Ênfase3 3 5 7" xfId="25311" xr:uid="{00000000-0005-0000-0000-0000DB620000}"/>
    <cellStyle name="40% - Ênfase3 3 5 8" xfId="25312" xr:uid="{00000000-0005-0000-0000-0000DC620000}"/>
    <cellStyle name="40% - Ênfase3 3 5 9" xfId="25313" xr:uid="{00000000-0005-0000-0000-0000DD620000}"/>
    <cellStyle name="40% - Ênfase3 3 6" xfId="25314" xr:uid="{00000000-0005-0000-0000-0000DE620000}"/>
    <cellStyle name="40% - Ênfase3 3 6 10" xfId="25315" xr:uid="{00000000-0005-0000-0000-0000DF620000}"/>
    <cellStyle name="40% - Ênfase3 3 6 11" xfId="25316" xr:uid="{00000000-0005-0000-0000-0000E0620000}"/>
    <cellStyle name="40% - Ênfase3 3 6 12" xfId="25317" xr:uid="{00000000-0005-0000-0000-0000E1620000}"/>
    <cellStyle name="40% - Ênfase3 3 6 13" xfId="25318" xr:uid="{00000000-0005-0000-0000-0000E2620000}"/>
    <cellStyle name="40% - Ênfase3 3 6 2" xfId="25319" xr:uid="{00000000-0005-0000-0000-0000E3620000}"/>
    <cellStyle name="40% - Ênfase3 3 6 3" xfId="25320" xr:uid="{00000000-0005-0000-0000-0000E4620000}"/>
    <cellStyle name="40% - Ênfase3 3 6 4" xfId="25321" xr:uid="{00000000-0005-0000-0000-0000E5620000}"/>
    <cellStyle name="40% - Ênfase3 3 6 5" xfId="25322" xr:uid="{00000000-0005-0000-0000-0000E6620000}"/>
    <cellStyle name="40% - Ênfase3 3 6 6" xfId="25323" xr:uid="{00000000-0005-0000-0000-0000E7620000}"/>
    <cellStyle name="40% - Ênfase3 3 6 7" xfId="25324" xr:uid="{00000000-0005-0000-0000-0000E8620000}"/>
    <cellStyle name="40% - Ênfase3 3 6 8" xfId="25325" xr:uid="{00000000-0005-0000-0000-0000E9620000}"/>
    <cellStyle name="40% - Ênfase3 3 6 9" xfId="25326" xr:uid="{00000000-0005-0000-0000-0000EA620000}"/>
    <cellStyle name="40% - Ênfase3 3 7" xfId="25327" xr:uid="{00000000-0005-0000-0000-0000EB620000}"/>
    <cellStyle name="40% - Ênfase3 3 7 10" xfId="25328" xr:uid="{00000000-0005-0000-0000-0000EC620000}"/>
    <cellStyle name="40% - Ênfase3 3 7 11" xfId="25329" xr:uid="{00000000-0005-0000-0000-0000ED620000}"/>
    <cellStyle name="40% - Ênfase3 3 7 12" xfId="25330" xr:uid="{00000000-0005-0000-0000-0000EE620000}"/>
    <cellStyle name="40% - Ênfase3 3 7 13" xfId="25331" xr:uid="{00000000-0005-0000-0000-0000EF620000}"/>
    <cellStyle name="40% - Ênfase3 3 7 2" xfId="25332" xr:uid="{00000000-0005-0000-0000-0000F0620000}"/>
    <cellStyle name="40% - Ênfase3 3 7 3" xfId="25333" xr:uid="{00000000-0005-0000-0000-0000F1620000}"/>
    <cellStyle name="40% - Ênfase3 3 7 4" xfId="25334" xr:uid="{00000000-0005-0000-0000-0000F2620000}"/>
    <cellStyle name="40% - Ênfase3 3 7 5" xfId="25335" xr:uid="{00000000-0005-0000-0000-0000F3620000}"/>
    <cellStyle name="40% - Ênfase3 3 7 6" xfId="25336" xr:uid="{00000000-0005-0000-0000-0000F4620000}"/>
    <cellStyle name="40% - Ênfase3 3 7 7" xfId="25337" xr:uid="{00000000-0005-0000-0000-0000F5620000}"/>
    <cellStyle name="40% - Ênfase3 3 7 8" xfId="25338" xr:uid="{00000000-0005-0000-0000-0000F6620000}"/>
    <cellStyle name="40% - Ênfase3 3 7 9" xfId="25339" xr:uid="{00000000-0005-0000-0000-0000F7620000}"/>
    <cellStyle name="40% - Ênfase3 3 8" xfId="25340" xr:uid="{00000000-0005-0000-0000-0000F8620000}"/>
    <cellStyle name="40% - Ênfase3 3 8 10" xfId="25341" xr:uid="{00000000-0005-0000-0000-0000F9620000}"/>
    <cellStyle name="40% - Ênfase3 3 8 11" xfId="25342" xr:uid="{00000000-0005-0000-0000-0000FA620000}"/>
    <cellStyle name="40% - Ênfase3 3 8 12" xfId="25343" xr:uid="{00000000-0005-0000-0000-0000FB620000}"/>
    <cellStyle name="40% - Ênfase3 3 8 13" xfId="25344" xr:uid="{00000000-0005-0000-0000-0000FC620000}"/>
    <cellStyle name="40% - Ênfase3 3 8 2" xfId="25345" xr:uid="{00000000-0005-0000-0000-0000FD620000}"/>
    <cellStyle name="40% - Ênfase3 3 8 3" xfId="25346" xr:uid="{00000000-0005-0000-0000-0000FE620000}"/>
    <cellStyle name="40% - Ênfase3 3 8 4" xfId="25347" xr:uid="{00000000-0005-0000-0000-0000FF620000}"/>
    <cellStyle name="40% - Ênfase3 3 8 5" xfId="25348" xr:uid="{00000000-0005-0000-0000-000000630000}"/>
    <cellStyle name="40% - Ênfase3 3 8 6" xfId="25349" xr:uid="{00000000-0005-0000-0000-000001630000}"/>
    <cellStyle name="40% - Ênfase3 3 8 7" xfId="25350" xr:uid="{00000000-0005-0000-0000-000002630000}"/>
    <cellStyle name="40% - Ênfase3 3 8 8" xfId="25351" xr:uid="{00000000-0005-0000-0000-000003630000}"/>
    <cellStyle name="40% - Ênfase3 3 8 9" xfId="25352" xr:uid="{00000000-0005-0000-0000-000004630000}"/>
    <cellStyle name="40% - Ênfase3 3 9" xfId="25353" xr:uid="{00000000-0005-0000-0000-000005630000}"/>
    <cellStyle name="40% - Ênfase3 3 9 10" xfId="25354" xr:uid="{00000000-0005-0000-0000-000006630000}"/>
    <cellStyle name="40% - Ênfase3 3 9 11" xfId="25355" xr:uid="{00000000-0005-0000-0000-000007630000}"/>
    <cellStyle name="40% - Ênfase3 3 9 12" xfId="25356" xr:uid="{00000000-0005-0000-0000-000008630000}"/>
    <cellStyle name="40% - Ênfase3 3 9 13" xfId="25357" xr:uid="{00000000-0005-0000-0000-000009630000}"/>
    <cellStyle name="40% - Ênfase3 3 9 2" xfId="25358" xr:uid="{00000000-0005-0000-0000-00000A630000}"/>
    <cellStyle name="40% - Ênfase3 3 9 3" xfId="25359" xr:uid="{00000000-0005-0000-0000-00000B630000}"/>
    <cellStyle name="40% - Ênfase3 3 9 4" xfId="25360" xr:uid="{00000000-0005-0000-0000-00000C630000}"/>
    <cellStyle name="40% - Ênfase3 3 9 5" xfId="25361" xr:uid="{00000000-0005-0000-0000-00000D630000}"/>
    <cellStyle name="40% - Ênfase3 3 9 6" xfId="25362" xr:uid="{00000000-0005-0000-0000-00000E630000}"/>
    <cellStyle name="40% - Ênfase3 3 9 7" xfId="25363" xr:uid="{00000000-0005-0000-0000-00000F630000}"/>
    <cellStyle name="40% - Ênfase3 3 9 8" xfId="25364" xr:uid="{00000000-0005-0000-0000-000010630000}"/>
    <cellStyle name="40% - Ênfase3 3 9 9" xfId="25365" xr:uid="{00000000-0005-0000-0000-000011630000}"/>
    <cellStyle name="40% - Ênfase3 30" xfId="25366" xr:uid="{00000000-0005-0000-0000-000012630000}"/>
    <cellStyle name="40% - Ênfase3 31" xfId="25367" xr:uid="{00000000-0005-0000-0000-000013630000}"/>
    <cellStyle name="40% - Ênfase3 32" xfId="25368" xr:uid="{00000000-0005-0000-0000-000014630000}"/>
    <cellStyle name="40% - Ênfase3 33" xfId="25369" xr:uid="{00000000-0005-0000-0000-000015630000}"/>
    <cellStyle name="40% - Ênfase3 34" xfId="25370" xr:uid="{00000000-0005-0000-0000-000016630000}"/>
    <cellStyle name="40% - Ênfase3 35" xfId="25371" xr:uid="{00000000-0005-0000-0000-000017630000}"/>
    <cellStyle name="40% - Ênfase3 36" xfId="25372" xr:uid="{00000000-0005-0000-0000-000018630000}"/>
    <cellStyle name="40% - Ênfase3 37" xfId="25373" xr:uid="{00000000-0005-0000-0000-000019630000}"/>
    <cellStyle name="40% - Ênfase3 38" xfId="25374" xr:uid="{00000000-0005-0000-0000-00001A630000}"/>
    <cellStyle name="40% - Ênfase3 39" xfId="25375" xr:uid="{00000000-0005-0000-0000-00001B630000}"/>
    <cellStyle name="40% - Ênfase3 4" xfId="25376" xr:uid="{00000000-0005-0000-0000-00001C630000}"/>
    <cellStyle name="40% - Ênfase3 4 10" xfId="25377" xr:uid="{00000000-0005-0000-0000-00001D630000}"/>
    <cellStyle name="40% - Ênfase3 4 10 10" xfId="25378" xr:uid="{00000000-0005-0000-0000-00001E630000}"/>
    <cellStyle name="40% - Ênfase3 4 10 11" xfId="25379" xr:uid="{00000000-0005-0000-0000-00001F630000}"/>
    <cellStyle name="40% - Ênfase3 4 10 12" xfId="25380" xr:uid="{00000000-0005-0000-0000-000020630000}"/>
    <cellStyle name="40% - Ênfase3 4 10 13" xfId="25381" xr:uid="{00000000-0005-0000-0000-000021630000}"/>
    <cellStyle name="40% - Ênfase3 4 10 2" xfId="25382" xr:uid="{00000000-0005-0000-0000-000022630000}"/>
    <cellStyle name="40% - Ênfase3 4 10 3" xfId="25383" xr:uid="{00000000-0005-0000-0000-000023630000}"/>
    <cellStyle name="40% - Ênfase3 4 10 4" xfId="25384" xr:uid="{00000000-0005-0000-0000-000024630000}"/>
    <cellStyle name="40% - Ênfase3 4 10 5" xfId="25385" xr:uid="{00000000-0005-0000-0000-000025630000}"/>
    <cellStyle name="40% - Ênfase3 4 10 6" xfId="25386" xr:uid="{00000000-0005-0000-0000-000026630000}"/>
    <cellStyle name="40% - Ênfase3 4 10 7" xfId="25387" xr:uid="{00000000-0005-0000-0000-000027630000}"/>
    <cellStyle name="40% - Ênfase3 4 10 8" xfId="25388" xr:uid="{00000000-0005-0000-0000-000028630000}"/>
    <cellStyle name="40% - Ênfase3 4 10 9" xfId="25389" xr:uid="{00000000-0005-0000-0000-000029630000}"/>
    <cellStyle name="40% - Ênfase3 4 11" xfId="25390" xr:uid="{00000000-0005-0000-0000-00002A630000}"/>
    <cellStyle name="40% - Ênfase3 4 11 10" xfId="25391" xr:uid="{00000000-0005-0000-0000-00002B630000}"/>
    <cellStyle name="40% - Ênfase3 4 11 11" xfId="25392" xr:uid="{00000000-0005-0000-0000-00002C630000}"/>
    <cellStyle name="40% - Ênfase3 4 11 12" xfId="25393" xr:uid="{00000000-0005-0000-0000-00002D630000}"/>
    <cellStyle name="40% - Ênfase3 4 11 13" xfId="25394" xr:uid="{00000000-0005-0000-0000-00002E630000}"/>
    <cellStyle name="40% - Ênfase3 4 11 2" xfId="25395" xr:uid="{00000000-0005-0000-0000-00002F630000}"/>
    <cellStyle name="40% - Ênfase3 4 11 3" xfId="25396" xr:uid="{00000000-0005-0000-0000-000030630000}"/>
    <cellStyle name="40% - Ênfase3 4 11 4" xfId="25397" xr:uid="{00000000-0005-0000-0000-000031630000}"/>
    <cellStyle name="40% - Ênfase3 4 11 5" xfId="25398" xr:uid="{00000000-0005-0000-0000-000032630000}"/>
    <cellStyle name="40% - Ênfase3 4 11 6" xfId="25399" xr:uid="{00000000-0005-0000-0000-000033630000}"/>
    <cellStyle name="40% - Ênfase3 4 11 7" xfId="25400" xr:uid="{00000000-0005-0000-0000-000034630000}"/>
    <cellStyle name="40% - Ênfase3 4 11 8" xfId="25401" xr:uid="{00000000-0005-0000-0000-000035630000}"/>
    <cellStyle name="40% - Ênfase3 4 11 9" xfId="25402" xr:uid="{00000000-0005-0000-0000-000036630000}"/>
    <cellStyle name="40% - Ênfase3 4 12" xfId="25403" xr:uid="{00000000-0005-0000-0000-000037630000}"/>
    <cellStyle name="40% - Ênfase3 4 12 10" xfId="25404" xr:uid="{00000000-0005-0000-0000-000038630000}"/>
    <cellStyle name="40% - Ênfase3 4 12 11" xfId="25405" xr:uid="{00000000-0005-0000-0000-000039630000}"/>
    <cellStyle name="40% - Ênfase3 4 12 12" xfId="25406" xr:uid="{00000000-0005-0000-0000-00003A630000}"/>
    <cellStyle name="40% - Ênfase3 4 12 13" xfId="25407" xr:uid="{00000000-0005-0000-0000-00003B630000}"/>
    <cellStyle name="40% - Ênfase3 4 12 2" xfId="25408" xr:uid="{00000000-0005-0000-0000-00003C630000}"/>
    <cellStyle name="40% - Ênfase3 4 12 3" xfId="25409" xr:uid="{00000000-0005-0000-0000-00003D630000}"/>
    <cellStyle name="40% - Ênfase3 4 12 4" xfId="25410" xr:uid="{00000000-0005-0000-0000-00003E630000}"/>
    <cellStyle name="40% - Ênfase3 4 12 5" xfId="25411" xr:uid="{00000000-0005-0000-0000-00003F630000}"/>
    <cellStyle name="40% - Ênfase3 4 12 6" xfId="25412" xr:uid="{00000000-0005-0000-0000-000040630000}"/>
    <cellStyle name="40% - Ênfase3 4 12 7" xfId="25413" xr:uid="{00000000-0005-0000-0000-000041630000}"/>
    <cellStyle name="40% - Ênfase3 4 12 8" xfId="25414" xr:uid="{00000000-0005-0000-0000-000042630000}"/>
    <cellStyle name="40% - Ênfase3 4 12 9" xfId="25415" xr:uid="{00000000-0005-0000-0000-000043630000}"/>
    <cellStyle name="40% - Ênfase3 4 13" xfId="25416" xr:uid="{00000000-0005-0000-0000-000044630000}"/>
    <cellStyle name="40% - Ênfase3 4 14" xfId="25417" xr:uid="{00000000-0005-0000-0000-000045630000}"/>
    <cellStyle name="40% - Ênfase3 4 15" xfId="25418" xr:uid="{00000000-0005-0000-0000-000046630000}"/>
    <cellStyle name="40% - Ênfase3 4 16" xfId="25419" xr:uid="{00000000-0005-0000-0000-000047630000}"/>
    <cellStyle name="40% - Ênfase3 4 17" xfId="25420" xr:uid="{00000000-0005-0000-0000-000048630000}"/>
    <cellStyle name="40% - Ênfase3 4 18" xfId="25421" xr:uid="{00000000-0005-0000-0000-000049630000}"/>
    <cellStyle name="40% - Ênfase3 4 19" xfId="25422" xr:uid="{00000000-0005-0000-0000-00004A630000}"/>
    <cellStyle name="40% - Ênfase3 4 2" xfId="25423" xr:uid="{00000000-0005-0000-0000-00004B630000}"/>
    <cellStyle name="40% - Ênfase3 4 2 10" xfId="25424" xr:uid="{00000000-0005-0000-0000-00004C630000}"/>
    <cellStyle name="40% - Ênfase3 4 2 10 10" xfId="25425" xr:uid="{00000000-0005-0000-0000-00004D630000}"/>
    <cellStyle name="40% - Ênfase3 4 2 10 11" xfId="25426" xr:uid="{00000000-0005-0000-0000-00004E630000}"/>
    <cellStyle name="40% - Ênfase3 4 2 10 12" xfId="25427" xr:uid="{00000000-0005-0000-0000-00004F630000}"/>
    <cellStyle name="40% - Ênfase3 4 2 10 13" xfId="25428" xr:uid="{00000000-0005-0000-0000-000050630000}"/>
    <cellStyle name="40% - Ênfase3 4 2 10 2" xfId="25429" xr:uid="{00000000-0005-0000-0000-000051630000}"/>
    <cellStyle name="40% - Ênfase3 4 2 10 3" xfId="25430" xr:uid="{00000000-0005-0000-0000-000052630000}"/>
    <cellStyle name="40% - Ênfase3 4 2 10 4" xfId="25431" xr:uid="{00000000-0005-0000-0000-000053630000}"/>
    <cellStyle name="40% - Ênfase3 4 2 10 5" xfId="25432" xr:uid="{00000000-0005-0000-0000-000054630000}"/>
    <cellStyle name="40% - Ênfase3 4 2 10 6" xfId="25433" xr:uid="{00000000-0005-0000-0000-000055630000}"/>
    <cellStyle name="40% - Ênfase3 4 2 10 7" xfId="25434" xr:uid="{00000000-0005-0000-0000-000056630000}"/>
    <cellStyle name="40% - Ênfase3 4 2 10 8" xfId="25435" xr:uid="{00000000-0005-0000-0000-000057630000}"/>
    <cellStyle name="40% - Ênfase3 4 2 10 9" xfId="25436" xr:uid="{00000000-0005-0000-0000-000058630000}"/>
    <cellStyle name="40% - Ênfase3 4 2 11" xfId="25437" xr:uid="{00000000-0005-0000-0000-000059630000}"/>
    <cellStyle name="40% - Ênfase3 4 2 11 10" xfId="25438" xr:uid="{00000000-0005-0000-0000-00005A630000}"/>
    <cellStyle name="40% - Ênfase3 4 2 11 11" xfId="25439" xr:uid="{00000000-0005-0000-0000-00005B630000}"/>
    <cellStyle name="40% - Ênfase3 4 2 11 12" xfId="25440" xr:uid="{00000000-0005-0000-0000-00005C630000}"/>
    <cellStyle name="40% - Ênfase3 4 2 11 13" xfId="25441" xr:uid="{00000000-0005-0000-0000-00005D630000}"/>
    <cellStyle name="40% - Ênfase3 4 2 11 2" xfId="25442" xr:uid="{00000000-0005-0000-0000-00005E630000}"/>
    <cellStyle name="40% - Ênfase3 4 2 11 3" xfId="25443" xr:uid="{00000000-0005-0000-0000-00005F630000}"/>
    <cellStyle name="40% - Ênfase3 4 2 11 4" xfId="25444" xr:uid="{00000000-0005-0000-0000-000060630000}"/>
    <cellStyle name="40% - Ênfase3 4 2 11 5" xfId="25445" xr:uid="{00000000-0005-0000-0000-000061630000}"/>
    <cellStyle name="40% - Ênfase3 4 2 11 6" xfId="25446" xr:uid="{00000000-0005-0000-0000-000062630000}"/>
    <cellStyle name="40% - Ênfase3 4 2 11 7" xfId="25447" xr:uid="{00000000-0005-0000-0000-000063630000}"/>
    <cellStyle name="40% - Ênfase3 4 2 11 8" xfId="25448" xr:uid="{00000000-0005-0000-0000-000064630000}"/>
    <cellStyle name="40% - Ênfase3 4 2 11 9" xfId="25449" xr:uid="{00000000-0005-0000-0000-000065630000}"/>
    <cellStyle name="40% - Ênfase3 4 2 12" xfId="25450" xr:uid="{00000000-0005-0000-0000-000066630000}"/>
    <cellStyle name="40% - Ênfase3 4 2 13" xfId="25451" xr:uid="{00000000-0005-0000-0000-000067630000}"/>
    <cellStyle name="40% - Ênfase3 4 2 14" xfId="25452" xr:uid="{00000000-0005-0000-0000-000068630000}"/>
    <cellStyle name="40% - Ênfase3 4 2 15" xfId="25453" xr:uid="{00000000-0005-0000-0000-000069630000}"/>
    <cellStyle name="40% - Ênfase3 4 2 16" xfId="25454" xr:uid="{00000000-0005-0000-0000-00006A630000}"/>
    <cellStyle name="40% - Ênfase3 4 2 17" xfId="25455" xr:uid="{00000000-0005-0000-0000-00006B630000}"/>
    <cellStyle name="40% - Ênfase3 4 2 18" xfId="25456" xr:uid="{00000000-0005-0000-0000-00006C630000}"/>
    <cellStyle name="40% - Ênfase3 4 2 19" xfId="25457" xr:uid="{00000000-0005-0000-0000-00006D630000}"/>
    <cellStyle name="40% - Ênfase3 4 2 2" xfId="25458" xr:uid="{00000000-0005-0000-0000-00006E630000}"/>
    <cellStyle name="40% - Ênfase3 4 2 2 10" xfId="25459" xr:uid="{00000000-0005-0000-0000-00006F630000}"/>
    <cellStyle name="40% - Ênfase3 4 2 2 11" xfId="25460" xr:uid="{00000000-0005-0000-0000-000070630000}"/>
    <cellStyle name="40% - Ênfase3 4 2 2 12" xfId="25461" xr:uid="{00000000-0005-0000-0000-000071630000}"/>
    <cellStyle name="40% - Ênfase3 4 2 2 13" xfId="25462" xr:uid="{00000000-0005-0000-0000-000072630000}"/>
    <cellStyle name="40% - Ênfase3 4 2 2 2" xfId="25463" xr:uid="{00000000-0005-0000-0000-000073630000}"/>
    <cellStyle name="40% - Ênfase3 4 2 2 3" xfId="25464" xr:uid="{00000000-0005-0000-0000-000074630000}"/>
    <cellStyle name="40% - Ênfase3 4 2 2 4" xfId="25465" xr:uid="{00000000-0005-0000-0000-000075630000}"/>
    <cellStyle name="40% - Ênfase3 4 2 2 5" xfId="25466" xr:uid="{00000000-0005-0000-0000-000076630000}"/>
    <cellStyle name="40% - Ênfase3 4 2 2 6" xfId="25467" xr:uid="{00000000-0005-0000-0000-000077630000}"/>
    <cellStyle name="40% - Ênfase3 4 2 2 7" xfId="25468" xr:uid="{00000000-0005-0000-0000-000078630000}"/>
    <cellStyle name="40% - Ênfase3 4 2 2 8" xfId="25469" xr:uid="{00000000-0005-0000-0000-000079630000}"/>
    <cellStyle name="40% - Ênfase3 4 2 2 9" xfId="25470" xr:uid="{00000000-0005-0000-0000-00007A630000}"/>
    <cellStyle name="40% - Ênfase3 4 2 20" xfId="25471" xr:uid="{00000000-0005-0000-0000-00007B630000}"/>
    <cellStyle name="40% - Ênfase3 4 2 21" xfId="25472" xr:uid="{00000000-0005-0000-0000-00007C630000}"/>
    <cellStyle name="40% - Ênfase3 4 2 22" xfId="25473" xr:uid="{00000000-0005-0000-0000-00007D630000}"/>
    <cellStyle name="40% - Ênfase3 4 2 23" xfId="25474" xr:uid="{00000000-0005-0000-0000-00007E630000}"/>
    <cellStyle name="40% - Ênfase3 4 2 3" xfId="25475" xr:uid="{00000000-0005-0000-0000-00007F630000}"/>
    <cellStyle name="40% - Ênfase3 4 2 3 10" xfId="25476" xr:uid="{00000000-0005-0000-0000-000080630000}"/>
    <cellStyle name="40% - Ênfase3 4 2 3 11" xfId="25477" xr:uid="{00000000-0005-0000-0000-000081630000}"/>
    <cellStyle name="40% - Ênfase3 4 2 3 12" xfId="25478" xr:uid="{00000000-0005-0000-0000-000082630000}"/>
    <cellStyle name="40% - Ênfase3 4 2 3 13" xfId="25479" xr:uid="{00000000-0005-0000-0000-000083630000}"/>
    <cellStyle name="40% - Ênfase3 4 2 3 2" xfId="25480" xr:uid="{00000000-0005-0000-0000-000084630000}"/>
    <cellStyle name="40% - Ênfase3 4 2 3 3" xfId="25481" xr:uid="{00000000-0005-0000-0000-000085630000}"/>
    <cellStyle name="40% - Ênfase3 4 2 3 4" xfId="25482" xr:uid="{00000000-0005-0000-0000-000086630000}"/>
    <cellStyle name="40% - Ênfase3 4 2 3 5" xfId="25483" xr:uid="{00000000-0005-0000-0000-000087630000}"/>
    <cellStyle name="40% - Ênfase3 4 2 3 6" xfId="25484" xr:uid="{00000000-0005-0000-0000-000088630000}"/>
    <cellStyle name="40% - Ênfase3 4 2 3 7" xfId="25485" xr:uid="{00000000-0005-0000-0000-000089630000}"/>
    <cellStyle name="40% - Ênfase3 4 2 3 8" xfId="25486" xr:uid="{00000000-0005-0000-0000-00008A630000}"/>
    <cellStyle name="40% - Ênfase3 4 2 3 9" xfId="25487" xr:uid="{00000000-0005-0000-0000-00008B630000}"/>
    <cellStyle name="40% - Ênfase3 4 2 4" xfId="25488" xr:uid="{00000000-0005-0000-0000-00008C630000}"/>
    <cellStyle name="40% - Ênfase3 4 2 4 10" xfId="25489" xr:uid="{00000000-0005-0000-0000-00008D630000}"/>
    <cellStyle name="40% - Ênfase3 4 2 4 11" xfId="25490" xr:uid="{00000000-0005-0000-0000-00008E630000}"/>
    <cellStyle name="40% - Ênfase3 4 2 4 12" xfId="25491" xr:uid="{00000000-0005-0000-0000-00008F630000}"/>
    <cellStyle name="40% - Ênfase3 4 2 4 13" xfId="25492" xr:uid="{00000000-0005-0000-0000-000090630000}"/>
    <cellStyle name="40% - Ênfase3 4 2 4 2" xfId="25493" xr:uid="{00000000-0005-0000-0000-000091630000}"/>
    <cellStyle name="40% - Ênfase3 4 2 4 3" xfId="25494" xr:uid="{00000000-0005-0000-0000-000092630000}"/>
    <cellStyle name="40% - Ênfase3 4 2 4 4" xfId="25495" xr:uid="{00000000-0005-0000-0000-000093630000}"/>
    <cellStyle name="40% - Ênfase3 4 2 4 5" xfId="25496" xr:uid="{00000000-0005-0000-0000-000094630000}"/>
    <cellStyle name="40% - Ênfase3 4 2 4 6" xfId="25497" xr:uid="{00000000-0005-0000-0000-000095630000}"/>
    <cellStyle name="40% - Ênfase3 4 2 4 7" xfId="25498" xr:uid="{00000000-0005-0000-0000-000096630000}"/>
    <cellStyle name="40% - Ênfase3 4 2 4 8" xfId="25499" xr:uid="{00000000-0005-0000-0000-000097630000}"/>
    <cellStyle name="40% - Ênfase3 4 2 4 9" xfId="25500" xr:uid="{00000000-0005-0000-0000-000098630000}"/>
    <cellStyle name="40% - Ênfase3 4 2 5" xfId="25501" xr:uid="{00000000-0005-0000-0000-000099630000}"/>
    <cellStyle name="40% - Ênfase3 4 2 5 10" xfId="25502" xr:uid="{00000000-0005-0000-0000-00009A630000}"/>
    <cellStyle name="40% - Ênfase3 4 2 5 11" xfId="25503" xr:uid="{00000000-0005-0000-0000-00009B630000}"/>
    <cellStyle name="40% - Ênfase3 4 2 5 12" xfId="25504" xr:uid="{00000000-0005-0000-0000-00009C630000}"/>
    <cellStyle name="40% - Ênfase3 4 2 5 13" xfId="25505" xr:uid="{00000000-0005-0000-0000-00009D630000}"/>
    <cellStyle name="40% - Ênfase3 4 2 5 2" xfId="25506" xr:uid="{00000000-0005-0000-0000-00009E630000}"/>
    <cellStyle name="40% - Ênfase3 4 2 5 3" xfId="25507" xr:uid="{00000000-0005-0000-0000-00009F630000}"/>
    <cellStyle name="40% - Ênfase3 4 2 5 4" xfId="25508" xr:uid="{00000000-0005-0000-0000-0000A0630000}"/>
    <cellStyle name="40% - Ênfase3 4 2 5 5" xfId="25509" xr:uid="{00000000-0005-0000-0000-0000A1630000}"/>
    <cellStyle name="40% - Ênfase3 4 2 5 6" xfId="25510" xr:uid="{00000000-0005-0000-0000-0000A2630000}"/>
    <cellStyle name="40% - Ênfase3 4 2 5 7" xfId="25511" xr:uid="{00000000-0005-0000-0000-0000A3630000}"/>
    <cellStyle name="40% - Ênfase3 4 2 5 8" xfId="25512" xr:uid="{00000000-0005-0000-0000-0000A4630000}"/>
    <cellStyle name="40% - Ênfase3 4 2 5 9" xfId="25513" xr:uid="{00000000-0005-0000-0000-0000A5630000}"/>
    <cellStyle name="40% - Ênfase3 4 2 6" xfId="25514" xr:uid="{00000000-0005-0000-0000-0000A6630000}"/>
    <cellStyle name="40% - Ênfase3 4 2 6 10" xfId="25515" xr:uid="{00000000-0005-0000-0000-0000A7630000}"/>
    <cellStyle name="40% - Ênfase3 4 2 6 11" xfId="25516" xr:uid="{00000000-0005-0000-0000-0000A8630000}"/>
    <cellStyle name="40% - Ênfase3 4 2 6 12" xfId="25517" xr:uid="{00000000-0005-0000-0000-0000A9630000}"/>
    <cellStyle name="40% - Ênfase3 4 2 6 13" xfId="25518" xr:uid="{00000000-0005-0000-0000-0000AA630000}"/>
    <cellStyle name="40% - Ênfase3 4 2 6 2" xfId="25519" xr:uid="{00000000-0005-0000-0000-0000AB630000}"/>
    <cellStyle name="40% - Ênfase3 4 2 6 3" xfId="25520" xr:uid="{00000000-0005-0000-0000-0000AC630000}"/>
    <cellStyle name="40% - Ênfase3 4 2 6 4" xfId="25521" xr:uid="{00000000-0005-0000-0000-0000AD630000}"/>
    <cellStyle name="40% - Ênfase3 4 2 6 5" xfId="25522" xr:uid="{00000000-0005-0000-0000-0000AE630000}"/>
    <cellStyle name="40% - Ênfase3 4 2 6 6" xfId="25523" xr:uid="{00000000-0005-0000-0000-0000AF630000}"/>
    <cellStyle name="40% - Ênfase3 4 2 6 7" xfId="25524" xr:uid="{00000000-0005-0000-0000-0000B0630000}"/>
    <cellStyle name="40% - Ênfase3 4 2 6 8" xfId="25525" xr:uid="{00000000-0005-0000-0000-0000B1630000}"/>
    <cellStyle name="40% - Ênfase3 4 2 6 9" xfId="25526" xr:uid="{00000000-0005-0000-0000-0000B2630000}"/>
    <cellStyle name="40% - Ênfase3 4 2 7" xfId="25527" xr:uid="{00000000-0005-0000-0000-0000B3630000}"/>
    <cellStyle name="40% - Ênfase3 4 2 7 10" xfId="25528" xr:uid="{00000000-0005-0000-0000-0000B4630000}"/>
    <cellStyle name="40% - Ênfase3 4 2 7 11" xfId="25529" xr:uid="{00000000-0005-0000-0000-0000B5630000}"/>
    <cellStyle name="40% - Ênfase3 4 2 7 12" xfId="25530" xr:uid="{00000000-0005-0000-0000-0000B6630000}"/>
    <cellStyle name="40% - Ênfase3 4 2 7 13" xfId="25531" xr:uid="{00000000-0005-0000-0000-0000B7630000}"/>
    <cellStyle name="40% - Ênfase3 4 2 7 2" xfId="25532" xr:uid="{00000000-0005-0000-0000-0000B8630000}"/>
    <cellStyle name="40% - Ênfase3 4 2 7 3" xfId="25533" xr:uid="{00000000-0005-0000-0000-0000B9630000}"/>
    <cellStyle name="40% - Ênfase3 4 2 7 4" xfId="25534" xr:uid="{00000000-0005-0000-0000-0000BA630000}"/>
    <cellStyle name="40% - Ênfase3 4 2 7 5" xfId="25535" xr:uid="{00000000-0005-0000-0000-0000BB630000}"/>
    <cellStyle name="40% - Ênfase3 4 2 7 6" xfId="25536" xr:uid="{00000000-0005-0000-0000-0000BC630000}"/>
    <cellStyle name="40% - Ênfase3 4 2 7 7" xfId="25537" xr:uid="{00000000-0005-0000-0000-0000BD630000}"/>
    <cellStyle name="40% - Ênfase3 4 2 7 8" xfId="25538" xr:uid="{00000000-0005-0000-0000-0000BE630000}"/>
    <cellStyle name="40% - Ênfase3 4 2 7 9" xfId="25539" xr:uid="{00000000-0005-0000-0000-0000BF630000}"/>
    <cellStyle name="40% - Ênfase3 4 2 8" xfId="25540" xr:uid="{00000000-0005-0000-0000-0000C0630000}"/>
    <cellStyle name="40% - Ênfase3 4 2 8 10" xfId="25541" xr:uid="{00000000-0005-0000-0000-0000C1630000}"/>
    <cellStyle name="40% - Ênfase3 4 2 8 11" xfId="25542" xr:uid="{00000000-0005-0000-0000-0000C2630000}"/>
    <cellStyle name="40% - Ênfase3 4 2 8 12" xfId="25543" xr:uid="{00000000-0005-0000-0000-0000C3630000}"/>
    <cellStyle name="40% - Ênfase3 4 2 8 13" xfId="25544" xr:uid="{00000000-0005-0000-0000-0000C4630000}"/>
    <cellStyle name="40% - Ênfase3 4 2 8 2" xfId="25545" xr:uid="{00000000-0005-0000-0000-0000C5630000}"/>
    <cellStyle name="40% - Ênfase3 4 2 8 3" xfId="25546" xr:uid="{00000000-0005-0000-0000-0000C6630000}"/>
    <cellStyle name="40% - Ênfase3 4 2 8 4" xfId="25547" xr:uid="{00000000-0005-0000-0000-0000C7630000}"/>
    <cellStyle name="40% - Ênfase3 4 2 8 5" xfId="25548" xr:uid="{00000000-0005-0000-0000-0000C8630000}"/>
    <cellStyle name="40% - Ênfase3 4 2 8 6" xfId="25549" xr:uid="{00000000-0005-0000-0000-0000C9630000}"/>
    <cellStyle name="40% - Ênfase3 4 2 8 7" xfId="25550" xr:uid="{00000000-0005-0000-0000-0000CA630000}"/>
    <cellStyle name="40% - Ênfase3 4 2 8 8" xfId="25551" xr:uid="{00000000-0005-0000-0000-0000CB630000}"/>
    <cellStyle name="40% - Ênfase3 4 2 8 9" xfId="25552" xr:uid="{00000000-0005-0000-0000-0000CC630000}"/>
    <cellStyle name="40% - Ênfase3 4 2 9" xfId="25553" xr:uid="{00000000-0005-0000-0000-0000CD630000}"/>
    <cellStyle name="40% - Ênfase3 4 2 9 10" xfId="25554" xr:uid="{00000000-0005-0000-0000-0000CE630000}"/>
    <cellStyle name="40% - Ênfase3 4 2 9 11" xfId="25555" xr:uid="{00000000-0005-0000-0000-0000CF630000}"/>
    <cellStyle name="40% - Ênfase3 4 2 9 12" xfId="25556" xr:uid="{00000000-0005-0000-0000-0000D0630000}"/>
    <cellStyle name="40% - Ênfase3 4 2 9 13" xfId="25557" xr:uid="{00000000-0005-0000-0000-0000D1630000}"/>
    <cellStyle name="40% - Ênfase3 4 2 9 2" xfId="25558" xr:uid="{00000000-0005-0000-0000-0000D2630000}"/>
    <cellStyle name="40% - Ênfase3 4 2 9 3" xfId="25559" xr:uid="{00000000-0005-0000-0000-0000D3630000}"/>
    <cellStyle name="40% - Ênfase3 4 2 9 4" xfId="25560" xr:uid="{00000000-0005-0000-0000-0000D4630000}"/>
    <cellStyle name="40% - Ênfase3 4 2 9 5" xfId="25561" xr:uid="{00000000-0005-0000-0000-0000D5630000}"/>
    <cellStyle name="40% - Ênfase3 4 2 9 6" xfId="25562" xr:uid="{00000000-0005-0000-0000-0000D6630000}"/>
    <cellStyle name="40% - Ênfase3 4 2 9 7" xfId="25563" xr:uid="{00000000-0005-0000-0000-0000D7630000}"/>
    <cellStyle name="40% - Ênfase3 4 2 9 8" xfId="25564" xr:uid="{00000000-0005-0000-0000-0000D8630000}"/>
    <cellStyle name="40% - Ênfase3 4 2 9 9" xfId="25565" xr:uid="{00000000-0005-0000-0000-0000D9630000}"/>
    <cellStyle name="40% - Ênfase3 4 20" xfId="25566" xr:uid="{00000000-0005-0000-0000-0000DA630000}"/>
    <cellStyle name="40% - Ênfase3 4 21" xfId="25567" xr:uid="{00000000-0005-0000-0000-0000DB630000}"/>
    <cellStyle name="40% - Ênfase3 4 22" xfId="25568" xr:uid="{00000000-0005-0000-0000-0000DC630000}"/>
    <cellStyle name="40% - Ênfase3 4 23" xfId="25569" xr:uid="{00000000-0005-0000-0000-0000DD630000}"/>
    <cellStyle name="40% - Ênfase3 4 24" xfId="25570" xr:uid="{00000000-0005-0000-0000-0000DE630000}"/>
    <cellStyle name="40% - Ênfase3 4 3" xfId="25571" xr:uid="{00000000-0005-0000-0000-0000DF630000}"/>
    <cellStyle name="40% - Ênfase3 4 3 10" xfId="25572" xr:uid="{00000000-0005-0000-0000-0000E0630000}"/>
    <cellStyle name="40% - Ênfase3 4 3 11" xfId="25573" xr:uid="{00000000-0005-0000-0000-0000E1630000}"/>
    <cellStyle name="40% - Ênfase3 4 3 12" xfId="25574" xr:uid="{00000000-0005-0000-0000-0000E2630000}"/>
    <cellStyle name="40% - Ênfase3 4 3 13" xfId="25575" xr:uid="{00000000-0005-0000-0000-0000E3630000}"/>
    <cellStyle name="40% - Ênfase3 4 3 2" xfId="25576" xr:uid="{00000000-0005-0000-0000-0000E4630000}"/>
    <cellStyle name="40% - Ênfase3 4 3 3" xfId="25577" xr:uid="{00000000-0005-0000-0000-0000E5630000}"/>
    <cellStyle name="40% - Ênfase3 4 3 4" xfId="25578" xr:uid="{00000000-0005-0000-0000-0000E6630000}"/>
    <cellStyle name="40% - Ênfase3 4 3 5" xfId="25579" xr:uid="{00000000-0005-0000-0000-0000E7630000}"/>
    <cellStyle name="40% - Ênfase3 4 3 6" xfId="25580" xr:uid="{00000000-0005-0000-0000-0000E8630000}"/>
    <cellStyle name="40% - Ênfase3 4 3 7" xfId="25581" xr:uid="{00000000-0005-0000-0000-0000E9630000}"/>
    <cellStyle name="40% - Ênfase3 4 3 8" xfId="25582" xr:uid="{00000000-0005-0000-0000-0000EA630000}"/>
    <cellStyle name="40% - Ênfase3 4 3 9" xfId="25583" xr:uid="{00000000-0005-0000-0000-0000EB630000}"/>
    <cellStyle name="40% - Ênfase3 4 4" xfId="25584" xr:uid="{00000000-0005-0000-0000-0000EC630000}"/>
    <cellStyle name="40% - Ênfase3 4 4 10" xfId="25585" xr:uid="{00000000-0005-0000-0000-0000ED630000}"/>
    <cellStyle name="40% - Ênfase3 4 4 11" xfId="25586" xr:uid="{00000000-0005-0000-0000-0000EE630000}"/>
    <cellStyle name="40% - Ênfase3 4 4 12" xfId="25587" xr:uid="{00000000-0005-0000-0000-0000EF630000}"/>
    <cellStyle name="40% - Ênfase3 4 4 13" xfId="25588" xr:uid="{00000000-0005-0000-0000-0000F0630000}"/>
    <cellStyle name="40% - Ênfase3 4 4 2" xfId="25589" xr:uid="{00000000-0005-0000-0000-0000F1630000}"/>
    <cellStyle name="40% - Ênfase3 4 4 3" xfId="25590" xr:uid="{00000000-0005-0000-0000-0000F2630000}"/>
    <cellStyle name="40% - Ênfase3 4 4 4" xfId="25591" xr:uid="{00000000-0005-0000-0000-0000F3630000}"/>
    <cellStyle name="40% - Ênfase3 4 4 5" xfId="25592" xr:uid="{00000000-0005-0000-0000-0000F4630000}"/>
    <cellStyle name="40% - Ênfase3 4 4 6" xfId="25593" xr:uid="{00000000-0005-0000-0000-0000F5630000}"/>
    <cellStyle name="40% - Ênfase3 4 4 7" xfId="25594" xr:uid="{00000000-0005-0000-0000-0000F6630000}"/>
    <cellStyle name="40% - Ênfase3 4 4 8" xfId="25595" xr:uid="{00000000-0005-0000-0000-0000F7630000}"/>
    <cellStyle name="40% - Ênfase3 4 4 9" xfId="25596" xr:uid="{00000000-0005-0000-0000-0000F8630000}"/>
    <cellStyle name="40% - Ênfase3 4 5" xfId="25597" xr:uid="{00000000-0005-0000-0000-0000F9630000}"/>
    <cellStyle name="40% - Ênfase3 4 5 10" xfId="25598" xr:uid="{00000000-0005-0000-0000-0000FA630000}"/>
    <cellStyle name="40% - Ênfase3 4 5 11" xfId="25599" xr:uid="{00000000-0005-0000-0000-0000FB630000}"/>
    <cellStyle name="40% - Ênfase3 4 5 12" xfId="25600" xr:uid="{00000000-0005-0000-0000-0000FC630000}"/>
    <cellStyle name="40% - Ênfase3 4 5 13" xfId="25601" xr:uid="{00000000-0005-0000-0000-0000FD630000}"/>
    <cellStyle name="40% - Ênfase3 4 5 2" xfId="25602" xr:uid="{00000000-0005-0000-0000-0000FE630000}"/>
    <cellStyle name="40% - Ênfase3 4 5 3" xfId="25603" xr:uid="{00000000-0005-0000-0000-0000FF630000}"/>
    <cellStyle name="40% - Ênfase3 4 5 4" xfId="25604" xr:uid="{00000000-0005-0000-0000-000000640000}"/>
    <cellStyle name="40% - Ênfase3 4 5 5" xfId="25605" xr:uid="{00000000-0005-0000-0000-000001640000}"/>
    <cellStyle name="40% - Ênfase3 4 5 6" xfId="25606" xr:uid="{00000000-0005-0000-0000-000002640000}"/>
    <cellStyle name="40% - Ênfase3 4 5 7" xfId="25607" xr:uid="{00000000-0005-0000-0000-000003640000}"/>
    <cellStyle name="40% - Ênfase3 4 5 8" xfId="25608" xr:uid="{00000000-0005-0000-0000-000004640000}"/>
    <cellStyle name="40% - Ênfase3 4 5 9" xfId="25609" xr:uid="{00000000-0005-0000-0000-000005640000}"/>
    <cellStyle name="40% - Ênfase3 4 6" xfId="25610" xr:uid="{00000000-0005-0000-0000-000006640000}"/>
    <cellStyle name="40% - Ênfase3 4 6 10" xfId="25611" xr:uid="{00000000-0005-0000-0000-000007640000}"/>
    <cellStyle name="40% - Ênfase3 4 6 11" xfId="25612" xr:uid="{00000000-0005-0000-0000-000008640000}"/>
    <cellStyle name="40% - Ênfase3 4 6 12" xfId="25613" xr:uid="{00000000-0005-0000-0000-000009640000}"/>
    <cellStyle name="40% - Ênfase3 4 6 13" xfId="25614" xr:uid="{00000000-0005-0000-0000-00000A640000}"/>
    <cellStyle name="40% - Ênfase3 4 6 2" xfId="25615" xr:uid="{00000000-0005-0000-0000-00000B640000}"/>
    <cellStyle name="40% - Ênfase3 4 6 3" xfId="25616" xr:uid="{00000000-0005-0000-0000-00000C640000}"/>
    <cellStyle name="40% - Ênfase3 4 6 4" xfId="25617" xr:uid="{00000000-0005-0000-0000-00000D640000}"/>
    <cellStyle name="40% - Ênfase3 4 6 5" xfId="25618" xr:uid="{00000000-0005-0000-0000-00000E640000}"/>
    <cellStyle name="40% - Ênfase3 4 6 6" xfId="25619" xr:uid="{00000000-0005-0000-0000-00000F640000}"/>
    <cellStyle name="40% - Ênfase3 4 6 7" xfId="25620" xr:uid="{00000000-0005-0000-0000-000010640000}"/>
    <cellStyle name="40% - Ênfase3 4 6 8" xfId="25621" xr:uid="{00000000-0005-0000-0000-000011640000}"/>
    <cellStyle name="40% - Ênfase3 4 6 9" xfId="25622" xr:uid="{00000000-0005-0000-0000-000012640000}"/>
    <cellStyle name="40% - Ênfase3 4 7" xfId="25623" xr:uid="{00000000-0005-0000-0000-000013640000}"/>
    <cellStyle name="40% - Ênfase3 4 7 10" xfId="25624" xr:uid="{00000000-0005-0000-0000-000014640000}"/>
    <cellStyle name="40% - Ênfase3 4 7 11" xfId="25625" xr:uid="{00000000-0005-0000-0000-000015640000}"/>
    <cellStyle name="40% - Ênfase3 4 7 12" xfId="25626" xr:uid="{00000000-0005-0000-0000-000016640000}"/>
    <cellStyle name="40% - Ênfase3 4 7 13" xfId="25627" xr:uid="{00000000-0005-0000-0000-000017640000}"/>
    <cellStyle name="40% - Ênfase3 4 7 2" xfId="25628" xr:uid="{00000000-0005-0000-0000-000018640000}"/>
    <cellStyle name="40% - Ênfase3 4 7 3" xfId="25629" xr:uid="{00000000-0005-0000-0000-000019640000}"/>
    <cellStyle name="40% - Ênfase3 4 7 4" xfId="25630" xr:uid="{00000000-0005-0000-0000-00001A640000}"/>
    <cellStyle name="40% - Ênfase3 4 7 5" xfId="25631" xr:uid="{00000000-0005-0000-0000-00001B640000}"/>
    <cellStyle name="40% - Ênfase3 4 7 6" xfId="25632" xr:uid="{00000000-0005-0000-0000-00001C640000}"/>
    <cellStyle name="40% - Ênfase3 4 7 7" xfId="25633" xr:uid="{00000000-0005-0000-0000-00001D640000}"/>
    <cellStyle name="40% - Ênfase3 4 7 8" xfId="25634" xr:uid="{00000000-0005-0000-0000-00001E640000}"/>
    <cellStyle name="40% - Ênfase3 4 7 9" xfId="25635" xr:uid="{00000000-0005-0000-0000-00001F640000}"/>
    <cellStyle name="40% - Ênfase3 4 8" xfId="25636" xr:uid="{00000000-0005-0000-0000-000020640000}"/>
    <cellStyle name="40% - Ênfase3 4 8 10" xfId="25637" xr:uid="{00000000-0005-0000-0000-000021640000}"/>
    <cellStyle name="40% - Ênfase3 4 8 11" xfId="25638" xr:uid="{00000000-0005-0000-0000-000022640000}"/>
    <cellStyle name="40% - Ênfase3 4 8 12" xfId="25639" xr:uid="{00000000-0005-0000-0000-000023640000}"/>
    <cellStyle name="40% - Ênfase3 4 8 13" xfId="25640" xr:uid="{00000000-0005-0000-0000-000024640000}"/>
    <cellStyle name="40% - Ênfase3 4 8 2" xfId="25641" xr:uid="{00000000-0005-0000-0000-000025640000}"/>
    <cellStyle name="40% - Ênfase3 4 8 3" xfId="25642" xr:uid="{00000000-0005-0000-0000-000026640000}"/>
    <cellStyle name="40% - Ênfase3 4 8 4" xfId="25643" xr:uid="{00000000-0005-0000-0000-000027640000}"/>
    <cellStyle name="40% - Ênfase3 4 8 5" xfId="25644" xr:uid="{00000000-0005-0000-0000-000028640000}"/>
    <cellStyle name="40% - Ênfase3 4 8 6" xfId="25645" xr:uid="{00000000-0005-0000-0000-000029640000}"/>
    <cellStyle name="40% - Ênfase3 4 8 7" xfId="25646" xr:uid="{00000000-0005-0000-0000-00002A640000}"/>
    <cellStyle name="40% - Ênfase3 4 8 8" xfId="25647" xr:uid="{00000000-0005-0000-0000-00002B640000}"/>
    <cellStyle name="40% - Ênfase3 4 8 9" xfId="25648" xr:uid="{00000000-0005-0000-0000-00002C640000}"/>
    <cellStyle name="40% - Ênfase3 4 9" xfId="25649" xr:uid="{00000000-0005-0000-0000-00002D640000}"/>
    <cellStyle name="40% - Ênfase3 4 9 10" xfId="25650" xr:uid="{00000000-0005-0000-0000-00002E640000}"/>
    <cellStyle name="40% - Ênfase3 4 9 11" xfId="25651" xr:uid="{00000000-0005-0000-0000-00002F640000}"/>
    <cellStyle name="40% - Ênfase3 4 9 12" xfId="25652" xr:uid="{00000000-0005-0000-0000-000030640000}"/>
    <cellStyle name="40% - Ênfase3 4 9 13" xfId="25653" xr:uid="{00000000-0005-0000-0000-000031640000}"/>
    <cellStyle name="40% - Ênfase3 4 9 2" xfId="25654" xr:uid="{00000000-0005-0000-0000-000032640000}"/>
    <cellStyle name="40% - Ênfase3 4 9 3" xfId="25655" xr:uid="{00000000-0005-0000-0000-000033640000}"/>
    <cellStyle name="40% - Ênfase3 4 9 4" xfId="25656" xr:uid="{00000000-0005-0000-0000-000034640000}"/>
    <cellStyle name="40% - Ênfase3 4 9 5" xfId="25657" xr:uid="{00000000-0005-0000-0000-000035640000}"/>
    <cellStyle name="40% - Ênfase3 4 9 6" xfId="25658" xr:uid="{00000000-0005-0000-0000-000036640000}"/>
    <cellStyle name="40% - Ênfase3 4 9 7" xfId="25659" xr:uid="{00000000-0005-0000-0000-000037640000}"/>
    <cellStyle name="40% - Ênfase3 4 9 8" xfId="25660" xr:uid="{00000000-0005-0000-0000-000038640000}"/>
    <cellStyle name="40% - Ênfase3 4 9 9" xfId="25661" xr:uid="{00000000-0005-0000-0000-000039640000}"/>
    <cellStyle name="40% - Ênfase3 40" xfId="25662" xr:uid="{00000000-0005-0000-0000-00003A640000}"/>
    <cellStyle name="40% - Ênfase3 41" xfId="25663" xr:uid="{00000000-0005-0000-0000-00003B640000}"/>
    <cellStyle name="40% - Ênfase3 5" xfId="25664" xr:uid="{00000000-0005-0000-0000-00003C640000}"/>
    <cellStyle name="40% - Ênfase3 5 10" xfId="25665" xr:uid="{00000000-0005-0000-0000-00003D640000}"/>
    <cellStyle name="40% - Ênfase3 5 10 10" xfId="25666" xr:uid="{00000000-0005-0000-0000-00003E640000}"/>
    <cellStyle name="40% - Ênfase3 5 10 11" xfId="25667" xr:uid="{00000000-0005-0000-0000-00003F640000}"/>
    <cellStyle name="40% - Ênfase3 5 10 12" xfId="25668" xr:uid="{00000000-0005-0000-0000-000040640000}"/>
    <cellStyle name="40% - Ênfase3 5 10 13" xfId="25669" xr:uid="{00000000-0005-0000-0000-000041640000}"/>
    <cellStyle name="40% - Ênfase3 5 10 2" xfId="25670" xr:uid="{00000000-0005-0000-0000-000042640000}"/>
    <cellStyle name="40% - Ênfase3 5 10 3" xfId="25671" xr:uid="{00000000-0005-0000-0000-000043640000}"/>
    <cellStyle name="40% - Ênfase3 5 10 4" xfId="25672" xr:uid="{00000000-0005-0000-0000-000044640000}"/>
    <cellStyle name="40% - Ênfase3 5 10 5" xfId="25673" xr:uid="{00000000-0005-0000-0000-000045640000}"/>
    <cellStyle name="40% - Ênfase3 5 10 6" xfId="25674" xr:uid="{00000000-0005-0000-0000-000046640000}"/>
    <cellStyle name="40% - Ênfase3 5 10 7" xfId="25675" xr:uid="{00000000-0005-0000-0000-000047640000}"/>
    <cellStyle name="40% - Ênfase3 5 10 8" xfId="25676" xr:uid="{00000000-0005-0000-0000-000048640000}"/>
    <cellStyle name="40% - Ênfase3 5 10 9" xfId="25677" xr:uid="{00000000-0005-0000-0000-000049640000}"/>
    <cellStyle name="40% - Ênfase3 5 11" xfId="25678" xr:uid="{00000000-0005-0000-0000-00004A640000}"/>
    <cellStyle name="40% - Ênfase3 5 11 10" xfId="25679" xr:uid="{00000000-0005-0000-0000-00004B640000}"/>
    <cellStyle name="40% - Ênfase3 5 11 11" xfId="25680" xr:uid="{00000000-0005-0000-0000-00004C640000}"/>
    <cellStyle name="40% - Ênfase3 5 11 12" xfId="25681" xr:uid="{00000000-0005-0000-0000-00004D640000}"/>
    <cellStyle name="40% - Ênfase3 5 11 13" xfId="25682" xr:uid="{00000000-0005-0000-0000-00004E640000}"/>
    <cellStyle name="40% - Ênfase3 5 11 2" xfId="25683" xr:uid="{00000000-0005-0000-0000-00004F640000}"/>
    <cellStyle name="40% - Ênfase3 5 11 3" xfId="25684" xr:uid="{00000000-0005-0000-0000-000050640000}"/>
    <cellStyle name="40% - Ênfase3 5 11 4" xfId="25685" xr:uid="{00000000-0005-0000-0000-000051640000}"/>
    <cellStyle name="40% - Ênfase3 5 11 5" xfId="25686" xr:uid="{00000000-0005-0000-0000-000052640000}"/>
    <cellStyle name="40% - Ênfase3 5 11 6" xfId="25687" xr:uid="{00000000-0005-0000-0000-000053640000}"/>
    <cellStyle name="40% - Ênfase3 5 11 7" xfId="25688" xr:uid="{00000000-0005-0000-0000-000054640000}"/>
    <cellStyle name="40% - Ênfase3 5 11 8" xfId="25689" xr:uid="{00000000-0005-0000-0000-000055640000}"/>
    <cellStyle name="40% - Ênfase3 5 11 9" xfId="25690" xr:uid="{00000000-0005-0000-0000-000056640000}"/>
    <cellStyle name="40% - Ênfase3 5 12" xfId="25691" xr:uid="{00000000-0005-0000-0000-000057640000}"/>
    <cellStyle name="40% - Ênfase3 5 12 10" xfId="25692" xr:uid="{00000000-0005-0000-0000-000058640000}"/>
    <cellStyle name="40% - Ênfase3 5 12 11" xfId="25693" xr:uid="{00000000-0005-0000-0000-000059640000}"/>
    <cellStyle name="40% - Ênfase3 5 12 12" xfId="25694" xr:uid="{00000000-0005-0000-0000-00005A640000}"/>
    <cellStyle name="40% - Ênfase3 5 12 13" xfId="25695" xr:uid="{00000000-0005-0000-0000-00005B640000}"/>
    <cellStyle name="40% - Ênfase3 5 12 2" xfId="25696" xr:uid="{00000000-0005-0000-0000-00005C640000}"/>
    <cellStyle name="40% - Ênfase3 5 12 3" xfId="25697" xr:uid="{00000000-0005-0000-0000-00005D640000}"/>
    <cellStyle name="40% - Ênfase3 5 12 4" xfId="25698" xr:uid="{00000000-0005-0000-0000-00005E640000}"/>
    <cellStyle name="40% - Ênfase3 5 12 5" xfId="25699" xr:uid="{00000000-0005-0000-0000-00005F640000}"/>
    <cellStyle name="40% - Ênfase3 5 12 6" xfId="25700" xr:uid="{00000000-0005-0000-0000-000060640000}"/>
    <cellStyle name="40% - Ênfase3 5 12 7" xfId="25701" xr:uid="{00000000-0005-0000-0000-000061640000}"/>
    <cellStyle name="40% - Ênfase3 5 12 8" xfId="25702" xr:uid="{00000000-0005-0000-0000-000062640000}"/>
    <cellStyle name="40% - Ênfase3 5 12 9" xfId="25703" xr:uid="{00000000-0005-0000-0000-000063640000}"/>
    <cellStyle name="40% - Ênfase3 5 13" xfId="25704" xr:uid="{00000000-0005-0000-0000-000064640000}"/>
    <cellStyle name="40% - Ênfase3 5 14" xfId="25705" xr:uid="{00000000-0005-0000-0000-000065640000}"/>
    <cellStyle name="40% - Ênfase3 5 15" xfId="25706" xr:uid="{00000000-0005-0000-0000-000066640000}"/>
    <cellStyle name="40% - Ênfase3 5 16" xfId="25707" xr:uid="{00000000-0005-0000-0000-000067640000}"/>
    <cellStyle name="40% - Ênfase3 5 17" xfId="25708" xr:uid="{00000000-0005-0000-0000-000068640000}"/>
    <cellStyle name="40% - Ênfase3 5 18" xfId="25709" xr:uid="{00000000-0005-0000-0000-000069640000}"/>
    <cellStyle name="40% - Ênfase3 5 19" xfId="25710" xr:uid="{00000000-0005-0000-0000-00006A640000}"/>
    <cellStyle name="40% - Ênfase3 5 2" xfId="25711" xr:uid="{00000000-0005-0000-0000-00006B640000}"/>
    <cellStyle name="40% - Ênfase3 5 2 10" xfId="25712" xr:uid="{00000000-0005-0000-0000-00006C640000}"/>
    <cellStyle name="40% - Ênfase3 5 2 10 10" xfId="25713" xr:uid="{00000000-0005-0000-0000-00006D640000}"/>
    <cellStyle name="40% - Ênfase3 5 2 10 11" xfId="25714" xr:uid="{00000000-0005-0000-0000-00006E640000}"/>
    <cellStyle name="40% - Ênfase3 5 2 10 12" xfId="25715" xr:uid="{00000000-0005-0000-0000-00006F640000}"/>
    <cellStyle name="40% - Ênfase3 5 2 10 13" xfId="25716" xr:uid="{00000000-0005-0000-0000-000070640000}"/>
    <cellStyle name="40% - Ênfase3 5 2 10 2" xfId="25717" xr:uid="{00000000-0005-0000-0000-000071640000}"/>
    <cellStyle name="40% - Ênfase3 5 2 10 3" xfId="25718" xr:uid="{00000000-0005-0000-0000-000072640000}"/>
    <cellStyle name="40% - Ênfase3 5 2 10 4" xfId="25719" xr:uid="{00000000-0005-0000-0000-000073640000}"/>
    <cellStyle name="40% - Ênfase3 5 2 10 5" xfId="25720" xr:uid="{00000000-0005-0000-0000-000074640000}"/>
    <cellStyle name="40% - Ênfase3 5 2 10 6" xfId="25721" xr:uid="{00000000-0005-0000-0000-000075640000}"/>
    <cellStyle name="40% - Ênfase3 5 2 10 7" xfId="25722" xr:uid="{00000000-0005-0000-0000-000076640000}"/>
    <cellStyle name="40% - Ênfase3 5 2 10 8" xfId="25723" xr:uid="{00000000-0005-0000-0000-000077640000}"/>
    <cellStyle name="40% - Ênfase3 5 2 10 9" xfId="25724" xr:uid="{00000000-0005-0000-0000-000078640000}"/>
    <cellStyle name="40% - Ênfase3 5 2 11" xfId="25725" xr:uid="{00000000-0005-0000-0000-000079640000}"/>
    <cellStyle name="40% - Ênfase3 5 2 11 10" xfId="25726" xr:uid="{00000000-0005-0000-0000-00007A640000}"/>
    <cellStyle name="40% - Ênfase3 5 2 11 11" xfId="25727" xr:uid="{00000000-0005-0000-0000-00007B640000}"/>
    <cellStyle name="40% - Ênfase3 5 2 11 12" xfId="25728" xr:uid="{00000000-0005-0000-0000-00007C640000}"/>
    <cellStyle name="40% - Ênfase3 5 2 11 13" xfId="25729" xr:uid="{00000000-0005-0000-0000-00007D640000}"/>
    <cellStyle name="40% - Ênfase3 5 2 11 2" xfId="25730" xr:uid="{00000000-0005-0000-0000-00007E640000}"/>
    <cellStyle name="40% - Ênfase3 5 2 11 3" xfId="25731" xr:uid="{00000000-0005-0000-0000-00007F640000}"/>
    <cellStyle name="40% - Ênfase3 5 2 11 4" xfId="25732" xr:uid="{00000000-0005-0000-0000-000080640000}"/>
    <cellStyle name="40% - Ênfase3 5 2 11 5" xfId="25733" xr:uid="{00000000-0005-0000-0000-000081640000}"/>
    <cellStyle name="40% - Ênfase3 5 2 11 6" xfId="25734" xr:uid="{00000000-0005-0000-0000-000082640000}"/>
    <cellStyle name="40% - Ênfase3 5 2 11 7" xfId="25735" xr:uid="{00000000-0005-0000-0000-000083640000}"/>
    <cellStyle name="40% - Ênfase3 5 2 11 8" xfId="25736" xr:uid="{00000000-0005-0000-0000-000084640000}"/>
    <cellStyle name="40% - Ênfase3 5 2 11 9" xfId="25737" xr:uid="{00000000-0005-0000-0000-000085640000}"/>
    <cellStyle name="40% - Ênfase3 5 2 12" xfId="25738" xr:uid="{00000000-0005-0000-0000-000086640000}"/>
    <cellStyle name="40% - Ênfase3 5 2 13" xfId="25739" xr:uid="{00000000-0005-0000-0000-000087640000}"/>
    <cellStyle name="40% - Ênfase3 5 2 14" xfId="25740" xr:uid="{00000000-0005-0000-0000-000088640000}"/>
    <cellStyle name="40% - Ênfase3 5 2 15" xfId="25741" xr:uid="{00000000-0005-0000-0000-000089640000}"/>
    <cellStyle name="40% - Ênfase3 5 2 16" xfId="25742" xr:uid="{00000000-0005-0000-0000-00008A640000}"/>
    <cellStyle name="40% - Ênfase3 5 2 17" xfId="25743" xr:uid="{00000000-0005-0000-0000-00008B640000}"/>
    <cellStyle name="40% - Ênfase3 5 2 18" xfId="25744" xr:uid="{00000000-0005-0000-0000-00008C640000}"/>
    <cellStyle name="40% - Ênfase3 5 2 19" xfId="25745" xr:uid="{00000000-0005-0000-0000-00008D640000}"/>
    <cellStyle name="40% - Ênfase3 5 2 2" xfId="25746" xr:uid="{00000000-0005-0000-0000-00008E640000}"/>
    <cellStyle name="40% - Ênfase3 5 2 2 10" xfId="25747" xr:uid="{00000000-0005-0000-0000-00008F640000}"/>
    <cellStyle name="40% - Ênfase3 5 2 2 11" xfId="25748" xr:uid="{00000000-0005-0000-0000-000090640000}"/>
    <cellStyle name="40% - Ênfase3 5 2 2 12" xfId="25749" xr:uid="{00000000-0005-0000-0000-000091640000}"/>
    <cellStyle name="40% - Ênfase3 5 2 2 13" xfId="25750" xr:uid="{00000000-0005-0000-0000-000092640000}"/>
    <cellStyle name="40% - Ênfase3 5 2 2 2" xfId="25751" xr:uid="{00000000-0005-0000-0000-000093640000}"/>
    <cellStyle name="40% - Ênfase3 5 2 2 3" xfId="25752" xr:uid="{00000000-0005-0000-0000-000094640000}"/>
    <cellStyle name="40% - Ênfase3 5 2 2 4" xfId="25753" xr:uid="{00000000-0005-0000-0000-000095640000}"/>
    <cellStyle name="40% - Ênfase3 5 2 2 5" xfId="25754" xr:uid="{00000000-0005-0000-0000-000096640000}"/>
    <cellStyle name="40% - Ênfase3 5 2 2 6" xfId="25755" xr:uid="{00000000-0005-0000-0000-000097640000}"/>
    <cellStyle name="40% - Ênfase3 5 2 2 7" xfId="25756" xr:uid="{00000000-0005-0000-0000-000098640000}"/>
    <cellStyle name="40% - Ênfase3 5 2 2 8" xfId="25757" xr:uid="{00000000-0005-0000-0000-000099640000}"/>
    <cellStyle name="40% - Ênfase3 5 2 2 9" xfId="25758" xr:uid="{00000000-0005-0000-0000-00009A640000}"/>
    <cellStyle name="40% - Ênfase3 5 2 20" xfId="25759" xr:uid="{00000000-0005-0000-0000-00009B640000}"/>
    <cellStyle name="40% - Ênfase3 5 2 21" xfId="25760" xr:uid="{00000000-0005-0000-0000-00009C640000}"/>
    <cellStyle name="40% - Ênfase3 5 2 22" xfId="25761" xr:uid="{00000000-0005-0000-0000-00009D640000}"/>
    <cellStyle name="40% - Ênfase3 5 2 23" xfId="25762" xr:uid="{00000000-0005-0000-0000-00009E640000}"/>
    <cellStyle name="40% - Ênfase3 5 2 3" xfId="25763" xr:uid="{00000000-0005-0000-0000-00009F640000}"/>
    <cellStyle name="40% - Ênfase3 5 2 3 10" xfId="25764" xr:uid="{00000000-0005-0000-0000-0000A0640000}"/>
    <cellStyle name="40% - Ênfase3 5 2 3 11" xfId="25765" xr:uid="{00000000-0005-0000-0000-0000A1640000}"/>
    <cellStyle name="40% - Ênfase3 5 2 3 12" xfId="25766" xr:uid="{00000000-0005-0000-0000-0000A2640000}"/>
    <cellStyle name="40% - Ênfase3 5 2 3 13" xfId="25767" xr:uid="{00000000-0005-0000-0000-0000A3640000}"/>
    <cellStyle name="40% - Ênfase3 5 2 3 2" xfId="25768" xr:uid="{00000000-0005-0000-0000-0000A4640000}"/>
    <cellStyle name="40% - Ênfase3 5 2 3 3" xfId="25769" xr:uid="{00000000-0005-0000-0000-0000A5640000}"/>
    <cellStyle name="40% - Ênfase3 5 2 3 4" xfId="25770" xr:uid="{00000000-0005-0000-0000-0000A6640000}"/>
    <cellStyle name="40% - Ênfase3 5 2 3 5" xfId="25771" xr:uid="{00000000-0005-0000-0000-0000A7640000}"/>
    <cellStyle name="40% - Ênfase3 5 2 3 6" xfId="25772" xr:uid="{00000000-0005-0000-0000-0000A8640000}"/>
    <cellStyle name="40% - Ênfase3 5 2 3 7" xfId="25773" xr:uid="{00000000-0005-0000-0000-0000A9640000}"/>
    <cellStyle name="40% - Ênfase3 5 2 3 8" xfId="25774" xr:uid="{00000000-0005-0000-0000-0000AA640000}"/>
    <cellStyle name="40% - Ênfase3 5 2 3 9" xfId="25775" xr:uid="{00000000-0005-0000-0000-0000AB640000}"/>
    <cellStyle name="40% - Ênfase3 5 2 4" xfId="25776" xr:uid="{00000000-0005-0000-0000-0000AC640000}"/>
    <cellStyle name="40% - Ênfase3 5 2 4 10" xfId="25777" xr:uid="{00000000-0005-0000-0000-0000AD640000}"/>
    <cellStyle name="40% - Ênfase3 5 2 4 11" xfId="25778" xr:uid="{00000000-0005-0000-0000-0000AE640000}"/>
    <cellStyle name="40% - Ênfase3 5 2 4 12" xfId="25779" xr:uid="{00000000-0005-0000-0000-0000AF640000}"/>
    <cellStyle name="40% - Ênfase3 5 2 4 13" xfId="25780" xr:uid="{00000000-0005-0000-0000-0000B0640000}"/>
    <cellStyle name="40% - Ênfase3 5 2 4 2" xfId="25781" xr:uid="{00000000-0005-0000-0000-0000B1640000}"/>
    <cellStyle name="40% - Ênfase3 5 2 4 3" xfId="25782" xr:uid="{00000000-0005-0000-0000-0000B2640000}"/>
    <cellStyle name="40% - Ênfase3 5 2 4 4" xfId="25783" xr:uid="{00000000-0005-0000-0000-0000B3640000}"/>
    <cellStyle name="40% - Ênfase3 5 2 4 5" xfId="25784" xr:uid="{00000000-0005-0000-0000-0000B4640000}"/>
    <cellStyle name="40% - Ênfase3 5 2 4 6" xfId="25785" xr:uid="{00000000-0005-0000-0000-0000B5640000}"/>
    <cellStyle name="40% - Ênfase3 5 2 4 7" xfId="25786" xr:uid="{00000000-0005-0000-0000-0000B6640000}"/>
    <cellStyle name="40% - Ênfase3 5 2 4 8" xfId="25787" xr:uid="{00000000-0005-0000-0000-0000B7640000}"/>
    <cellStyle name="40% - Ênfase3 5 2 4 9" xfId="25788" xr:uid="{00000000-0005-0000-0000-0000B8640000}"/>
    <cellStyle name="40% - Ênfase3 5 2 5" xfId="25789" xr:uid="{00000000-0005-0000-0000-0000B9640000}"/>
    <cellStyle name="40% - Ênfase3 5 2 5 10" xfId="25790" xr:uid="{00000000-0005-0000-0000-0000BA640000}"/>
    <cellStyle name="40% - Ênfase3 5 2 5 11" xfId="25791" xr:uid="{00000000-0005-0000-0000-0000BB640000}"/>
    <cellStyle name="40% - Ênfase3 5 2 5 12" xfId="25792" xr:uid="{00000000-0005-0000-0000-0000BC640000}"/>
    <cellStyle name="40% - Ênfase3 5 2 5 13" xfId="25793" xr:uid="{00000000-0005-0000-0000-0000BD640000}"/>
    <cellStyle name="40% - Ênfase3 5 2 5 2" xfId="25794" xr:uid="{00000000-0005-0000-0000-0000BE640000}"/>
    <cellStyle name="40% - Ênfase3 5 2 5 3" xfId="25795" xr:uid="{00000000-0005-0000-0000-0000BF640000}"/>
    <cellStyle name="40% - Ênfase3 5 2 5 4" xfId="25796" xr:uid="{00000000-0005-0000-0000-0000C0640000}"/>
    <cellStyle name="40% - Ênfase3 5 2 5 5" xfId="25797" xr:uid="{00000000-0005-0000-0000-0000C1640000}"/>
    <cellStyle name="40% - Ênfase3 5 2 5 6" xfId="25798" xr:uid="{00000000-0005-0000-0000-0000C2640000}"/>
    <cellStyle name="40% - Ênfase3 5 2 5 7" xfId="25799" xr:uid="{00000000-0005-0000-0000-0000C3640000}"/>
    <cellStyle name="40% - Ênfase3 5 2 5 8" xfId="25800" xr:uid="{00000000-0005-0000-0000-0000C4640000}"/>
    <cellStyle name="40% - Ênfase3 5 2 5 9" xfId="25801" xr:uid="{00000000-0005-0000-0000-0000C5640000}"/>
    <cellStyle name="40% - Ênfase3 5 2 6" xfId="25802" xr:uid="{00000000-0005-0000-0000-0000C6640000}"/>
    <cellStyle name="40% - Ênfase3 5 2 6 10" xfId="25803" xr:uid="{00000000-0005-0000-0000-0000C7640000}"/>
    <cellStyle name="40% - Ênfase3 5 2 6 11" xfId="25804" xr:uid="{00000000-0005-0000-0000-0000C8640000}"/>
    <cellStyle name="40% - Ênfase3 5 2 6 12" xfId="25805" xr:uid="{00000000-0005-0000-0000-0000C9640000}"/>
    <cellStyle name="40% - Ênfase3 5 2 6 13" xfId="25806" xr:uid="{00000000-0005-0000-0000-0000CA640000}"/>
    <cellStyle name="40% - Ênfase3 5 2 6 2" xfId="25807" xr:uid="{00000000-0005-0000-0000-0000CB640000}"/>
    <cellStyle name="40% - Ênfase3 5 2 6 3" xfId="25808" xr:uid="{00000000-0005-0000-0000-0000CC640000}"/>
    <cellStyle name="40% - Ênfase3 5 2 6 4" xfId="25809" xr:uid="{00000000-0005-0000-0000-0000CD640000}"/>
    <cellStyle name="40% - Ênfase3 5 2 6 5" xfId="25810" xr:uid="{00000000-0005-0000-0000-0000CE640000}"/>
    <cellStyle name="40% - Ênfase3 5 2 6 6" xfId="25811" xr:uid="{00000000-0005-0000-0000-0000CF640000}"/>
    <cellStyle name="40% - Ênfase3 5 2 6 7" xfId="25812" xr:uid="{00000000-0005-0000-0000-0000D0640000}"/>
    <cellStyle name="40% - Ênfase3 5 2 6 8" xfId="25813" xr:uid="{00000000-0005-0000-0000-0000D1640000}"/>
    <cellStyle name="40% - Ênfase3 5 2 6 9" xfId="25814" xr:uid="{00000000-0005-0000-0000-0000D2640000}"/>
    <cellStyle name="40% - Ênfase3 5 2 7" xfId="25815" xr:uid="{00000000-0005-0000-0000-0000D3640000}"/>
    <cellStyle name="40% - Ênfase3 5 2 7 10" xfId="25816" xr:uid="{00000000-0005-0000-0000-0000D4640000}"/>
    <cellStyle name="40% - Ênfase3 5 2 7 11" xfId="25817" xr:uid="{00000000-0005-0000-0000-0000D5640000}"/>
    <cellStyle name="40% - Ênfase3 5 2 7 12" xfId="25818" xr:uid="{00000000-0005-0000-0000-0000D6640000}"/>
    <cellStyle name="40% - Ênfase3 5 2 7 13" xfId="25819" xr:uid="{00000000-0005-0000-0000-0000D7640000}"/>
    <cellStyle name="40% - Ênfase3 5 2 7 2" xfId="25820" xr:uid="{00000000-0005-0000-0000-0000D8640000}"/>
    <cellStyle name="40% - Ênfase3 5 2 7 3" xfId="25821" xr:uid="{00000000-0005-0000-0000-0000D9640000}"/>
    <cellStyle name="40% - Ênfase3 5 2 7 4" xfId="25822" xr:uid="{00000000-0005-0000-0000-0000DA640000}"/>
    <cellStyle name="40% - Ênfase3 5 2 7 5" xfId="25823" xr:uid="{00000000-0005-0000-0000-0000DB640000}"/>
    <cellStyle name="40% - Ênfase3 5 2 7 6" xfId="25824" xr:uid="{00000000-0005-0000-0000-0000DC640000}"/>
    <cellStyle name="40% - Ênfase3 5 2 7 7" xfId="25825" xr:uid="{00000000-0005-0000-0000-0000DD640000}"/>
    <cellStyle name="40% - Ênfase3 5 2 7 8" xfId="25826" xr:uid="{00000000-0005-0000-0000-0000DE640000}"/>
    <cellStyle name="40% - Ênfase3 5 2 7 9" xfId="25827" xr:uid="{00000000-0005-0000-0000-0000DF640000}"/>
    <cellStyle name="40% - Ênfase3 5 2 8" xfId="25828" xr:uid="{00000000-0005-0000-0000-0000E0640000}"/>
    <cellStyle name="40% - Ênfase3 5 2 8 10" xfId="25829" xr:uid="{00000000-0005-0000-0000-0000E1640000}"/>
    <cellStyle name="40% - Ênfase3 5 2 8 11" xfId="25830" xr:uid="{00000000-0005-0000-0000-0000E2640000}"/>
    <cellStyle name="40% - Ênfase3 5 2 8 12" xfId="25831" xr:uid="{00000000-0005-0000-0000-0000E3640000}"/>
    <cellStyle name="40% - Ênfase3 5 2 8 13" xfId="25832" xr:uid="{00000000-0005-0000-0000-0000E4640000}"/>
    <cellStyle name="40% - Ênfase3 5 2 8 2" xfId="25833" xr:uid="{00000000-0005-0000-0000-0000E5640000}"/>
    <cellStyle name="40% - Ênfase3 5 2 8 3" xfId="25834" xr:uid="{00000000-0005-0000-0000-0000E6640000}"/>
    <cellStyle name="40% - Ênfase3 5 2 8 4" xfId="25835" xr:uid="{00000000-0005-0000-0000-0000E7640000}"/>
    <cellStyle name="40% - Ênfase3 5 2 8 5" xfId="25836" xr:uid="{00000000-0005-0000-0000-0000E8640000}"/>
    <cellStyle name="40% - Ênfase3 5 2 8 6" xfId="25837" xr:uid="{00000000-0005-0000-0000-0000E9640000}"/>
    <cellStyle name="40% - Ênfase3 5 2 8 7" xfId="25838" xr:uid="{00000000-0005-0000-0000-0000EA640000}"/>
    <cellStyle name="40% - Ênfase3 5 2 8 8" xfId="25839" xr:uid="{00000000-0005-0000-0000-0000EB640000}"/>
    <cellStyle name="40% - Ênfase3 5 2 8 9" xfId="25840" xr:uid="{00000000-0005-0000-0000-0000EC640000}"/>
    <cellStyle name="40% - Ênfase3 5 2 9" xfId="25841" xr:uid="{00000000-0005-0000-0000-0000ED640000}"/>
    <cellStyle name="40% - Ênfase3 5 2 9 10" xfId="25842" xr:uid="{00000000-0005-0000-0000-0000EE640000}"/>
    <cellStyle name="40% - Ênfase3 5 2 9 11" xfId="25843" xr:uid="{00000000-0005-0000-0000-0000EF640000}"/>
    <cellStyle name="40% - Ênfase3 5 2 9 12" xfId="25844" xr:uid="{00000000-0005-0000-0000-0000F0640000}"/>
    <cellStyle name="40% - Ênfase3 5 2 9 13" xfId="25845" xr:uid="{00000000-0005-0000-0000-0000F1640000}"/>
    <cellStyle name="40% - Ênfase3 5 2 9 2" xfId="25846" xr:uid="{00000000-0005-0000-0000-0000F2640000}"/>
    <cellStyle name="40% - Ênfase3 5 2 9 3" xfId="25847" xr:uid="{00000000-0005-0000-0000-0000F3640000}"/>
    <cellStyle name="40% - Ênfase3 5 2 9 4" xfId="25848" xr:uid="{00000000-0005-0000-0000-0000F4640000}"/>
    <cellStyle name="40% - Ênfase3 5 2 9 5" xfId="25849" xr:uid="{00000000-0005-0000-0000-0000F5640000}"/>
    <cellStyle name="40% - Ênfase3 5 2 9 6" xfId="25850" xr:uid="{00000000-0005-0000-0000-0000F6640000}"/>
    <cellStyle name="40% - Ênfase3 5 2 9 7" xfId="25851" xr:uid="{00000000-0005-0000-0000-0000F7640000}"/>
    <cellStyle name="40% - Ênfase3 5 2 9 8" xfId="25852" xr:uid="{00000000-0005-0000-0000-0000F8640000}"/>
    <cellStyle name="40% - Ênfase3 5 2 9 9" xfId="25853" xr:uid="{00000000-0005-0000-0000-0000F9640000}"/>
    <cellStyle name="40% - Ênfase3 5 20" xfId="25854" xr:uid="{00000000-0005-0000-0000-0000FA640000}"/>
    <cellStyle name="40% - Ênfase3 5 21" xfId="25855" xr:uid="{00000000-0005-0000-0000-0000FB640000}"/>
    <cellStyle name="40% - Ênfase3 5 22" xfId="25856" xr:uid="{00000000-0005-0000-0000-0000FC640000}"/>
    <cellStyle name="40% - Ênfase3 5 23" xfId="25857" xr:uid="{00000000-0005-0000-0000-0000FD640000}"/>
    <cellStyle name="40% - Ênfase3 5 24" xfId="25858" xr:uid="{00000000-0005-0000-0000-0000FE640000}"/>
    <cellStyle name="40% - Ênfase3 5 3" xfId="25859" xr:uid="{00000000-0005-0000-0000-0000FF640000}"/>
    <cellStyle name="40% - Ênfase3 5 3 10" xfId="25860" xr:uid="{00000000-0005-0000-0000-000000650000}"/>
    <cellStyle name="40% - Ênfase3 5 3 11" xfId="25861" xr:uid="{00000000-0005-0000-0000-000001650000}"/>
    <cellStyle name="40% - Ênfase3 5 3 12" xfId="25862" xr:uid="{00000000-0005-0000-0000-000002650000}"/>
    <cellStyle name="40% - Ênfase3 5 3 13" xfId="25863" xr:uid="{00000000-0005-0000-0000-000003650000}"/>
    <cellStyle name="40% - Ênfase3 5 3 2" xfId="25864" xr:uid="{00000000-0005-0000-0000-000004650000}"/>
    <cellStyle name="40% - Ênfase3 5 3 3" xfId="25865" xr:uid="{00000000-0005-0000-0000-000005650000}"/>
    <cellStyle name="40% - Ênfase3 5 3 4" xfId="25866" xr:uid="{00000000-0005-0000-0000-000006650000}"/>
    <cellStyle name="40% - Ênfase3 5 3 5" xfId="25867" xr:uid="{00000000-0005-0000-0000-000007650000}"/>
    <cellStyle name="40% - Ênfase3 5 3 6" xfId="25868" xr:uid="{00000000-0005-0000-0000-000008650000}"/>
    <cellStyle name="40% - Ênfase3 5 3 7" xfId="25869" xr:uid="{00000000-0005-0000-0000-000009650000}"/>
    <cellStyle name="40% - Ênfase3 5 3 8" xfId="25870" xr:uid="{00000000-0005-0000-0000-00000A650000}"/>
    <cellStyle name="40% - Ênfase3 5 3 9" xfId="25871" xr:uid="{00000000-0005-0000-0000-00000B650000}"/>
    <cellStyle name="40% - Ênfase3 5 4" xfId="25872" xr:uid="{00000000-0005-0000-0000-00000C650000}"/>
    <cellStyle name="40% - Ênfase3 5 4 10" xfId="25873" xr:uid="{00000000-0005-0000-0000-00000D650000}"/>
    <cellStyle name="40% - Ênfase3 5 4 11" xfId="25874" xr:uid="{00000000-0005-0000-0000-00000E650000}"/>
    <cellStyle name="40% - Ênfase3 5 4 12" xfId="25875" xr:uid="{00000000-0005-0000-0000-00000F650000}"/>
    <cellStyle name="40% - Ênfase3 5 4 13" xfId="25876" xr:uid="{00000000-0005-0000-0000-000010650000}"/>
    <cellStyle name="40% - Ênfase3 5 4 2" xfId="25877" xr:uid="{00000000-0005-0000-0000-000011650000}"/>
    <cellStyle name="40% - Ênfase3 5 4 3" xfId="25878" xr:uid="{00000000-0005-0000-0000-000012650000}"/>
    <cellStyle name="40% - Ênfase3 5 4 4" xfId="25879" xr:uid="{00000000-0005-0000-0000-000013650000}"/>
    <cellStyle name="40% - Ênfase3 5 4 5" xfId="25880" xr:uid="{00000000-0005-0000-0000-000014650000}"/>
    <cellStyle name="40% - Ênfase3 5 4 6" xfId="25881" xr:uid="{00000000-0005-0000-0000-000015650000}"/>
    <cellStyle name="40% - Ênfase3 5 4 7" xfId="25882" xr:uid="{00000000-0005-0000-0000-000016650000}"/>
    <cellStyle name="40% - Ênfase3 5 4 8" xfId="25883" xr:uid="{00000000-0005-0000-0000-000017650000}"/>
    <cellStyle name="40% - Ênfase3 5 4 9" xfId="25884" xr:uid="{00000000-0005-0000-0000-000018650000}"/>
    <cellStyle name="40% - Ênfase3 5 5" xfId="25885" xr:uid="{00000000-0005-0000-0000-000019650000}"/>
    <cellStyle name="40% - Ênfase3 5 5 10" xfId="25886" xr:uid="{00000000-0005-0000-0000-00001A650000}"/>
    <cellStyle name="40% - Ênfase3 5 5 11" xfId="25887" xr:uid="{00000000-0005-0000-0000-00001B650000}"/>
    <cellStyle name="40% - Ênfase3 5 5 12" xfId="25888" xr:uid="{00000000-0005-0000-0000-00001C650000}"/>
    <cellStyle name="40% - Ênfase3 5 5 13" xfId="25889" xr:uid="{00000000-0005-0000-0000-00001D650000}"/>
    <cellStyle name="40% - Ênfase3 5 5 2" xfId="25890" xr:uid="{00000000-0005-0000-0000-00001E650000}"/>
    <cellStyle name="40% - Ênfase3 5 5 3" xfId="25891" xr:uid="{00000000-0005-0000-0000-00001F650000}"/>
    <cellStyle name="40% - Ênfase3 5 5 4" xfId="25892" xr:uid="{00000000-0005-0000-0000-000020650000}"/>
    <cellStyle name="40% - Ênfase3 5 5 5" xfId="25893" xr:uid="{00000000-0005-0000-0000-000021650000}"/>
    <cellStyle name="40% - Ênfase3 5 5 6" xfId="25894" xr:uid="{00000000-0005-0000-0000-000022650000}"/>
    <cellStyle name="40% - Ênfase3 5 5 7" xfId="25895" xr:uid="{00000000-0005-0000-0000-000023650000}"/>
    <cellStyle name="40% - Ênfase3 5 5 8" xfId="25896" xr:uid="{00000000-0005-0000-0000-000024650000}"/>
    <cellStyle name="40% - Ênfase3 5 5 9" xfId="25897" xr:uid="{00000000-0005-0000-0000-000025650000}"/>
    <cellStyle name="40% - Ênfase3 5 6" xfId="25898" xr:uid="{00000000-0005-0000-0000-000026650000}"/>
    <cellStyle name="40% - Ênfase3 5 6 10" xfId="25899" xr:uid="{00000000-0005-0000-0000-000027650000}"/>
    <cellStyle name="40% - Ênfase3 5 6 11" xfId="25900" xr:uid="{00000000-0005-0000-0000-000028650000}"/>
    <cellStyle name="40% - Ênfase3 5 6 12" xfId="25901" xr:uid="{00000000-0005-0000-0000-000029650000}"/>
    <cellStyle name="40% - Ênfase3 5 6 13" xfId="25902" xr:uid="{00000000-0005-0000-0000-00002A650000}"/>
    <cellStyle name="40% - Ênfase3 5 6 2" xfId="25903" xr:uid="{00000000-0005-0000-0000-00002B650000}"/>
    <cellStyle name="40% - Ênfase3 5 6 3" xfId="25904" xr:uid="{00000000-0005-0000-0000-00002C650000}"/>
    <cellStyle name="40% - Ênfase3 5 6 4" xfId="25905" xr:uid="{00000000-0005-0000-0000-00002D650000}"/>
    <cellStyle name="40% - Ênfase3 5 6 5" xfId="25906" xr:uid="{00000000-0005-0000-0000-00002E650000}"/>
    <cellStyle name="40% - Ênfase3 5 6 6" xfId="25907" xr:uid="{00000000-0005-0000-0000-00002F650000}"/>
    <cellStyle name="40% - Ênfase3 5 6 7" xfId="25908" xr:uid="{00000000-0005-0000-0000-000030650000}"/>
    <cellStyle name="40% - Ênfase3 5 6 8" xfId="25909" xr:uid="{00000000-0005-0000-0000-000031650000}"/>
    <cellStyle name="40% - Ênfase3 5 6 9" xfId="25910" xr:uid="{00000000-0005-0000-0000-000032650000}"/>
    <cellStyle name="40% - Ênfase3 5 7" xfId="25911" xr:uid="{00000000-0005-0000-0000-000033650000}"/>
    <cellStyle name="40% - Ênfase3 5 7 10" xfId="25912" xr:uid="{00000000-0005-0000-0000-000034650000}"/>
    <cellStyle name="40% - Ênfase3 5 7 11" xfId="25913" xr:uid="{00000000-0005-0000-0000-000035650000}"/>
    <cellStyle name="40% - Ênfase3 5 7 12" xfId="25914" xr:uid="{00000000-0005-0000-0000-000036650000}"/>
    <cellStyle name="40% - Ênfase3 5 7 13" xfId="25915" xr:uid="{00000000-0005-0000-0000-000037650000}"/>
    <cellStyle name="40% - Ênfase3 5 7 2" xfId="25916" xr:uid="{00000000-0005-0000-0000-000038650000}"/>
    <cellStyle name="40% - Ênfase3 5 7 3" xfId="25917" xr:uid="{00000000-0005-0000-0000-000039650000}"/>
    <cellStyle name="40% - Ênfase3 5 7 4" xfId="25918" xr:uid="{00000000-0005-0000-0000-00003A650000}"/>
    <cellStyle name="40% - Ênfase3 5 7 5" xfId="25919" xr:uid="{00000000-0005-0000-0000-00003B650000}"/>
    <cellStyle name="40% - Ênfase3 5 7 6" xfId="25920" xr:uid="{00000000-0005-0000-0000-00003C650000}"/>
    <cellStyle name="40% - Ênfase3 5 7 7" xfId="25921" xr:uid="{00000000-0005-0000-0000-00003D650000}"/>
    <cellStyle name="40% - Ênfase3 5 7 8" xfId="25922" xr:uid="{00000000-0005-0000-0000-00003E650000}"/>
    <cellStyle name="40% - Ênfase3 5 7 9" xfId="25923" xr:uid="{00000000-0005-0000-0000-00003F650000}"/>
    <cellStyle name="40% - Ênfase3 5 8" xfId="25924" xr:uid="{00000000-0005-0000-0000-000040650000}"/>
    <cellStyle name="40% - Ênfase3 5 8 10" xfId="25925" xr:uid="{00000000-0005-0000-0000-000041650000}"/>
    <cellStyle name="40% - Ênfase3 5 8 11" xfId="25926" xr:uid="{00000000-0005-0000-0000-000042650000}"/>
    <cellStyle name="40% - Ênfase3 5 8 12" xfId="25927" xr:uid="{00000000-0005-0000-0000-000043650000}"/>
    <cellStyle name="40% - Ênfase3 5 8 13" xfId="25928" xr:uid="{00000000-0005-0000-0000-000044650000}"/>
    <cellStyle name="40% - Ênfase3 5 8 2" xfId="25929" xr:uid="{00000000-0005-0000-0000-000045650000}"/>
    <cellStyle name="40% - Ênfase3 5 8 3" xfId="25930" xr:uid="{00000000-0005-0000-0000-000046650000}"/>
    <cellStyle name="40% - Ênfase3 5 8 4" xfId="25931" xr:uid="{00000000-0005-0000-0000-000047650000}"/>
    <cellStyle name="40% - Ênfase3 5 8 5" xfId="25932" xr:uid="{00000000-0005-0000-0000-000048650000}"/>
    <cellStyle name="40% - Ênfase3 5 8 6" xfId="25933" xr:uid="{00000000-0005-0000-0000-000049650000}"/>
    <cellStyle name="40% - Ênfase3 5 8 7" xfId="25934" xr:uid="{00000000-0005-0000-0000-00004A650000}"/>
    <cellStyle name="40% - Ênfase3 5 8 8" xfId="25935" xr:uid="{00000000-0005-0000-0000-00004B650000}"/>
    <cellStyle name="40% - Ênfase3 5 8 9" xfId="25936" xr:uid="{00000000-0005-0000-0000-00004C650000}"/>
    <cellStyle name="40% - Ênfase3 5 9" xfId="25937" xr:uid="{00000000-0005-0000-0000-00004D650000}"/>
    <cellStyle name="40% - Ênfase3 5 9 10" xfId="25938" xr:uid="{00000000-0005-0000-0000-00004E650000}"/>
    <cellStyle name="40% - Ênfase3 5 9 11" xfId="25939" xr:uid="{00000000-0005-0000-0000-00004F650000}"/>
    <cellStyle name="40% - Ênfase3 5 9 12" xfId="25940" xr:uid="{00000000-0005-0000-0000-000050650000}"/>
    <cellStyle name="40% - Ênfase3 5 9 13" xfId="25941" xr:uid="{00000000-0005-0000-0000-000051650000}"/>
    <cellStyle name="40% - Ênfase3 5 9 2" xfId="25942" xr:uid="{00000000-0005-0000-0000-000052650000}"/>
    <cellStyle name="40% - Ênfase3 5 9 3" xfId="25943" xr:uid="{00000000-0005-0000-0000-000053650000}"/>
    <cellStyle name="40% - Ênfase3 5 9 4" xfId="25944" xr:uid="{00000000-0005-0000-0000-000054650000}"/>
    <cellStyle name="40% - Ênfase3 5 9 5" xfId="25945" xr:uid="{00000000-0005-0000-0000-000055650000}"/>
    <cellStyle name="40% - Ênfase3 5 9 6" xfId="25946" xr:uid="{00000000-0005-0000-0000-000056650000}"/>
    <cellStyle name="40% - Ênfase3 5 9 7" xfId="25947" xr:uid="{00000000-0005-0000-0000-000057650000}"/>
    <cellStyle name="40% - Ênfase3 5 9 8" xfId="25948" xr:uid="{00000000-0005-0000-0000-000058650000}"/>
    <cellStyle name="40% - Ênfase3 5 9 9" xfId="25949" xr:uid="{00000000-0005-0000-0000-000059650000}"/>
    <cellStyle name="40% - Ênfase3 6" xfId="25950" xr:uid="{00000000-0005-0000-0000-00005A650000}"/>
    <cellStyle name="40% - Ênfase3 6 10" xfId="25951" xr:uid="{00000000-0005-0000-0000-00005B650000}"/>
    <cellStyle name="40% - Ênfase3 6 10 10" xfId="25952" xr:uid="{00000000-0005-0000-0000-00005C650000}"/>
    <cellStyle name="40% - Ênfase3 6 10 11" xfId="25953" xr:uid="{00000000-0005-0000-0000-00005D650000}"/>
    <cellStyle name="40% - Ênfase3 6 10 12" xfId="25954" xr:uid="{00000000-0005-0000-0000-00005E650000}"/>
    <cellStyle name="40% - Ênfase3 6 10 13" xfId="25955" xr:uid="{00000000-0005-0000-0000-00005F650000}"/>
    <cellStyle name="40% - Ênfase3 6 10 2" xfId="25956" xr:uid="{00000000-0005-0000-0000-000060650000}"/>
    <cellStyle name="40% - Ênfase3 6 10 3" xfId="25957" xr:uid="{00000000-0005-0000-0000-000061650000}"/>
    <cellStyle name="40% - Ênfase3 6 10 4" xfId="25958" xr:uid="{00000000-0005-0000-0000-000062650000}"/>
    <cellStyle name="40% - Ênfase3 6 10 5" xfId="25959" xr:uid="{00000000-0005-0000-0000-000063650000}"/>
    <cellStyle name="40% - Ênfase3 6 10 6" xfId="25960" xr:uid="{00000000-0005-0000-0000-000064650000}"/>
    <cellStyle name="40% - Ênfase3 6 10 7" xfId="25961" xr:uid="{00000000-0005-0000-0000-000065650000}"/>
    <cellStyle name="40% - Ênfase3 6 10 8" xfId="25962" xr:uid="{00000000-0005-0000-0000-000066650000}"/>
    <cellStyle name="40% - Ênfase3 6 10 9" xfId="25963" xr:uid="{00000000-0005-0000-0000-000067650000}"/>
    <cellStyle name="40% - Ênfase3 6 11" xfId="25964" xr:uid="{00000000-0005-0000-0000-000068650000}"/>
    <cellStyle name="40% - Ênfase3 6 11 10" xfId="25965" xr:uid="{00000000-0005-0000-0000-000069650000}"/>
    <cellStyle name="40% - Ênfase3 6 11 11" xfId="25966" xr:uid="{00000000-0005-0000-0000-00006A650000}"/>
    <cellStyle name="40% - Ênfase3 6 11 12" xfId="25967" xr:uid="{00000000-0005-0000-0000-00006B650000}"/>
    <cellStyle name="40% - Ênfase3 6 11 13" xfId="25968" xr:uid="{00000000-0005-0000-0000-00006C650000}"/>
    <cellStyle name="40% - Ênfase3 6 11 2" xfId="25969" xr:uid="{00000000-0005-0000-0000-00006D650000}"/>
    <cellStyle name="40% - Ênfase3 6 11 3" xfId="25970" xr:uid="{00000000-0005-0000-0000-00006E650000}"/>
    <cellStyle name="40% - Ênfase3 6 11 4" xfId="25971" xr:uid="{00000000-0005-0000-0000-00006F650000}"/>
    <cellStyle name="40% - Ênfase3 6 11 5" xfId="25972" xr:uid="{00000000-0005-0000-0000-000070650000}"/>
    <cellStyle name="40% - Ênfase3 6 11 6" xfId="25973" xr:uid="{00000000-0005-0000-0000-000071650000}"/>
    <cellStyle name="40% - Ênfase3 6 11 7" xfId="25974" xr:uid="{00000000-0005-0000-0000-000072650000}"/>
    <cellStyle name="40% - Ênfase3 6 11 8" xfId="25975" xr:uid="{00000000-0005-0000-0000-000073650000}"/>
    <cellStyle name="40% - Ênfase3 6 11 9" xfId="25976" xr:uid="{00000000-0005-0000-0000-000074650000}"/>
    <cellStyle name="40% - Ênfase3 6 12" xfId="25977" xr:uid="{00000000-0005-0000-0000-000075650000}"/>
    <cellStyle name="40% - Ênfase3 6 12 10" xfId="25978" xr:uid="{00000000-0005-0000-0000-000076650000}"/>
    <cellStyle name="40% - Ênfase3 6 12 11" xfId="25979" xr:uid="{00000000-0005-0000-0000-000077650000}"/>
    <cellStyle name="40% - Ênfase3 6 12 12" xfId="25980" xr:uid="{00000000-0005-0000-0000-000078650000}"/>
    <cellStyle name="40% - Ênfase3 6 12 13" xfId="25981" xr:uid="{00000000-0005-0000-0000-000079650000}"/>
    <cellStyle name="40% - Ênfase3 6 12 2" xfId="25982" xr:uid="{00000000-0005-0000-0000-00007A650000}"/>
    <cellStyle name="40% - Ênfase3 6 12 3" xfId="25983" xr:uid="{00000000-0005-0000-0000-00007B650000}"/>
    <cellStyle name="40% - Ênfase3 6 12 4" xfId="25984" xr:uid="{00000000-0005-0000-0000-00007C650000}"/>
    <cellStyle name="40% - Ênfase3 6 12 5" xfId="25985" xr:uid="{00000000-0005-0000-0000-00007D650000}"/>
    <cellStyle name="40% - Ênfase3 6 12 6" xfId="25986" xr:uid="{00000000-0005-0000-0000-00007E650000}"/>
    <cellStyle name="40% - Ênfase3 6 12 7" xfId="25987" xr:uid="{00000000-0005-0000-0000-00007F650000}"/>
    <cellStyle name="40% - Ênfase3 6 12 8" xfId="25988" xr:uid="{00000000-0005-0000-0000-000080650000}"/>
    <cellStyle name="40% - Ênfase3 6 12 9" xfId="25989" xr:uid="{00000000-0005-0000-0000-000081650000}"/>
    <cellStyle name="40% - Ênfase3 6 13" xfId="25990" xr:uid="{00000000-0005-0000-0000-000082650000}"/>
    <cellStyle name="40% - Ênfase3 6 14" xfId="25991" xr:uid="{00000000-0005-0000-0000-000083650000}"/>
    <cellStyle name="40% - Ênfase3 6 15" xfId="25992" xr:uid="{00000000-0005-0000-0000-000084650000}"/>
    <cellStyle name="40% - Ênfase3 6 16" xfId="25993" xr:uid="{00000000-0005-0000-0000-000085650000}"/>
    <cellStyle name="40% - Ênfase3 6 17" xfId="25994" xr:uid="{00000000-0005-0000-0000-000086650000}"/>
    <cellStyle name="40% - Ênfase3 6 18" xfId="25995" xr:uid="{00000000-0005-0000-0000-000087650000}"/>
    <cellStyle name="40% - Ênfase3 6 19" xfId="25996" xr:uid="{00000000-0005-0000-0000-000088650000}"/>
    <cellStyle name="40% - Ênfase3 6 2" xfId="25997" xr:uid="{00000000-0005-0000-0000-000089650000}"/>
    <cellStyle name="40% - Ênfase3 6 2 10" xfId="25998" xr:uid="{00000000-0005-0000-0000-00008A650000}"/>
    <cellStyle name="40% - Ênfase3 6 2 10 10" xfId="25999" xr:uid="{00000000-0005-0000-0000-00008B650000}"/>
    <cellStyle name="40% - Ênfase3 6 2 10 11" xfId="26000" xr:uid="{00000000-0005-0000-0000-00008C650000}"/>
    <cellStyle name="40% - Ênfase3 6 2 10 12" xfId="26001" xr:uid="{00000000-0005-0000-0000-00008D650000}"/>
    <cellStyle name="40% - Ênfase3 6 2 10 13" xfId="26002" xr:uid="{00000000-0005-0000-0000-00008E650000}"/>
    <cellStyle name="40% - Ênfase3 6 2 10 2" xfId="26003" xr:uid="{00000000-0005-0000-0000-00008F650000}"/>
    <cellStyle name="40% - Ênfase3 6 2 10 3" xfId="26004" xr:uid="{00000000-0005-0000-0000-000090650000}"/>
    <cellStyle name="40% - Ênfase3 6 2 10 4" xfId="26005" xr:uid="{00000000-0005-0000-0000-000091650000}"/>
    <cellStyle name="40% - Ênfase3 6 2 10 5" xfId="26006" xr:uid="{00000000-0005-0000-0000-000092650000}"/>
    <cellStyle name="40% - Ênfase3 6 2 10 6" xfId="26007" xr:uid="{00000000-0005-0000-0000-000093650000}"/>
    <cellStyle name="40% - Ênfase3 6 2 10 7" xfId="26008" xr:uid="{00000000-0005-0000-0000-000094650000}"/>
    <cellStyle name="40% - Ênfase3 6 2 10 8" xfId="26009" xr:uid="{00000000-0005-0000-0000-000095650000}"/>
    <cellStyle name="40% - Ênfase3 6 2 10 9" xfId="26010" xr:uid="{00000000-0005-0000-0000-000096650000}"/>
    <cellStyle name="40% - Ênfase3 6 2 11" xfId="26011" xr:uid="{00000000-0005-0000-0000-000097650000}"/>
    <cellStyle name="40% - Ênfase3 6 2 11 10" xfId="26012" xr:uid="{00000000-0005-0000-0000-000098650000}"/>
    <cellStyle name="40% - Ênfase3 6 2 11 11" xfId="26013" xr:uid="{00000000-0005-0000-0000-000099650000}"/>
    <cellStyle name="40% - Ênfase3 6 2 11 12" xfId="26014" xr:uid="{00000000-0005-0000-0000-00009A650000}"/>
    <cellStyle name="40% - Ênfase3 6 2 11 13" xfId="26015" xr:uid="{00000000-0005-0000-0000-00009B650000}"/>
    <cellStyle name="40% - Ênfase3 6 2 11 2" xfId="26016" xr:uid="{00000000-0005-0000-0000-00009C650000}"/>
    <cellStyle name="40% - Ênfase3 6 2 11 3" xfId="26017" xr:uid="{00000000-0005-0000-0000-00009D650000}"/>
    <cellStyle name="40% - Ênfase3 6 2 11 4" xfId="26018" xr:uid="{00000000-0005-0000-0000-00009E650000}"/>
    <cellStyle name="40% - Ênfase3 6 2 11 5" xfId="26019" xr:uid="{00000000-0005-0000-0000-00009F650000}"/>
    <cellStyle name="40% - Ênfase3 6 2 11 6" xfId="26020" xr:uid="{00000000-0005-0000-0000-0000A0650000}"/>
    <cellStyle name="40% - Ênfase3 6 2 11 7" xfId="26021" xr:uid="{00000000-0005-0000-0000-0000A1650000}"/>
    <cellStyle name="40% - Ênfase3 6 2 11 8" xfId="26022" xr:uid="{00000000-0005-0000-0000-0000A2650000}"/>
    <cellStyle name="40% - Ênfase3 6 2 11 9" xfId="26023" xr:uid="{00000000-0005-0000-0000-0000A3650000}"/>
    <cellStyle name="40% - Ênfase3 6 2 12" xfId="26024" xr:uid="{00000000-0005-0000-0000-0000A4650000}"/>
    <cellStyle name="40% - Ênfase3 6 2 13" xfId="26025" xr:uid="{00000000-0005-0000-0000-0000A5650000}"/>
    <cellStyle name="40% - Ênfase3 6 2 14" xfId="26026" xr:uid="{00000000-0005-0000-0000-0000A6650000}"/>
    <cellStyle name="40% - Ênfase3 6 2 15" xfId="26027" xr:uid="{00000000-0005-0000-0000-0000A7650000}"/>
    <cellStyle name="40% - Ênfase3 6 2 16" xfId="26028" xr:uid="{00000000-0005-0000-0000-0000A8650000}"/>
    <cellStyle name="40% - Ênfase3 6 2 17" xfId="26029" xr:uid="{00000000-0005-0000-0000-0000A9650000}"/>
    <cellStyle name="40% - Ênfase3 6 2 18" xfId="26030" xr:uid="{00000000-0005-0000-0000-0000AA650000}"/>
    <cellStyle name="40% - Ênfase3 6 2 19" xfId="26031" xr:uid="{00000000-0005-0000-0000-0000AB650000}"/>
    <cellStyle name="40% - Ênfase3 6 2 2" xfId="26032" xr:uid="{00000000-0005-0000-0000-0000AC650000}"/>
    <cellStyle name="40% - Ênfase3 6 2 2 10" xfId="26033" xr:uid="{00000000-0005-0000-0000-0000AD650000}"/>
    <cellStyle name="40% - Ênfase3 6 2 2 11" xfId="26034" xr:uid="{00000000-0005-0000-0000-0000AE650000}"/>
    <cellStyle name="40% - Ênfase3 6 2 2 12" xfId="26035" xr:uid="{00000000-0005-0000-0000-0000AF650000}"/>
    <cellStyle name="40% - Ênfase3 6 2 2 13" xfId="26036" xr:uid="{00000000-0005-0000-0000-0000B0650000}"/>
    <cellStyle name="40% - Ênfase3 6 2 2 2" xfId="26037" xr:uid="{00000000-0005-0000-0000-0000B1650000}"/>
    <cellStyle name="40% - Ênfase3 6 2 2 3" xfId="26038" xr:uid="{00000000-0005-0000-0000-0000B2650000}"/>
    <cellStyle name="40% - Ênfase3 6 2 2 4" xfId="26039" xr:uid="{00000000-0005-0000-0000-0000B3650000}"/>
    <cellStyle name="40% - Ênfase3 6 2 2 5" xfId="26040" xr:uid="{00000000-0005-0000-0000-0000B4650000}"/>
    <cellStyle name="40% - Ênfase3 6 2 2 6" xfId="26041" xr:uid="{00000000-0005-0000-0000-0000B5650000}"/>
    <cellStyle name="40% - Ênfase3 6 2 2 7" xfId="26042" xr:uid="{00000000-0005-0000-0000-0000B6650000}"/>
    <cellStyle name="40% - Ênfase3 6 2 2 8" xfId="26043" xr:uid="{00000000-0005-0000-0000-0000B7650000}"/>
    <cellStyle name="40% - Ênfase3 6 2 2 9" xfId="26044" xr:uid="{00000000-0005-0000-0000-0000B8650000}"/>
    <cellStyle name="40% - Ênfase3 6 2 20" xfId="26045" xr:uid="{00000000-0005-0000-0000-0000B9650000}"/>
    <cellStyle name="40% - Ênfase3 6 2 21" xfId="26046" xr:uid="{00000000-0005-0000-0000-0000BA650000}"/>
    <cellStyle name="40% - Ênfase3 6 2 22" xfId="26047" xr:uid="{00000000-0005-0000-0000-0000BB650000}"/>
    <cellStyle name="40% - Ênfase3 6 2 23" xfId="26048" xr:uid="{00000000-0005-0000-0000-0000BC650000}"/>
    <cellStyle name="40% - Ênfase3 6 2 3" xfId="26049" xr:uid="{00000000-0005-0000-0000-0000BD650000}"/>
    <cellStyle name="40% - Ênfase3 6 2 3 10" xfId="26050" xr:uid="{00000000-0005-0000-0000-0000BE650000}"/>
    <cellStyle name="40% - Ênfase3 6 2 3 11" xfId="26051" xr:uid="{00000000-0005-0000-0000-0000BF650000}"/>
    <cellStyle name="40% - Ênfase3 6 2 3 12" xfId="26052" xr:uid="{00000000-0005-0000-0000-0000C0650000}"/>
    <cellStyle name="40% - Ênfase3 6 2 3 13" xfId="26053" xr:uid="{00000000-0005-0000-0000-0000C1650000}"/>
    <cellStyle name="40% - Ênfase3 6 2 3 2" xfId="26054" xr:uid="{00000000-0005-0000-0000-0000C2650000}"/>
    <cellStyle name="40% - Ênfase3 6 2 3 3" xfId="26055" xr:uid="{00000000-0005-0000-0000-0000C3650000}"/>
    <cellStyle name="40% - Ênfase3 6 2 3 4" xfId="26056" xr:uid="{00000000-0005-0000-0000-0000C4650000}"/>
    <cellStyle name="40% - Ênfase3 6 2 3 5" xfId="26057" xr:uid="{00000000-0005-0000-0000-0000C5650000}"/>
    <cellStyle name="40% - Ênfase3 6 2 3 6" xfId="26058" xr:uid="{00000000-0005-0000-0000-0000C6650000}"/>
    <cellStyle name="40% - Ênfase3 6 2 3 7" xfId="26059" xr:uid="{00000000-0005-0000-0000-0000C7650000}"/>
    <cellStyle name="40% - Ênfase3 6 2 3 8" xfId="26060" xr:uid="{00000000-0005-0000-0000-0000C8650000}"/>
    <cellStyle name="40% - Ênfase3 6 2 3 9" xfId="26061" xr:uid="{00000000-0005-0000-0000-0000C9650000}"/>
    <cellStyle name="40% - Ênfase3 6 2 4" xfId="26062" xr:uid="{00000000-0005-0000-0000-0000CA650000}"/>
    <cellStyle name="40% - Ênfase3 6 2 4 10" xfId="26063" xr:uid="{00000000-0005-0000-0000-0000CB650000}"/>
    <cellStyle name="40% - Ênfase3 6 2 4 11" xfId="26064" xr:uid="{00000000-0005-0000-0000-0000CC650000}"/>
    <cellStyle name="40% - Ênfase3 6 2 4 12" xfId="26065" xr:uid="{00000000-0005-0000-0000-0000CD650000}"/>
    <cellStyle name="40% - Ênfase3 6 2 4 13" xfId="26066" xr:uid="{00000000-0005-0000-0000-0000CE650000}"/>
    <cellStyle name="40% - Ênfase3 6 2 4 2" xfId="26067" xr:uid="{00000000-0005-0000-0000-0000CF650000}"/>
    <cellStyle name="40% - Ênfase3 6 2 4 3" xfId="26068" xr:uid="{00000000-0005-0000-0000-0000D0650000}"/>
    <cellStyle name="40% - Ênfase3 6 2 4 4" xfId="26069" xr:uid="{00000000-0005-0000-0000-0000D1650000}"/>
    <cellStyle name="40% - Ênfase3 6 2 4 5" xfId="26070" xr:uid="{00000000-0005-0000-0000-0000D2650000}"/>
    <cellStyle name="40% - Ênfase3 6 2 4 6" xfId="26071" xr:uid="{00000000-0005-0000-0000-0000D3650000}"/>
    <cellStyle name="40% - Ênfase3 6 2 4 7" xfId="26072" xr:uid="{00000000-0005-0000-0000-0000D4650000}"/>
    <cellStyle name="40% - Ênfase3 6 2 4 8" xfId="26073" xr:uid="{00000000-0005-0000-0000-0000D5650000}"/>
    <cellStyle name="40% - Ênfase3 6 2 4 9" xfId="26074" xr:uid="{00000000-0005-0000-0000-0000D6650000}"/>
    <cellStyle name="40% - Ênfase3 6 2 5" xfId="26075" xr:uid="{00000000-0005-0000-0000-0000D7650000}"/>
    <cellStyle name="40% - Ênfase3 6 2 5 10" xfId="26076" xr:uid="{00000000-0005-0000-0000-0000D8650000}"/>
    <cellStyle name="40% - Ênfase3 6 2 5 11" xfId="26077" xr:uid="{00000000-0005-0000-0000-0000D9650000}"/>
    <cellStyle name="40% - Ênfase3 6 2 5 12" xfId="26078" xr:uid="{00000000-0005-0000-0000-0000DA650000}"/>
    <cellStyle name="40% - Ênfase3 6 2 5 13" xfId="26079" xr:uid="{00000000-0005-0000-0000-0000DB650000}"/>
    <cellStyle name="40% - Ênfase3 6 2 5 2" xfId="26080" xr:uid="{00000000-0005-0000-0000-0000DC650000}"/>
    <cellStyle name="40% - Ênfase3 6 2 5 3" xfId="26081" xr:uid="{00000000-0005-0000-0000-0000DD650000}"/>
    <cellStyle name="40% - Ênfase3 6 2 5 4" xfId="26082" xr:uid="{00000000-0005-0000-0000-0000DE650000}"/>
    <cellStyle name="40% - Ênfase3 6 2 5 5" xfId="26083" xr:uid="{00000000-0005-0000-0000-0000DF650000}"/>
    <cellStyle name="40% - Ênfase3 6 2 5 6" xfId="26084" xr:uid="{00000000-0005-0000-0000-0000E0650000}"/>
    <cellStyle name="40% - Ênfase3 6 2 5 7" xfId="26085" xr:uid="{00000000-0005-0000-0000-0000E1650000}"/>
    <cellStyle name="40% - Ênfase3 6 2 5 8" xfId="26086" xr:uid="{00000000-0005-0000-0000-0000E2650000}"/>
    <cellStyle name="40% - Ênfase3 6 2 5 9" xfId="26087" xr:uid="{00000000-0005-0000-0000-0000E3650000}"/>
    <cellStyle name="40% - Ênfase3 6 2 6" xfId="26088" xr:uid="{00000000-0005-0000-0000-0000E4650000}"/>
    <cellStyle name="40% - Ênfase3 6 2 6 10" xfId="26089" xr:uid="{00000000-0005-0000-0000-0000E5650000}"/>
    <cellStyle name="40% - Ênfase3 6 2 6 11" xfId="26090" xr:uid="{00000000-0005-0000-0000-0000E6650000}"/>
    <cellStyle name="40% - Ênfase3 6 2 6 12" xfId="26091" xr:uid="{00000000-0005-0000-0000-0000E7650000}"/>
    <cellStyle name="40% - Ênfase3 6 2 6 13" xfId="26092" xr:uid="{00000000-0005-0000-0000-0000E8650000}"/>
    <cellStyle name="40% - Ênfase3 6 2 6 2" xfId="26093" xr:uid="{00000000-0005-0000-0000-0000E9650000}"/>
    <cellStyle name="40% - Ênfase3 6 2 6 3" xfId="26094" xr:uid="{00000000-0005-0000-0000-0000EA650000}"/>
    <cellStyle name="40% - Ênfase3 6 2 6 4" xfId="26095" xr:uid="{00000000-0005-0000-0000-0000EB650000}"/>
    <cellStyle name="40% - Ênfase3 6 2 6 5" xfId="26096" xr:uid="{00000000-0005-0000-0000-0000EC650000}"/>
    <cellStyle name="40% - Ênfase3 6 2 6 6" xfId="26097" xr:uid="{00000000-0005-0000-0000-0000ED650000}"/>
    <cellStyle name="40% - Ênfase3 6 2 6 7" xfId="26098" xr:uid="{00000000-0005-0000-0000-0000EE650000}"/>
    <cellStyle name="40% - Ênfase3 6 2 6 8" xfId="26099" xr:uid="{00000000-0005-0000-0000-0000EF650000}"/>
    <cellStyle name="40% - Ênfase3 6 2 6 9" xfId="26100" xr:uid="{00000000-0005-0000-0000-0000F0650000}"/>
    <cellStyle name="40% - Ênfase3 6 2 7" xfId="26101" xr:uid="{00000000-0005-0000-0000-0000F1650000}"/>
    <cellStyle name="40% - Ênfase3 6 2 7 10" xfId="26102" xr:uid="{00000000-0005-0000-0000-0000F2650000}"/>
    <cellStyle name="40% - Ênfase3 6 2 7 11" xfId="26103" xr:uid="{00000000-0005-0000-0000-0000F3650000}"/>
    <cellStyle name="40% - Ênfase3 6 2 7 12" xfId="26104" xr:uid="{00000000-0005-0000-0000-0000F4650000}"/>
    <cellStyle name="40% - Ênfase3 6 2 7 13" xfId="26105" xr:uid="{00000000-0005-0000-0000-0000F5650000}"/>
    <cellStyle name="40% - Ênfase3 6 2 7 2" xfId="26106" xr:uid="{00000000-0005-0000-0000-0000F6650000}"/>
    <cellStyle name="40% - Ênfase3 6 2 7 3" xfId="26107" xr:uid="{00000000-0005-0000-0000-0000F7650000}"/>
    <cellStyle name="40% - Ênfase3 6 2 7 4" xfId="26108" xr:uid="{00000000-0005-0000-0000-0000F8650000}"/>
    <cellStyle name="40% - Ênfase3 6 2 7 5" xfId="26109" xr:uid="{00000000-0005-0000-0000-0000F9650000}"/>
    <cellStyle name="40% - Ênfase3 6 2 7 6" xfId="26110" xr:uid="{00000000-0005-0000-0000-0000FA650000}"/>
    <cellStyle name="40% - Ênfase3 6 2 7 7" xfId="26111" xr:uid="{00000000-0005-0000-0000-0000FB650000}"/>
    <cellStyle name="40% - Ênfase3 6 2 7 8" xfId="26112" xr:uid="{00000000-0005-0000-0000-0000FC650000}"/>
    <cellStyle name="40% - Ênfase3 6 2 7 9" xfId="26113" xr:uid="{00000000-0005-0000-0000-0000FD650000}"/>
    <cellStyle name="40% - Ênfase3 6 2 8" xfId="26114" xr:uid="{00000000-0005-0000-0000-0000FE650000}"/>
    <cellStyle name="40% - Ênfase3 6 2 8 10" xfId="26115" xr:uid="{00000000-0005-0000-0000-0000FF650000}"/>
    <cellStyle name="40% - Ênfase3 6 2 8 11" xfId="26116" xr:uid="{00000000-0005-0000-0000-000000660000}"/>
    <cellStyle name="40% - Ênfase3 6 2 8 12" xfId="26117" xr:uid="{00000000-0005-0000-0000-000001660000}"/>
    <cellStyle name="40% - Ênfase3 6 2 8 13" xfId="26118" xr:uid="{00000000-0005-0000-0000-000002660000}"/>
    <cellStyle name="40% - Ênfase3 6 2 8 2" xfId="26119" xr:uid="{00000000-0005-0000-0000-000003660000}"/>
    <cellStyle name="40% - Ênfase3 6 2 8 3" xfId="26120" xr:uid="{00000000-0005-0000-0000-000004660000}"/>
    <cellStyle name="40% - Ênfase3 6 2 8 4" xfId="26121" xr:uid="{00000000-0005-0000-0000-000005660000}"/>
    <cellStyle name="40% - Ênfase3 6 2 8 5" xfId="26122" xr:uid="{00000000-0005-0000-0000-000006660000}"/>
    <cellStyle name="40% - Ênfase3 6 2 8 6" xfId="26123" xr:uid="{00000000-0005-0000-0000-000007660000}"/>
    <cellStyle name="40% - Ênfase3 6 2 8 7" xfId="26124" xr:uid="{00000000-0005-0000-0000-000008660000}"/>
    <cellStyle name="40% - Ênfase3 6 2 8 8" xfId="26125" xr:uid="{00000000-0005-0000-0000-000009660000}"/>
    <cellStyle name="40% - Ênfase3 6 2 8 9" xfId="26126" xr:uid="{00000000-0005-0000-0000-00000A660000}"/>
    <cellStyle name="40% - Ênfase3 6 2 9" xfId="26127" xr:uid="{00000000-0005-0000-0000-00000B660000}"/>
    <cellStyle name="40% - Ênfase3 6 2 9 10" xfId="26128" xr:uid="{00000000-0005-0000-0000-00000C660000}"/>
    <cellStyle name="40% - Ênfase3 6 2 9 11" xfId="26129" xr:uid="{00000000-0005-0000-0000-00000D660000}"/>
    <cellStyle name="40% - Ênfase3 6 2 9 12" xfId="26130" xr:uid="{00000000-0005-0000-0000-00000E660000}"/>
    <cellStyle name="40% - Ênfase3 6 2 9 13" xfId="26131" xr:uid="{00000000-0005-0000-0000-00000F660000}"/>
    <cellStyle name="40% - Ênfase3 6 2 9 2" xfId="26132" xr:uid="{00000000-0005-0000-0000-000010660000}"/>
    <cellStyle name="40% - Ênfase3 6 2 9 3" xfId="26133" xr:uid="{00000000-0005-0000-0000-000011660000}"/>
    <cellStyle name="40% - Ênfase3 6 2 9 4" xfId="26134" xr:uid="{00000000-0005-0000-0000-000012660000}"/>
    <cellStyle name="40% - Ênfase3 6 2 9 5" xfId="26135" xr:uid="{00000000-0005-0000-0000-000013660000}"/>
    <cellStyle name="40% - Ênfase3 6 2 9 6" xfId="26136" xr:uid="{00000000-0005-0000-0000-000014660000}"/>
    <cellStyle name="40% - Ênfase3 6 2 9 7" xfId="26137" xr:uid="{00000000-0005-0000-0000-000015660000}"/>
    <cellStyle name="40% - Ênfase3 6 2 9 8" xfId="26138" xr:uid="{00000000-0005-0000-0000-000016660000}"/>
    <cellStyle name="40% - Ênfase3 6 2 9 9" xfId="26139" xr:uid="{00000000-0005-0000-0000-000017660000}"/>
    <cellStyle name="40% - Ênfase3 6 20" xfId="26140" xr:uid="{00000000-0005-0000-0000-000018660000}"/>
    <cellStyle name="40% - Ênfase3 6 21" xfId="26141" xr:uid="{00000000-0005-0000-0000-000019660000}"/>
    <cellStyle name="40% - Ênfase3 6 22" xfId="26142" xr:uid="{00000000-0005-0000-0000-00001A660000}"/>
    <cellStyle name="40% - Ênfase3 6 23" xfId="26143" xr:uid="{00000000-0005-0000-0000-00001B660000}"/>
    <cellStyle name="40% - Ênfase3 6 24" xfId="26144" xr:uid="{00000000-0005-0000-0000-00001C660000}"/>
    <cellStyle name="40% - Ênfase3 6 3" xfId="26145" xr:uid="{00000000-0005-0000-0000-00001D660000}"/>
    <cellStyle name="40% - Ênfase3 6 3 10" xfId="26146" xr:uid="{00000000-0005-0000-0000-00001E660000}"/>
    <cellStyle name="40% - Ênfase3 6 3 11" xfId="26147" xr:uid="{00000000-0005-0000-0000-00001F660000}"/>
    <cellStyle name="40% - Ênfase3 6 3 12" xfId="26148" xr:uid="{00000000-0005-0000-0000-000020660000}"/>
    <cellStyle name="40% - Ênfase3 6 3 13" xfId="26149" xr:uid="{00000000-0005-0000-0000-000021660000}"/>
    <cellStyle name="40% - Ênfase3 6 3 2" xfId="26150" xr:uid="{00000000-0005-0000-0000-000022660000}"/>
    <cellStyle name="40% - Ênfase3 6 3 3" xfId="26151" xr:uid="{00000000-0005-0000-0000-000023660000}"/>
    <cellStyle name="40% - Ênfase3 6 3 4" xfId="26152" xr:uid="{00000000-0005-0000-0000-000024660000}"/>
    <cellStyle name="40% - Ênfase3 6 3 5" xfId="26153" xr:uid="{00000000-0005-0000-0000-000025660000}"/>
    <cellStyle name="40% - Ênfase3 6 3 6" xfId="26154" xr:uid="{00000000-0005-0000-0000-000026660000}"/>
    <cellStyle name="40% - Ênfase3 6 3 7" xfId="26155" xr:uid="{00000000-0005-0000-0000-000027660000}"/>
    <cellStyle name="40% - Ênfase3 6 3 8" xfId="26156" xr:uid="{00000000-0005-0000-0000-000028660000}"/>
    <cellStyle name="40% - Ênfase3 6 3 9" xfId="26157" xr:uid="{00000000-0005-0000-0000-000029660000}"/>
    <cellStyle name="40% - Ênfase3 6 4" xfId="26158" xr:uid="{00000000-0005-0000-0000-00002A660000}"/>
    <cellStyle name="40% - Ênfase3 6 4 10" xfId="26159" xr:uid="{00000000-0005-0000-0000-00002B660000}"/>
    <cellStyle name="40% - Ênfase3 6 4 11" xfId="26160" xr:uid="{00000000-0005-0000-0000-00002C660000}"/>
    <cellStyle name="40% - Ênfase3 6 4 12" xfId="26161" xr:uid="{00000000-0005-0000-0000-00002D660000}"/>
    <cellStyle name="40% - Ênfase3 6 4 13" xfId="26162" xr:uid="{00000000-0005-0000-0000-00002E660000}"/>
    <cellStyle name="40% - Ênfase3 6 4 2" xfId="26163" xr:uid="{00000000-0005-0000-0000-00002F660000}"/>
    <cellStyle name="40% - Ênfase3 6 4 3" xfId="26164" xr:uid="{00000000-0005-0000-0000-000030660000}"/>
    <cellStyle name="40% - Ênfase3 6 4 4" xfId="26165" xr:uid="{00000000-0005-0000-0000-000031660000}"/>
    <cellStyle name="40% - Ênfase3 6 4 5" xfId="26166" xr:uid="{00000000-0005-0000-0000-000032660000}"/>
    <cellStyle name="40% - Ênfase3 6 4 6" xfId="26167" xr:uid="{00000000-0005-0000-0000-000033660000}"/>
    <cellStyle name="40% - Ênfase3 6 4 7" xfId="26168" xr:uid="{00000000-0005-0000-0000-000034660000}"/>
    <cellStyle name="40% - Ênfase3 6 4 8" xfId="26169" xr:uid="{00000000-0005-0000-0000-000035660000}"/>
    <cellStyle name="40% - Ênfase3 6 4 9" xfId="26170" xr:uid="{00000000-0005-0000-0000-000036660000}"/>
    <cellStyle name="40% - Ênfase3 6 5" xfId="26171" xr:uid="{00000000-0005-0000-0000-000037660000}"/>
    <cellStyle name="40% - Ênfase3 6 5 10" xfId="26172" xr:uid="{00000000-0005-0000-0000-000038660000}"/>
    <cellStyle name="40% - Ênfase3 6 5 11" xfId="26173" xr:uid="{00000000-0005-0000-0000-000039660000}"/>
    <cellStyle name="40% - Ênfase3 6 5 12" xfId="26174" xr:uid="{00000000-0005-0000-0000-00003A660000}"/>
    <cellStyle name="40% - Ênfase3 6 5 13" xfId="26175" xr:uid="{00000000-0005-0000-0000-00003B660000}"/>
    <cellStyle name="40% - Ênfase3 6 5 2" xfId="26176" xr:uid="{00000000-0005-0000-0000-00003C660000}"/>
    <cellStyle name="40% - Ênfase3 6 5 3" xfId="26177" xr:uid="{00000000-0005-0000-0000-00003D660000}"/>
    <cellStyle name="40% - Ênfase3 6 5 4" xfId="26178" xr:uid="{00000000-0005-0000-0000-00003E660000}"/>
    <cellStyle name="40% - Ênfase3 6 5 5" xfId="26179" xr:uid="{00000000-0005-0000-0000-00003F660000}"/>
    <cellStyle name="40% - Ênfase3 6 5 6" xfId="26180" xr:uid="{00000000-0005-0000-0000-000040660000}"/>
    <cellStyle name="40% - Ênfase3 6 5 7" xfId="26181" xr:uid="{00000000-0005-0000-0000-000041660000}"/>
    <cellStyle name="40% - Ênfase3 6 5 8" xfId="26182" xr:uid="{00000000-0005-0000-0000-000042660000}"/>
    <cellStyle name="40% - Ênfase3 6 5 9" xfId="26183" xr:uid="{00000000-0005-0000-0000-000043660000}"/>
    <cellStyle name="40% - Ênfase3 6 6" xfId="26184" xr:uid="{00000000-0005-0000-0000-000044660000}"/>
    <cellStyle name="40% - Ênfase3 6 6 10" xfId="26185" xr:uid="{00000000-0005-0000-0000-000045660000}"/>
    <cellStyle name="40% - Ênfase3 6 6 11" xfId="26186" xr:uid="{00000000-0005-0000-0000-000046660000}"/>
    <cellStyle name="40% - Ênfase3 6 6 12" xfId="26187" xr:uid="{00000000-0005-0000-0000-000047660000}"/>
    <cellStyle name="40% - Ênfase3 6 6 13" xfId="26188" xr:uid="{00000000-0005-0000-0000-000048660000}"/>
    <cellStyle name="40% - Ênfase3 6 6 2" xfId="26189" xr:uid="{00000000-0005-0000-0000-000049660000}"/>
    <cellStyle name="40% - Ênfase3 6 6 3" xfId="26190" xr:uid="{00000000-0005-0000-0000-00004A660000}"/>
    <cellStyle name="40% - Ênfase3 6 6 4" xfId="26191" xr:uid="{00000000-0005-0000-0000-00004B660000}"/>
    <cellStyle name="40% - Ênfase3 6 6 5" xfId="26192" xr:uid="{00000000-0005-0000-0000-00004C660000}"/>
    <cellStyle name="40% - Ênfase3 6 6 6" xfId="26193" xr:uid="{00000000-0005-0000-0000-00004D660000}"/>
    <cellStyle name="40% - Ênfase3 6 6 7" xfId="26194" xr:uid="{00000000-0005-0000-0000-00004E660000}"/>
    <cellStyle name="40% - Ênfase3 6 6 8" xfId="26195" xr:uid="{00000000-0005-0000-0000-00004F660000}"/>
    <cellStyle name="40% - Ênfase3 6 6 9" xfId="26196" xr:uid="{00000000-0005-0000-0000-000050660000}"/>
    <cellStyle name="40% - Ênfase3 6 7" xfId="26197" xr:uid="{00000000-0005-0000-0000-000051660000}"/>
    <cellStyle name="40% - Ênfase3 6 7 10" xfId="26198" xr:uid="{00000000-0005-0000-0000-000052660000}"/>
    <cellStyle name="40% - Ênfase3 6 7 11" xfId="26199" xr:uid="{00000000-0005-0000-0000-000053660000}"/>
    <cellStyle name="40% - Ênfase3 6 7 12" xfId="26200" xr:uid="{00000000-0005-0000-0000-000054660000}"/>
    <cellStyle name="40% - Ênfase3 6 7 13" xfId="26201" xr:uid="{00000000-0005-0000-0000-000055660000}"/>
    <cellStyle name="40% - Ênfase3 6 7 2" xfId="26202" xr:uid="{00000000-0005-0000-0000-000056660000}"/>
    <cellStyle name="40% - Ênfase3 6 7 3" xfId="26203" xr:uid="{00000000-0005-0000-0000-000057660000}"/>
    <cellStyle name="40% - Ênfase3 6 7 4" xfId="26204" xr:uid="{00000000-0005-0000-0000-000058660000}"/>
    <cellStyle name="40% - Ênfase3 6 7 5" xfId="26205" xr:uid="{00000000-0005-0000-0000-000059660000}"/>
    <cellStyle name="40% - Ênfase3 6 7 6" xfId="26206" xr:uid="{00000000-0005-0000-0000-00005A660000}"/>
    <cellStyle name="40% - Ênfase3 6 7 7" xfId="26207" xr:uid="{00000000-0005-0000-0000-00005B660000}"/>
    <cellStyle name="40% - Ênfase3 6 7 8" xfId="26208" xr:uid="{00000000-0005-0000-0000-00005C660000}"/>
    <cellStyle name="40% - Ênfase3 6 7 9" xfId="26209" xr:uid="{00000000-0005-0000-0000-00005D660000}"/>
    <cellStyle name="40% - Ênfase3 6 8" xfId="26210" xr:uid="{00000000-0005-0000-0000-00005E660000}"/>
    <cellStyle name="40% - Ênfase3 6 8 10" xfId="26211" xr:uid="{00000000-0005-0000-0000-00005F660000}"/>
    <cellStyle name="40% - Ênfase3 6 8 11" xfId="26212" xr:uid="{00000000-0005-0000-0000-000060660000}"/>
    <cellStyle name="40% - Ênfase3 6 8 12" xfId="26213" xr:uid="{00000000-0005-0000-0000-000061660000}"/>
    <cellStyle name="40% - Ênfase3 6 8 13" xfId="26214" xr:uid="{00000000-0005-0000-0000-000062660000}"/>
    <cellStyle name="40% - Ênfase3 6 8 2" xfId="26215" xr:uid="{00000000-0005-0000-0000-000063660000}"/>
    <cellStyle name="40% - Ênfase3 6 8 3" xfId="26216" xr:uid="{00000000-0005-0000-0000-000064660000}"/>
    <cellStyle name="40% - Ênfase3 6 8 4" xfId="26217" xr:uid="{00000000-0005-0000-0000-000065660000}"/>
    <cellStyle name="40% - Ênfase3 6 8 5" xfId="26218" xr:uid="{00000000-0005-0000-0000-000066660000}"/>
    <cellStyle name="40% - Ênfase3 6 8 6" xfId="26219" xr:uid="{00000000-0005-0000-0000-000067660000}"/>
    <cellStyle name="40% - Ênfase3 6 8 7" xfId="26220" xr:uid="{00000000-0005-0000-0000-000068660000}"/>
    <cellStyle name="40% - Ênfase3 6 8 8" xfId="26221" xr:uid="{00000000-0005-0000-0000-000069660000}"/>
    <cellStyle name="40% - Ênfase3 6 8 9" xfId="26222" xr:uid="{00000000-0005-0000-0000-00006A660000}"/>
    <cellStyle name="40% - Ênfase3 6 9" xfId="26223" xr:uid="{00000000-0005-0000-0000-00006B660000}"/>
    <cellStyle name="40% - Ênfase3 6 9 10" xfId="26224" xr:uid="{00000000-0005-0000-0000-00006C660000}"/>
    <cellStyle name="40% - Ênfase3 6 9 11" xfId="26225" xr:uid="{00000000-0005-0000-0000-00006D660000}"/>
    <cellStyle name="40% - Ênfase3 6 9 12" xfId="26226" xr:uid="{00000000-0005-0000-0000-00006E660000}"/>
    <cellStyle name="40% - Ênfase3 6 9 13" xfId="26227" xr:uid="{00000000-0005-0000-0000-00006F660000}"/>
    <cellStyle name="40% - Ênfase3 6 9 2" xfId="26228" xr:uid="{00000000-0005-0000-0000-000070660000}"/>
    <cellStyle name="40% - Ênfase3 6 9 3" xfId="26229" xr:uid="{00000000-0005-0000-0000-000071660000}"/>
    <cellStyle name="40% - Ênfase3 6 9 4" xfId="26230" xr:uid="{00000000-0005-0000-0000-000072660000}"/>
    <cellStyle name="40% - Ênfase3 6 9 5" xfId="26231" xr:uid="{00000000-0005-0000-0000-000073660000}"/>
    <cellStyle name="40% - Ênfase3 6 9 6" xfId="26232" xr:uid="{00000000-0005-0000-0000-000074660000}"/>
    <cellStyle name="40% - Ênfase3 6 9 7" xfId="26233" xr:uid="{00000000-0005-0000-0000-000075660000}"/>
    <cellStyle name="40% - Ênfase3 6 9 8" xfId="26234" xr:uid="{00000000-0005-0000-0000-000076660000}"/>
    <cellStyle name="40% - Ênfase3 6 9 9" xfId="26235" xr:uid="{00000000-0005-0000-0000-000077660000}"/>
    <cellStyle name="40% - Ênfase3 7" xfId="26236" xr:uid="{00000000-0005-0000-0000-000078660000}"/>
    <cellStyle name="40% - Ênfase3 7 10" xfId="26237" xr:uid="{00000000-0005-0000-0000-000079660000}"/>
    <cellStyle name="40% - Ênfase3 7 10 10" xfId="26238" xr:uid="{00000000-0005-0000-0000-00007A660000}"/>
    <cellStyle name="40% - Ênfase3 7 10 11" xfId="26239" xr:uid="{00000000-0005-0000-0000-00007B660000}"/>
    <cellStyle name="40% - Ênfase3 7 10 12" xfId="26240" xr:uid="{00000000-0005-0000-0000-00007C660000}"/>
    <cellStyle name="40% - Ênfase3 7 10 13" xfId="26241" xr:uid="{00000000-0005-0000-0000-00007D660000}"/>
    <cellStyle name="40% - Ênfase3 7 10 2" xfId="26242" xr:uid="{00000000-0005-0000-0000-00007E660000}"/>
    <cellStyle name="40% - Ênfase3 7 10 3" xfId="26243" xr:uid="{00000000-0005-0000-0000-00007F660000}"/>
    <cellStyle name="40% - Ênfase3 7 10 4" xfId="26244" xr:uid="{00000000-0005-0000-0000-000080660000}"/>
    <cellStyle name="40% - Ênfase3 7 10 5" xfId="26245" xr:uid="{00000000-0005-0000-0000-000081660000}"/>
    <cellStyle name="40% - Ênfase3 7 10 6" xfId="26246" xr:uid="{00000000-0005-0000-0000-000082660000}"/>
    <cellStyle name="40% - Ênfase3 7 10 7" xfId="26247" xr:uid="{00000000-0005-0000-0000-000083660000}"/>
    <cellStyle name="40% - Ênfase3 7 10 8" xfId="26248" xr:uid="{00000000-0005-0000-0000-000084660000}"/>
    <cellStyle name="40% - Ênfase3 7 10 9" xfId="26249" xr:uid="{00000000-0005-0000-0000-000085660000}"/>
    <cellStyle name="40% - Ênfase3 7 11" xfId="26250" xr:uid="{00000000-0005-0000-0000-000086660000}"/>
    <cellStyle name="40% - Ênfase3 7 11 10" xfId="26251" xr:uid="{00000000-0005-0000-0000-000087660000}"/>
    <cellStyle name="40% - Ênfase3 7 11 11" xfId="26252" xr:uid="{00000000-0005-0000-0000-000088660000}"/>
    <cellStyle name="40% - Ênfase3 7 11 12" xfId="26253" xr:uid="{00000000-0005-0000-0000-000089660000}"/>
    <cellStyle name="40% - Ênfase3 7 11 13" xfId="26254" xr:uid="{00000000-0005-0000-0000-00008A660000}"/>
    <cellStyle name="40% - Ênfase3 7 11 2" xfId="26255" xr:uid="{00000000-0005-0000-0000-00008B660000}"/>
    <cellStyle name="40% - Ênfase3 7 11 3" xfId="26256" xr:uid="{00000000-0005-0000-0000-00008C660000}"/>
    <cellStyle name="40% - Ênfase3 7 11 4" xfId="26257" xr:uid="{00000000-0005-0000-0000-00008D660000}"/>
    <cellStyle name="40% - Ênfase3 7 11 5" xfId="26258" xr:uid="{00000000-0005-0000-0000-00008E660000}"/>
    <cellStyle name="40% - Ênfase3 7 11 6" xfId="26259" xr:uid="{00000000-0005-0000-0000-00008F660000}"/>
    <cellStyle name="40% - Ênfase3 7 11 7" xfId="26260" xr:uid="{00000000-0005-0000-0000-000090660000}"/>
    <cellStyle name="40% - Ênfase3 7 11 8" xfId="26261" xr:uid="{00000000-0005-0000-0000-000091660000}"/>
    <cellStyle name="40% - Ênfase3 7 11 9" xfId="26262" xr:uid="{00000000-0005-0000-0000-000092660000}"/>
    <cellStyle name="40% - Ênfase3 7 12" xfId="26263" xr:uid="{00000000-0005-0000-0000-000093660000}"/>
    <cellStyle name="40% - Ênfase3 7 12 10" xfId="26264" xr:uid="{00000000-0005-0000-0000-000094660000}"/>
    <cellStyle name="40% - Ênfase3 7 12 11" xfId="26265" xr:uid="{00000000-0005-0000-0000-000095660000}"/>
    <cellStyle name="40% - Ênfase3 7 12 12" xfId="26266" xr:uid="{00000000-0005-0000-0000-000096660000}"/>
    <cellStyle name="40% - Ênfase3 7 12 13" xfId="26267" xr:uid="{00000000-0005-0000-0000-000097660000}"/>
    <cellStyle name="40% - Ênfase3 7 12 2" xfId="26268" xr:uid="{00000000-0005-0000-0000-000098660000}"/>
    <cellStyle name="40% - Ênfase3 7 12 3" xfId="26269" xr:uid="{00000000-0005-0000-0000-000099660000}"/>
    <cellStyle name="40% - Ênfase3 7 12 4" xfId="26270" xr:uid="{00000000-0005-0000-0000-00009A660000}"/>
    <cellStyle name="40% - Ênfase3 7 12 5" xfId="26271" xr:uid="{00000000-0005-0000-0000-00009B660000}"/>
    <cellStyle name="40% - Ênfase3 7 12 6" xfId="26272" xr:uid="{00000000-0005-0000-0000-00009C660000}"/>
    <cellStyle name="40% - Ênfase3 7 12 7" xfId="26273" xr:uid="{00000000-0005-0000-0000-00009D660000}"/>
    <cellStyle name="40% - Ênfase3 7 12 8" xfId="26274" xr:uid="{00000000-0005-0000-0000-00009E660000}"/>
    <cellStyle name="40% - Ênfase3 7 12 9" xfId="26275" xr:uid="{00000000-0005-0000-0000-00009F660000}"/>
    <cellStyle name="40% - Ênfase3 7 13" xfId="26276" xr:uid="{00000000-0005-0000-0000-0000A0660000}"/>
    <cellStyle name="40% - Ênfase3 7 14" xfId="26277" xr:uid="{00000000-0005-0000-0000-0000A1660000}"/>
    <cellStyle name="40% - Ênfase3 7 15" xfId="26278" xr:uid="{00000000-0005-0000-0000-0000A2660000}"/>
    <cellStyle name="40% - Ênfase3 7 16" xfId="26279" xr:uid="{00000000-0005-0000-0000-0000A3660000}"/>
    <cellStyle name="40% - Ênfase3 7 17" xfId="26280" xr:uid="{00000000-0005-0000-0000-0000A4660000}"/>
    <cellStyle name="40% - Ênfase3 7 18" xfId="26281" xr:uid="{00000000-0005-0000-0000-0000A5660000}"/>
    <cellStyle name="40% - Ênfase3 7 19" xfId="26282" xr:uid="{00000000-0005-0000-0000-0000A6660000}"/>
    <cellStyle name="40% - Ênfase3 7 2" xfId="26283" xr:uid="{00000000-0005-0000-0000-0000A7660000}"/>
    <cellStyle name="40% - Ênfase3 7 2 10" xfId="26284" xr:uid="{00000000-0005-0000-0000-0000A8660000}"/>
    <cellStyle name="40% - Ênfase3 7 2 10 10" xfId="26285" xr:uid="{00000000-0005-0000-0000-0000A9660000}"/>
    <cellStyle name="40% - Ênfase3 7 2 10 11" xfId="26286" xr:uid="{00000000-0005-0000-0000-0000AA660000}"/>
    <cellStyle name="40% - Ênfase3 7 2 10 12" xfId="26287" xr:uid="{00000000-0005-0000-0000-0000AB660000}"/>
    <cellStyle name="40% - Ênfase3 7 2 10 13" xfId="26288" xr:uid="{00000000-0005-0000-0000-0000AC660000}"/>
    <cellStyle name="40% - Ênfase3 7 2 10 2" xfId="26289" xr:uid="{00000000-0005-0000-0000-0000AD660000}"/>
    <cellStyle name="40% - Ênfase3 7 2 10 3" xfId="26290" xr:uid="{00000000-0005-0000-0000-0000AE660000}"/>
    <cellStyle name="40% - Ênfase3 7 2 10 4" xfId="26291" xr:uid="{00000000-0005-0000-0000-0000AF660000}"/>
    <cellStyle name="40% - Ênfase3 7 2 10 5" xfId="26292" xr:uid="{00000000-0005-0000-0000-0000B0660000}"/>
    <cellStyle name="40% - Ênfase3 7 2 10 6" xfId="26293" xr:uid="{00000000-0005-0000-0000-0000B1660000}"/>
    <cellStyle name="40% - Ênfase3 7 2 10 7" xfId="26294" xr:uid="{00000000-0005-0000-0000-0000B2660000}"/>
    <cellStyle name="40% - Ênfase3 7 2 10 8" xfId="26295" xr:uid="{00000000-0005-0000-0000-0000B3660000}"/>
    <cellStyle name="40% - Ênfase3 7 2 10 9" xfId="26296" xr:uid="{00000000-0005-0000-0000-0000B4660000}"/>
    <cellStyle name="40% - Ênfase3 7 2 11" xfId="26297" xr:uid="{00000000-0005-0000-0000-0000B5660000}"/>
    <cellStyle name="40% - Ênfase3 7 2 11 10" xfId="26298" xr:uid="{00000000-0005-0000-0000-0000B6660000}"/>
    <cellStyle name="40% - Ênfase3 7 2 11 11" xfId="26299" xr:uid="{00000000-0005-0000-0000-0000B7660000}"/>
    <cellStyle name="40% - Ênfase3 7 2 11 12" xfId="26300" xr:uid="{00000000-0005-0000-0000-0000B8660000}"/>
    <cellStyle name="40% - Ênfase3 7 2 11 13" xfId="26301" xr:uid="{00000000-0005-0000-0000-0000B9660000}"/>
    <cellStyle name="40% - Ênfase3 7 2 11 2" xfId="26302" xr:uid="{00000000-0005-0000-0000-0000BA660000}"/>
    <cellStyle name="40% - Ênfase3 7 2 11 3" xfId="26303" xr:uid="{00000000-0005-0000-0000-0000BB660000}"/>
    <cellStyle name="40% - Ênfase3 7 2 11 4" xfId="26304" xr:uid="{00000000-0005-0000-0000-0000BC660000}"/>
    <cellStyle name="40% - Ênfase3 7 2 11 5" xfId="26305" xr:uid="{00000000-0005-0000-0000-0000BD660000}"/>
    <cellStyle name="40% - Ênfase3 7 2 11 6" xfId="26306" xr:uid="{00000000-0005-0000-0000-0000BE660000}"/>
    <cellStyle name="40% - Ênfase3 7 2 11 7" xfId="26307" xr:uid="{00000000-0005-0000-0000-0000BF660000}"/>
    <cellStyle name="40% - Ênfase3 7 2 11 8" xfId="26308" xr:uid="{00000000-0005-0000-0000-0000C0660000}"/>
    <cellStyle name="40% - Ênfase3 7 2 11 9" xfId="26309" xr:uid="{00000000-0005-0000-0000-0000C1660000}"/>
    <cellStyle name="40% - Ênfase3 7 2 12" xfId="26310" xr:uid="{00000000-0005-0000-0000-0000C2660000}"/>
    <cellStyle name="40% - Ênfase3 7 2 13" xfId="26311" xr:uid="{00000000-0005-0000-0000-0000C3660000}"/>
    <cellStyle name="40% - Ênfase3 7 2 14" xfId="26312" xr:uid="{00000000-0005-0000-0000-0000C4660000}"/>
    <cellStyle name="40% - Ênfase3 7 2 15" xfId="26313" xr:uid="{00000000-0005-0000-0000-0000C5660000}"/>
    <cellStyle name="40% - Ênfase3 7 2 16" xfId="26314" xr:uid="{00000000-0005-0000-0000-0000C6660000}"/>
    <cellStyle name="40% - Ênfase3 7 2 17" xfId="26315" xr:uid="{00000000-0005-0000-0000-0000C7660000}"/>
    <cellStyle name="40% - Ênfase3 7 2 18" xfId="26316" xr:uid="{00000000-0005-0000-0000-0000C8660000}"/>
    <cellStyle name="40% - Ênfase3 7 2 19" xfId="26317" xr:uid="{00000000-0005-0000-0000-0000C9660000}"/>
    <cellStyle name="40% - Ênfase3 7 2 2" xfId="26318" xr:uid="{00000000-0005-0000-0000-0000CA660000}"/>
    <cellStyle name="40% - Ênfase3 7 2 2 10" xfId="26319" xr:uid="{00000000-0005-0000-0000-0000CB660000}"/>
    <cellStyle name="40% - Ênfase3 7 2 2 11" xfId="26320" xr:uid="{00000000-0005-0000-0000-0000CC660000}"/>
    <cellStyle name="40% - Ênfase3 7 2 2 12" xfId="26321" xr:uid="{00000000-0005-0000-0000-0000CD660000}"/>
    <cellStyle name="40% - Ênfase3 7 2 2 13" xfId="26322" xr:uid="{00000000-0005-0000-0000-0000CE660000}"/>
    <cellStyle name="40% - Ênfase3 7 2 2 2" xfId="26323" xr:uid="{00000000-0005-0000-0000-0000CF660000}"/>
    <cellStyle name="40% - Ênfase3 7 2 2 3" xfId="26324" xr:uid="{00000000-0005-0000-0000-0000D0660000}"/>
    <cellStyle name="40% - Ênfase3 7 2 2 4" xfId="26325" xr:uid="{00000000-0005-0000-0000-0000D1660000}"/>
    <cellStyle name="40% - Ênfase3 7 2 2 5" xfId="26326" xr:uid="{00000000-0005-0000-0000-0000D2660000}"/>
    <cellStyle name="40% - Ênfase3 7 2 2 6" xfId="26327" xr:uid="{00000000-0005-0000-0000-0000D3660000}"/>
    <cellStyle name="40% - Ênfase3 7 2 2 7" xfId="26328" xr:uid="{00000000-0005-0000-0000-0000D4660000}"/>
    <cellStyle name="40% - Ênfase3 7 2 2 8" xfId="26329" xr:uid="{00000000-0005-0000-0000-0000D5660000}"/>
    <cellStyle name="40% - Ênfase3 7 2 2 9" xfId="26330" xr:uid="{00000000-0005-0000-0000-0000D6660000}"/>
    <cellStyle name="40% - Ênfase3 7 2 20" xfId="26331" xr:uid="{00000000-0005-0000-0000-0000D7660000}"/>
    <cellStyle name="40% - Ênfase3 7 2 21" xfId="26332" xr:uid="{00000000-0005-0000-0000-0000D8660000}"/>
    <cellStyle name="40% - Ênfase3 7 2 22" xfId="26333" xr:uid="{00000000-0005-0000-0000-0000D9660000}"/>
    <cellStyle name="40% - Ênfase3 7 2 23" xfId="26334" xr:uid="{00000000-0005-0000-0000-0000DA660000}"/>
    <cellStyle name="40% - Ênfase3 7 2 3" xfId="26335" xr:uid="{00000000-0005-0000-0000-0000DB660000}"/>
    <cellStyle name="40% - Ênfase3 7 2 3 10" xfId="26336" xr:uid="{00000000-0005-0000-0000-0000DC660000}"/>
    <cellStyle name="40% - Ênfase3 7 2 3 11" xfId="26337" xr:uid="{00000000-0005-0000-0000-0000DD660000}"/>
    <cellStyle name="40% - Ênfase3 7 2 3 12" xfId="26338" xr:uid="{00000000-0005-0000-0000-0000DE660000}"/>
    <cellStyle name="40% - Ênfase3 7 2 3 13" xfId="26339" xr:uid="{00000000-0005-0000-0000-0000DF660000}"/>
    <cellStyle name="40% - Ênfase3 7 2 3 2" xfId="26340" xr:uid="{00000000-0005-0000-0000-0000E0660000}"/>
    <cellStyle name="40% - Ênfase3 7 2 3 3" xfId="26341" xr:uid="{00000000-0005-0000-0000-0000E1660000}"/>
    <cellStyle name="40% - Ênfase3 7 2 3 4" xfId="26342" xr:uid="{00000000-0005-0000-0000-0000E2660000}"/>
    <cellStyle name="40% - Ênfase3 7 2 3 5" xfId="26343" xr:uid="{00000000-0005-0000-0000-0000E3660000}"/>
    <cellStyle name="40% - Ênfase3 7 2 3 6" xfId="26344" xr:uid="{00000000-0005-0000-0000-0000E4660000}"/>
    <cellStyle name="40% - Ênfase3 7 2 3 7" xfId="26345" xr:uid="{00000000-0005-0000-0000-0000E5660000}"/>
    <cellStyle name="40% - Ênfase3 7 2 3 8" xfId="26346" xr:uid="{00000000-0005-0000-0000-0000E6660000}"/>
    <cellStyle name="40% - Ênfase3 7 2 3 9" xfId="26347" xr:uid="{00000000-0005-0000-0000-0000E7660000}"/>
    <cellStyle name="40% - Ênfase3 7 2 4" xfId="26348" xr:uid="{00000000-0005-0000-0000-0000E8660000}"/>
    <cellStyle name="40% - Ênfase3 7 2 4 10" xfId="26349" xr:uid="{00000000-0005-0000-0000-0000E9660000}"/>
    <cellStyle name="40% - Ênfase3 7 2 4 11" xfId="26350" xr:uid="{00000000-0005-0000-0000-0000EA660000}"/>
    <cellStyle name="40% - Ênfase3 7 2 4 12" xfId="26351" xr:uid="{00000000-0005-0000-0000-0000EB660000}"/>
    <cellStyle name="40% - Ênfase3 7 2 4 13" xfId="26352" xr:uid="{00000000-0005-0000-0000-0000EC660000}"/>
    <cellStyle name="40% - Ênfase3 7 2 4 2" xfId="26353" xr:uid="{00000000-0005-0000-0000-0000ED660000}"/>
    <cellStyle name="40% - Ênfase3 7 2 4 3" xfId="26354" xr:uid="{00000000-0005-0000-0000-0000EE660000}"/>
    <cellStyle name="40% - Ênfase3 7 2 4 4" xfId="26355" xr:uid="{00000000-0005-0000-0000-0000EF660000}"/>
    <cellStyle name="40% - Ênfase3 7 2 4 5" xfId="26356" xr:uid="{00000000-0005-0000-0000-0000F0660000}"/>
    <cellStyle name="40% - Ênfase3 7 2 4 6" xfId="26357" xr:uid="{00000000-0005-0000-0000-0000F1660000}"/>
    <cellStyle name="40% - Ênfase3 7 2 4 7" xfId="26358" xr:uid="{00000000-0005-0000-0000-0000F2660000}"/>
    <cellStyle name="40% - Ênfase3 7 2 4 8" xfId="26359" xr:uid="{00000000-0005-0000-0000-0000F3660000}"/>
    <cellStyle name="40% - Ênfase3 7 2 4 9" xfId="26360" xr:uid="{00000000-0005-0000-0000-0000F4660000}"/>
    <cellStyle name="40% - Ênfase3 7 2 5" xfId="26361" xr:uid="{00000000-0005-0000-0000-0000F5660000}"/>
    <cellStyle name="40% - Ênfase3 7 2 5 10" xfId="26362" xr:uid="{00000000-0005-0000-0000-0000F6660000}"/>
    <cellStyle name="40% - Ênfase3 7 2 5 11" xfId="26363" xr:uid="{00000000-0005-0000-0000-0000F7660000}"/>
    <cellStyle name="40% - Ênfase3 7 2 5 12" xfId="26364" xr:uid="{00000000-0005-0000-0000-0000F8660000}"/>
    <cellStyle name="40% - Ênfase3 7 2 5 13" xfId="26365" xr:uid="{00000000-0005-0000-0000-0000F9660000}"/>
    <cellStyle name="40% - Ênfase3 7 2 5 2" xfId="26366" xr:uid="{00000000-0005-0000-0000-0000FA660000}"/>
    <cellStyle name="40% - Ênfase3 7 2 5 3" xfId="26367" xr:uid="{00000000-0005-0000-0000-0000FB660000}"/>
    <cellStyle name="40% - Ênfase3 7 2 5 4" xfId="26368" xr:uid="{00000000-0005-0000-0000-0000FC660000}"/>
    <cellStyle name="40% - Ênfase3 7 2 5 5" xfId="26369" xr:uid="{00000000-0005-0000-0000-0000FD660000}"/>
    <cellStyle name="40% - Ênfase3 7 2 5 6" xfId="26370" xr:uid="{00000000-0005-0000-0000-0000FE660000}"/>
    <cellStyle name="40% - Ênfase3 7 2 5 7" xfId="26371" xr:uid="{00000000-0005-0000-0000-0000FF660000}"/>
    <cellStyle name="40% - Ênfase3 7 2 5 8" xfId="26372" xr:uid="{00000000-0005-0000-0000-000000670000}"/>
    <cellStyle name="40% - Ênfase3 7 2 5 9" xfId="26373" xr:uid="{00000000-0005-0000-0000-000001670000}"/>
    <cellStyle name="40% - Ênfase3 7 2 6" xfId="26374" xr:uid="{00000000-0005-0000-0000-000002670000}"/>
    <cellStyle name="40% - Ênfase3 7 2 6 10" xfId="26375" xr:uid="{00000000-0005-0000-0000-000003670000}"/>
    <cellStyle name="40% - Ênfase3 7 2 6 11" xfId="26376" xr:uid="{00000000-0005-0000-0000-000004670000}"/>
    <cellStyle name="40% - Ênfase3 7 2 6 12" xfId="26377" xr:uid="{00000000-0005-0000-0000-000005670000}"/>
    <cellStyle name="40% - Ênfase3 7 2 6 13" xfId="26378" xr:uid="{00000000-0005-0000-0000-000006670000}"/>
    <cellStyle name="40% - Ênfase3 7 2 6 2" xfId="26379" xr:uid="{00000000-0005-0000-0000-000007670000}"/>
    <cellStyle name="40% - Ênfase3 7 2 6 3" xfId="26380" xr:uid="{00000000-0005-0000-0000-000008670000}"/>
    <cellStyle name="40% - Ênfase3 7 2 6 4" xfId="26381" xr:uid="{00000000-0005-0000-0000-000009670000}"/>
    <cellStyle name="40% - Ênfase3 7 2 6 5" xfId="26382" xr:uid="{00000000-0005-0000-0000-00000A670000}"/>
    <cellStyle name="40% - Ênfase3 7 2 6 6" xfId="26383" xr:uid="{00000000-0005-0000-0000-00000B670000}"/>
    <cellStyle name="40% - Ênfase3 7 2 6 7" xfId="26384" xr:uid="{00000000-0005-0000-0000-00000C670000}"/>
    <cellStyle name="40% - Ênfase3 7 2 6 8" xfId="26385" xr:uid="{00000000-0005-0000-0000-00000D670000}"/>
    <cellStyle name="40% - Ênfase3 7 2 6 9" xfId="26386" xr:uid="{00000000-0005-0000-0000-00000E670000}"/>
    <cellStyle name="40% - Ênfase3 7 2 7" xfId="26387" xr:uid="{00000000-0005-0000-0000-00000F670000}"/>
    <cellStyle name="40% - Ênfase3 7 2 7 10" xfId="26388" xr:uid="{00000000-0005-0000-0000-000010670000}"/>
    <cellStyle name="40% - Ênfase3 7 2 7 11" xfId="26389" xr:uid="{00000000-0005-0000-0000-000011670000}"/>
    <cellStyle name="40% - Ênfase3 7 2 7 12" xfId="26390" xr:uid="{00000000-0005-0000-0000-000012670000}"/>
    <cellStyle name="40% - Ênfase3 7 2 7 13" xfId="26391" xr:uid="{00000000-0005-0000-0000-000013670000}"/>
    <cellStyle name="40% - Ênfase3 7 2 7 2" xfId="26392" xr:uid="{00000000-0005-0000-0000-000014670000}"/>
    <cellStyle name="40% - Ênfase3 7 2 7 3" xfId="26393" xr:uid="{00000000-0005-0000-0000-000015670000}"/>
    <cellStyle name="40% - Ênfase3 7 2 7 4" xfId="26394" xr:uid="{00000000-0005-0000-0000-000016670000}"/>
    <cellStyle name="40% - Ênfase3 7 2 7 5" xfId="26395" xr:uid="{00000000-0005-0000-0000-000017670000}"/>
    <cellStyle name="40% - Ênfase3 7 2 7 6" xfId="26396" xr:uid="{00000000-0005-0000-0000-000018670000}"/>
    <cellStyle name="40% - Ênfase3 7 2 7 7" xfId="26397" xr:uid="{00000000-0005-0000-0000-000019670000}"/>
    <cellStyle name="40% - Ênfase3 7 2 7 8" xfId="26398" xr:uid="{00000000-0005-0000-0000-00001A670000}"/>
    <cellStyle name="40% - Ênfase3 7 2 7 9" xfId="26399" xr:uid="{00000000-0005-0000-0000-00001B670000}"/>
    <cellStyle name="40% - Ênfase3 7 2 8" xfId="26400" xr:uid="{00000000-0005-0000-0000-00001C670000}"/>
    <cellStyle name="40% - Ênfase3 7 2 8 10" xfId="26401" xr:uid="{00000000-0005-0000-0000-00001D670000}"/>
    <cellStyle name="40% - Ênfase3 7 2 8 11" xfId="26402" xr:uid="{00000000-0005-0000-0000-00001E670000}"/>
    <cellStyle name="40% - Ênfase3 7 2 8 12" xfId="26403" xr:uid="{00000000-0005-0000-0000-00001F670000}"/>
    <cellStyle name="40% - Ênfase3 7 2 8 13" xfId="26404" xr:uid="{00000000-0005-0000-0000-000020670000}"/>
    <cellStyle name="40% - Ênfase3 7 2 8 2" xfId="26405" xr:uid="{00000000-0005-0000-0000-000021670000}"/>
    <cellStyle name="40% - Ênfase3 7 2 8 3" xfId="26406" xr:uid="{00000000-0005-0000-0000-000022670000}"/>
    <cellStyle name="40% - Ênfase3 7 2 8 4" xfId="26407" xr:uid="{00000000-0005-0000-0000-000023670000}"/>
    <cellStyle name="40% - Ênfase3 7 2 8 5" xfId="26408" xr:uid="{00000000-0005-0000-0000-000024670000}"/>
    <cellStyle name="40% - Ênfase3 7 2 8 6" xfId="26409" xr:uid="{00000000-0005-0000-0000-000025670000}"/>
    <cellStyle name="40% - Ênfase3 7 2 8 7" xfId="26410" xr:uid="{00000000-0005-0000-0000-000026670000}"/>
    <cellStyle name="40% - Ênfase3 7 2 8 8" xfId="26411" xr:uid="{00000000-0005-0000-0000-000027670000}"/>
    <cellStyle name="40% - Ênfase3 7 2 8 9" xfId="26412" xr:uid="{00000000-0005-0000-0000-000028670000}"/>
    <cellStyle name="40% - Ênfase3 7 2 9" xfId="26413" xr:uid="{00000000-0005-0000-0000-000029670000}"/>
    <cellStyle name="40% - Ênfase3 7 2 9 10" xfId="26414" xr:uid="{00000000-0005-0000-0000-00002A670000}"/>
    <cellStyle name="40% - Ênfase3 7 2 9 11" xfId="26415" xr:uid="{00000000-0005-0000-0000-00002B670000}"/>
    <cellStyle name="40% - Ênfase3 7 2 9 12" xfId="26416" xr:uid="{00000000-0005-0000-0000-00002C670000}"/>
    <cellStyle name="40% - Ênfase3 7 2 9 13" xfId="26417" xr:uid="{00000000-0005-0000-0000-00002D670000}"/>
    <cellStyle name="40% - Ênfase3 7 2 9 2" xfId="26418" xr:uid="{00000000-0005-0000-0000-00002E670000}"/>
    <cellStyle name="40% - Ênfase3 7 2 9 3" xfId="26419" xr:uid="{00000000-0005-0000-0000-00002F670000}"/>
    <cellStyle name="40% - Ênfase3 7 2 9 4" xfId="26420" xr:uid="{00000000-0005-0000-0000-000030670000}"/>
    <cellStyle name="40% - Ênfase3 7 2 9 5" xfId="26421" xr:uid="{00000000-0005-0000-0000-000031670000}"/>
    <cellStyle name="40% - Ênfase3 7 2 9 6" xfId="26422" xr:uid="{00000000-0005-0000-0000-000032670000}"/>
    <cellStyle name="40% - Ênfase3 7 2 9 7" xfId="26423" xr:uid="{00000000-0005-0000-0000-000033670000}"/>
    <cellStyle name="40% - Ênfase3 7 2 9 8" xfId="26424" xr:uid="{00000000-0005-0000-0000-000034670000}"/>
    <cellStyle name="40% - Ênfase3 7 2 9 9" xfId="26425" xr:uid="{00000000-0005-0000-0000-000035670000}"/>
    <cellStyle name="40% - Ênfase3 7 20" xfId="26426" xr:uid="{00000000-0005-0000-0000-000036670000}"/>
    <cellStyle name="40% - Ênfase3 7 21" xfId="26427" xr:uid="{00000000-0005-0000-0000-000037670000}"/>
    <cellStyle name="40% - Ênfase3 7 22" xfId="26428" xr:uid="{00000000-0005-0000-0000-000038670000}"/>
    <cellStyle name="40% - Ênfase3 7 23" xfId="26429" xr:uid="{00000000-0005-0000-0000-000039670000}"/>
    <cellStyle name="40% - Ênfase3 7 24" xfId="26430" xr:uid="{00000000-0005-0000-0000-00003A670000}"/>
    <cellStyle name="40% - Ênfase3 7 3" xfId="26431" xr:uid="{00000000-0005-0000-0000-00003B670000}"/>
    <cellStyle name="40% - Ênfase3 7 3 10" xfId="26432" xr:uid="{00000000-0005-0000-0000-00003C670000}"/>
    <cellStyle name="40% - Ênfase3 7 3 11" xfId="26433" xr:uid="{00000000-0005-0000-0000-00003D670000}"/>
    <cellStyle name="40% - Ênfase3 7 3 12" xfId="26434" xr:uid="{00000000-0005-0000-0000-00003E670000}"/>
    <cellStyle name="40% - Ênfase3 7 3 13" xfId="26435" xr:uid="{00000000-0005-0000-0000-00003F670000}"/>
    <cellStyle name="40% - Ênfase3 7 3 2" xfId="26436" xr:uid="{00000000-0005-0000-0000-000040670000}"/>
    <cellStyle name="40% - Ênfase3 7 3 3" xfId="26437" xr:uid="{00000000-0005-0000-0000-000041670000}"/>
    <cellStyle name="40% - Ênfase3 7 3 4" xfId="26438" xr:uid="{00000000-0005-0000-0000-000042670000}"/>
    <cellStyle name="40% - Ênfase3 7 3 5" xfId="26439" xr:uid="{00000000-0005-0000-0000-000043670000}"/>
    <cellStyle name="40% - Ênfase3 7 3 6" xfId="26440" xr:uid="{00000000-0005-0000-0000-000044670000}"/>
    <cellStyle name="40% - Ênfase3 7 3 7" xfId="26441" xr:uid="{00000000-0005-0000-0000-000045670000}"/>
    <cellStyle name="40% - Ênfase3 7 3 8" xfId="26442" xr:uid="{00000000-0005-0000-0000-000046670000}"/>
    <cellStyle name="40% - Ênfase3 7 3 9" xfId="26443" xr:uid="{00000000-0005-0000-0000-000047670000}"/>
    <cellStyle name="40% - Ênfase3 7 4" xfId="26444" xr:uid="{00000000-0005-0000-0000-000048670000}"/>
    <cellStyle name="40% - Ênfase3 7 4 10" xfId="26445" xr:uid="{00000000-0005-0000-0000-000049670000}"/>
    <cellStyle name="40% - Ênfase3 7 4 11" xfId="26446" xr:uid="{00000000-0005-0000-0000-00004A670000}"/>
    <cellStyle name="40% - Ênfase3 7 4 12" xfId="26447" xr:uid="{00000000-0005-0000-0000-00004B670000}"/>
    <cellStyle name="40% - Ênfase3 7 4 13" xfId="26448" xr:uid="{00000000-0005-0000-0000-00004C670000}"/>
    <cellStyle name="40% - Ênfase3 7 4 2" xfId="26449" xr:uid="{00000000-0005-0000-0000-00004D670000}"/>
    <cellStyle name="40% - Ênfase3 7 4 3" xfId="26450" xr:uid="{00000000-0005-0000-0000-00004E670000}"/>
    <cellStyle name="40% - Ênfase3 7 4 4" xfId="26451" xr:uid="{00000000-0005-0000-0000-00004F670000}"/>
    <cellStyle name="40% - Ênfase3 7 4 5" xfId="26452" xr:uid="{00000000-0005-0000-0000-000050670000}"/>
    <cellStyle name="40% - Ênfase3 7 4 6" xfId="26453" xr:uid="{00000000-0005-0000-0000-000051670000}"/>
    <cellStyle name="40% - Ênfase3 7 4 7" xfId="26454" xr:uid="{00000000-0005-0000-0000-000052670000}"/>
    <cellStyle name="40% - Ênfase3 7 4 8" xfId="26455" xr:uid="{00000000-0005-0000-0000-000053670000}"/>
    <cellStyle name="40% - Ênfase3 7 4 9" xfId="26456" xr:uid="{00000000-0005-0000-0000-000054670000}"/>
    <cellStyle name="40% - Ênfase3 7 5" xfId="26457" xr:uid="{00000000-0005-0000-0000-000055670000}"/>
    <cellStyle name="40% - Ênfase3 7 5 10" xfId="26458" xr:uid="{00000000-0005-0000-0000-000056670000}"/>
    <cellStyle name="40% - Ênfase3 7 5 11" xfId="26459" xr:uid="{00000000-0005-0000-0000-000057670000}"/>
    <cellStyle name="40% - Ênfase3 7 5 12" xfId="26460" xr:uid="{00000000-0005-0000-0000-000058670000}"/>
    <cellStyle name="40% - Ênfase3 7 5 13" xfId="26461" xr:uid="{00000000-0005-0000-0000-000059670000}"/>
    <cellStyle name="40% - Ênfase3 7 5 2" xfId="26462" xr:uid="{00000000-0005-0000-0000-00005A670000}"/>
    <cellStyle name="40% - Ênfase3 7 5 3" xfId="26463" xr:uid="{00000000-0005-0000-0000-00005B670000}"/>
    <cellStyle name="40% - Ênfase3 7 5 4" xfId="26464" xr:uid="{00000000-0005-0000-0000-00005C670000}"/>
    <cellStyle name="40% - Ênfase3 7 5 5" xfId="26465" xr:uid="{00000000-0005-0000-0000-00005D670000}"/>
    <cellStyle name="40% - Ênfase3 7 5 6" xfId="26466" xr:uid="{00000000-0005-0000-0000-00005E670000}"/>
    <cellStyle name="40% - Ênfase3 7 5 7" xfId="26467" xr:uid="{00000000-0005-0000-0000-00005F670000}"/>
    <cellStyle name="40% - Ênfase3 7 5 8" xfId="26468" xr:uid="{00000000-0005-0000-0000-000060670000}"/>
    <cellStyle name="40% - Ênfase3 7 5 9" xfId="26469" xr:uid="{00000000-0005-0000-0000-000061670000}"/>
    <cellStyle name="40% - Ênfase3 7 6" xfId="26470" xr:uid="{00000000-0005-0000-0000-000062670000}"/>
    <cellStyle name="40% - Ênfase3 7 6 10" xfId="26471" xr:uid="{00000000-0005-0000-0000-000063670000}"/>
    <cellStyle name="40% - Ênfase3 7 6 11" xfId="26472" xr:uid="{00000000-0005-0000-0000-000064670000}"/>
    <cellStyle name="40% - Ênfase3 7 6 12" xfId="26473" xr:uid="{00000000-0005-0000-0000-000065670000}"/>
    <cellStyle name="40% - Ênfase3 7 6 13" xfId="26474" xr:uid="{00000000-0005-0000-0000-000066670000}"/>
    <cellStyle name="40% - Ênfase3 7 6 2" xfId="26475" xr:uid="{00000000-0005-0000-0000-000067670000}"/>
    <cellStyle name="40% - Ênfase3 7 6 3" xfId="26476" xr:uid="{00000000-0005-0000-0000-000068670000}"/>
    <cellStyle name="40% - Ênfase3 7 6 4" xfId="26477" xr:uid="{00000000-0005-0000-0000-000069670000}"/>
    <cellStyle name="40% - Ênfase3 7 6 5" xfId="26478" xr:uid="{00000000-0005-0000-0000-00006A670000}"/>
    <cellStyle name="40% - Ênfase3 7 6 6" xfId="26479" xr:uid="{00000000-0005-0000-0000-00006B670000}"/>
    <cellStyle name="40% - Ênfase3 7 6 7" xfId="26480" xr:uid="{00000000-0005-0000-0000-00006C670000}"/>
    <cellStyle name="40% - Ênfase3 7 6 8" xfId="26481" xr:uid="{00000000-0005-0000-0000-00006D670000}"/>
    <cellStyle name="40% - Ênfase3 7 6 9" xfId="26482" xr:uid="{00000000-0005-0000-0000-00006E670000}"/>
    <cellStyle name="40% - Ênfase3 7 7" xfId="26483" xr:uid="{00000000-0005-0000-0000-00006F670000}"/>
    <cellStyle name="40% - Ênfase3 7 7 10" xfId="26484" xr:uid="{00000000-0005-0000-0000-000070670000}"/>
    <cellStyle name="40% - Ênfase3 7 7 11" xfId="26485" xr:uid="{00000000-0005-0000-0000-000071670000}"/>
    <cellStyle name="40% - Ênfase3 7 7 12" xfId="26486" xr:uid="{00000000-0005-0000-0000-000072670000}"/>
    <cellStyle name="40% - Ênfase3 7 7 13" xfId="26487" xr:uid="{00000000-0005-0000-0000-000073670000}"/>
    <cellStyle name="40% - Ênfase3 7 7 2" xfId="26488" xr:uid="{00000000-0005-0000-0000-000074670000}"/>
    <cellStyle name="40% - Ênfase3 7 7 3" xfId="26489" xr:uid="{00000000-0005-0000-0000-000075670000}"/>
    <cellStyle name="40% - Ênfase3 7 7 4" xfId="26490" xr:uid="{00000000-0005-0000-0000-000076670000}"/>
    <cellStyle name="40% - Ênfase3 7 7 5" xfId="26491" xr:uid="{00000000-0005-0000-0000-000077670000}"/>
    <cellStyle name="40% - Ênfase3 7 7 6" xfId="26492" xr:uid="{00000000-0005-0000-0000-000078670000}"/>
    <cellStyle name="40% - Ênfase3 7 7 7" xfId="26493" xr:uid="{00000000-0005-0000-0000-000079670000}"/>
    <cellStyle name="40% - Ênfase3 7 7 8" xfId="26494" xr:uid="{00000000-0005-0000-0000-00007A670000}"/>
    <cellStyle name="40% - Ênfase3 7 7 9" xfId="26495" xr:uid="{00000000-0005-0000-0000-00007B670000}"/>
    <cellStyle name="40% - Ênfase3 7 8" xfId="26496" xr:uid="{00000000-0005-0000-0000-00007C670000}"/>
    <cellStyle name="40% - Ênfase3 7 8 10" xfId="26497" xr:uid="{00000000-0005-0000-0000-00007D670000}"/>
    <cellStyle name="40% - Ênfase3 7 8 11" xfId="26498" xr:uid="{00000000-0005-0000-0000-00007E670000}"/>
    <cellStyle name="40% - Ênfase3 7 8 12" xfId="26499" xr:uid="{00000000-0005-0000-0000-00007F670000}"/>
    <cellStyle name="40% - Ênfase3 7 8 13" xfId="26500" xr:uid="{00000000-0005-0000-0000-000080670000}"/>
    <cellStyle name="40% - Ênfase3 7 8 2" xfId="26501" xr:uid="{00000000-0005-0000-0000-000081670000}"/>
    <cellStyle name="40% - Ênfase3 7 8 3" xfId="26502" xr:uid="{00000000-0005-0000-0000-000082670000}"/>
    <cellStyle name="40% - Ênfase3 7 8 4" xfId="26503" xr:uid="{00000000-0005-0000-0000-000083670000}"/>
    <cellStyle name="40% - Ênfase3 7 8 5" xfId="26504" xr:uid="{00000000-0005-0000-0000-000084670000}"/>
    <cellStyle name="40% - Ênfase3 7 8 6" xfId="26505" xr:uid="{00000000-0005-0000-0000-000085670000}"/>
    <cellStyle name="40% - Ênfase3 7 8 7" xfId="26506" xr:uid="{00000000-0005-0000-0000-000086670000}"/>
    <cellStyle name="40% - Ênfase3 7 8 8" xfId="26507" xr:uid="{00000000-0005-0000-0000-000087670000}"/>
    <cellStyle name="40% - Ênfase3 7 8 9" xfId="26508" xr:uid="{00000000-0005-0000-0000-000088670000}"/>
    <cellStyle name="40% - Ênfase3 7 9" xfId="26509" xr:uid="{00000000-0005-0000-0000-000089670000}"/>
    <cellStyle name="40% - Ênfase3 7 9 10" xfId="26510" xr:uid="{00000000-0005-0000-0000-00008A670000}"/>
    <cellStyle name="40% - Ênfase3 7 9 11" xfId="26511" xr:uid="{00000000-0005-0000-0000-00008B670000}"/>
    <cellStyle name="40% - Ênfase3 7 9 12" xfId="26512" xr:uid="{00000000-0005-0000-0000-00008C670000}"/>
    <cellStyle name="40% - Ênfase3 7 9 13" xfId="26513" xr:uid="{00000000-0005-0000-0000-00008D670000}"/>
    <cellStyle name="40% - Ênfase3 7 9 2" xfId="26514" xr:uid="{00000000-0005-0000-0000-00008E670000}"/>
    <cellStyle name="40% - Ênfase3 7 9 3" xfId="26515" xr:uid="{00000000-0005-0000-0000-00008F670000}"/>
    <cellStyle name="40% - Ênfase3 7 9 4" xfId="26516" xr:uid="{00000000-0005-0000-0000-000090670000}"/>
    <cellStyle name="40% - Ênfase3 7 9 5" xfId="26517" xr:uid="{00000000-0005-0000-0000-000091670000}"/>
    <cellStyle name="40% - Ênfase3 7 9 6" xfId="26518" xr:uid="{00000000-0005-0000-0000-000092670000}"/>
    <cellStyle name="40% - Ênfase3 7 9 7" xfId="26519" xr:uid="{00000000-0005-0000-0000-000093670000}"/>
    <cellStyle name="40% - Ênfase3 7 9 8" xfId="26520" xr:uid="{00000000-0005-0000-0000-000094670000}"/>
    <cellStyle name="40% - Ênfase3 7 9 9" xfId="26521" xr:uid="{00000000-0005-0000-0000-000095670000}"/>
    <cellStyle name="40% - Ênfase3 8" xfId="26522" xr:uid="{00000000-0005-0000-0000-000096670000}"/>
    <cellStyle name="40% - Ênfase3 8 10" xfId="26523" xr:uid="{00000000-0005-0000-0000-000097670000}"/>
    <cellStyle name="40% - Ênfase3 8 10 10" xfId="26524" xr:uid="{00000000-0005-0000-0000-000098670000}"/>
    <cellStyle name="40% - Ênfase3 8 10 11" xfId="26525" xr:uid="{00000000-0005-0000-0000-000099670000}"/>
    <cellStyle name="40% - Ênfase3 8 10 12" xfId="26526" xr:uid="{00000000-0005-0000-0000-00009A670000}"/>
    <cellStyle name="40% - Ênfase3 8 10 13" xfId="26527" xr:uid="{00000000-0005-0000-0000-00009B670000}"/>
    <cellStyle name="40% - Ênfase3 8 10 2" xfId="26528" xr:uid="{00000000-0005-0000-0000-00009C670000}"/>
    <cellStyle name="40% - Ênfase3 8 10 3" xfId="26529" xr:uid="{00000000-0005-0000-0000-00009D670000}"/>
    <cellStyle name="40% - Ênfase3 8 10 4" xfId="26530" xr:uid="{00000000-0005-0000-0000-00009E670000}"/>
    <cellStyle name="40% - Ênfase3 8 10 5" xfId="26531" xr:uid="{00000000-0005-0000-0000-00009F670000}"/>
    <cellStyle name="40% - Ênfase3 8 10 6" xfId="26532" xr:uid="{00000000-0005-0000-0000-0000A0670000}"/>
    <cellStyle name="40% - Ênfase3 8 10 7" xfId="26533" xr:uid="{00000000-0005-0000-0000-0000A1670000}"/>
    <cellStyle name="40% - Ênfase3 8 10 8" xfId="26534" xr:uid="{00000000-0005-0000-0000-0000A2670000}"/>
    <cellStyle name="40% - Ênfase3 8 10 9" xfId="26535" xr:uid="{00000000-0005-0000-0000-0000A3670000}"/>
    <cellStyle name="40% - Ênfase3 8 11" xfId="26536" xr:uid="{00000000-0005-0000-0000-0000A4670000}"/>
    <cellStyle name="40% - Ênfase3 8 11 10" xfId="26537" xr:uid="{00000000-0005-0000-0000-0000A5670000}"/>
    <cellStyle name="40% - Ênfase3 8 11 11" xfId="26538" xr:uid="{00000000-0005-0000-0000-0000A6670000}"/>
    <cellStyle name="40% - Ênfase3 8 11 12" xfId="26539" xr:uid="{00000000-0005-0000-0000-0000A7670000}"/>
    <cellStyle name="40% - Ênfase3 8 11 13" xfId="26540" xr:uid="{00000000-0005-0000-0000-0000A8670000}"/>
    <cellStyle name="40% - Ênfase3 8 11 2" xfId="26541" xr:uid="{00000000-0005-0000-0000-0000A9670000}"/>
    <cellStyle name="40% - Ênfase3 8 11 3" xfId="26542" xr:uid="{00000000-0005-0000-0000-0000AA670000}"/>
    <cellStyle name="40% - Ênfase3 8 11 4" xfId="26543" xr:uid="{00000000-0005-0000-0000-0000AB670000}"/>
    <cellStyle name="40% - Ênfase3 8 11 5" xfId="26544" xr:uid="{00000000-0005-0000-0000-0000AC670000}"/>
    <cellStyle name="40% - Ênfase3 8 11 6" xfId="26545" xr:uid="{00000000-0005-0000-0000-0000AD670000}"/>
    <cellStyle name="40% - Ênfase3 8 11 7" xfId="26546" xr:uid="{00000000-0005-0000-0000-0000AE670000}"/>
    <cellStyle name="40% - Ênfase3 8 11 8" xfId="26547" xr:uid="{00000000-0005-0000-0000-0000AF670000}"/>
    <cellStyle name="40% - Ênfase3 8 11 9" xfId="26548" xr:uid="{00000000-0005-0000-0000-0000B0670000}"/>
    <cellStyle name="40% - Ênfase3 8 12" xfId="26549" xr:uid="{00000000-0005-0000-0000-0000B1670000}"/>
    <cellStyle name="40% - Ênfase3 8 12 10" xfId="26550" xr:uid="{00000000-0005-0000-0000-0000B2670000}"/>
    <cellStyle name="40% - Ênfase3 8 12 11" xfId="26551" xr:uid="{00000000-0005-0000-0000-0000B3670000}"/>
    <cellStyle name="40% - Ênfase3 8 12 12" xfId="26552" xr:uid="{00000000-0005-0000-0000-0000B4670000}"/>
    <cellStyle name="40% - Ênfase3 8 12 13" xfId="26553" xr:uid="{00000000-0005-0000-0000-0000B5670000}"/>
    <cellStyle name="40% - Ênfase3 8 12 2" xfId="26554" xr:uid="{00000000-0005-0000-0000-0000B6670000}"/>
    <cellStyle name="40% - Ênfase3 8 12 3" xfId="26555" xr:uid="{00000000-0005-0000-0000-0000B7670000}"/>
    <cellStyle name="40% - Ênfase3 8 12 4" xfId="26556" xr:uid="{00000000-0005-0000-0000-0000B8670000}"/>
    <cellStyle name="40% - Ênfase3 8 12 5" xfId="26557" xr:uid="{00000000-0005-0000-0000-0000B9670000}"/>
    <cellStyle name="40% - Ênfase3 8 12 6" xfId="26558" xr:uid="{00000000-0005-0000-0000-0000BA670000}"/>
    <cellStyle name="40% - Ênfase3 8 12 7" xfId="26559" xr:uid="{00000000-0005-0000-0000-0000BB670000}"/>
    <cellStyle name="40% - Ênfase3 8 12 8" xfId="26560" xr:uid="{00000000-0005-0000-0000-0000BC670000}"/>
    <cellStyle name="40% - Ênfase3 8 12 9" xfId="26561" xr:uid="{00000000-0005-0000-0000-0000BD670000}"/>
    <cellStyle name="40% - Ênfase3 8 13" xfId="26562" xr:uid="{00000000-0005-0000-0000-0000BE670000}"/>
    <cellStyle name="40% - Ênfase3 8 14" xfId="26563" xr:uid="{00000000-0005-0000-0000-0000BF670000}"/>
    <cellStyle name="40% - Ênfase3 8 15" xfId="26564" xr:uid="{00000000-0005-0000-0000-0000C0670000}"/>
    <cellStyle name="40% - Ênfase3 8 16" xfId="26565" xr:uid="{00000000-0005-0000-0000-0000C1670000}"/>
    <cellStyle name="40% - Ênfase3 8 17" xfId="26566" xr:uid="{00000000-0005-0000-0000-0000C2670000}"/>
    <cellStyle name="40% - Ênfase3 8 18" xfId="26567" xr:uid="{00000000-0005-0000-0000-0000C3670000}"/>
    <cellStyle name="40% - Ênfase3 8 19" xfId="26568" xr:uid="{00000000-0005-0000-0000-0000C4670000}"/>
    <cellStyle name="40% - Ênfase3 8 2" xfId="26569" xr:uid="{00000000-0005-0000-0000-0000C5670000}"/>
    <cellStyle name="40% - Ênfase3 8 2 10" xfId="26570" xr:uid="{00000000-0005-0000-0000-0000C6670000}"/>
    <cellStyle name="40% - Ênfase3 8 2 10 10" xfId="26571" xr:uid="{00000000-0005-0000-0000-0000C7670000}"/>
    <cellStyle name="40% - Ênfase3 8 2 10 11" xfId="26572" xr:uid="{00000000-0005-0000-0000-0000C8670000}"/>
    <cellStyle name="40% - Ênfase3 8 2 10 12" xfId="26573" xr:uid="{00000000-0005-0000-0000-0000C9670000}"/>
    <cellStyle name="40% - Ênfase3 8 2 10 13" xfId="26574" xr:uid="{00000000-0005-0000-0000-0000CA670000}"/>
    <cellStyle name="40% - Ênfase3 8 2 10 2" xfId="26575" xr:uid="{00000000-0005-0000-0000-0000CB670000}"/>
    <cellStyle name="40% - Ênfase3 8 2 10 3" xfId="26576" xr:uid="{00000000-0005-0000-0000-0000CC670000}"/>
    <cellStyle name="40% - Ênfase3 8 2 10 4" xfId="26577" xr:uid="{00000000-0005-0000-0000-0000CD670000}"/>
    <cellStyle name="40% - Ênfase3 8 2 10 5" xfId="26578" xr:uid="{00000000-0005-0000-0000-0000CE670000}"/>
    <cellStyle name="40% - Ênfase3 8 2 10 6" xfId="26579" xr:uid="{00000000-0005-0000-0000-0000CF670000}"/>
    <cellStyle name="40% - Ênfase3 8 2 10 7" xfId="26580" xr:uid="{00000000-0005-0000-0000-0000D0670000}"/>
    <cellStyle name="40% - Ênfase3 8 2 10 8" xfId="26581" xr:uid="{00000000-0005-0000-0000-0000D1670000}"/>
    <cellStyle name="40% - Ênfase3 8 2 10 9" xfId="26582" xr:uid="{00000000-0005-0000-0000-0000D2670000}"/>
    <cellStyle name="40% - Ênfase3 8 2 11" xfId="26583" xr:uid="{00000000-0005-0000-0000-0000D3670000}"/>
    <cellStyle name="40% - Ênfase3 8 2 11 10" xfId="26584" xr:uid="{00000000-0005-0000-0000-0000D4670000}"/>
    <cellStyle name="40% - Ênfase3 8 2 11 11" xfId="26585" xr:uid="{00000000-0005-0000-0000-0000D5670000}"/>
    <cellStyle name="40% - Ênfase3 8 2 11 12" xfId="26586" xr:uid="{00000000-0005-0000-0000-0000D6670000}"/>
    <cellStyle name="40% - Ênfase3 8 2 11 13" xfId="26587" xr:uid="{00000000-0005-0000-0000-0000D7670000}"/>
    <cellStyle name="40% - Ênfase3 8 2 11 2" xfId="26588" xr:uid="{00000000-0005-0000-0000-0000D8670000}"/>
    <cellStyle name="40% - Ênfase3 8 2 11 3" xfId="26589" xr:uid="{00000000-0005-0000-0000-0000D9670000}"/>
    <cellStyle name="40% - Ênfase3 8 2 11 4" xfId="26590" xr:uid="{00000000-0005-0000-0000-0000DA670000}"/>
    <cellStyle name="40% - Ênfase3 8 2 11 5" xfId="26591" xr:uid="{00000000-0005-0000-0000-0000DB670000}"/>
    <cellStyle name="40% - Ênfase3 8 2 11 6" xfId="26592" xr:uid="{00000000-0005-0000-0000-0000DC670000}"/>
    <cellStyle name="40% - Ênfase3 8 2 11 7" xfId="26593" xr:uid="{00000000-0005-0000-0000-0000DD670000}"/>
    <cellStyle name="40% - Ênfase3 8 2 11 8" xfId="26594" xr:uid="{00000000-0005-0000-0000-0000DE670000}"/>
    <cellStyle name="40% - Ênfase3 8 2 11 9" xfId="26595" xr:uid="{00000000-0005-0000-0000-0000DF670000}"/>
    <cellStyle name="40% - Ênfase3 8 2 12" xfId="26596" xr:uid="{00000000-0005-0000-0000-0000E0670000}"/>
    <cellStyle name="40% - Ênfase3 8 2 13" xfId="26597" xr:uid="{00000000-0005-0000-0000-0000E1670000}"/>
    <cellStyle name="40% - Ênfase3 8 2 14" xfId="26598" xr:uid="{00000000-0005-0000-0000-0000E2670000}"/>
    <cellStyle name="40% - Ênfase3 8 2 15" xfId="26599" xr:uid="{00000000-0005-0000-0000-0000E3670000}"/>
    <cellStyle name="40% - Ênfase3 8 2 16" xfId="26600" xr:uid="{00000000-0005-0000-0000-0000E4670000}"/>
    <cellStyle name="40% - Ênfase3 8 2 17" xfId="26601" xr:uid="{00000000-0005-0000-0000-0000E5670000}"/>
    <cellStyle name="40% - Ênfase3 8 2 18" xfId="26602" xr:uid="{00000000-0005-0000-0000-0000E6670000}"/>
    <cellStyle name="40% - Ênfase3 8 2 19" xfId="26603" xr:uid="{00000000-0005-0000-0000-0000E7670000}"/>
    <cellStyle name="40% - Ênfase3 8 2 2" xfId="26604" xr:uid="{00000000-0005-0000-0000-0000E8670000}"/>
    <cellStyle name="40% - Ênfase3 8 2 2 10" xfId="26605" xr:uid="{00000000-0005-0000-0000-0000E9670000}"/>
    <cellStyle name="40% - Ênfase3 8 2 2 11" xfId="26606" xr:uid="{00000000-0005-0000-0000-0000EA670000}"/>
    <cellStyle name="40% - Ênfase3 8 2 2 12" xfId="26607" xr:uid="{00000000-0005-0000-0000-0000EB670000}"/>
    <cellStyle name="40% - Ênfase3 8 2 2 13" xfId="26608" xr:uid="{00000000-0005-0000-0000-0000EC670000}"/>
    <cellStyle name="40% - Ênfase3 8 2 2 2" xfId="26609" xr:uid="{00000000-0005-0000-0000-0000ED670000}"/>
    <cellStyle name="40% - Ênfase3 8 2 2 3" xfId="26610" xr:uid="{00000000-0005-0000-0000-0000EE670000}"/>
    <cellStyle name="40% - Ênfase3 8 2 2 4" xfId="26611" xr:uid="{00000000-0005-0000-0000-0000EF670000}"/>
    <cellStyle name="40% - Ênfase3 8 2 2 5" xfId="26612" xr:uid="{00000000-0005-0000-0000-0000F0670000}"/>
    <cellStyle name="40% - Ênfase3 8 2 2 6" xfId="26613" xr:uid="{00000000-0005-0000-0000-0000F1670000}"/>
    <cellStyle name="40% - Ênfase3 8 2 2 7" xfId="26614" xr:uid="{00000000-0005-0000-0000-0000F2670000}"/>
    <cellStyle name="40% - Ênfase3 8 2 2 8" xfId="26615" xr:uid="{00000000-0005-0000-0000-0000F3670000}"/>
    <cellStyle name="40% - Ênfase3 8 2 2 9" xfId="26616" xr:uid="{00000000-0005-0000-0000-0000F4670000}"/>
    <cellStyle name="40% - Ênfase3 8 2 20" xfId="26617" xr:uid="{00000000-0005-0000-0000-0000F5670000}"/>
    <cellStyle name="40% - Ênfase3 8 2 21" xfId="26618" xr:uid="{00000000-0005-0000-0000-0000F6670000}"/>
    <cellStyle name="40% - Ênfase3 8 2 22" xfId="26619" xr:uid="{00000000-0005-0000-0000-0000F7670000}"/>
    <cellStyle name="40% - Ênfase3 8 2 23" xfId="26620" xr:uid="{00000000-0005-0000-0000-0000F8670000}"/>
    <cellStyle name="40% - Ênfase3 8 2 3" xfId="26621" xr:uid="{00000000-0005-0000-0000-0000F9670000}"/>
    <cellStyle name="40% - Ênfase3 8 2 3 10" xfId="26622" xr:uid="{00000000-0005-0000-0000-0000FA670000}"/>
    <cellStyle name="40% - Ênfase3 8 2 3 11" xfId="26623" xr:uid="{00000000-0005-0000-0000-0000FB670000}"/>
    <cellStyle name="40% - Ênfase3 8 2 3 12" xfId="26624" xr:uid="{00000000-0005-0000-0000-0000FC670000}"/>
    <cellStyle name="40% - Ênfase3 8 2 3 13" xfId="26625" xr:uid="{00000000-0005-0000-0000-0000FD670000}"/>
    <cellStyle name="40% - Ênfase3 8 2 3 2" xfId="26626" xr:uid="{00000000-0005-0000-0000-0000FE670000}"/>
    <cellStyle name="40% - Ênfase3 8 2 3 3" xfId="26627" xr:uid="{00000000-0005-0000-0000-0000FF670000}"/>
    <cellStyle name="40% - Ênfase3 8 2 3 4" xfId="26628" xr:uid="{00000000-0005-0000-0000-000000680000}"/>
    <cellStyle name="40% - Ênfase3 8 2 3 5" xfId="26629" xr:uid="{00000000-0005-0000-0000-000001680000}"/>
    <cellStyle name="40% - Ênfase3 8 2 3 6" xfId="26630" xr:uid="{00000000-0005-0000-0000-000002680000}"/>
    <cellStyle name="40% - Ênfase3 8 2 3 7" xfId="26631" xr:uid="{00000000-0005-0000-0000-000003680000}"/>
    <cellStyle name="40% - Ênfase3 8 2 3 8" xfId="26632" xr:uid="{00000000-0005-0000-0000-000004680000}"/>
    <cellStyle name="40% - Ênfase3 8 2 3 9" xfId="26633" xr:uid="{00000000-0005-0000-0000-000005680000}"/>
    <cellStyle name="40% - Ênfase3 8 2 4" xfId="26634" xr:uid="{00000000-0005-0000-0000-000006680000}"/>
    <cellStyle name="40% - Ênfase3 8 2 4 10" xfId="26635" xr:uid="{00000000-0005-0000-0000-000007680000}"/>
    <cellStyle name="40% - Ênfase3 8 2 4 11" xfId="26636" xr:uid="{00000000-0005-0000-0000-000008680000}"/>
    <cellStyle name="40% - Ênfase3 8 2 4 12" xfId="26637" xr:uid="{00000000-0005-0000-0000-000009680000}"/>
    <cellStyle name="40% - Ênfase3 8 2 4 13" xfId="26638" xr:uid="{00000000-0005-0000-0000-00000A680000}"/>
    <cellStyle name="40% - Ênfase3 8 2 4 2" xfId="26639" xr:uid="{00000000-0005-0000-0000-00000B680000}"/>
    <cellStyle name="40% - Ênfase3 8 2 4 3" xfId="26640" xr:uid="{00000000-0005-0000-0000-00000C680000}"/>
    <cellStyle name="40% - Ênfase3 8 2 4 4" xfId="26641" xr:uid="{00000000-0005-0000-0000-00000D680000}"/>
    <cellStyle name="40% - Ênfase3 8 2 4 5" xfId="26642" xr:uid="{00000000-0005-0000-0000-00000E680000}"/>
    <cellStyle name="40% - Ênfase3 8 2 4 6" xfId="26643" xr:uid="{00000000-0005-0000-0000-00000F680000}"/>
    <cellStyle name="40% - Ênfase3 8 2 4 7" xfId="26644" xr:uid="{00000000-0005-0000-0000-000010680000}"/>
    <cellStyle name="40% - Ênfase3 8 2 4 8" xfId="26645" xr:uid="{00000000-0005-0000-0000-000011680000}"/>
    <cellStyle name="40% - Ênfase3 8 2 4 9" xfId="26646" xr:uid="{00000000-0005-0000-0000-000012680000}"/>
    <cellStyle name="40% - Ênfase3 8 2 5" xfId="26647" xr:uid="{00000000-0005-0000-0000-000013680000}"/>
    <cellStyle name="40% - Ênfase3 8 2 5 10" xfId="26648" xr:uid="{00000000-0005-0000-0000-000014680000}"/>
    <cellStyle name="40% - Ênfase3 8 2 5 11" xfId="26649" xr:uid="{00000000-0005-0000-0000-000015680000}"/>
    <cellStyle name="40% - Ênfase3 8 2 5 12" xfId="26650" xr:uid="{00000000-0005-0000-0000-000016680000}"/>
    <cellStyle name="40% - Ênfase3 8 2 5 13" xfId="26651" xr:uid="{00000000-0005-0000-0000-000017680000}"/>
    <cellStyle name="40% - Ênfase3 8 2 5 2" xfId="26652" xr:uid="{00000000-0005-0000-0000-000018680000}"/>
    <cellStyle name="40% - Ênfase3 8 2 5 3" xfId="26653" xr:uid="{00000000-0005-0000-0000-000019680000}"/>
    <cellStyle name="40% - Ênfase3 8 2 5 4" xfId="26654" xr:uid="{00000000-0005-0000-0000-00001A680000}"/>
    <cellStyle name="40% - Ênfase3 8 2 5 5" xfId="26655" xr:uid="{00000000-0005-0000-0000-00001B680000}"/>
    <cellStyle name="40% - Ênfase3 8 2 5 6" xfId="26656" xr:uid="{00000000-0005-0000-0000-00001C680000}"/>
    <cellStyle name="40% - Ênfase3 8 2 5 7" xfId="26657" xr:uid="{00000000-0005-0000-0000-00001D680000}"/>
    <cellStyle name="40% - Ênfase3 8 2 5 8" xfId="26658" xr:uid="{00000000-0005-0000-0000-00001E680000}"/>
    <cellStyle name="40% - Ênfase3 8 2 5 9" xfId="26659" xr:uid="{00000000-0005-0000-0000-00001F680000}"/>
    <cellStyle name="40% - Ênfase3 8 2 6" xfId="26660" xr:uid="{00000000-0005-0000-0000-000020680000}"/>
    <cellStyle name="40% - Ênfase3 8 2 6 10" xfId="26661" xr:uid="{00000000-0005-0000-0000-000021680000}"/>
    <cellStyle name="40% - Ênfase3 8 2 6 11" xfId="26662" xr:uid="{00000000-0005-0000-0000-000022680000}"/>
    <cellStyle name="40% - Ênfase3 8 2 6 12" xfId="26663" xr:uid="{00000000-0005-0000-0000-000023680000}"/>
    <cellStyle name="40% - Ênfase3 8 2 6 13" xfId="26664" xr:uid="{00000000-0005-0000-0000-000024680000}"/>
    <cellStyle name="40% - Ênfase3 8 2 6 2" xfId="26665" xr:uid="{00000000-0005-0000-0000-000025680000}"/>
    <cellStyle name="40% - Ênfase3 8 2 6 3" xfId="26666" xr:uid="{00000000-0005-0000-0000-000026680000}"/>
    <cellStyle name="40% - Ênfase3 8 2 6 4" xfId="26667" xr:uid="{00000000-0005-0000-0000-000027680000}"/>
    <cellStyle name="40% - Ênfase3 8 2 6 5" xfId="26668" xr:uid="{00000000-0005-0000-0000-000028680000}"/>
    <cellStyle name="40% - Ênfase3 8 2 6 6" xfId="26669" xr:uid="{00000000-0005-0000-0000-000029680000}"/>
    <cellStyle name="40% - Ênfase3 8 2 6 7" xfId="26670" xr:uid="{00000000-0005-0000-0000-00002A680000}"/>
    <cellStyle name="40% - Ênfase3 8 2 6 8" xfId="26671" xr:uid="{00000000-0005-0000-0000-00002B680000}"/>
    <cellStyle name="40% - Ênfase3 8 2 6 9" xfId="26672" xr:uid="{00000000-0005-0000-0000-00002C680000}"/>
    <cellStyle name="40% - Ênfase3 8 2 7" xfId="26673" xr:uid="{00000000-0005-0000-0000-00002D680000}"/>
    <cellStyle name="40% - Ênfase3 8 2 7 10" xfId="26674" xr:uid="{00000000-0005-0000-0000-00002E680000}"/>
    <cellStyle name="40% - Ênfase3 8 2 7 11" xfId="26675" xr:uid="{00000000-0005-0000-0000-00002F680000}"/>
    <cellStyle name="40% - Ênfase3 8 2 7 12" xfId="26676" xr:uid="{00000000-0005-0000-0000-000030680000}"/>
    <cellStyle name="40% - Ênfase3 8 2 7 13" xfId="26677" xr:uid="{00000000-0005-0000-0000-000031680000}"/>
    <cellStyle name="40% - Ênfase3 8 2 7 2" xfId="26678" xr:uid="{00000000-0005-0000-0000-000032680000}"/>
    <cellStyle name="40% - Ênfase3 8 2 7 3" xfId="26679" xr:uid="{00000000-0005-0000-0000-000033680000}"/>
    <cellStyle name="40% - Ênfase3 8 2 7 4" xfId="26680" xr:uid="{00000000-0005-0000-0000-000034680000}"/>
    <cellStyle name="40% - Ênfase3 8 2 7 5" xfId="26681" xr:uid="{00000000-0005-0000-0000-000035680000}"/>
    <cellStyle name="40% - Ênfase3 8 2 7 6" xfId="26682" xr:uid="{00000000-0005-0000-0000-000036680000}"/>
    <cellStyle name="40% - Ênfase3 8 2 7 7" xfId="26683" xr:uid="{00000000-0005-0000-0000-000037680000}"/>
    <cellStyle name="40% - Ênfase3 8 2 7 8" xfId="26684" xr:uid="{00000000-0005-0000-0000-000038680000}"/>
    <cellStyle name="40% - Ênfase3 8 2 7 9" xfId="26685" xr:uid="{00000000-0005-0000-0000-000039680000}"/>
    <cellStyle name="40% - Ênfase3 8 2 8" xfId="26686" xr:uid="{00000000-0005-0000-0000-00003A680000}"/>
    <cellStyle name="40% - Ênfase3 8 2 8 10" xfId="26687" xr:uid="{00000000-0005-0000-0000-00003B680000}"/>
    <cellStyle name="40% - Ênfase3 8 2 8 11" xfId="26688" xr:uid="{00000000-0005-0000-0000-00003C680000}"/>
    <cellStyle name="40% - Ênfase3 8 2 8 12" xfId="26689" xr:uid="{00000000-0005-0000-0000-00003D680000}"/>
    <cellStyle name="40% - Ênfase3 8 2 8 13" xfId="26690" xr:uid="{00000000-0005-0000-0000-00003E680000}"/>
    <cellStyle name="40% - Ênfase3 8 2 8 2" xfId="26691" xr:uid="{00000000-0005-0000-0000-00003F680000}"/>
    <cellStyle name="40% - Ênfase3 8 2 8 3" xfId="26692" xr:uid="{00000000-0005-0000-0000-000040680000}"/>
    <cellStyle name="40% - Ênfase3 8 2 8 4" xfId="26693" xr:uid="{00000000-0005-0000-0000-000041680000}"/>
    <cellStyle name="40% - Ênfase3 8 2 8 5" xfId="26694" xr:uid="{00000000-0005-0000-0000-000042680000}"/>
    <cellStyle name="40% - Ênfase3 8 2 8 6" xfId="26695" xr:uid="{00000000-0005-0000-0000-000043680000}"/>
    <cellStyle name="40% - Ênfase3 8 2 8 7" xfId="26696" xr:uid="{00000000-0005-0000-0000-000044680000}"/>
    <cellStyle name="40% - Ênfase3 8 2 8 8" xfId="26697" xr:uid="{00000000-0005-0000-0000-000045680000}"/>
    <cellStyle name="40% - Ênfase3 8 2 8 9" xfId="26698" xr:uid="{00000000-0005-0000-0000-000046680000}"/>
    <cellStyle name="40% - Ênfase3 8 2 9" xfId="26699" xr:uid="{00000000-0005-0000-0000-000047680000}"/>
    <cellStyle name="40% - Ênfase3 8 2 9 10" xfId="26700" xr:uid="{00000000-0005-0000-0000-000048680000}"/>
    <cellStyle name="40% - Ênfase3 8 2 9 11" xfId="26701" xr:uid="{00000000-0005-0000-0000-000049680000}"/>
    <cellStyle name="40% - Ênfase3 8 2 9 12" xfId="26702" xr:uid="{00000000-0005-0000-0000-00004A680000}"/>
    <cellStyle name="40% - Ênfase3 8 2 9 13" xfId="26703" xr:uid="{00000000-0005-0000-0000-00004B680000}"/>
    <cellStyle name="40% - Ênfase3 8 2 9 2" xfId="26704" xr:uid="{00000000-0005-0000-0000-00004C680000}"/>
    <cellStyle name="40% - Ênfase3 8 2 9 3" xfId="26705" xr:uid="{00000000-0005-0000-0000-00004D680000}"/>
    <cellStyle name="40% - Ênfase3 8 2 9 4" xfId="26706" xr:uid="{00000000-0005-0000-0000-00004E680000}"/>
    <cellStyle name="40% - Ênfase3 8 2 9 5" xfId="26707" xr:uid="{00000000-0005-0000-0000-00004F680000}"/>
    <cellStyle name="40% - Ênfase3 8 2 9 6" xfId="26708" xr:uid="{00000000-0005-0000-0000-000050680000}"/>
    <cellStyle name="40% - Ênfase3 8 2 9 7" xfId="26709" xr:uid="{00000000-0005-0000-0000-000051680000}"/>
    <cellStyle name="40% - Ênfase3 8 2 9 8" xfId="26710" xr:uid="{00000000-0005-0000-0000-000052680000}"/>
    <cellStyle name="40% - Ênfase3 8 2 9 9" xfId="26711" xr:uid="{00000000-0005-0000-0000-000053680000}"/>
    <cellStyle name="40% - Ênfase3 8 20" xfId="26712" xr:uid="{00000000-0005-0000-0000-000054680000}"/>
    <cellStyle name="40% - Ênfase3 8 21" xfId="26713" xr:uid="{00000000-0005-0000-0000-000055680000}"/>
    <cellStyle name="40% - Ênfase3 8 22" xfId="26714" xr:uid="{00000000-0005-0000-0000-000056680000}"/>
    <cellStyle name="40% - Ênfase3 8 23" xfId="26715" xr:uid="{00000000-0005-0000-0000-000057680000}"/>
    <cellStyle name="40% - Ênfase3 8 24" xfId="26716" xr:uid="{00000000-0005-0000-0000-000058680000}"/>
    <cellStyle name="40% - Ênfase3 8 3" xfId="26717" xr:uid="{00000000-0005-0000-0000-000059680000}"/>
    <cellStyle name="40% - Ênfase3 8 3 10" xfId="26718" xr:uid="{00000000-0005-0000-0000-00005A680000}"/>
    <cellStyle name="40% - Ênfase3 8 3 11" xfId="26719" xr:uid="{00000000-0005-0000-0000-00005B680000}"/>
    <cellStyle name="40% - Ênfase3 8 3 12" xfId="26720" xr:uid="{00000000-0005-0000-0000-00005C680000}"/>
    <cellStyle name="40% - Ênfase3 8 3 13" xfId="26721" xr:uid="{00000000-0005-0000-0000-00005D680000}"/>
    <cellStyle name="40% - Ênfase3 8 3 2" xfId="26722" xr:uid="{00000000-0005-0000-0000-00005E680000}"/>
    <cellStyle name="40% - Ênfase3 8 3 3" xfId="26723" xr:uid="{00000000-0005-0000-0000-00005F680000}"/>
    <cellStyle name="40% - Ênfase3 8 3 4" xfId="26724" xr:uid="{00000000-0005-0000-0000-000060680000}"/>
    <cellStyle name="40% - Ênfase3 8 3 5" xfId="26725" xr:uid="{00000000-0005-0000-0000-000061680000}"/>
    <cellStyle name="40% - Ênfase3 8 3 6" xfId="26726" xr:uid="{00000000-0005-0000-0000-000062680000}"/>
    <cellStyle name="40% - Ênfase3 8 3 7" xfId="26727" xr:uid="{00000000-0005-0000-0000-000063680000}"/>
    <cellStyle name="40% - Ênfase3 8 3 8" xfId="26728" xr:uid="{00000000-0005-0000-0000-000064680000}"/>
    <cellStyle name="40% - Ênfase3 8 3 9" xfId="26729" xr:uid="{00000000-0005-0000-0000-000065680000}"/>
    <cellStyle name="40% - Ênfase3 8 4" xfId="26730" xr:uid="{00000000-0005-0000-0000-000066680000}"/>
    <cellStyle name="40% - Ênfase3 8 4 10" xfId="26731" xr:uid="{00000000-0005-0000-0000-000067680000}"/>
    <cellStyle name="40% - Ênfase3 8 4 11" xfId="26732" xr:uid="{00000000-0005-0000-0000-000068680000}"/>
    <cellStyle name="40% - Ênfase3 8 4 12" xfId="26733" xr:uid="{00000000-0005-0000-0000-000069680000}"/>
    <cellStyle name="40% - Ênfase3 8 4 13" xfId="26734" xr:uid="{00000000-0005-0000-0000-00006A680000}"/>
    <cellStyle name="40% - Ênfase3 8 4 2" xfId="26735" xr:uid="{00000000-0005-0000-0000-00006B680000}"/>
    <cellStyle name="40% - Ênfase3 8 4 3" xfId="26736" xr:uid="{00000000-0005-0000-0000-00006C680000}"/>
    <cellStyle name="40% - Ênfase3 8 4 4" xfId="26737" xr:uid="{00000000-0005-0000-0000-00006D680000}"/>
    <cellStyle name="40% - Ênfase3 8 4 5" xfId="26738" xr:uid="{00000000-0005-0000-0000-00006E680000}"/>
    <cellStyle name="40% - Ênfase3 8 4 6" xfId="26739" xr:uid="{00000000-0005-0000-0000-00006F680000}"/>
    <cellStyle name="40% - Ênfase3 8 4 7" xfId="26740" xr:uid="{00000000-0005-0000-0000-000070680000}"/>
    <cellStyle name="40% - Ênfase3 8 4 8" xfId="26741" xr:uid="{00000000-0005-0000-0000-000071680000}"/>
    <cellStyle name="40% - Ênfase3 8 4 9" xfId="26742" xr:uid="{00000000-0005-0000-0000-000072680000}"/>
    <cellStyle name="40% - Ênfase3 8 5" xfId="26743" xr:uid="{00000000-0005-0000-0000-000073680000}"/>
    <cellStyle name="40% - Ênfase3 8 5 10" xfId="26744" xr:uid="{00000000-0005-0000-0000-000074680000}"/>
    <cellStyle name="40% - Ênfase3 8 5 11" xfId="26745" xr:uid="{00000000-0005-0000-0000-000075680000}"/>
    <cellStyle name="40% - Ênfase3 8 5 12" xfId="26746" xr:uid="{00000000-0005-0000-0000-000076680000}"/>
    <cellStyle name="40% - Ênfase3 8 5 13" xfId="26747" xr:uid="{00000000-0005-0000-0000-000077680000}"/>
    <cellStyle name="40% - Ênfase3 8 5 2" xfId="26748" xr:uid="{00000000-0005-0000-0000-000078680000}"/>
    <cellStyle name="40% - Ênfase3 8 5 3" xfId="26749" xr:uid="{00000000-0005-0000-0000-000079680000}"/>
    <cellStyle name="40% - Ênfase3 8 5 4" xfId="26750" xr:uid="{00000000-0005-0000-0000-00007A680000}"/>
    <cellStyle name="40% - Ênfase3 8 5 5" xfId="26751" xr:uid="{00000000-0005-0000-0000-00007B680000}"/>
    <cellStyle name="40% - Ênfase3 8 5 6" xfId="26752" xr:uid="{00000000-0005-0000-0000-00007C680000}"/>
    <cellStyle name="40% - Ênfase3 8 5 7" xfId="26753" xr:uid="{00000000-0005-0000-0000-00007D680000}"/>
    <cellStyle name="40% - Ênfase3 8 5 8" xfId="26754" xr:uid="{00000000-0005-0000-0000-00007E680000}"/>
    <cellStyle name="40% - Ênfase3 8 5 9" xfId="26755" xr:uid="{00000000-0005-0000-0000-00007F680000}"/>
    <cellStyle name="40% - Ênfase3 8 6" xfId="26756" xr:uid="{00000000-0005-0000-0000-000080680000}"/>
    <cellStyle name="40% - Ênfase3 8 6 10" xfId="26757" xr:uid="{00000000-0005-0000-0000-000081680000}"/>
    <cellStyle name="40% - Ênfase3 8 6 11" xfId="26758" xr:uid="{00000000-0005-0000-0000-000082680000}"/>
    <cellStyle name="40% - Ênfase3 8 6 12" xfId="26759" xr:uid="{00000000-0005-0000-0000-000083680000}"/>
    <cellStyle name="40% - Ênfase3 8 6 13" xfId="26760" xr:uid="{00000000-0005-0000-0000-000084680000}"/>
    <cellStyle name="40% - Ênfase3 8 6 2" xfId="26761" xr:uid="{00000000-0005-0000-0000-000085680000}"/>
    <cellStyle name="40% - Ênfase3 8 6 3" xfId="26762" xr:uid="{00000000-0005-0000-0000-000086680000}"/>
    <cellStyle name="40% - Ênfase3 8 6 4" xfId="26763" xr:uid="{00000000-0005-0000-0000-000087680000}"/>
    <cellStyle name="40% - Ênfase3 8 6 5" xfId="26764" xr:uid="{00000000-0005-0000-0000-000088680000}"/>
    <cellStyle name="40% - Ênfase3 8 6 6" xfId="26765" xr:uid="{00000000-0005-0000-0000-000089680000}"/>
    <cellStyle name="40% - Ênfase3 8 6 7" xfId="26766" xr:uid="{00000000-0005-0000-0000-00008A680000}"/>
    <cellStyle name="40% - Ênfase3 8 6 8" xfId="26767" xr:uid="{00000000-0005-0000-0000-00008B680000}"/>
    <cellStyle name="40% - Ênfase3 8 6 9" xfId="26768" xr:uid="{00000000-0005-0000-0000-00008C680000}"/>
    <cellStyle name="40% - Ênfase3 8 7" xfId="26769" xr:uid="{00000000-0005-0000-0000-00008D680000}"/>
    <cellStyle name="40% - Ênfase3 8 7 10" xfId="26770" xr:uid="{00000000-0005-0000-0000-00008E680000}"/>
    <cellStyle name="40% - Ênfase3 8 7 11" xfId="26771" xr:uid="{00000000-0005-0000-0000-00008F680000}"/>
    <cellStyle name="40% - Ênfase3 8 7 12" xfId="26772" xr:uid="{00000000-0005-0000-0000-000090680000}"/>
    <cellStyle name="40% - Ênfase3 8 7 13" xfId="26773" xr:uid="{00000000-0005-0000-0000-000091680000}"/>
    <cellStyle name="40% - Ênfase3 8 7 2" xfId="26774" xr:uid="{00000000-0005-0000-0000-000092680000}"/>
    <cellStyle name="40% - Ênfase3 8 7 3" xfId="26775" xr:uid="{00000000-0005-0000-0000-000093680000}"/>
    <cellStyle name="40% - Ênfase3 8 7 4" xfId="26776" xr:uid="{00000000-0005-0000-0000-000094680000}"/>
    <cellStyle name="40% - Ênfase3 8 7 5" xfId="26777" xr:uid="{00000000-0005-0000-0000-000095680000}"/>
    <cellStyle name="40% - Ênfase3 8 7 6" xfId="26778" xr:uid="{00000000-0005-0000-0000-000096680000}"/>
    <cellStyle name="40% - Ênfase3 8 7 7" xfId="26779" xr:uid="{00000000-0005-0000-0000-000097680000}"/>
    <cellStyle name="40% - Ênfase3 8 7 8" xfId="26780" xr:uid="{00000000-0005-0000-0000-000098680000}"/>
    <cellStyle name="40% - Ênfase3 8 7 9" xfId="26781" xr:uid="{00000000-0005-0000-0000-000099680000}"/>
    <cellStyle name="40% - Ênfase3 8 8" xfId="26782" xr:uid="{00000000-0005-0000-0000-00009A680000}"/>
    <cellStyle name="40% - Ênfase3 8 8 10" xfId="26783" xr:uid="{00000000-0005-0000-0000-00009B680000}"/>
    <cellStyle name="40% - Ênfase3 8 8 11" xfId="26784" xr:uid="{00000000-0005-0000-0000-00009C680000}"/>
    <cellStyle name="40% - Ênfase3 8 8 12" xfId="26785" xr:uid="{00000000-0005-0000-0000-00009D680000}"/>
    <cellStyle name="40% - Ênfase3 8 8 13" xfId="26786" xr:uid="{00000000-0005-0000-0000-00009E680000}"/>
    <cellStyle name="40% - Ênfase3 8 8 2" xfId="26787" xr:uid="{00000000-0005-0000-0000-00009F680000}"/>
    <cellStyle name="40% - Ênfase3 8 8 3" xfId="26788" xr:uid="{00000000-0005-0000-0000-0000A0680000}"/>
    <cellStyle name="40% - Ênfase3 8 8 4" xfId="26789" xr:uid="{00000000-0005-0000-0000-0000A1680000}"/>
    <cellStyle name="40% - Ênfase3 8 8 5" xfId="26790" xr:uid="{00000000-0005-0000-0000-0000A2680000}"/>
    <cellStyle name="40% - Ênfase3 8 8 6" xfId="26791" xr:uid="{00000000-0005-0000-0000-0000A3680000}"/>
    <cellStyle name="40% - Ênfase3 8 8 7" xfId="26792" xr:uid="{00000000-0005-0000-0000-0000A4680000}"/>
    <cellStyle name="40% - Ênfase3 8 8 8" xfId="26793" xr:uid="{00000000-0005-0000-0000-0000A5680000}"/>
    <cellStyle name="40% - Ênfase3 8 8 9" xfId="26794" xr:uid="{00000000-0005-0000-0000-0000A6680000}"/>
    <cellStyle name="40% - Ênfase3 8 9" xfId="26795" xr:uid="{00000000-0005-0000-0000-0000A7680000}"/>
    <cellStyle name="40% - Ênfase3 8 9 10" xfId="26796" xr:uid="{00000000-0005-0000-0000-0000A8680000}"/>
    <cellStyle name="40% - Ênfase3 8 9 11" xfId="26797" xr:uid="{00000000-0005-0000-0000-0000A9680000}"/>
    <cellStyle name="40% - Ênfase3 8 9 12" xfId="26798" xr:uid="{00000000-0005-0000-0000-0000AA680000}"/>
    <cellStyle name="40% - Ênfase3 8 9 13" xfId="26799" xr:uid="{00000000-0005-0000-0000-0000AB680000}"/>
    <cellStyle name="40% - Ênfase3 8 9 2" xfId="26800" xr:uid="{00000000-0005-0000-0000-0000AC680000}"/>
    <cellStyle name="40% - Ênfase3 8 9 3" xfId="26801" xr:uid="{00000000-0005-0000-0000-0000AD680000}"/>
    <cellStyle name="40% - Ênfase3 8 9 4" xfId="26802" xr:uid="{00000000-0005-0000-0000-0000AE680000}"/>
    <cellStyle name="40% - Ênfase3 8 9 5" xfId="26803" xr:uid="{00000000-0005-0000-0000-0000AF680000}"/>
    <cellStyle name="40% - Ênfase3 8 9 6" xfId="26804" xr:uid="{00000000-0005-0000-0000-0000B0680000}"/>
    <cellStyle name="40% - Ênfase3 8 9 7" xfId="26805" xr:uid="{00000000-0005-0000-0000-0000B1680000}"/>
    <cellStyle name="40% - Ênfase3 8 9 8" xfId="26806" xr:uid="{00000000-0005-0000-0000-0000B2680000}"/>
    <cellStyle name="40% - Ênfase3 8 9 9" xfId="26807" xr:uid="{00000000-0005-0000-0000-0000B3680000}"/>
    <cellStyle name="40% - Ênfase3 9" xfId="26808" xr:uid="{00000000-0005-0000-0000-0000B4680000}"/>
    <cellStyle name="40% - Ênfase3 9 10" xfId="26809" xr:uid="{00000000-0005-0000-0000-0000B5680000}"/>
    <cellStyle name="40% - Ênfase3 9 10 10" xfId="26810" xr:uid="{00000000-0005-0000-0000-0000B6680000}"/>
    <cellStyle name="40% - Ênfase3 9 10 11" xfId="26811" xr:uid="{00000000-0005-0000-0000-0000B7680000}"/>
    <cellStyle name="40% - Ênfase3 9 10 12" xfId="26812" xr:uid="{00000000-0005-0000-0000-0000B8680000}"/>
    <cellStyle name="40% - Ênfase3 9 10 13" xfId="26813" xr:uid="{00000000-0005-0000-0000-0000B9680000}"/>
    <cellStyle name="40% - Ênfase3 9 10 2" xfId="26814" xr:uid="{00000000-0005-0000-0000-0000BA680000}"/>
    <cellStyle name="40% - Ênfase3 9 10 3" xfId="26815" xr:uid="{00000000-0005-0000-0000-0000BB680000}"/>
    <cellStyle name="40% - Ênfase3 9 10 4" xfId="26816" xr:uid="{00000000-0005-0000-0000-0000BC680000}"/>
    <cellStyle name="40% - Ênfase3 9 10 5" xfId="26817" xr:uid="{00000000-0005-0000-0000-0000BD680000}"/>
    <cellStyle name="40% - Ênfase3 9 10 6" xfId="26818" xr:uid="{00000000-0005-0000-0000-0000BE680000}"/>
    <cellStyle name="40% - Ênfase3 9 10 7" xfId="26819" xr:uid="{00000000-0005-0000-0000-0000BF680000}"/>
    <cellStyle name="40% - Ênfase3 9 10 8" xfId="26820" xr:uid="{00000000-0005-0000-0000-0000C0680000}"/>
    <cellStyle name="40% - Ênfase3 9 10 9" xfId="26821" xr:uid="{00000000-0005-0000-0000-0000C1680000}"/>
    <cellStyle name="40% - Ênfase3 9 11" xfId="26822" xr:uid="{00000000-0005-0000-0000-0000C2680000}"/>
    <cellStyle name="40% - Ênfase3 9 11 10" xfId="26823" xr:uid="{00000000-0005-0000-0000-0000C3680000}"/>
    <cellStyle name="40% - Ênfase3 9 11 11" xfId="26824" xr:uid="{00000000-0005-0000-0000-0000C4680000}"/>
    <cellStyle name="40% - Ênfase3 9 11 12" xfId="26825" xr:uid="{00000000-0005-0000-0000-0000C5680000}"/>
    <cellStyle name="40% - Ênfase3 9 11 13" xfId="26826" xr:uid="{00000000-0005-0000-0000-0000C6680000}"/>
    <cellStyle name="40% - Ênfase3 9 11 2" xfId="26827" xr:uid="{00000000-0005-0000-0000-0000C7680000}"/>
    <cellStyle name="40% - Ênfase3 9 11 3" xfId="26828" xr:uid="{00000000-0005-0000-0000-0000C8680000}"/>
    <cellStyle name="40% - Ênfase3 9 11 4" xfId="26829" xr:uid="{00000000-0005-0000-0000-0000C9680000}"/>
    <cellStyle name="40% - Ênfase3 9 11 5" xfId="26830" xr:uid="{00000000-0005-0000-0000-0000CA680000}"/>
    <cellStyle name="40% - Ênfase3 9 11 6" xfId="26831" xr:uid="{00000000-0005-0000-0000-0000CB680000}"/>
    <cellStyle name="40% - Ênfase3 9 11 7" xfId="26832" xr:uid="{00000000-0005-0000-0000-0000CC680000}"/>
    <cellStyle name="40% - Ênfase3 9 11 8" xfId="26833" xr:uid="{00000000-0005-0000-0000-0000CD680000}"/>
    <cellStyle name="40% - Ênfase3 9 11 9" xfId="26834" xr:uid="{00000000-0005-0000-0000-0000CE680000}"/>
    <cellStyle name="40% - Ênfase3 9 12" xfId="26835" xr:uid="{00000000-0005-0000-0000-0000CF680000}"/>
    <cellStyle name="40% - Ênfase3 9 12 10" xfId="26836" xr:uid="{00000000-0005-0000-0000-0000D0680000}"/>
    <cellStyle name="40% - Ênfase3 9 12 11" xfId="26837" xr:uid="{00000000-0005-0000-0000-0000D1680000}"/>
    <cellStyle name="40% - Ênfase3 9 12 12" xfId="26838" xr:uid="{00000000-0005-0000-0000-0000D2680000}"/>
    <cellStyle name="40% - Ênfase3 9 12 13" xfId="26839" xr:uid="{00000000-0005-0000-0000-0000D3680000}"/>
    <cellStyle name="40% - Ênfase3 9 12 2" xfId="26840" xr:uid="{00000000-0005-0000-0000-0000D4680000}"/>
    <cellStyle name="40% - Ênfase3 9 12 3" xfId="26841" xr:uid="{00000000-0005-0000-0000-0000D5680000}"/>
    <cellStyle name="40% - Ênfase3 9 12 4" xfId="26842" xr:uid="{00000000-0005-0000-0000-0000D6680000}"/>
    <cellStyle name="40% - Ênfase3 9 12 5" xfId="26843" xr:uid="{00000000-0005-0000-0000-0000D7680000}"/>
    <cellStyle name="40% - Ênfase3 9 12 6" xfId="26844" xr:uid="{00000000-0005-0000-0000-0000D8680000}"/>
    <cellStyle name="40% - Ênfase3 9 12 7" xfId="26845" xr:uid="{00000000-0005-0000-0000-0000D9680000}"/>
    <cellStyle name="40% - Ênfase3 9 12 8" xfId="26846" xr:uid="{00000000-0005-0000-0000-0000DA680000}"/>
    <cellStyle name="40% - Ênfase3 9 12 9" xfId="26847" xr:uid="{00000000-0005-0000-0000-0000DB680000}"/>
    <cellStyle name="40% - Ênfase3 9 13" xfId="26848" xr:uid="{00000000-0005-0000-0000-0000DC680000}"/>
    <cellStyle name="40% - Ênfase3 9 14" xfId="26849" xr:uid="{00000000-0005-0000-0000-0000DD680000}"/>
    <cellStyle name="40% - Ênfase3 9 15" xfId="26850" xr:uid="{00000000-0005-0000-0000-0000DE680000}"/>
    <cellStyle name="40% - Ênfase3 9 16" xfId="26851" xr:uid="{00000000-0005-0000-0000-0000DF680000}"/>
    <cellStyle name="40% - Ênfase3 9 17" xfId="26852" xr:uid="{00000000-0005-0000-0000-0000E0680000}"/>
    <cellStyle name="40% - Ênfase3 9 18" xfId="26853" xr:uid="{00000000-0005-0000-0000-0000E1680000}"/>
    <cellStyle name="40% - Ênfase3 9 19" xfId="26854" xr:uid="{00000000-0005-0000-0000-0000E2680000}"/>
    <cellStyle name="40% - Ênfase3 9 2" xfId="26855" xr:uid="{00000000-0005-0000-0000-0000E3680000}"/>
    <cellStyle name="40% - Ênfase3 9 2 10" xfId="26856" xr:uid="{00000000-0005-0000-0000-0000E4680000}"/>
    <cellStyle name="40% - Ênfase3 9 2 10 10" xfId="26857" xr:uid="{00000000-0005-0000-0000-0000E5680000}"/>
    <cellStyle name="40% - Ênfase3 9 2 10 11" xfId="26858" xr:uid="{00000000-0005-0000-0000-0000E6680000}"/>
    <cellStyle name="40% - Ênfase3 9 2 10 12" xfId="26859" xr:uid="{00000000-0005-0000-0000-0000E7680000}"/>
    <cellStyle name="40% - Ênfase3 9 2 10 13" xfId="26860" xr:uid="{00000000-0005-0000-0000-0000E8680000}"/>
    <cellStyle name="40% - Ênfase3 9 2 10 2" xfId="26861" xr:uid="{00000000-0005-0000-0000-0000E9680000}"/>
    <cellStyle name="40% - Ênfase3 9 2 10 3" xfId="26862" xr:uid="{00000000-0005-0000-0000-0000EA680000}"/>
    <cellStyle name="40% - Ênfase3 9 2 10 4" xfId="26863" xr:uid="{00000000-0005-0000-0000-0000EB680000}"/>
    <cellStyle name="40% - Ênfase3 9 2 10 5" xfId="26864" xr:uid="{00000000-0005-0000-0000-0000EC680000}"/>
    <cellStyle name="40% - Ênfase3 9 2 10 6" xfId="26865" xr:uid="{00000000-0005-0000-0000-0000ED680000}"/>
    <cellStyle name="40% - Ênfase3 9 2 10 7" xfId="26866" xr:uid="{00000000-0005-0000-0000-0000EE680000}"/>
    <cellStyle name="40% - Ênfase3 9 2 10 8" xfId="26867" xr:uid="{00000000-0005-0000-0000-0000EF680000}"/>
    <cellStyle name="40% - Ênfase3 9 2 10 9" xfId="26868" xr:uid="{00000000-0005-0000-0000-0000F0680000}"/>
    <cellStyle name="40% - Ênfase3 9 2 11" xfId="26869" xr:uid="{00000000-0005-0000-0000-0000F1680000}"/>
    <cellStyle name="40% - Ênfase3 9 2 11 10" xfId="26870" xr:uid="{00000000-0005-0000-0000-0000F2680000}"/>
    <cellStyle name="40% - Ênfase3 9 2 11 11" xfId="26871" xr:uid="{00000000-0005-0000-0000-0000F3680000}"/>
    <cellStyle name="40% - Ênfase3 9 2 11 12" xfId="26872" xr:uid="{00000000-0005-0000-0000-0000F4680000}"/>
    <cellStyle name="40% - Ênfase3 9 2 11 13" xfId="26873" xr:uid="{00000000-0005-0000-0000-0000F5680000}"/>
    <cellStyle name="40% - Ênfase3 9 2 11 2" xfId="26874" xr:uid="{00000000-0005-0000-0000-0000F6680000}"/>
    <cellStyle name="40% - Ênfase3 9 2 11 3" xfId="26875" xr:uid="{00000000-0005-0000-0000-0000F7680000}"/>
    <cellStyle name="40% - Ênfase3 9 2 11 4" xfId="26876" xr:uid="{00000000-0005-0000-0000-0000F8680000}"/>
    <cellStyle name="40% - Ênfase3 9 2 11 5" xfId="26877" xr:uid="{00000000-0005-0000-0000-0000F9680000}"/>
    <cellStyle name="40% - Ênfase3 9 2 11 6" xfId="26878" xr:uid="{00000000-0005-0000-0000-0000FA680000}"/>
    <cellStyle name="40% - Ênfase3 9 2 11 7" xfId="26879" xr:uid="{00000000-0005-0000-0000-0000FB680000}"/>
    <cellStyle name="40% - Ênfase3 9 2 11 8" xfId="26880" xr:uid="{00000000-0005-0000-0000-0000FC680000}"/>
    <cellStyle name="40% - Ênfase3 9 2 11 9" xfId="26881" xr:uid="{00000000-0005-0000-0000-0000FD680000}"/>
    <cellStyle name="40% - Ênfase3 9 2 12" xfId="26882" xr:uid="{00000000-0005-0000-0000-0000FE680000}"/>
    <cellStyle name="40% - Ênfase3 9 2 13" xfId="26883" xr:uid="{00000000-0005-0000-0000-0000FF680000}"/>
    <cellStyle name="40% - Ênfase3 9 2 14" xfId="26884" xr:uid="{00000000-0005-0000-0000-000000690000}"/>
    <cellStyle name="40% - Ênfase3 9 2 15" xfId="26885" xr:uid="{00000000-0005-0000-0000-000001690000}"/>
    <cellStyle name="40% - Ênfase3 9 2 16" xfId="26886" xr:uid="{00000000-0005-0000-0000-000002690000}"/>
    <cellStyle name="40% - Ênfase3 9 2 17" xfId="26887" xr:uid="{00000000-0005-0000-0000-000003690000}"/>
    <cellStyle name="40% - Ênfase3 9 2 18" xfId="26888" xr:uid="{00000000-0005-0000-0000-000004690000}"/>
    <cellStyle name="40% - Ênfase3 9 2 19" xfId="26889" xr:uid="{00000000-0005-0000-0000-000005690000}"/>
    <cellStyle name="40% - Ênfase3 9 2 2" xfId="26890" xr:uid="{00000000-0005-0000-0000-000006690000}"/>
    <cellStyle name="40% - Ênfase3 9 2 2 10" xfId="26891" xr:uid="{00000000-0005-0000-0000-000007690000}"/>
    <cellStyle name="40% - Ênfase3 9 2 2 11" xfId="26892" xr:uid="{00000000-0005-0000-0000-000008690000}"/>
    <cellStyle name="40% - Ênfase3 9 2 2 12" xfId="26893" xr:uid="{00000000-0005-0000-0000-000009690000}"/>
    <cellStyle name="40% - Ênfase3 9 2 2 13" xfId="26894" xr:uid="{00000000-0005-0000-0000-00000A690000}"/>
    <cellStyle name="40% - Ênfase3 9 2 2 2" xfId="26895" xr:uid="{00000000-0005-0000-0000-00000B690000}"/>
    <cellStyle name="40% - Ênfase3 9 2 2 3" xfId="26896" xr:uid="{00000000-0005-0000-0000-00000C690000}"/>
    <cellStyle name="40% - Ênfase3 9 2 2 4" xfId="26897" xr:uid="{00000000-0005-0000-0000-00000D690000}"/>
    <cellStyle name="40% - Ênfase3 9 2 2 5" xfId="26898" xr:uid="{00000000-0005-0000-0000-00000E690000}"/>
    <cellStyle name="40% - Ênfase3 9 2 2 6" xfId="26899" xr:uid="{00000000-0005-0000-0000-00000F690000}"/>
    <cellStyle name="40% - Ênfase3 9 2 2 7" xfId="26900" xr:uid="{00000000-0005-0000-0000-000010690000}"/>
    <cellStyle name="40% - Ênfase3 9 2 2 8" xfId="26901" xr:uid="{00000000-0005-0000-0000-000011690000}"/>
    <cellStyle name="40% - Ênfase3 9 2 2 9" xfId="26902" xr:uid="{00000000-0005-0000-0000-000012690000}"/>
    <cellStyle name="40% - Ênfase3 9 2 20" xfId="26903" xr:uid="{00000000-0005-0000-0000-000013690000}"/>
    <cellStyle name="40% - Ênfase3 9 2 21" xfId="26904" xr:uid="{00000000-0005-0000-0000-000014690000}"/>
    <cellStyle name="40% - Ênfase3 9 2 22" xfId="26905" xr:uid="{00000000-0005-0000-0000-000015690000}"/>
    <cellStyle name="40% - Ênfase3 9 2 23" xfId="26906" xr:uid="{00000000-0005-0000-0000-000016690000}"/>
    <cellStyle name="40% - Ênfase3 9 2 3" xfId="26907" xr:uid="{00000000-0005-0000-0000-000017690000}"/>
    <cellStyle name="40% - Ênfase3 9 2 3 10" xfId="26908" xr:uid="{00000000-0005-0000-0000-000018690000}"/>
    <cellStyle name="40% - Ênfase3 9 2 3 11" xfId="26909" xr:uid="{00000000-0005-0000-0000-000019690000}"/>
    <cellStyle name="40% - Ênfase3 9 2 3 12" xfId="26910" xr:uid="{00000000-0005-0000-0000-00001A690000}"/>
    <cellStyle name="40% - Ênfase3 9 2 3 13" xfId="26911" xr:uid="{00000000-0005-0000-0000-00001B690000}"/>
    <cellStyle name="40% - Ênfase3 9 2 3 2" xfId="26912" xr:uid="{00000000-0005-0000-0000-00001C690000}"/>
    <cellStyle name="40% - Ênfase3 9 2 3 3" xfId="26913" xr:uid="{00000000-0005-0000-0000-00001D690000}"/>
    <cellStyle name="40% - Ênfase3 9 2 3 4" xfId="26914" xr:uid="{00000000-0005-0000-0000-00001E690000}"/>
    <cellStyle name="40% - Ênfase3 9 2 3 5" xfId="26915" xr:uid="{00000000-0005-0000-0000-00001F690000}"/>
    <cellStyle name="40% - Ênfase3 9 2 3 6" xfId="26916" xr:uid="{00000000-0005-0000-0000-000020690000}"/>
    <cellStyle name="40% - Ênfase3 9 2 3 7" xfId="26917" xr:uid="{00000000-0005-0000-0000-000021690000}"/>
    <cellStyle name="40% - Ênfase3 9 2 3 8" xfId="26918" xr:uid="{00000000-0005-0000-0000-000022690000}"/>
    <cellStyle name="40% - Ênfase3 9 2 3 9" xfId="26919" xr:uid="{00000000-0005-0000-0000-000023690000}"/>
    <cellStyle name="40% - Ênfase3 9 2 4" xfId="26920" xr:uid="{00000000-0005-0000-0000-000024690000}"/>
    <cellStyle name="40% - Ênfase3 9 2 4 10" xfId="26921" xr:uid="{00000000-0005-0000-0000-000025690000}"/>
    <cellStyle name="40% - Ênfase3 9 2 4 11" xfId="26922" xr:uid="{00000000-0005-0000-0000-000026690000}"/>
    <cellStyle name="40% - Ênfase3 9 2 4 12" xfId="26923" xr:uid="{00000000-0005-0000-0000-000027690000}"/>
    <cellStyle name="40% - Ênfase3 9 2 4 13" xfId="26924" xr:uid="{00000000-0005-0000-0000-000028690000}"/>
    <cellStyle name="40% - Ênfase3 9 2 4 2" xfId="26925" xr:uid="{00000000-0005-0000-0000-000029690000}"/>
    <cellStyle name="40% - Ênfase3 9 2 4 3" xfId="26926" xr:uid="{00000000-0005-0000-0000-00002A690000}"/>
    <cellStyle name="40% - Ênfase3 9 2 4 4" xfId="26927" xr:uid="{00000000-0005-0000-0000-00002B690000}"/>
    <cellStyle name="40% - Ênfase3 9 2 4 5" xfId="26928" xr:uid="{00000000-0005-0000-0000-00002C690000}"/>
    <cellStyle name="40% - Ênfase3 9 2 4 6" xfId="26929" xr:uid="{00000000-0005-0000-0000-00002D690000}"/>
    <cellStyle name="40% - Ênfase3 9 2 4 7" xfId="26930" xr:uid="{00000000-0005-0000-0000-00002E690000}"/>
    <cellStyle name="40% - Ênfase3 9 2 4 8" xfId="26931" xr:uid="{00000000-0005-0000-0000-00002F690000}"/>
    <cellStyle name="40% - Ênfase3 9 2 4 9" xfId="26932" xr:uid="{00000000-0005-0000-0000-000030690000}"/>
    <cellStyle name="40% - Ênfase3 9 2 5" xfId="26933" xr:uid="{00000000-0005-0000-0000-000031690000}"/>
    <cellStyle name="40% - Ênfase3 9 2 5 10" xfId="26934" xr:uid="{00000000-0005-0000-0000-000032690000}"/>
    <cellStyle name="40% - Ênfase3 9 2 5 11" xfId="26935" xr:uid="{00000000-0005-0000-0000-000033690000}"/>
    <cellStyle name="40% - Ênfase3 9 2 5 12" xfId="26936" xr:uid="{00000000-0005-0000-0000-000034690000}"/>
    <cellStyle name="40% - Ênfase3 9 2 5 13" xfId="26937" xr:uid="{00000000-0005-0000-0000-000035690000}"/>
    <cellStyle name="40% - Ênfase3 9 2 5 2" xfId="26938" xr:uid="{00000000-0005-0000-0000-000036690000}"/>
    <cellStyle name="40% - Ênfase3 9 2 5 3" xfId="26939" xr:uid="{00000000-0005-0000-0000-000037690000}"/>
    <cellStyle name="40% - Ênfase3 9 2 5 4" xfId="26940" xr:uid="{00000000-0005-0000-0000-000038690000}"/>
    <cellStyle name="40% - Ênfase3 9 2 5 5" xfId="26941" xr:uid="{00000000-0005-0000-0000-000039690000}"/>
    <cellStyle name="40% - Ênfase3 9 2 5 6" xfId="26942" xr:uid="{00000000-0005-0000-0000-00003A690000}"/>
    <cellStyle name="40% - Ênfase3 9 2 5 7" xfId="26943" xr:uid="{00000000-0005-0000-0000-00003B690000}"/>
    <cellStyle name="40% - Ênfase3 9 2 5 8" xfId="26944" xr:uid="{00000000-0005-0000-0000-00003C690000}"/>
    <cellStyle name="40% - Ênfase3 9 2 5 9" xfId="26945" xr:uid="{00000000-0005-0000-0000-00003D690000}"/>
    <cellStyle name="40% - Ênfase3 9 2 6" xfId="26946" xr:uid="{00000000-0005-0000-0000-00003E690000}"/>
    <cellStyle name="40% - Ênfase3 9 2 6 10" xfId="26947" xr:uid="{00000000-0005-0000-0000-00003F690000}"/>
    <cellStyle name="40% - Ênfase3 9 2 6 11" xfId="26948" xr:uid="{00000000-0005-0000-0000-000040690000}"/>
    <cellStyle name="40% - Ênfase3 9 2 6 12" xfId="26949" xr:uid="{00000000-0005-0000-0000-000041690000}"/>
    <cellStyle name="40% - Ênfase3 9 2 6 13" xfId="26950" xr:uid="{00000000-0005-0000-0000-000042690000}"/>
    <cellStyle name="40% - Ênfase3 9 2 6 2" xfId="26951" xr:uid="{00000000-0005-0000-0000-000043690000}"/>
    <cellStyle name="40% - Ênfase3 9 2 6 3" xfId="26952" xr:uid="{00000000-0005-0000-0000-000044690000}"/>
    <cellStyle name="40% - Ênfase3 9 2 6 4" xfId="26953" xr:uid="{00000000-0005-0000-0000-000045690000}"/>
    <cellStyle name="40% - Ênfase3 9 2 6 5" xfId="26954" xr:uid="{00000000-0005-0000-0000-000046690000}"/>
    <cellStyle name="40% - Ênfase3 9 2 6 6" xfId="26955" xr:uid="{00000000-0005-0000-0000-000047690000}"/>
    <cellStyle name="40% - Ênfase3 9 2 6 7" xfId="26956" xr:uid="{00000000-0005-0000-0000-000048690000}"/>
    <cellStyle name="40% - Ênfase3 9 2 6 8" xfId="26957" xr:uid="{00000000-0005-0000-0000-000049690000}"/>
    <cellStyle name="40% - Ênfase3 9 2 6 9" xfId="26958" xr:uid="{00000000-0005-0000-0000-00004A690000}"/>
    <cellStyle name="40% - Ênfase3 9 2 7" xfId="26959" xr:uid="{00000000-0005-0000-0000-00004B690000}"/>
    <cellStyle name="40% - Ênfase3 9 2 7 10" xfId="26960" xr:uid="{00000000-0005-0000-0000-00004C690000}"/>
    <cellStyle name="40% - Ênfase3 9 2 7 11" xfId="26961" xr:uid="{00000000-0005-0000-0000-00004D690000}"/>
    <cellStyle name="40% - Ênfase3 9 2 7 12" xfId="26962" xr:uid="{00000000-0005-0000-0000-00004E690000}"/>
    <cellStyle name="40% - Ênfase3 9 2 7 13" xfId="26963" xr:uid="{00000000-0005-0000-0000-00004F690000}"/>
    <cellStyle name="40% - Ênfase3 9 2 7 2" xfId="26964" xr:uid="{00000000-0005-0000-0000-000050690000}"/>
    <cellStyle name="40% - Ênfase3 9 2 7 3" xfId="26965" xr:uid="{00000000-0005-0000-0000-000051690000}"/>
    <cellStyle name="40% - Ênfase3 9 2 7 4" xfId="26966" xr:uid="{00000000-0005-0000-0000-000052690000}"/>
    <cellStyle name="40% - Ênfase3 9 2 7 5" xfId="26967" xr:uid="{00000000-0005-0000-0000-000053690000}"/>
    <cellStyle name="40% - Ênfase3 9 2 7 6" xfId="26968" xr:uid="{00000000-0005-0000-0000-000054690000}"/>
    <cellStyle name="40% - Ênfase3 9 2 7 7" xfId="26969" xr:uid="{00000000-0005-0000-0000-000055690000}"/>
    <cellStyle name="40% - Ênfase3 9 2 7 8" xfId="26970" xr:uid="{00000000-0005-0000-0000-000056690000}"/>
    <cellStyle name="40% - Ênfase3 9 2 7 9" xfId="26971" xr:uid="{00000000-0005-0000-0000-000057690000}"/>
    <cellStyle name="40% - Ênfase3 9 2 8" xfId="26972" xr:uid="{00000000-0005-0000-0000-000058690000}"/>
    <cellStyle name="40% - Ênfase3 9 2 8 10" xfId="26973" xr:uid="{00000000-0005-0000-0000-000059690000}"/>
    <cellStyle name="40% - Ênfase3 9 2 8 11" xfId="26974" xr:uid="{00000000-0005-0000-0000-00005A690000}"/>
    <cellStyle name="40% - Ênfase3 9 2 8 12" xfId="26975" xr:uid="{00000000-0005-0000-0000-00005B690000}"/>
    <cellStyle name="40% - Ênfase3 9 2 8 13" xfId="26976" xr:uid="{00000000-0005-0000-0000-00005C690000}"/>
    <cellStyle name="40% - Ênfase3 9 2 8 2" xfId="26977" xr:uid="{00000000-0005-0000-0000-00005D690000}"/>
    <cellStyle name="40% - Ênfase3 9 2 8 3" xfId="26978" xr:uid="{00000000-0005-0000-0000-00005E690000}"/>
    <cellStyle name="40% - Ênfase3 9 2 8 4" xfId="26979" xr:uid="{00000000-0005-0000-0000-00005F690000}"/>
    <cellStyle name="40% - Ênfase3 9 2 8 5" xfId="26980" xr:uid="{00000000-0005-0000-0000-000060690000}"/>
    <cellStyle name="40% - Ênfase3 9 2 8 6" xfId="26981" xr:uid="{00000000-0005-0000-0000-000061690000}"/>
    <cellStyle name="40% - Ênfase3 9 2 8 7" xfId="26982" xr:uid="{00000000-0005-0000-0000-000062690000}"/>
    <cellStyle name="40% - Ênfase3 9 2 8 8" xfId="26983" xr:uid="{00000000-0005-0000-0000-000063690000}"/>
    <cellStyle name="40% - Ênfase3 9 2 8 9" xfId="26984" xr:uid="{00000000-0005-0000-0000-000064690000}"/>
    <cellStyle name="40% - Ênfase3 9 2 9" xfId="26985" xr:uid="{00000000-0005-0000-0000-000065690000}"/>
    <cellStyle name="40% - Ênfase3 9 2 9 10" xfId="26986" xr:uid="{00000000-0005-0000-0000-000066690000}"/>
    <cellStyle name="40% - Ênfase3 9 2 9 11" xfId="26987" xr:uid="{00000000-0005-0000-0000-000067690000}"/>
    <cellStyle name="40% - Ênfase3 9 2 9 12" xfId="26988" xr:uid="{00000000-0005-0000-0000-000068690000}"/>
    <cellStyle name="40% - Ênfase3 9 2 9 13" xfId="26989" xr:uid="{00000000-0005-0000-0000-000069690000}"/>
    <cellStyle name="40% - Ênfase3 9 2 9 2" xfId="26990" xr:uid="{00000000-0005-0000-0000-00006A690000}"/>
    <cellStyle name="40% - Ênfase3 9 2 9 3" xfId="26991" xr:uid="{00000000-0005-0000-0000-00006B690000}"/>
    <cellStyle name="40% - Ênfase3 9 2 9 4" xfId="26992" xr:uid="{00000000-0005-0000-0000-00006C690000}"/>
    <cellStyle name="40% - Ênfase3 9 2 9 5" xfId="26993" xr:uid="{00000000-0005-0000-0000-00006D690000}"/>
    <cellStyle name="40% - Ênfase3 9 2 9 6" xfId="26994" xr:uid="{00000000-0005-0000-0000-00006E690000}"/>
    <cellStyle name="40% - Ênfase3 9 2 9 7" xfId="26995" xr:uid="{00000000-0005-0000-0000-00006F690000}"/>
    <cellStyle name="40% - Ênfase3 9 2 9 8" xfId="26996" xr:uid="{00000000-0005-0000-0000-000070690000}"/>
    <cellStyle name="40% - Ênfase3 9 2 9 9" xfId="26997" xr:uid="{00000000-0005-0000-0000-000071690000}"/>
    <cellStyle name="40% - Ênfase3 9 20" xfId="26998" xr:uid="{00000000-0005-0000-0000-000072690000}"/>
    <cellStyle name="40% - Ênfase3 9 21" xfId="26999" xr:uid="{00000000-0005-0000-0000-000073690000}"/>
    <cellStyle name="40% - Ênfase3 9 22" xfId="27000" xr:uid="{00000000-0005-0000-0000-000074690000}"/>
    <cellStyle name="40% - Ênfase3 9 23" xfId="27001" xr:uid="{00000000-0005-0000-0000-000075690000}"/>
    <cellStyle name="40% - Ênfase3 9 24" xfId="27002" xr:uid="{00000000-0005-0000-0000-000076690000}"/>
    <cellStyle name="40% - Ênfase3 9 3" xfId="27003" xr:uid="{00000000-0005-0000-0000-000077690000}"/>
    <cellStyle name="40% - Ênfase3 9 3 10" xfId="27004" xr:uid="{00000000-0005-0000-0000-000078690000}"/>
    <cellStyle name="40% - Ênfase3 9 3 11" xfId="27005" xr:uid="{00000000-0005-0000-0000-000079690000}"/>
    <cellStyle name="40% - Ênfase3 9 3 12" xfId="27006" xr:uid="{00000000-0005-0000-0000-00007A690000}"/>
    <cellStyle name="40% - Ênfase3 9 3 13" xfId="27007" xr:uid="{00000000-0005-0000-0000-00007B690000}"/>
    <cellStyle name="40% - Ênfase3 9 3 2" xfId="27008" xr:uid="{00000000-0005-0000-0000-00007C690000}"/>
    <cellStyle name="40% - Ênfase3 9 3 3" xfId="27009" xr:uid="{00000000-0005-0000-0000-00007D690000}"/>
    <cellStyle name="40% - Ênfase3 9 3 4" xfId="27010" xr:uid="{00000000-0005-0000-0000-00007E690000}"/>
    <cellStyle name="40% - Ênfase3 9 3 5" xfId="27011" xr:uid="{00000000-0005-0000-0000-00007F690000}"/>
    <cellStyle name="40% - Ênfase3 9 3 6" xfId="27012" xr:uid="{00000000-0005-0000-0000-000080690000}"/>
    <cellStyle name="40% - Ênfase3 9 3 7" xfId="27013" xr:uid="{00000000-0005-0000-0000-000081690000}"/>
    <cellStyle name="40% - Ênfase3 9 3 8" xfId="27014" xr:uid="{00000000-0005-0000-0000-000082690000}"/>
    <cellStyle name="40% - Ênfase3 9 3 9" xfId="27015" xr:uid="{00000000-0005-0000-0000-000083690000}"/>
    <cellStyle name="40% - Ênfase3 9 4" xfId="27016" xr:uid="{00000000-0005-0000-0000-000084690000}"/>
    <cellStyle name="40% - Ênfase3 9 4 10" xfId="27017" xr:uid="{00000000-0005-0000-0000-000085690000}"/>
    <cellStyle name="40% - Ênfase3 9 4 11" xfId="27018" xr:uid="{00000000-0005-0000-0000-000086690000}"/>
    <cellStyle name="40% - Ênfase3 9 4 12" xfId="27019" xr:uid="{00000000-0005-0000-0000-000087690000}"/>
    <cellStyle name="40% - Ênfase3 9 4 13" xfId="27020" xr:uid="{00000000-0005-0000-0000-000088690000}"/>
    <cellStyle name="40% - Ênfase3 9 4 2" xfId="27021" xr:uid="{00000000-0005-0000-0000-000089690000}"/>
    <cellStyle name="40% - Ênfase3 9 4 3" xfId="27022" xr:uid="{00000000-0005-0000-0000-00008A690000}"/>
    <cellStyle name="40% - Ênfase3 9 4 4" xfId="27023" xr:uid="{00000000-0005-0000-0000-00008B690000}"/>
    <cellStyle name="40% - Ênfase3 9 4 5" xfId="27024" xr:uid="{00000000-0005-0000-0000-00008C690000}"/>
    <cellStyle name="40% - Ênfase3 9 4 6" xfId="27025" xr:uid="{00000000-0005-0000-0000-00008D690000}"/>
    <cellStyle name="40% - Ênfase3 9 4 7" xfId="27026" xr:uid="{00000000-0005-0000-0000-00008E690000}"/>
    <cellStyle name="40% - Ênfase3 9 4 8" xfId="27027" xr:uid="{00000000-0005-0000-0000-00008F690000}"/>
    <cellStyle name="40% - Ênfase3 9 4 9" xfId="27028" xr:uid="{00000000-0005-0000-0000-000090690000}"/>
    <cellStyle name="40% - Ênfase3 9 5" xfId="27029" xr:uid="{00000000-0005-0000-0000-000091690000}"/>
    <cellStyle name="40% - Ênfase3 9 5 10" xfId="27030" xr:uid="{00000000-0005-0000-0000-000092690000}"/>
    <cellStyle name="40% - Ênfase3 9 5 11" xfId="27031" xr:uid="{00000000-0005-0000-0000-000093690000}"/>
    <cellStyle name="40% - Ênfase3 9 5 12" xfId="27032" xr:uid="{00000000-0005-0000-0000-000094690000}"/>
    <cellStyle name="40% - Ênfase3 9 5 13" xfId="27033" xr:uid="{00000000-0005-0000-0000-000095690000}"/>
    <cellStyle name="40% - Ênfase3 9 5 2" xfId="27034" xr:uid="{00000000-0005-0000-0000-000096690000}"/>
    <cellStyle name="40% - Ênfase3 9 5 3" xfId="27035" xr:uid="{00000000-0005-0000-0000-000097690000}"/>
    <cellStyle name="40% - Ênfase3 9 5 4" xfId="27036" xr:uid="{00000000-0005-0000-0000-000098690000}"/>
    <cellStyle name="40% - Ênfase3 9 5 5" xfId="27037" xr:uid="{00000000-0005-0000-0000-000099690000}"/>
    <cellStyle name="40% - Ênfase3 9 5 6" xfId="27038" xr:uid="{00000000-0005-0000-0000-00009A690000}"/>
    <cellStyle name="40% - Ênfase3 9 5 7" xfId="27039" xr:uid="{00000000-0005-0000-0000-00009B690000}"/>
    <cellStyle name="40% - Ênfase3 9 5 8" xfId="27040" xr:uid="{00000000-0005-0000-0000-00009C690000}"/>
    <cellStyle name="40% - Ênfase3 9 5 9" xfId="27041" xr:uid="{00000000-0005-0000-0000-00009D690000}"/>
    <cellStyle name="40% - Ênfase3 9 6" xfId="27042" xr:uid="{00000000-0005-0000-0000-00009E690000}"/>
    <cellStyle name="40% - Ênfase3 9 6 10" xfId="27043" xr:uid="{00000000-0005-0000-0000-00009F690000}"/>
    <cellStyle name="40% - Ênfase3 9 6 11" xfId="27044" xr:uid="{00000000-0005-0000-0000-0000A0690000}"/>
    <cellStyle name="40% - Ênfase3 9 6 12" xfId="27045" xr:uid="{00000000-0005-0000-0000-0000A1690000}"/>
    <cellStyle name="40% - Ênfase3 9 6 13" xfId="27046" xr:uid="{00000000-0005-0000-0000-0000A2690000}"/>
    <cellStyle name="40% - Ênfase3 9 6 2" xfId="27047" xr:uid="{00000000-0005-0000-0000-0000A3690000}"/>
    <cellStyle name="40% - Ênfase3 9 6 3" xfId="27048" xr:uid="{00000000-0005-0000-0000-0000A4690000}"/>
    <cellStyle name="40% - Ênfase3 9 6 4" xfId="27049" xr:uid="{00000000-0005-0000-0000-0000A5690000}"/>
    <cellStyle name="40% - Ênfase3 9 6 5" xfId="27050" xr:uid="{00000000-0005-0000-0000-0000A6690000}"/>
    <cellStyle name="40% - Ênfase3 9 6 6" xfId="27051" xr:uid="{00000000-0005-0000-0000-0000A7690000}"/>
    <cellStyle name="40% - Ênfase3 9 6 7" xfId="27052" xr:uid="{00000000-0005-0000-0000-0000A8690000}"/>
    <cellStyle name="40% - Ênfase3 9 6 8" xfId="27053" xr:uid="{00000000-0005-0000-0000-0000A9690000}"/>
    <cellStyle name="40% - Ênfase3 9 6 9" xfId="27054" xr:uid="{00000000-0005-0000-0000-0000AA690000}"/>
    <cellStyle name="40% - Ênfase3 9 7" xfId="27055" xr:uid="{00000000-0005-0000-0000-0000AB690000}"/>
    <cellStyle name="40% - Ênfase3 9 7 10" xfId="27056" xr:uid="{00000000-0005-0000-0000-0000AC690000}"/>
    <cellStyle name="40% - Ênfase3 9 7 11" xfId="27057" xr:uid="{00000000-0005-0000-0000-0000AD690000}"/>
    <cellStyle name="40% - Ênfase3 9 7 12" xfId="27058" xr:uid="{00000000-0005-0000-0000-0000AE690000}"/>
    <cellStyle name="40% - Ênfase3 9 7 13" xfId="27059" xr:uid="{00000000-0005-0000-0000-0000AF690000}"/>
    <cellStyle name="40% - Ênfase3 9 7 2" xfId="27060" xr:uid="{00000000-0005-0000-0000-0000B0690000}"/>
    <cellStyle name="40% - Ênfase3 9 7 3" xfId="27061" xr:uid="{00000000-0005-0000-0000-0000B1690000}"/>
    <cellStyle name="40% - Ênfase3 9 7 4" xfId="27062" xr:uid="{00000000-0005-0000-0000-0000B2690000}"/>
    <cellStyle name="40% - Ênfase3 9 7 5" xfId="27063" xr:uid="{00000000-0005-0000-0000-0000B3690000}"/>
    <cellStyle name="40% - Ênfase3 9 7 6" xfId="27064" xr:uid="{00000000-0005-0000-0000-0000B4690000}"/>
    <cellStyle name="40% - Ênfase3 9 7 7" xfId="27065" xr:uid="{00000000-0005-0000-0000-0000B5690000}"/>
    <cellStyle name="40% - Ênfase3 9 7 8" xfId="27066" xr:uid="{00000000-0005-0000-0000-0000B6690000}"/>
    <cellStyle name="40% - Ênfase3 9 7 9" xfId="27067" xr:uid="{00000000-0005-0000-0000-0000B7690000}"/>
    <cellStyle name="40% - Ênfase3 9 8" xfId="27068" xr:uid="{00000000-0005-0000-0000-0000B8690000}"/>
    <cellStyle name="40% - Ênfase3 9 8 10" xfId="27069" xr:uid="{00000000-0005-0000-0000-0000B9690000}"/>
    <cellStyle name="40% - Ênfase3 9 8 11" xfId="27070" xr:uid="{00000000-0005-0000-0000-0000BA690000}"/>
    <cellStyle name="40% - Ênfase3 9 8 12" xfId="27071" xr:uid="{00000000-0005-0000-0000-0000BB690000}"/>
    <cellStyle name="40% - Ênfase3 9 8 13" xfId="27072" xr:uid="{00000000-0005-0000-0000-0000BC690000}"/>
    <cellStyle name="40% - Ênfase3 9 8 2" xfId="27073" xr:uid="{00000000-0005-0000-0000-0000BD690000}"/>
    <cellStyle name="40% - Ênfase3 9 8 3" xfId="27074" xr:uid="{00000000-0005-0000-0000-0000BE690000}"/>
    <cellStyle name="40% - Ênfase3 9 8 4" xfId="27075" xr:uid="{00000000-0005-0000-0000-0000BF690000}"/>
    <cellStyle name="40% - Ênfase3 9 8 5" xfId="27076" xr:uid="{00000000-0005-0000-0000-0000C0690000}"/>
    <cellStyle name="40% - Ênfase3 9 8 6" xfId="27077" xr:uid="{00000000-0005-0000-0000-0000C1690000}"/>
    <cellStyle name="40% - Ênfase3 9 8 7" xfId="27078" xr:uid="{00000000-0005-0000-0000-0000C2690000}"/>
    <cellStyle name="40% - Ênfase3 9 8 8" xfId="27079" xr:uid="{00000000-0005-0000-0000-0000C3690000}"/>
    <cellStyle name="40% - Ênfase3 9 8 9" xfId="27080" xr:uid="{00000000-0005-0000-0000-0000C4690000}"/>
    <cellStyle name="40% - Ênfase3 9 9" xfId="27081" xr:uid="{00000000-0005-0000-0000-0000C5690000}"/>
    <cellStyle name="40% - Ênfase3 9 9 10" xfId="27082" xr:uid="{00000000-0005-0000-0000-0000C6690000}"/>
    <cellStyle name="40% - Ênfase3 9 9 11" xfId="27083" xr:uid="{00000000-0005-0000-0000-0000C7690000}"/>
    <cellStyle name="40% - Ênfase3 9 9 12" xfId="27084" xr:uid="{00000000-0005-0000-0000-0000C8690000}"/>
    <cellStyle name="40% - Ênfase3 9 9 13" xfId="27085" xr:uid="{00000000-0005-0000-0000-0000C9690000}"/>
    <cellStyle name="40% - Ênfase3 9 9 2" xfId="27086" xr:uid="{00000000-0005-0000-0000-0000CA690000}"/>
    <cellStyle name="40% - Ênfase3 9 9 3" xfId="27087" xr:uid="{00000000-0005-0000-0000-0000CB690000}"/>
    <cellStyle name="40% - Ênfase3 9 9 4" xfId="27088" xr:uid="{00000000-0005-0000-0000-0000CC690000}"/>
    <cellStyle name="40% - Ênfase3 9 9 5" xfId="27089" xr:uid="{00000000-0005-0000-0000-0000CD690000}"/>
    <cellStyle name="40% - Ênfase3 9 9 6" xfId="27090" xr:uid="{00000000-0005-0000-0000-0000CE690000}"/>
    <cellStyle name="40% - Ênfase3 9 9 7" xfId="27091" xr:uid="{00000000-0005-0000-0000-0000CF690000}"/>
    <cellStyle name="40% - Ênfase3 9 9 8" xfId="27092" xr:uid="{00000000-0005-0000-0000-0000D0690000}"/>
    <cellStyle name="40% - Ênfase3 9 9 9" xfId="27093" xr:uid="{00000000-0005-0000-0000-0000D1690000}"/>
    <cellStyle name="40% - Ênfase4 10" xfId="27094" xr:uid="{00000000-0005-0000-0000-0000D2690000}"/>
    <cellStyle name="40% - Ênfase4 10 10" xfId="27095" xr:uid="{00000000-0005-0000-0000-0000D3690000}"/>
    <cellStyle name="40% - Ênfase4 10 10 10" xfId="27096" xr:uid="{00000000-0005-0000-0000-0000D4690000}"/>
    <cellStyle name="40% - Ênfase4 10 10 11" xfId="27097" xr:uid="{00000000-0005-0000-0000-0000D5690000}"/>
    <cellStyle name="40% - Ênfase4 10 10 12" xfId="27098" xr:uid="{00000000-0005-0000-0000-0000D6690000}"/>
    <cellStyle name="40% - Ênfase4 10 10 13" xfId="27099" xr:uid="{00000000-0005-0000-0000-0000D7690000}"/>
    <cellStyle name="40% - Ênfase4 10 10 2" xfId="27100" xr:uid="{00000000-0005-0000-0000-0000D8690000}"/>
    <cellStyle name="40% - Ênfase4 10 10 3" xfId="27101" xr:uid="{00000000-0005-0000-0000-0000D9690000}"/>
    <cellStyle name="40% - Ênfase4 10 10 4" xfId="27102" xr:uid="{00000000-0005-0000-0000-0000DA690000}"/>
    <cellStyle name="40% - Ênfase4 10 10 5" xfId="27103" xr:uid="{00000000-0005-0000-0000-0000DB690000}"/>
    <cellStyle name="40% - Ênfase4 10 10 6" xfId="27104" xr:uid="{00000000-0005-0000-0000-0000DC690000}"/>
    <cellStyle name="40% - Ênfase4 10 10 7" xfId="27105" xr:uid="{00000000-0005-0000-0000-0000DD690000}"/>
    <cellStyle name="40% - Ênfase4 10 10 8" xfId="27106" xr:uid="{00000000-0005-0000-0000-0000DE690000}"/>
    <cellStyle name="40% - Ênfase4 10 10 9" xfId="27107" xr:uid="{00000000-0005-0000-0000-0000DF690000}"/>
    <cellStyle name="40% - Ênfase4 10 11" xfId="27108" xr:uid="{00000000-0005-0000-0000-0000E0690000}"/>
    <cellStyle name="40% - Ênfase4 10 11 10" xfId="27109" xr:uid="{00000000-0005-0000-0000-0000E1690000}"/>
    <cellStyle name="40% - Ênfase4 10 11 11" xfId="27110" xr:uid="{00000000-0005-0000-0000-0000E2690000}"/>
    <cellStyle name="40% - Ênfase4 10 11 12" xfId="27111" xr:uid="{00000000-0005-0000-0000-0000E3690000}"/>
    <cellStyle name="40% - Ênfase4 10 11 13" xfId="27112" xr:uid="{00000000-0005-0000-0000-0000E4690000}"/>
    <cellStyle name="40% - Ênfase4 10 11 2" xfId="27113" xr:uid="{00000000-0005-0000-0000-0000E5690000}"/>
    <cellStyle name="40% - Ênfase4 10 11 3" xfId="27114" xr:uid="{00000000-0005-0000-0000-0000E6690000}"/>
    <cellStyle name="40% - Ênfase4 10 11 4" xfId="27115" xr:uid="{00000000-0005-0000-0000-0000E7690000}"/>
    <cellStyle name="40% - Ênfase4 10 11 5" xfId="27116" xr:uid="{00000000-0005-0000-0000-0000E8690000}"/>
    <cellStyle name="40% - Ênfase4 10 11 6" xfId="27117" xr:uid="{00000000-0005-0000-0000-0000E9690000}"/>
    <cellStyle name="40% - Ênfase4 10 11 7" xfId="27118" xr:uid="{00000000-0005-0000-0000-0000EA690000}"/>
    <cellStyle name="40% - Ênfase4 10 11 8" xfId="27119" xr:uid="{00000000-0005-0000-0000-0000EB690000}"/>
    <cellStyle name="40% - Ênfase4 10 11 9" xfId="27120" xr:uid="{00000000-0005-0000-0000-0000EC690000}"/>
    <cellStyle name="40% - Ênfase4 10 12" xfId="27121" xr:uid="{00000000-0005-0000-0000-0000ED690000}"/>
    <cellStyle name="40% - Ênfase4 10 12 10" xfId="27122" xr:uid="{00000000-0005-0000-0000-0000EE690000}"/>
    <cellStyle name="40% - Ênfase4 10 12 11" xfId="27123" xr:uid="{00000000-0005-0000-0000-0000EF690000}"/>
    <cellStyle name="40% - Ênfase4 10 12 12" xfId="27124" xr:uid="{00000000-0005-0000-0000-0000F0690000}"/>
    <cellStyle name="40% - Ênfase4 10 12 13" xfId="27125" xr:uid="{00000000-0005-0000-0000-0000F1690000}"/>
    <cellStyle name="40% - Ênfase4 10 12 2" xfId="27126" xr:uid="{00000000-0005-0000-0000-0000F2690000}"/>
    <cellStyle name="40% - Ênfase4 10 12 3" xfId="27127" xr:uid="{00000000-0005-0000-0000-0000F3690000}"/>
    <cellStyle name="40% - Ênfase4 10 12 4" xfId="27128" xr:uid="{00000000-0005-0000-0000-0000F4690000}"/>
    <cellStyle name="40% - Ênfase4 10 12 5" xfId="27129" xr:uid="{00000000-0005-0000-0000-0000F5690000}"/>
    <cellStyle name="40% - Ênfase4 10 12 6" xfId="27130" xr:uid="{00000000-0005-0000-0000-0000F6690000}"/>
    <cellStyle name="40% - Ênfase4 10 12 7" xfId="27131" xr:uid="{00000000-0005-0000-0000-0000F7690000}"/>
    <cellStyle name="40% - Ênfase4 10 12 8" xfId="27132" xr:uid="{00000000-0005-0000-0000-0000F8690000}"/>
    <cellStyle name="40% - Ênfase4 10 12 9" xfId="27133" xr:uid="{00000000-0005-0000-0000-0000F9690000}"/>
    <cellStyle name="40% - Ênfase4 10 13" xfId="27134" xr:uid="{00000000-0005-0000-0000-0000FA690000}"/>
    <cellStyle name="40% - Ênfase4 10 14" xfId="27135" xr:uid="{00000000-0005-0000-0000-0000FB690000}"/>
    <cellStyle name="40% - Ênfase4 10 15" xfId="27136" xr:uid="{00000000-0005-0000-0000-0000FC690000}"/>
    <cellStyle name="40% - Ênfase4 10 16" xfId="27137" xr:uid="{00000000-0005-0000-0000-0000FD690000}"/>
    <cellStyle name="40% - Ênfase4 10 17" xfId="27138" xr:uid="{00000000-0005-0000-0000-0000FE690000}"/>
    <cellStyle name="40% - Ênfase4 10 18" xfId="27139" xr:uid="{00000000-0005-0000-0000-0000FF690000}"/>
    <cellStyle name="40% - Ênfase4 10 19" xfId="27140" xr:uid="{00000000-0005-0000-0000-0000006A0000}"/>
    <cellStyle name="40% - Ênfase4 10 2" xfId="27141" xr:uid="{00000000-0005-0000-0000-0000016A0000}"/>
    <cellStyle name="40% - Ênfase4 10 2 10" xfId="27142" xr:uid="{00000000-0005-0000-0000-0000026A0000}"/>
    <cellStyle name="40% - Ênfase4 10 2 10 10" xfId="27143" xr:uid="{00000000-0005-0000-0000-0000036A0000}"/>
    <cellStyle name="40% - Ênfase4 10 2 10 11" xfId="27144" xr:uid="{00000000-0005-0000-0000-0000046A0000}"/>
    <cellStyle name="40% - Ênfase4 10 2 10 12" xfId="27145" xr:uid="{00000000-0005-0000-0000-0000056A0000}"/>
    <cellStyle name="40% - Ênfase4 10 2 10 13" xfId="27146" xr:uid="{00000000-0005-0000-0000-0000066A0000}"/>
    <cellStyle name="40% - Ênfase4 10 2 10 2" xfId="27147" xr:uid="{00000000-0005-0000-0000-0000076A0000}"/>
    <cellStyle name="40% - Ênfase4 10 2 10 3" xfId="27148" xr:uid="{00000000-0005-0000-0000-0000086A0000}"/>
    <cellStyle name="40% - Ênfase4 10 2 10 4" xfId="27149" xr:uid="{00000000-0005-0000-0000-0000096A0000}"/>
    <cellStyle name="40% - Ênfase4 10 2 10 5" xfId="27150" xr:uid="{00000000-0005-0000-0000-00000A6A0000}"/>
    <cellStyle name="40% - Ênfase4 10 2 10 6" xfId="27151" xr:uid="{00000000-0005-0000-0000-00000B6A0000}"/>
    <cellStyle name="40% - Ênfase4 10 2 10 7" xfId="27152" xr:uid="{00000000-0005-0000-0000-00000C6A0000}"/>
    <cellStyle name="40% - Ênfase4 10 2 10 8" xfId="27153" xr:uid="{00000000-0005-0000-0000-00000D6A0000}"/>
    <cellStyle name="40% - Ênfase4 10 2 10 9" xfId="27154" xr:uid="{00000000-0005-0000-0000-00000E6A0000}"/>
    <cellStyle name="40% - Ênfase4 10 2 11" xfId="27155" xr:uid="{00000000-0005-0000-0000-00000F6A0000}"/>
    <cellStyle name="40% - Ênfase4 10 2 11 10" xfId="27156" xr:uid="{00000000-0005-0000-0000-0000106A0000}"/>
    <cellStyle name="40% - Ênfase4 10 2 11 11" xfId="27157" xr:uid="{00000000-0005-0000-0000-0000116A0000}"/>
    <cellStyle name="40% - Ênfase4 10 2 11 12" xfId="27158" xr:uid="{00000000-0005-0000-0000-0000126A0000}"/>
    <cellStyle name="40% - Ênfase4 10 2 11 13" xfId="27159" xr:uid="{00000000-0005-0000-0000-0000136A0000}"/>
    <cellStyle name="40% - Ênfase4 10 2 11 2" xfId="27160" xr:uid="{00000000-0005-0000-0000-0000146A0000}"/>
    <cellStyle name="40% - Ênfase4 10 2 11 3" xfId="27161" xr:uid="{00000000-0005-0000-0000-0000156A0000}"/>
    <cellStyle name="40% - Ênfase4 10 2 11 4" xfId="27162" xr:uid="{00000000-0005-0000-0000-0000166A0000}"/>
    <cellStyle name="40% - Ênfase4 10 2 11 5" xfId="27163" xr:uid="{00000000-0005-0000-0000-0000176A0000}"/>
    <cellStyle name="40% - Ênfase4 10 2 11 6" xfId="27164" xr:uid="{00000000-0005-0000-0000-0000186A0000}"/>
    <cellStyle name="40% - Ênfase4 10 2 11 7" xfId="27165" xr:uid="{00000000-0005-0000-0000-0000196A0000}"/>
    <cellStyle name="40% - Ênfase4 10 2 11 8" xfId="27166" xr:uid="{00000000-0005-0000-0000-00001A6A0000}"/>
    <cellStyle name="40% - Ênfase4 10 2 11 9" xfId="27167" xr:uid="{00000000-0005-0000-0000-00001B6A0000}"/>
    <cellStyle name="40% - Ênfase4 10 2 12" xfId="27168" xr:uid="{00000000-0005-0000-0000-00001C6A0000}"/>
    <cellStyle name="40% - Ênfase4 10 2 13" xfId="27169" xr:uid="{00000000-0005-0000-0000-00001D6A0000}"/>
    <cellStyle name="40% - Ênfase4 10 2 14" xfId="27170" xr:uid="{00000000-0005-0000-0000-00001E6A0000}"/>
    <cellStyle name="40% - Ênfase4 10 2 15" xfId="27171" xr:uid="{00000000-0005-0000-0000-00001F6A0000}"/>
    <cellStyle name="40% - Ênfase4 10 2 16" xfId="27172" xr:uid="{00000000-0005-0000-0000-0000206A0000}"/>
    <cellStyle name="40% - Ênfase4 10 2 17" xfId="27173" xr:uid="{00000000-0005-0000-0000-0000216A0000}"/>
    <cellStyle name="40% - Ênfase4 10 2 18" xfId="27174" xr:uid="{00000000-0005-0000-0000-0000226A0000}"/>
    <cellStyle name="40% - Ênfase4 10 2 19" xfId="27175" xr:uid="{00000000-0005-0000-0000-0000236A0000}"/>
    <cellStyle name="40% - Ênfase4 10 2 2" xfId="27176" xr:uid="{00000000-0005-0000-0000-0000246A0000}"/>
    <cellStyle name="40% - Ênfase4 10 2 2 10" xfId="27177" xr:uid="{00000000-0005-0000-0000-0000256A0000}"/>
    <cellStyle name="40% - Ênfase4 10 2 2 11" xfId="27178" xr:uid="{00000000-0005-0000-0000-0000266A0000}"/>
    <cellStyle name="40% - Ênfase4 10 2 2 12" xfId="27179" xr:uid="{00000000-0005-0000-0000-0000276A0000}"/>
    <cellStyle name="40% - Ênfase4 10 2 2 13" xfId="27180" xr:uid="{00000000-0005-0000-0000-0000286A0000}"/>
    <cellStyle name="40% - Ênfase4 10 2 2 2" xfId="27181" xr:uid="{00000000-0005-0000-0000-0000296A0000}"/>
    <cellStyle name="40% - Ênfase4 10 2 2 3" xfId="27182" xr:uid="{00000000-0005-0000-0000-00002A6A0000}"/>
    <cellStyle name="40% - Ênfase4 10 2 2 4" xfId="27183" xr:uid="{00000000-0005-0000-0000-00002B6A0000}"/>
    <cellStyle name="40% - Ênfase4 10 2 2 5" xfId="27184" xr:uid="{00000000-0005-0000-0000-00002C6A0000}"/>
    <cellStyle name="40% - Ênfase4 10 2 2 6" xfId="27185" xr:uid="{00000000-0005-0000-0000-00002D6A0000}"/>
    <cellStyle name="40% - Ênfase4 10 2 2 7" xfId="27186" xr:uid="{00000000-0005-0000-0000-00002E6A0000}"/>
    <cellStyle name="40% - Ênfase4 10 2 2 8" xfId="27187" xr:uid="{00000000-0005-0000-0000-00002F6A0000}"/>
    <cellStyle name="40% - Ênfase4 10 2 2 9" xfId="27188" xr:uid="{00000000-0005-0000-0000-0000306A0000}"/>
    <cellStyle name="40% - Ênfase4 10 2 20" xfId="27189" xr:uid="{00000000-0005-0000-0000-0000316A0000}"/>
    <cellStyle name="40% - Ênfase4 10 2 21" xfId="27190" xr:uid="{00000000-0005-0000-0000-0000326A0000}"/>
    <cellStyle name="40% - Ênfase4 10 2 22" xfId="27191" xr:uid="{00000000-0005-0000-0000-0000336A0000}"/>
    <cellStyle name="40% - Ênfase4 10 2 23" xfId="27192" xr:uid="{00000000-0005-0000-0000-0000346A0000}"/>
    <cellStyle name="40% - Ênfase4 10 2 3" xfId="27193" xr:uid="{00000000-0005-0000-0000-0000356A0000}"/>
    <cellStyle name="40% - Ênfase4 10 2 3 10" xfId="27194" xr:uid="{00000000-0005-0000-0000-0000366A0000}"/>
    <cellStyle name="40% - Ênfase4 10 2 3 11" xfId="27195" xr:uid="{00000000-0005-0000-0000-0000376A0000}"/>
    <cellStyle name="40% - Ênfase4 10 2 3 12" xfId="27196" xr:uid="{00000000-0005-0000-0000-0000386A0000}"/>
    <cellStyle name="40% - Ênfase4 10 2 3 13" xfId="27197" xr:uid="{00000000-0005-0000-0000-0000396A0000}"/>
    <cellStyle name="40% - Ênfase4 10 2 3 2" xfId="27198" xr:uid="{00000000-0005-0000-0000-00003A6A0000}"/>
    <cellStyle name="40% - Ênfase4 10 2 3 3" xfId="27199" xr:uid="{00000000-0005-0000-0000-00003B6A0000}"/>
    <cellStyle name="40% - Ênfase4 10 2 3 4" xfId="27200" xr:uid="{00000000-0005-0000-0000-00003C6A0000}"/>
    <cellStyle name="40% - Ênfase4 10 2 3 5" xfId="27201" xr:uid="{00000000-0005-0000-0000-00003D6A0000}"/>
    <cellStyle name="40% - Ênfase4 10 2 3 6" xfId="27202" xr:uid="{00000000-0005-0000-0000-00003E6A0000}"/>
    <cellStyle name="40% - Ênfase4 10 2 3 7" xfId="27203" xr:uid="{00000000-0005-0000-0000-00003F6A0000}"/>
    <cellStyle name="40% - Ênfase4 10 2 3 8" xfId="27204" xr:uid="{00000000-0005-0000-0000-0000406A0000}"/>
    <cellStyle name="40% - Ênfase4 10 2 3 9" xfId="27205" xr:uid="{00000000-0005-0000-0000-0000416A0000}"/>
    <cellStyle name="40% - Ênfase4 10 2 4" xfId="27206" xr:uid="{00000000-0005-0000-0000-0000426A0000}"/>
    <cellStyle name="40% - Ênfase4 10 2 4 10" xfId="27207" xr:uid="{00000000-0005-0000-0000-0000436A0000}"/>
    <cellStyle name="40% - Ênfase4 10 2 4 11" xfId="27208" xr:uid="{00000000-0005-0000-0000-0000446A0000}"/>
    <cellStyle name="40% - Ênfase4 10 2 4 12" xfId="27209" xr:uid="{00000000-0005-0000-0000-0000456A0000}"/>
    <cellStyle name="40% - Ênfase4 10 2 4 13" xfId="27210" xr:uid="{00000000-0005-0000-0000-0000466A0000}"/>
    <cellStyle name="40% - Ênfase4 10 2 4 2" xfId="27211" xr:uid="{00000000-0005-0000-0000-0000476A0000}"/>
    <cellStyle name="40% - Ênfase4 10 2 4 3" xfId="27212" xr:uid="{00000000-0005-0000-0000-0000486A0000}"/>
    <cellStyle name="40% - Ênfase4 10 2 4 4" xfId="27213" xr:uid="{00000000-0005-0000-0000-0000496A0000}"/>
    <cellStyle name="40% - Ênfase4 10 2 4 5" xfId="27214" xr:uid="{00000000-0005-0000-0000-00004A6A0000}"/>
    <cellStyle name="40% - Ênfase4 10 2 4 6" xfId="27215" xr:uid="{00000000-0005-0000-0000-00004B6A0000}"/>
    <cellStyle name="40% - Ênfase4 10 2 4 7" xfId="27216" xr:uid="{00000000-0005-0000-0000-00004C6A0000}"/>
    <cellStyle name="40% - Ênfase4 10 2 4 8" xfId="27217" xr:uid="{00000000-0005-0000-0000-00004D6A0000}"/>
    <cellStyle name="40% - Ênfase4 10 2 4 9" xfId="27218" xr:uid="{00000000-0005-0000-0000-00004E6A0000}"/>
    <cellStyle name="40% - Ênfase4 10 2 5" xfId="27219" xr:uid="{00000000-0005-0000-0000-00004F6A0000}"/>
    <cellStyle name="40% - Ênfase4 10 2 5 10" xfId="27220" xr:uid="{00000000-0005-0000-0000-0000506A0000}"/>
    <cellStyle name="40% - Ênfase4 10 2 5 11" xfId="27221" xr:uid="{00000000-0005-0000-0000-0000516A0000}"/>
    <cellStyle name="40% - Ênfase4 10 2 5 12" xfId="27222" xr:uid="{00000000-0005-0000-0000-0000526A0000}"/>
    <cellStyle name="40% - Ênfase4 10 2 5 13" xfId="27223" xr:uid="{00000000-0005-0000-0000-0000536A0000}"/>
    <cellStyle name="40% - Ênfase4 10 2 5 2" xfId="27224" xr:uid="{00000000-0005-0000-0000-0000546A0000}"/>
    <cellStyle name="40% - Ênfase4 10 2 5 3" xfId="27225" xr:uid="{00000000-0005-0000-0000-0000556A0000}"/>
    <cellStyle name="40% - Ênfase4 10 2 5 4" xfId="27226" xr:uid="{00000000-0005-0000-0000-0000566A0000}"/>
    <cellStyle name="40% - Ênfase4 10 2 5 5" xfId="27227" xr:uid="{00000000-0005-0000-0000-0000576A0000}"/>
    <cellStyle name="40% - Ênfase4 10 2 5 6" xfId="27228" xr:uid="{00000000-0005-0000-0000-0000586A0000}"/>
    <cellStyle name="40% - Ênfase4 10 2 5 7" xfId="27229" xr:uid="{00000000-0005-0000-0000-0000596A0000}"/>
    <cellStyle name="40% - Ênfase4 10 2 5 8" xfId="27230" xr:uid="{00000000-0005-0000-0000-00005A6A0000}"/>
    <cellStyle name="40% - Ênfase4 10 2 5 9" xfId="27231" xr:uid="{00000000-0005-0000-0000-00005B6A0000}"/>
    <cellStyle name="40% - Ênfase4 10 2 6" xfId="27232" xr:uid="{00000000-0005-0000-0000-00005C6A0000}"/>
    <cellStyle name="40% - Ênfase4 10 2 6 10" xfId="27233" xr:uid="{00000000-0005-0000-0000-00005D6A0000}"/>
    <cellStyle name="40% - Ênfase4 10 2 6 11" xfId="27234" xr:uid="{00000000-0005-0000-0000-00005E6A0000}"/>
    <cellStyle name="40% - Ênfase4 10 2 6 12" xfId="27235" xr:uid="{00000000-0005-0000-0000-00005F6A0000}"/>
    <cellStyle name="40% - Ênfase4 10 2 6 13" xfId="27236" xr:uid="{00000000-0005-0000-0000-0000606A0000}"/>
    <cellStyle name="40% - Ênfase4 10 2 6 2" xfId="27237" xr:uid="{00000000-0005-0000-0000-0000616A0000}"/>
    <cellStyle name="40% - Ênfase4 10 2 6 3" xfId="27238" xr:uid="{00000000-0005-0000-0000-0000626A0000}"/>
    <cellStyle name="40% - Ênfase4 10 2 6 4" xfId="27239" xr:uid="{00000000-0005-0000-0000-0000636A0000}"/>
    <cellStyle name="40% - Ênfase4 10 2 6 5" xfId="27240" xr:uid="{00000000-0005-0000-0000-0000646A0000}"/>
    <cellStyle name="40% - Ênfase4 10 2 6 6" xfId="27241" xr:uid="{00000000-0005-0000-0000-0000656A0000}"/>
    <cellStyle name="40% - Ênfase4 10 2 6 7" xfId="27242" xr:uid="{00000000-0005-0000-0000-0000666A0000}"/>
    <cellStyle name="40% - Ênfase4 10 2 6 8" xfId="27243" xr:uid="{00000000-0005-0000-0000-0000676A0000}"/>
    <cellStyle name="40% - Ênfase4 10 2 6 9" xfId="27244" xr:uid="{00000000-0005-0000-0000-0000686A0000}"/>
    <cellStyle name="40% - Ênfase4 10 2 7" xfId="27245" xr:uid="{00000000-0005-0000-0000-0000696A0000}"/>
    <cellStyle name="40% - Ênfase4 10 2 7 10" xfId="27246" xr:uid="{00000000-0005-0000-0000-00006A6A0000}"/>
    <cellStyle name="40% - Ênfase4 10 2 7 11" xfId="27247" xr:uid="{00000000-0005-0000-0000-00006B6A0000}"/>
    <cellStyle name="40% - Ênfase4 10 2 7 12" xfId="27248" xr:uid="{00000000-0005-0000-0000-00006C6A0000}"/>
    <cellStyle name="40% - Ênfase4 10 2 7 13" xfId="27249" xr:uid="{00000000-0005-0000-0000-00006D6A0000}"/>
    <cellStyle name="40% - Ênfase4 10 2 7 2" xfId="27250" xr:uid="{00000000-0005-0000-0000-00006E6A0000}"/>
    <cellStyle name="40% - Ênfase4 10 2 7 3" xfId="27251" xr:uid="{00000000-0005-0000-0000-00006F6A0000}"/>
    <cellStyle name="40% - Ênfase4 10 2 7 4" xfId="27252" xr:uid="{00000000-0005-0000-0000-0000706A0000}"/>
    <cellStyle name="40% - Ênfase4 10 2 7 5" xfId="27253" xr:uid="{00000000-0005-0000-0000-0000716A0000}"/>
    <cellStyle name="40% - Ênfase4 10 2 7 6" xfId="27254" xr:uid="{00000000-0005-0000-0000-0000726A0000}"/>
    <cellStyle name="40% - Ênfase4 10 2 7 7" xfId="27255" xr:uid="{00000000-0005-0000-0000-0000736A0000}"/>
    <cellStyle name="40% - Ênfase4 10 2 7 8" xfId="27256" xr:uid="{00000000-0005-0000-0000-0000746A0000}"/>
    <cellStyle name="40% - Ênfase4 10 2 7 9" xfId="27257" xr:uid="{00000000-0005-0000-0000-0000756A0000}"/>
    <cellStyle name="40% - Ênfase4 10 2 8" xfId="27258" xr:uid="{00000000-0005-0000-0000-0000766A0000}"/>
    <cellStyle name="40% - Ênfase4 10 2 8 10" xfId="27259" xr:uid="{00000000-0005-0000-0000-0000776A0000}"/>
    <cellStyle name="40% - Ênfase4 10 2 8 11" xfId="27260" xr:uid="{00000000-0005-0000-0000-0000786A0000}"/>
    <cellStyle name="40% - Ênfase4 10 2 8 12" xfId="27261" xr:uid="{00000000-0005-0000-0000-0000796A0000}"/>
    <cellStyle name="40% - Ênfase4 10 2 8 13" xfId="27262" xr:uid="{00000000-0005-0000-0000-00007A6A0000}"/>
    <cellStyle name="40% - Ênfase4 10 2 8 2" xfId="27263" xr:uid="{00000000-0005-0000-0000-00007B6A0000}"/>
    <cellStyle name="40% - Ênfase4 10 2 8 3" xfId="27264" xr:uid="{00000000-0005-0000-0000-00007C6A0000}"/>
    <cellStyle name="40% - Ênfase4 10 2 8 4" xfId="27265" xr:uid="{00000000-0005-0000-0000-00007D6A0000}"/>
    <cellStyle name="40% - Ênfase4 10 2 8 5" xfId="27266" xr:uid="{00000000-0005-0000-0000-00007E6A0000}"/>
    <cellStyle name="40% - Ênfase4 10 2 8 6" xfId="27267" xr:uid="{00000000-0005-0000-0000-00007F6A0000}"/>
    <cellStyle name="40% - Ênfase4 10 2 8 7" xfId="27268" xr:uid="{00000000-0005-0000-0000-0000806A0000}"/>
    <cellStyle name="40% - Ênfase4 10 2 8 8" xfId="27269" xr:uid="{00000000-0005-0000-0000-0000816A0000}"/>
    <cellStyle name="40% - Ênfase4 10 2 8 9" xfId="27270" xr:uid="{00000000-0005-0000-0000-0000826A0000}"/>
    <cellStyle name="40% - Ênfase4 10 2 9" xfId="27271" xr:uid="{00000000-0005-0000-0000-0000836A0000}"/>
    <cellStyle name="40% - Ênfase4 10 2 9 10" xfId="27272" xr:uid="{00000000-0005-0000-0000-0000846A0000}"/>
    <cellStyle name="40% - Ênfase4 10 2 9 11" xfId="27273" xr:uid="{00000000-0005-0000-0000-0000856A0000}"/>
    <cellStyle name="40% - Ênfase4 10 2 9 12" xfId="27274" xr:uid="{00000000-0005-0000-0000-0000866A0000}"/>
    <cellStyle name="40% - Ênfase4 10 2 9 13" xfId="27275" xr:uid="{00000000-0005-0000-0000-0000876A0000}"/>
    <cellStyle name="40% - Ênfase4 10 2 9 2" xfId="27276" xr:uid="{00000000-0005-0000-0000-0000886A0000}"/>
    <cellStyle name="40% - Ênfase4 10 2 9 3" xfId="27277" xr:uid="{00000000-0005-0000-0000-0000896A0000}"/>
    <cellStyle name="40% - Ênfase4 10 2 9 4" xfId="27278" xr:uid="{00000000-0005-0000-0000-00008A6A0000}"/>
    <cellStyle name="40% - Ênfase4 10 2 9 5" xfId="27279" xr:uid="{00000000-0005-0000-0000-00008B6A0000}"/>
    <cellStyle name="40% - Ênfase4 10 2 9 6" xfId="27280" xr:uid="{00000000-0005-0000-0000-00008C6A0000}"/>
    <cellStyle name="40% - Ênfase4 10 2 9 7" xfId="27281" xr:uid="{00000000-0005-0000-0000-00008D6A0000}"/>
    <cellStyle name="40% - Ênfase4 10 2 9 8" xfId="27282" xr:uid="{00000000-0005-0000-0000-00008E6A0000}"/>
    <cellStyle name="40% - Ênfase4 10 2 9 9" xfId="27283" xr:uid="{00000000-0005-0000-0000-00008F6A0000}"/>
    <cellStyle name="40% - Ênfase4 10 20" xfId="27284" xr:uid="{00000000-0005-0000-0000-0000906A0000}"/>
    <cellStyle name="40% - Ênfase4 10 21" xfId="27285" xr:uid="{00000000-0005-0000-0000-0000916A0000}"/>
    <cellStyle name="40% - Ênfase4 10 22" xfId="27286" xr:uid="{00000000-0005-0000-0000-0000926A0000}"/>
    <cellStyle name="40% - Ênfase4 10 23" xfId="27287" xr:uid="{00000000-0005-0000-0000-0000936A0000}"/>
    <cellStyle name="40% - Ênfase4 10 24" xfId="27288" xr:uid="{00000000-0005-0000-0000-0000946A0000}"/>
    <cellStyle name="40% - Ênfase4 10 3" xfId="27289" xr:uid="{00000000-0005-0000-0000-0000956A0000}"/>
    <cellStyle name="40% - Ênfase4 10 3 10" xfId="27290" xr:uid="{00000000-0005-0000-0000-0000966A0000}"/>
    <cellStyle name="40% - Ênfase4 10 3 11" xfId="27291" xr:uid="{00000000-0005-0000-0000-0000976A0000}"/>
    <cellStyle name="40% - Ênfase4 10 3 12" xfId="27292" xr:uid="{00000000-0005-0000-0000-0000986A0000}"/>
    <cellStyle name="40% - Ênfase4 10 3 13" xfId="27293" xr:uid="{00000000-0005-0000-0000-0000996A0000}"/>
    <cellStyle name="40% - Ênfase4 10 3 2" xfId="27294" xr:uid="{00000000-0005-0000-0000-00009A6A0000}"/>
    <cellStyle name="40% - Ênfase4 10 3 3" xfId="27295" xr:uid="{00000000-0005-0000-0000-00009B6A0000}"/>
    <cellStyle name="40% - Ênfase4 10 3 4" xfId="27296" xr:uid="{00000000-0005-0000-0000-00009C6A0000}"/>
    <cellStyle name="40% - Ênfase4 10 3 5" xfId="27297" xr:uid="{00000000-0005-0000-0000-00009D6A0000}"/>
    <cellStyle name="40% - Ênfase4 10 3 6" xfId="27298" xr:uid="{00000000-0005-0000-0000-00009E6A0000}"/>
    <cellStyle name="40% - Ênfase4 10 3 7" xfId="27299" xr:uid="{00000000-0005-0000-0000-00009F6A0000}"/>
    <cellStyle name="40% - Ênfase4 10 3 8" xfId="27300" xr:uid="{00000000-0005-0000-0000-0000A06A0000}"/>
    <cellStyle name="40% - Ênfase4 10 3 9" xfId="27301" xr:uid="{00000000-0005-0000-0000-0000A16A0000}"/>
    <cellStyle name="40% - Ênfase4 10 4" xfId="27302" xr:uid="{00000000-0005-0000-0000-0000A26A0000}"/>
    <cellStyle name="40% - Ênfase4 10 4 10" xfId="27303" xr:uid="{00000000-0005-0000-0000-0000A36A0000}"/>
    <cellStyle name="40% - Ênfase4 10 4 11" xfId="27304" xr:uid="{00000000-0005-0000-0000-0000A46A0000}"/>
    <cellStyle name="40% - Ênfase4 10 4 12" xfId="27305" xr:uid="{00000000-0005-0000-0000-0000A56A0000}"/>
    <cellStyle name="40% - Ênfase4 10 4 13" xfId="27306" xr:uid="{00000000-0005-0000-0000-0000A66A0000}"/>
    <cellStyle name="40% - Ênfase4 10 4 2" xfId="27307" xr:uid="{00000000-0005-0000-0000-0000A76A0000}"/>
    <cellStyle name="40% - Ênfase4 10 4 3" xfId="27308" xr:uid="{00000000-0005-0000-0000-0000A86A0000}"/>
    <cellStyle name="40% - Ênfase4 10 4 4" xfId="27309" xr:uid="{00000000-0005-0000-0000-0000A96A0000}"/>
    <cellStyle name="40% - Ênfase4 10 4 5" xfId="27310" xr:uid="{00000000-0005-0000-0000-0000AA6A0000}"/>
    <cellStyle name="40% - Ênfase4 10 4 6" xfId="27311" xr:uid="{00000000-0005-0000-0000-0000AB6A0000}"/>
    <cellStyle name="40% - Ênfase4 10 4 7" xfId="27312" xr:uid="{00000000-0005-0000-0000-0000AC6A0000}"/>
    <cellStyle name="40% - Ênfase4 10 4 8" xfId="27313" xr:uid="{00000000-0005-0000-0000-0000AD6A0000}"/>
    <cellStyle name="40% - Ênfase4 10 4 9" xfId="27314" xr:uid="{00000000-0005-0000-0000-0000AE6A0000}"/>
    <cellStyle name="40% - Ênfase4 10 5" xfId="27315" xr:uid="{00000000-0005-0000-0000-0000AF6A0000}"/>
    <cellStyle name="40% - Ênfase4 10 5 10" xfId="27316" xr:uid="{00000000-0005-0000-0000-0000B06A0000}"/>
    <cellStyle name="40% - Ênfase4 10 5 11" xfId="27317" xr:uid="{00000000-0005-0000-0000-0000B16A0000}"/>
    <cellStyle name="40% - Ênfase4 10 5 12" xfId="27318" xr:uid="{00000000-0005-0000-0000-0000B26A0000}"/>
    <cellStyle name="40% - Ênfase4 10 5 13" xfId="27319" xr:uid="{00000000-0005-0000-0000-0000B36A0000}"/>
    <cellStyle name="40% - Ênfase4 10 5 2" xfId="27320" xr:uid="{00000000-0005-0000-0000-0000B46A0000}"/>
    <cellStyle name="40% - Ênfase4 10 5 3" xfId="27321" xr:uid="{00000000-0005-0000-0000-0000B56A0000}"/>
    <cellStyle name="40% - Ênfase4 10 5 4" xfId="27322" xr:uid="{00000000-0005-0000-0000-0000B66A0000}"/>
    <cellStyle name="40% - Ênfase4 10 5 5" xfId="27323" xr:uid="{00000000-0005-0000-0000-0000B76A0000}"/>
    <cellStyle name="40% - Ênfase4 10 5 6" xfId="27324" xr:uid="{00000000-0005-0000-0000-0000B86A0000}"/>
    <cellStyle name="40% - Ênfase4 10 5 7" xfId="27325" xr:uid="{00000000-0005-0000-0000-0000B96A0000}"/>
    <cellStyle name="40% - Ênfase4 10 5 8" xfId="27326" xr:uid="{00000000-0005-0000-0000-0000BA6A0000}"/>
    <cellStyle name="40% - Ênfase4 10 5 9" xfId="27327" xr:uid="{00000000-0005-0000-0000-0000BB6A0000}"/>
    <cellStyle name="40% - Ênfase4 10 6" xfId="27328" xr:uid="{00000000-0005-0000-0000-0000BC6A0000}"/>
    <cellStyle name="40% - Ênfase4 10 6 10" xfId="27329" xr:uid="{00000000-0005-0000-0000-0000BD6A0000}"/>
    <cellStyle name="40% - Ênfase4 10 6 11" xfId="27330" xr:uid="{00000000-0005-0000-0000-0000BE6A0000}"/>
    <cellStyle name="40% - Ênfase4 10 6 12" xfId="27331" xr:uid="{00000000-0005-0000-0000-0000BF6A0000}"/>
    <cellStyle name="40% - Ênfase4 10 6 13" xfId="27332" xr:uid="{00000000-0005-0000-0000-0000C06A0000}"/>
    <cellStyle name="40% - Ênfase4 10 6 2" xfId="27333" xr:uid="{00000000-0005-0000-0000-0000C16A0000}"/>
    <cellStyle name="40% - Ênfase4 10 6 3" xfId="27334" xr:uid="{00000000-0005-0000-0000-0000C26A0000}"/>
    <cellStyle name="40% - Ênfase4 10 6 4" xfId="27335" xr:uid="{00000000-0005-0000-0000-0000C36A0000}"/>
    <cellStyle name="40% - Ênfase4 10 6 5" xfId="27336" xr:uid="{00000000-0005-0000-0000-0000C46A0000}"/>
    <cellStyle name="40% - Ênfase4 10 6 6" xfId="27337" xr:uid="{00000000-0005-0000-0000-0000C56A0000}"/>
    <cellStyle name="40% - Ênfase4 10 6 7" xfId="27338" xr:uid="{00000000-0005-0000-0000-0000C66A0000}"/>
    <cellStyle name="40% - Ênfase4 10 6 8" xfId="27339" xr:uid="{00000000-0005-0000-0000-0000C76A0000}"/>
    <cellStyle name="40% - Ênfase4 10 6 9" xfId="27340" xr:uid="{00000000-0005-0000-0000-0000C86A0000}"/>
    <cellStyle name="40% - Ênfase4 10 7" xfId="27341" xr:uid="{00000000-0005-0000-0000-0000C96A0000}"/>
    <cellStyle name="40% - Ênfase4 10 7 10" xfId="27342" xr:uid="{00000000-0005-0000-0000-0000CA6A0000}"/>
    <cellStyle name="40% - Ênfase4 10 7 11" xfId="27343" xr:uid="{00000000-0005-0000-0000-0000CB6A0000}"/>
    <cellStyle name="40% - Ênfase4 10 7 12" xfId="27344" xr:uid="{00000000-0005-0000-0000-0000CC6A0000}"/>
    <cellStyle name="40% - Ênfase4 10 7 13" xfId="27345" xr:uid="{00000000-0005-0000-0000-0000CD6A0000}"/>
    <cellStyle name="40% - Ênfase4 10 7 2" xfId="27346" xr:uid="{00000000-0005-0000-0000-0000CE6A0000}"/>
    <cellStyle name="40% - Ênfase4 10 7 3" xfId="27347" xr:uid="{00000000-0005-0000-0000-0000CF6A0000}"/>
    <cellStyle name="40% - Ênfase4 10 7 4" xfId="27348" xr:uid="{00000000-0005-0000-0000-0000D06A0000}"/>
    <cellStyle name="40% - Ênfase4 10 7 5" xfId="27349" xr:uid="{00000000-0005-0000-0000-0000D16A0000}"/>
    <cellStyle name="40% - Ênfase4 10 7 6" xfId="27350" xr:uid="{00000000-0005-0000-0000-0000D26A0000}"/>
    <cellStyle name="40% - Ênfase4 10 7 7" xfId="27351" xr:uid="{00000000-0005-0000-0000-0000D36A0000}"/>
    <cellStyle name="40% - Ênfase4 10 7 8" xfId="27352" xr:uid="{00000000-0005-0000-0000-0000D46A0000}"/>
    <cellStyle name="40% - Ênfase4 10 7 9" xfId="27353" xr:uid="{00000000-0005-0000-0000-0000D56A0000}"/>
    <cellStyle name="40% - Ênfase4 10 8" xfId="27354" xr:uid="{00000000-0005-0000-0000-0000D66A0000}"/>
    <cellStyle name="40% - Ênfase4 10 8 10" xfId="27355" xr:uid="{00000000-0005-0000-0000-0000D76A0000}"/>
    <cellStyle name="40% - Ênfase4 10 8 11" xfId="27356" xr:uid="{00000000-0005-0000-0000-0000D86A0000}"/>
    <cellStyle name="40% - Ênfase4 10 8 12" xfId="27357" xr:uid="{00000000-0005-0000-0000-0000D96A0000}"/>
    <cellStyle name="40% - Ênfase4 10 8 13" xfId="27358" xr:uid="{00000000-0005-0000-0000-0000DA6A0000}"/>
    <cellStyle name="40% - Ênfase4 10 8 2" xfId="27359" xr:uid="{00000000-0005-0000-0000-0000DB6A0000}"/>
    <cellStyle name="40% - Ênfase4 10 8 3" xfId="27360" xr:uid="{00000000-0005-0000-0000-0000DC6A0000}"/>
    <cellStyle name="40% - Ênfase4 10 8 4" xfId="27361" xr:uid="{00000000-0005-0000-0000-0000DD6A0000}"/>
    <cellStyle name="40% - Ênfase4 10 8 5" xfId="27362" xr:uid="{00000000-0005-0000-0000-0000DE6A0000}"/>
    <cellStyle name="40% - Ênfase4 10 8 6" xfId="27363" xr:uid="{00000000-0005-0000-0000-0000DF6A0000}"/>
    <cellStyle name="40% - Ênfase4 10 8 7" xfId="27364" xr:uid="{00000000-0005-0000-0000-0000E06A0000}"/>
    <cellStyle name="40% - Ênfase4 10 8 8" xfId="27365" xr:uid="{00000000-0005-0000-0000-0000E16A0000}"/>
    <cellStyle name="40% - Ênfase4 10 8 9" xfId="27366" xr:uid="{00000000-0005-0000-0000-0000E26A0000}"/>
    <cellStyle name="40% - Ênfase4 10 9" xfId="27367" xr:uid="{00000000-0005-0000-0000-0000E36A0000}"/>
    <cellStyle name="40% - Ênfase4 10 9 10" xfId="27368" xr:uid="{00000000-0005-0000-0000-0000E46A0000}"/>
    <cellStyle name="40% - Ênfase4 10 9 11" xfId="27369" xr:uid="{00000000-0005-0000-0000-0000E56A0000}"/>
    <cellStyle name="40% - Ênfase4 10 9 12" xfId="27370" xr:uid="{00000000-0005-0000-0000-0000E66A0000}"/>
    <cellStyle name="40% - Ênfase4 10 9 13" xfId="27371" xr:uid="{00000000-0005-0000-0000-0000E76A0000}"/>
    <cellStyle name="40% - Ênfase4 10 9 2" xfId="27372" xr:uid="{00000000-0005-0000-0000-0000E86A0000}"/>
    <cellStyle name="40% - Ênfase4 10 9 3" xfId="27373" xr:uid="{00000000-0005-0000-0000-0000E96A0000}"/>
    <cellStyle name="40% - Ênfase4 10 9 4" xfId="27374" xr:uid="{00000000-0005-0000-0000-0000EA6A0000}"/>
    <cellStyle name="40% - Ênfase4 10 9 5" xfId="27375" xr:uid="{00000000-0005-0000-0000-0000EB6A0000}"/>
    <cellStyle name="40% - Ênfase4 10 9 6" xfId="27376" xr:uid="{00000000-0005-0000-0000-0000EC6A0000}"/>
    <cellStyle name="40% - Ênfase4 10 9 7" xfId="27377" xr:uid="{00000000-0005-0000-0000-0000ED6A0000}"/>
    <cellStyle name="40% - Ênfase4 10 9 8" xfId="27378" xr:uid="{00000000-0005-0000-0000-0000EE6A0000}"/>
    <cellStyle name="40% - Ênfase4 10 9 9" xfId="27379" xr:uid="{00000000-0005-0000-0000-0000EF6A0000}"/>
    <cellStyle name="40% - Ênfase4 11" xfId="27380" xr:uid="{00000000-0005-0000-0000-0000F06A0000}"/>
    <cellStyle name="40% - Ênfase4 11 10" xfId="27381" xr:uid="{00000000-0005-0000-0000-0000F16A0000}"/>
    <cellStyle name="40% - Ênfase4 11 10 10" xfId="27382" xr:uid="{00000000-0005-0000-0000-0000F26A0000}"/>
    <cellStyle name="40% - Ênfase4 11 10 11" xfId="27383" xr:uid="{00000000-0005-0000-0000-0000F36A0000}"/>
    <cellStyle name="40% - Ênfase4 11 10 12" xfId="27384" xr:uid="{00000000-0005-0000-0000-0000F46A0000}"/>
    <cellStyle name="40% - Ênfase4 11 10 13" xfId="27385" xr:uid="{00000000-0005-0000-0000-0000F56A0000}"/>
    <cellStyle name="40% - Ênfase4 11 10 2" xfId="27386" xr:uid="{00000000-0005-0000-0000-0000F66A0000}"/>
    <cellStyle name="40% - Ênfase4 11 10 3" xfId="27387" xr:uid="{00000000-0005-0000-0000-0000F76A0000}"/>
    <cellStyle name="40% - Ênfase4 11 10 4" xfId="27388" xr:uid="{00000000-0005-0000-0000-0000F86A0000}"/>
    <cellStyle name="40% - Ênfase4 11 10 5" xfId="27389" xr:uid="{00000000-0005-0000-0000-0000F96A0000}"/>
    <cellStyle name="40% - Ênfase4 11 10 6" xfId="27390" xr:uid="{00000000-0005-0000-0000-0000FA6A0000}"/>
    <cellStyle name="40% - Ênfase4 11 10 7" xfId="27391" xr:uid="{00000000-0005-0000-0000-0000FB6A0000}"/>
    <cellStyle name="40% - Ênfase4 11 10 8" xfId="27392" xr:uid="{00000000-0005-0000-0000-0000FC6A0000}"/>
    <cellStyle name="40% - Ênfase4 11 10 9" xfId="27393" xr:uid="{00000000-0005-0000-0000-0000FD6A0000}"/>
    <cellStyle name="40% - Ênfase4 11 11" xfId="27394" xr:uid="{00000000-0005-0000-0000-0000FE6A0000}"/>
    <cellStyle name="40% - Ênfase4 11 11 10" xfId="27395" xr:uid="{00000000-0005-0000-0000-0000FF6A0000}"/>
    <cellStyle name="40% - Ênfase4 11 11 11" xfId="27396" xr:uid="{00000000-0005-0000-0000-0000006B0000}"/>
    <cellStyle name="40% - Ênfase4 11 11 12" xfId="27397" xr:uid="{00000000-0005-0000-0000-0000016B0000}"/>
    <cellStyle name="40% - Ênfase4 11 11 13" xfId="27398" xr:uid="{00000000-0005-0000-0000-0000026B0000}"/>
    <cellStyle name="40% - Ênfase4 11 11 2" xfId="27399" xr:uid="{00000000-0005-0000-0000-0000036B0000}"/>
    <cellStyle name="40% - Ênfase4 11 11 3" xfId="27400" xr:uid="{00000000-0005-0000-0000-0000046B0000}"/>
    <cellStyle name="40% - Ênfase4 11 11 4" xfId="27401" xr:uid="{00000000-0005-0000-0000-0000056B0000}"/>
    <cellStyle name="40% - Ênfase4 11 11 5" xfId="27402" xr:uid="{00000000-0005-0000-0000-0000066B0000}"/>
    <cellStyle name="40% - Ênfase4 11 11 6" xfId="27403" xr:uid="{00000000-0005-0000-0000-0000076B0000}"/>
    <cellStyle name="40% - Ênfase4 11 11 7" xfId="27404" xr:uid="{00000000-0005-0000-0000-0000086B0000}"/>
    <cellStyle name="40% - Ênfase4 11 11 8" xfId="27405" xr:uid="{00000000-0005-0000-0000-0000096B0000}"/>
    <cellStyle name="40% - Ênfase4 11 11 9" xfId="27406" xr:uid="{00000000-0005-0000-0000-00000A6B0000}"/>
    <cellStyle name="40% - Ênfase4 11 12" xfId="27407" xr:uid="{00000000-0005-0000-0000-00000B6B0000}"/>
    <cellStyle name="40% - Ênfase4 11 12 10" xfId="27408" xr:uid="{00000000-0005-0000-0000-00000C6B0000}"/>
    <cellStyle name="40% - Ênfase4 11 12 11" xfId="27409" xr:uid="{00000000-0005-0000-0000-00000D6B0000}"/>
    <cellStyle name="40% - Ênfase4 11 12 12" xfId="27410" xr:uid="{00000000-0005-0000-0000-00000E6B0000}"/>
    <cellStyle name="40% - Ênfase4 11 12 13" xfId="27411" xr:uid="{00000000-0005-0000-0000-00000F6B0000}"/>
    <cellStyle name="40% - Ênfase4 11 12 2" xfId="27412" xr:uid="{00000000-0005-0000-0000-0000106B0000}"/>
    <cellStyle name="40% - Ênfase4 11 12 3" xfId="27413" xr:uid="{00000000-0005-0000-0000-0000116B0000}"/>
    <cellStyle name="40% - Ênfase4 11 12 4" xfId="27414" xr:uid="{00000000-0005-0000-0000-0000126B0000}"/>
    <cellStyle name="40% - Ênfase4 11 12 5" xfId="27415" xr:uid="{00000000-0005-0000-0000-0000136B0000}"/>
    <cellStyle name="40% - Ênfase4 11 12 6" xfId="27416" xr:uid="{00000000-0005-0000-0000-0000146B0000}"/>
    <cellStyle name="40% - Ênfase4 11 12 7" xfId="27417" xr:uid="{00000000-0005-0000-0000-0000156B0000}"/>
    <cellStyle name="40% - Ênfase4 11 12 8" xfId="27418" xr:uid="{00000000-0005-0000-0000-0000166B0000}"/>
    <cellStyle name="40% - Ênfase4 11 12 9" xfId="27419" xr:uid="{00000000-0005-0000-0000-0000176B0000}"/>
    <cellStyle name="40% - Ênfase4 11 13" xfId="27420" xr:uid="{00000000-0005-0000-0000-0000186B0000}"/>
    <cellStyle name="40% - Ênfase4 11 14" xfId="27421" xr:uid="{00000000-0005-0000-0000-0000196B0000}"/>
    <cellStyle name="40% - Ênfase4 11 15" xfId="27422" xr:uid="{00000000-0005-0000-0000-00001A6B0000}"/>
    <cellStyle name="40% - Ênfase4 11 16" xfId="27423" xr:uid="{00000000-0005-0000-0000-00001B6B0000}"/>
    <cellStyle name="40% - Ênfase4 11 17" xfId="27424" xr:uid="{00000000-0005-0000-0000-00001C6B0000}"/>
    <cellStyle name="40% - Ênfase4 11 18" xfId="27425" xr:uid="{00000000-0005-0000-0000-00001D6B0000}"/>
    <cellStyle name="40% - Ênfase4 11 19" xfId="27426" xr:uid="{00000000-0005-0000-0000-00001E6B0000}"/>
    <cellStyle name="40% - Ênfase4 11 2" xfId="27427" xr:uid="{00000000-0005-0000-0000-00001F6B0000}"/>
    <cellStyle name="40% - Ênfase4 11 2 10" xfId="27428" xr:uid="{00000000-0005-0000-0000-0000206B0000}"/>
    <cellStyle name="40% - Ênfase4 11 2 10 10" xfId="27429" xr:uid="{00000000-0005-0000-0000-0000216B0000}"/>
    <cellStyle name="40% - Ênfase4 11 2 10 11" xfId="27430" xr:uid="{00000000-0005-0000-0000-0000226B0000}"/>
    <cellStyle name="40% - Ênfase4 11 2 10 12" xfId="27431" xr:uid="{00000000-0005-0000-0000-0000236B0000}"/>
    <cellStyle name="40% - Ênfase4 11 2 10 13" xfId="27432" xr:uid="{00000000-0005-0000-0000-0000246B0000}"/>
    <cellStyle name="40% - Ênfase4 11 2 10 2" xfId="27433" xr:uid="{00000000-0005-0000-0000-0000256B0000}"/>
    <cellStyle name="40% - Ênfase4 11 2 10 3" xfId="27434" xr:uid="{00000000-0005-0000-0000-0000266B0000}"/>
    <cellStyle name="40% - Ênfase4 11 2 10 4" xfId="27435" xr:uid="{00000000-0005-0000-0000-0000276B0000}"/>
    <cellStyle name="40% - Ênfase4 11 2 10 5" xfId="27436" xr:uid="{00000000-0005-0000-0000-0000286B0000}"/>
    <cellStyle name="40% - Ênfase4 11 2 10 6" xfId="27437" xr:uid="{00000000-0005-0000-0000-0000296B0000}"/>
    <cellStyle name="40% - Ênfase4 11 2 10 7" xfId="27438" xr:uid="{00000000-0005-0000-0000-00002A6B0000}"/>
    <cellStyle name="40% - Ênfase4 11 2 10 8" xfId="27439" xr:uid="{00000000-0005-0000-0000-00002B6B0000}"/>
    <cellStyle name="40% - Ênfase4 11 2 10 9" xfId="27440" xr:uid="{00000000-0005-0000-0000-00002C6B0000}"/>
    <cellStyle name="40% - Ênfase4 11 2 11" xfId="27441" xr:uid="{00000000-0005-0000-0000-00002D6B0000}"/>
    <cellStyle name="40% - Ênfase4 11 2 11 10" xfId="27442" xr:uid="{00000000-0005-0000-0000-00002E6B0000}"/>
    <cellStyle name="40% - Ênfase4 11 2 11 11" xfId="27443" xr:uid="{00000000-0005-0000-0000-00002F6B0000}"/>
    <cellStyle name="40% - Ênfase4 11 2 11 12" xfId="27444" xr:uid="{00000000-0005-0000-0000-0000306B0000}"/>
    <cellStyle name="40% - Ênfase4 11 2 11 13" xfId="27445" xr:uid="{00000000-0005-0000-0000-0000316B0000}"/>
    <cellStyle name="40% - Ênfase4 11 2 11 2" xfId="27446" xr:uid="{00000000-0005-0000-0000-0000326B0000}"/>
    <cellStyle name="40% - Ênfase4 11 2 11 3" xfId="27447" xr:uid="{00000000-0005-0000-0000-0000336B0000}"/>
    <cellStyle name="40% - Ênfase4 11 2 11 4" xfId="27448" xr:uid="{00000000-0005-0000-0000-0000346B0000}"/>
    <cellStyle name="40% - Ênfase4 11 2 11 5" xfId="27449" xr:uid="{00000000-0005-0000-0000-0000356B0000}"/>
    <cellStyle name="40% - Ênfase4 11 2 11 6" xfId="27450" xr:uid="{00000000-0005-0000-0000-0000366B0000}"/>
    <cellStyle name="40% - Ênfase4 11 2 11 7" xfId="27451" xr:uid="{00000000-0005-0000-0000-0000376B0000}"/>
    <cellStyle name="40% - Ênfase4 11 2 11 8" xfId="27452" xr:uid="{00000000-0005-0000-0000-0000386B0000}"/>
    <cellStyle name="40% - Ênfase4 11 2 11 9" xfId="27453" xr:uid="{00000000-0005-0000-0000-0000396B0000}"/>
    <cellStyle name="40% - Ênfase4 11 2 12" xfId="27454" xr:uid="{00000000-0005-0000-0000-00003A6B0000}"/>
    <cellStyle name="40% - Ênfase4 11 2 13" xfId="27455" xr:uid="{00000000-0005-0000-0000-00003B6B0000}"/>
    <cellStyle name="40% - Ênfase4 11 2 14" xfId="27456" xr:uid="{00000000-0005-0000-0000-00003C6B0000}"/>
    <cellStyle name="40% - Ênfase4 11 2 15" xfId="27457" xr:uid="{00000000-0005-0000-0000-00003D6B0000}"/>
    <cellStyle name="40% - Ênfase4 11 2 16" xfId="27458" xr:uid="{00000000-0005-0000-0000-00003E6B0000}"/>
    <cellStyle name="40% - Ênfase4 11 2 17" xfId="27459" xr:uid="{00000000-0005-0000-0000-00003F6B0000}"/>
    <cellStyle name="40% - Ênfase4 11 2 18" xfId="27460" xr:uid="{00000000-0005-0000-0000-0000406B0000}"/>
    <cellStyle name="40% - Ênfase4 11 2 19" xfId="27461" xr:uid="{00000000-0005-0000-0000-0000416B0000}"/>
    <cellStyle name="40% - Ênfase4 11 2 2" xfId="27462" xr:uid="{00000000-0005-0000-0000-0000426B0000}"/>
    <cellStyle name="40% - Ênfase4 11 2 2 10" xfId="27463" xr:uid="{00000000-0005-0000-0000-0000436B0000}"/>
    <cellStyle name="40% - Ênfase4 11 2 2 11" xfId="27464" xr:uid="{00000000-0005-0000-0000-0000446B0000}"/>
    <cellStyle name="40% - Ênfase4 11 2 2 12" xfId="27465" xr:uid="{00000000-0005-0000-0000-0000456B0000}"/>
    <cellStyle name="40% - Ênfase4 11 2 2 13" xfId="27466" xr:uid="{00000000-0005-0000-0000-0000466B0000}"/>
    <cellStyle name="40% - Ênfase4 11 2 2 2" xfId="27467" xr:uid="{00000000-0005-0000-0000-0000476B0000}"/>
    <cellStyle name="40% - Ênfase4 11 2 2 3" xfId="27468" xr:uid="{00000000-0005-0000-0000-0000486B0000}"/>
    <cellStyle name="40% - Ênfase4 11 2 2 4" xfId="27469" xr:uid="{00000000-0005-0000-0000-0000496B0000}"/>
    <cellStyle name="40% - Ênfase4 11 2 2 5" xfId="27470" xr:uid="{00000000-0005-0000-0000-00004A6B0000}"/>
    <cellStyle name="40% - Ênfase4 11 2 2 6" xfId="27471" xr:uid="{00000000-0005-0000-0000-00004B6B0000}"/>
    <cellStyle name="40% - Ênfase4 11 2 2 7" xfId="27472" xr:uid="{00000000-0005-0000-0000-00004C6B0000}"/>
    <cellStyle name="40% - Ênfase4 11 2 2 8" xfId="27473" xr:uid="{00000000-0005-0000-0000-00004D6B0000}"/>
    <cellStyle name="40% - Ênfase4 11 2 2 9" xfId="27474" xr:uid="{00000000-0005-0000-0000-00004E6B0000}"/>
    <cellStyle name="40% - Ênfase4 11 2 20" xfId="27475" xr:uid="{00000000-0005-0000-0000-00004F6B0000}"/>
    <cellStyle name="40% - Ênfase4 11 2 21" xfId="27476" xr:uid="{00000000-0005-0000-0000-0000506B0000}"/>
    <cellStyle name="40% - Ênfase4 11 2 22" xfId="27477" xr:uid="{00000000-0005-0000-0000-0000516B0000}"/>
    <cellStyle name="40% - Ênfase4 11 2 23" xfId="27478" xr:uid="{00000000-0005-0000-0000-0000526B0000}"/>
    <cellStyle name="40% - Ênfase4 11 2 3" xfId="27479" xr:uid="{00000000-0005-0000-0000-0000536B0000}"/>
    <cellStyle name="40% - Ênfase4 11 2 3 10" xfId="27480" xr:uid="{00000000-0005-0000-0000-0000546B0000}"/>
    <cellStyle name="40% - Ênfase4 11 2 3 11" xfId="27481" xr:uid="{00000000-0005-0000-0000-0000556B0000}"/>
    <cellStyle name="40% - Ênfase4 11 2 3 12" xfId="27482" xr:uid="{00000000-0005-0000-0000-0000566B0000}"/>
    <cellStyle name="40% - Ênfase4 11 2 3 13" xfId="27483" xr:uid="{00000000-0005-0000-0000-0000576B0000}"/>
    <cellStyle name="40% - Ênfase4 11 2 3 2" xfId="27484" xr:uid="{00000000-0005-0000-0000-0000586B0000}"/>
    <cellStyle name="40% - Ênfase4 11 2 3 3" xfId="27485" xr:uid="{00000000-0005-0000-0000-0000596B0000}"/>
    <cellStyle name="40% - Ênfase4 11 2 3 4" xfId="27486" xr:uid="{00000000-0005-0000-0000-00005A6B0000}"/>
    <cellStyle name="40% - Ênfase4 11 2 3 5" xfId="27487" xr:uid="{00000000-0005-0000-0000-00005B6B0000}"/>
    <cellStyle name="40% - Ênfase4 11 2 3 6" xfId="27488" xr:uid="{00000000-0005-0000-0000-00005C6B0000}"/>
    <cellStyle name="40% - Ênfase4 11 2 3 7" xfId="27489" xr:uid="{00000000-0005-0000-0000-00005D6B0000}"/>
    <cellStyle name="40% - Ênfase4 11 2 3 8" xfId="27490" xr:uid="{00000000-0005-0000-0000-00005E6B0000}"/>
    <cellStyle name="40% - Ênfase4 11 2 3 9" xfId="27491" xr:uid="{00000000-0005-0000-0000-00005F6B0000}"/>
    <cellStyle name="40% - Ênfase4 11 2 4" xfId="27492" xr:uid="{00000000-0005-0000-0000-0000606B0000}"/>
    <cellStyle name="40% - Ênfase4 11 2 4 10" xfId="27493" xr:uid="{00000000-0005-0000-0000-0000616B0000}"/>
    <cellStyle name="40% - Ênfase4 11 2 4 11" xfId="27494" xr:uid="{00000000-0005-0000-0000-0000626B0000}"/>
    <cellStyle name="40% - Ênfase4 11 2 4 12" xfId="27495" xr:uid="{00000000-0005-0000-0000-0000636B0000}"/>
    <cellStyle name="40% - Ênfase4 11 2 4 13" xfId="27496" xr:uid="{00000000-0005-0000-0000-0000646B0000}"/>
    <cellStyle name="40% - Ênfase4 11 2 4 2" xfId="27497" xr:uid="{00000000-0005-0000-0000-0000656B0000}"/>
    <cellStyle name="40% - Ênfase4 11 2 4 3" xfId="27498" xr:uid="{00000000-0005-0000-0000-0000666B0000}"/>
    <cellStyle name="40% - Ênfase4 11 2 4 4" xfId="27499" xr:uid="{00000000-0005-0000-0000-0000676B0000}"/>
    <cellStyle name="40% - Ênfase4 11 2 4 5" xfId="27500" xr:uid="{00000000-0005-0000-0000-0000686B0000}"/>
    <cellStyle name="40% - Ênfase4 11 2 4 6" xfId="27501" xr:uid="{00000000-0005-0000-0000-0000696B0000}"/>
    <cellStyle name="40% - Ênfase4 11 2 4 7" xfId="27502" xr:uid="{00000000-0005-0000-0000-00006A6B0000}"/>
    <cellStyle name="40% - Ênfase4 11 2 4 8" xfId="27503" xr:uid="{00000000-0005-0000-0000-00006B6B0000}"/>
    <cellStyle name="40% - Ênfase4 11 2 4 9" xfId="27504" xr:uid="{00000000-0005-0000-0000-00006C6B0000}"/>
    <cellStyle name="40% - Ênfase4 11 2 5" xfId="27505" xr:uid="{00000000-0005-0000-0000-00006D6B0000}"/>
    <cellStyle name="40% - Ênfase4 11 2 5 10" xfId="27506" xr:uid="{00000000-0005-0000-0000-00006E6B0000}"/>
    <cellStyle name="40% - Ênfase4 11 2 5 11" xfId="27507" xr:uid="{00000000-0005-0000-0000-00006F6B0000}"/>
    <cellStyle name="40% - Ênfase4 11 2 5 12" xfId="27508" xr:uid="{00000000-0005-0000-0000-0000706B0000}"/>
    <cellStyle name="40% - Ênfase4 11 2 5 13" xfId="27509" xr:uid="{00000000-0005-0000-0000-0000716B0000}"/>
    <cellStyle name="40% - Ênfase4 11 2 5 2" xfId="27510" xr:uid="{00000000-0005-0000-0000-0000726B0000}"/>
    <cellStyle name="40% - Ênfase4 11 2 5 3" xfId="27511" xr:uid="{00000000-0005-0000-0000-0000736B0000}"/>
    <cellStyle name="40% - Ênfase4 11 2 5 4" xfId="27512" xr:uid="{00000000-0005-0000-0000-0000746B0000}"/>
    <cellStyle name="40% - Ênfase4 11 2 5 5" xfId="27513" xr:uid="{00000000-0005-0000-0000-0000756B0000}"/>
    <cellStyle name="40% - Ênfase4 11 2 5 6" xfId="27514" xr:uid="{00000000-0005-0000-0000-0000766B0000}"/>
    <cellStyle name="40% - Ênfase4 11 2 5 7" xfId="27515" xr:uid="{00000000-0005-0000-0000-0000776B0000}"/>
    <cellStyle name="40% - Ênfase4 11 2 5 8" xfId="27516" xr:uid="{00000000-0005-0000-0000-0000786B0000}"/>
    <cellStyle name="40% - Ênfase4 11 2 5 9" xfId="27517" xr:uid="{00000000-0005-0000-0000-0000796B0000}"/>
    <cellStyle name="40% - Ênfase4 11 2 6" xfId="27518" xr:uid="{00000000-0005-0000-0000-00007A6B0000}"/>
    <cellStyle name="40% - Ênfase4 11 2 6 10" xfId="27519" xr:uid="{00000000-0005-0000-0000-00007B6B0000}"/>
    <cellStyle name="40% - Ênfase4 11 2 6 11" xfId="27520" xr:uid="{00000000-0005-0000-0000-00007C6B0000}"/>
    <cellStyle name="40% - Ênfase4 11 2 6 12" xfId="27521" xr:uid="{00000000-0005-0000-0000-00007D6B0000}"/>
    <cellStyle name="40% - Ênfase4 11 2 6 13" xfId="27522" xr:uid="{00000000-0005-0000-0000-00007E6B0000}"/>
    <cellStyle name="40% - Ênfase4 11 2 6 2" xfId="27523" xr:uid="{00000000-0005-0000-0000-00007F6B0000}"/>
    <cellStyle name="40% - Ênfase4 11 2 6 3" xfId="27524" xr:uid="{00000000-0005-0000-0000-0000806B0000}"/>
    <cellStyle name="40% - Ênfase4 11 2 6 4" xfId="27525" xr:uid="{00000000-0005-0000-0000-0000816B0000}"/>
    <cellStyle name="40% - Ênfase4 11 2 6 5" xfId="27526" xr:uid="{00000000-0005-0000-0000-0000826B0000}"/>
    <cellStyle name="40% - Ênfase4 11 2 6 6" xfId="27527" xr:uid="{00000000-0005-0000-0000-0000836B0000}"/>
    <cellStyle name="40% - Ênfase4 11 2 6 7" xfId="27528" xr:uid="{00000000-0005-0000-0000-0000846B0000}"/>
    <cellStyle name="40% - Ênfase4 11 2 6 8" xfId="27529" xr:uid="{00000000-0005-0000-0000-0000856B0000}"/>
    <cellStyle name="40% - Ênfase4 11 2 6 9" xfId="27530" xr:uid="{00000000-0005-0000-0000-0000866B0000}"/>
    <cellStyle name="40% - Ênfase4 11 2 7" xfId="27531" xr:uid="{00000000-0005-0000-0000-0000876B0000}"/>
    <cellStyle name="40% - Ênfase4 11 2 7 10" xfId="27532" xr:uid="{00000000-0005-0000-0000-0000886B0000}"/>
    <cellStyle name="40% - Ênfase4 11 2 7 11" xfId="27533" xr:uid="{00000000-0005-0000-0000-0000896B0000}"/>
    <cellStyle name="40% - Ênfase4 11 2 7 12" xfId="27534" xr:uid="{00000000-0005-0000-0000-00008A6B0000}"/>
    <cellStyle name="40% - Ênfase4 11 2 7 13" xfId="27535" xr:uid="{00000000-0005-0000-0000-00008B6B0000}"/>
    <cellStyle name="40% - Ênfase4 11 2 7 2" xfId="27536" xr:uid="{00000000-0005-0000-0000-00008C6B0000}"/>
    <cellStyle name="40% - Ênfase4 11 2 7 3" xfId="27537" xr:uid="{00000000-0005-0000-0000-00008D6B0000}"/>
    <cellStyle name="40% - Ênfase4 11 2 7 4" xfId="27538" xr:uid="{00000000-0005-0000-0000-00008E6B0000}"/>
    <cellStyle name="40% - Ênfase4 11 2 7 5" xfId="27539" xr:uid="{00000000-0005-0000-0000-00008F6B0000}"/>
    <cellStyle name="40% - Ênfase4 11 2 7 6" xfId="27540" xr:uid="{00000000-0005-0000-0000-0000906B0000}"/>
    <cellStyle name="40% - Ênfase4 11 2 7 7" xfId="27541" xr:uid="{00000000-0005-0000-0000-0000916B0000}"/>
    <cellStyle name="40% - Ênfase4 11 2 7 8" xfId="27542" xr:uid="{00000000-0005-0000-0000-0000926B0000}"/>
    <cellStyle name="40% - Ênfase4 11 2 7 9" xfId="27543" xr:uid="{00000000-0005-0000-0000-0000936B0000}"/>
    <cellStyle name="40% - Ênfase4 11 2 8" xfId="27544" xr:uid="{00000000-0005-0000-0000-0000946B0000}"/>
    <cellStyle name="40% - Ênfase4 11 2 8 10" xfId="27545" xr:uid="{00000000-0005-0000-0000-0000956B0000}"/>
    <cellStyle name="40% - Ênfase4 11 2 8 11" xfId="27546" xr:uid="{00000000-0005-0000-0000-0000966B0000}"/>
    <cellStyle name="40% - Ênfase4 11 2 8 12" xfId="27547" xr:uid="{00000000-0005-0000-0000-0000976B0000}"/>
    <cellStyle name="40% - Ênfase4 11 2 8 13" xfId="27548" xr:uid="{00000000-0005-0000-0000-0000986B0000}"/>
    <cellStyle name="40% - Ênfase4 11 2 8 2" xfId="27549" xr:uid="{00000000-0005-0000-0000-0000996B0000}"/>
    <cellStyle name="40% - Ênfase4 11 2 8 3" xfId="27550" xr:uid="{00000000-0005-0000-0000-00009A6B0000}"/>
    <cellStyle name="40% - Ênfase4 11 2 8 4" xfId="27551" xr:uid="{00000000-0005-0000-0000-00009B6B0000}"/>
    <cellStyle name="40% - Ênfase4 11 2 8 5" xfId="27552" xr:uid="{00000000-0005-0000-0000-00009C6B0000}"/>
    <cellStyle name="40% - Ênfase4 11 2 8 6" xfId="27553" xr:uid="{00000000-0005-0000-0000-00009D6B0000}"/>
    <cellStyle name="40% - Ênfase4 11 2 8 7" xfId="27554" xr:uid="{00000000-0005-0000-0000-00009E6B0000}"/>
    <cellStyle name="40% - Ênfase4 11 2 8 8" xfId="27555" xr:uid="{00000000-0005-0000-0000-00009F6B0000}"/>
    <cellStyle name="40% - Ênfase4 11 2 8 9" xfId="27556" xr:uid="{00000000-0005-0000-0000-0000A06B0000}"/>
    <cellStyle name="40% - Ênfase4 11 2 9" xfId="27557" xr:uid="{00000000-0005-0000-0000-0000A16B0000}"/>
    <cellStyle name="40% - Ênfase4 11 2 9 10" xfId="27558" xr:uid="{00000000-0005-0000-0000-0000A26B0000}"/>
    <cellStyle name="40% - Ênfase4 11 2 9 11" xfId="27559" xr:uid="{00000000-0005-0000-0000-0000A36B0000}"/>
    <cellStyle name="40% - Ênfase4 11 2 9 12" xfId="27560" xr:uid="{00000000-0005-0000-0000-0000A46B0000}"/>
    <cellStyle name="40% - Ênfase4 11 2 9 13" xfId="27561" xr:uid="{00000000-0005-0000-0000-0000A56B0000}"/>
    <cellStyle name="40% - Ênfase4 11 2 9 2" xfId="27562" xr:uid="{00000000-0005-0000-0000-0000A66B0000}"/>
    <cellStyle name="40% - Ênfase4 11 2 9 3" xfId="27563" xr:uid="{00000000-0005-0000-0000-0000A76B0000}"/>
    <cellStyle name="40% - Ênfase4 11 2 9 4" xfId="27564" xr:uid="{00000000-0005-0000-0000-0000A86B0000}"/>
    <cellStyle name="40% - Ênfase4 11 2 9 5" xfId="27565" xr:uid="{00000000-0005-0000-0000-0000A96B0000}"/>
    <cellStyle name="40% - Ênfase4 11 2 9 6" xfId="27566" xr:uid="{00000000-0005-0000-0000-0000AA6B0000}"/>
    <cellStyle name="40% - Ênfase4 11 2 9 7" xfId="27567" xr:uid="{00000000-0005-0000-0000-0000AB6B0000}"/>
    <cellStyle name="40% - Ênfase4 11 2 9 8" xfId="27568" xr:uid="{00000000-0005-0000-0000-0000AC6B0000}"/>
    <cellStyle name="40% - Ênfase4 11 2 9 9" xfId="27569" xr:uid="{00000000-0005-0000-0000-0000AD6B0000}"/>
    <cellStyle name="40% - Ênfase4 11 20" xfId="27570" xr:uid="{00000000-0005-0000-0000-0000AE6B0000}"/>
    <cellStyle name="40% - Ênfase4 11 21" xfId="27571" xr:uid="{00000000-0005-0000-0000-0000AF6B0000}"/>
    <cellStyle name="40% - Ênfase4 11 22" xfId="27572" xr:uid="{00000000-0005-0000-0000-0000B06B0000}"/>
    <cellStyle name="40% - Ênfase4 11 23" xfId="27573" xr:uid="{00000000-0005-0000-0000-0000B16B0000}"/>
    <cellStyle name="40% - Ênfase4 11 24" xfId="27574" xr:uid="{00000000-0005-0000-0000-0000B26B0000}"/>
    <cellStyle name="40% - Ênfase4 11 3" xfId="27575" xr:uid="{00000000-0005-0000-0000-0000B36B0000}"/>
    <cellStyle name="40% - Ênfase4 11 3 10" xfId="27576" xr:uid="{00000000-0005-0000-0000-0000B46B0000}"/>
    <cellStyle name="40% - Ênfase4 11 3 11" xfId="27577" xr:uid="{00000000-0005-0000-0000-0000B56B0000}"/>
    <cellStyle name="40% - Ênfase4 11 3 12" xfId="27578" xr:uid="{00000000-0005-0000-0000-0000B66B0000}"/>
    <cellStyle name="40% - Ênfase4 11 3 13" xfId="27579" xr:uid="{00000000-0005-0000-0000-0000B76B0000}"/>
    <cellStyle name="40% - Ênfase4 11 3 2" xfId="27580" xr:uid="{00000000-0005-0000-0000-0000B86B0000}"/>
    <cellStyle name="40% - Ênfase4 11 3 3" xfId="27581" xr:uid="{00000000-0005-0000-0000-0000B96B0000}"/>
    <cellStyle name="40% - Ênfase4 11 3 4" xfId="27582" xr:uid="{00000000-0005-0000-0000-0000BA6B0000}"/>
    <cellStyle name="40% - Ênfase4 11 3 5" xfId="27583" xr:uid="{00000000-0005-0000-0000-0000BB6B0000}"/>
    <cellStyle name="40% - Ênfase4 11 3 6" xfId="27584" xr:uid="{00000000-0005-0000-0000-0000BC6B0000}"/>
    <cellStyle name="40% - Ênfase4 11 3 7" xfId="27585" xr:uid="{00000000-0005-0000-0000-0000BD6B0000}"/>
    <cellStyle name="40% - Ênfase4 11 3 8" xfId="27586" xr:uid="{00000000-0005-0000-0000-0000BE6B0000}"/>
    <cellStyle name="40% - Ênfase4 11 3 9" xfId="27587" xr:uid="{00000000-0005-0000-0000-0000BF6B0000}"/>
    <cellStyle name="40% - Ênfase4 11 4" xfId="27588" xr:uid="{00000000-0005-0000-0000-0000C06B0000}"/>
    <cellStyle name="40% - Ênfase4 11 4 10" xfId="27589" xr:uid="{00000000-0005-0000-0000-0000C16B0000}"/>
    <cellStyle name="40% - Ênfase4 11 4 11" xfId="27590" xr:uid="{00000000-0005-0000-0000-0000C26B0000}"/>
    <cellStyle name="40% - Ênfase4 11 4 12" xfId="27591" xr:uid="{00000000-0005-0000-0000-0000C36B0000}"/>
    <cellStyle name="40% - Ênfase4 11 4 13" xfId="27592" xr:uid="{00000000-0005-0000-0000-0000C46B0000}"/>
    <cellStyle name="40% - Ênfase4 11 4 2" xfId="27593" xr:uid="{00000000-0005-0000-0000-0000C56B0000}"/>
    <cellStyle name="40% - Ênfase4 11 4 3" xfId="27594" xr:uid="{00000000-0005-0000-0000-0000C66B0000}"/>
    <cellStyle name="40% - Ênfase4 11 4 4" xfId="27595" xr:uid="{00000000-0005-0000-0000-0000C76B0000}"/>
    <cellStyle name="40% - Ênfase4 11 4 5" xfId="27596" xr:uid="{00000000-0005-0000-0000-0000C86B0000}"/>
    <cellStyle name="40% - Ênfase4 11 4 6" xfId="27597" xr:uid="{00000000-0005-0000-0000-0000C96B0000}"/>
    <cellStyle name="40% - Ênfase4 11 4 7" xfId="27598" xr:uid="{00000000-0005-0000-0000-0000CA6B0000}"/>
    <cellStyle name="40% - Ênfase4 11 4 8" xfId="27599" xr:uid="{00000000-0005-0000-0000-0000CB6B0000}"/>
    <cellStyle name="40% - Ênfase4 11 4 9" xfId="27600" xr:uid="{00000000-0005-0000-0000-0000CC6B0000}"/>
    <cellStyle name="40% - Ênfase4 11 5" xfId="27601" xr:uid="{00000000-0005-0000-0000-0000CD6B0000}"/>
    <cellStyle name="40% - Ênfase4 11 5 10" xfId="27602" xr:uid="{00000000-0005-0000-0000-0000CE6B0000}"/>
    <cellStyle name="40% - Ênfase4 11 5 11" xfId="27603" xr:uid="{00000000-0005-0000-0000-0000CF6B0000}"/>
    <cellStyle name="40% - Ênfase4 11 5 12" xfId="27604" xr:uid="{00000000-0005-0000-0000-0000D06B0000}"/>
    <cellStyle name="40% - Ênfase4 11 5 13" xfId="27605" xr:uid="{00000000-0005-0000-0000-0000D16B0000}"/>
    <cellStyle name="40% - Ênfase4 11 5 2" xfId="27606" xr:uid="{00000000-0005-0000-0000-0000D26B0000}"/>
    <cellStyle name="40% - Ênfase4 11 5 3" xfId="27607" xr:uid="{00000000-0005-0000-0000-0000D36B0000}"/>
    <cellStyle name="40% - Ênfase4 11 5 4" xfId="27608" xr:uid="{00000000-0005-0000-0000-0000D46B0000}"/>
    <cellStyle name="40% - Ênfase4 11 5 5" xfId="27609" xr:uid="{00000000-0005-0000-0000-0000D56B0000}"/>
    <cellStyle name="40% - Ênfase4 11 5 6" xfId="27610" xr:uid="{00000000-0005-0000-0000-0000D66B0000}"/>
    <cellStyle name="40% - Ênfase4 11 5 7" xfId="27611" xr:uid="{00000000-0005-0000-0000-0000D76B0000}"/>
    <cellStyle name="40% - Ênfase4 11 5 8" xfId="27612" xr:uid="{00000000-0005-0000-0000-0000D86B0000}"/>
    <cellStyle name="40% - Ênfase4 11 5 9" xfId="27613" xr:uid="{00000000-0005-0000-0000-0000D96B0000}"/>
    <cellStyle name="40% - Ênfase4 11 6" xfId="27614" xr:uid="{00000000-0005-0000-0000-0000DA6B0000}"/>
    <cellStyle name="40% - Ênfase4 11 6 10" xfId="27615" xr:uid="{00000000-0005-0000-0000-0000DB6B0000}"/>
    <cellStyle name="40% - Ênfase4 11 6 11" xfId="27616" xr:uid="{00000000-0005-0000-0000-0000DC6B0000}"/>
    <cellStyle name="40% - Ênfase4 11 6 12" xfId="27617" xr:uid="{00000000-0005-0000-0000-0000DD6B0000}"/>
    <cellStyle name="40% - Ênfase4 11 6 13" xfId="27618" xr:uid="{00000000-0005-0000-0000-0000DE6B0000}"/>
    <cellStyle name="40% - Ênfase4 11 6 2" xfId="27619" xr:uid="{00000000-0005-0000-0000-0000DF6B0000}"/>
    <cellStyle name="40% - Ênfase4 11 6 3" xfId="27620" xr:uid="{00000000-0005-0000-0000-0000E06B0000}"/>
    <cellStyle name="40% - Ênfase4 11 6 4" xfId="27621" xr:uid="{00000000-0005-0000-0000-0000E16B0000}"/>
    <cellStyle name="40% - Ênfase4 11 6 5" xfId="27622" xr:uid="{00000000-0005-0000-0000-0000E26B0000}"/>
    <cellStyle name="40% - Ênfase4 11 6 6" xfId="27623" xr:uid="{00000000-0005-0000-0000-0000E36B0000}"/>
    <cellStyle name="40% - Ênfase4 11 6 7" xfId="27624" xr:uid="{00000000-0005-0000-0000-0000E46B0000}"/>
    <cellStyle name="40% - Ênfase4 11 6 8" xfId="27625" xr:uid="{00000000-0005-0000-0000-0000E56B0000}"/>
    <cellStyle name="40% - Ênfase4 11 6 9" xfId="27626" xr:uid="{00000000-0005-0000-0000-0000E66B0000}"/>
    <cellStyle name="40% - Ênfase4 11 7" xfId="27627" xr:uid="{00000000-0005-0000-0000-0000E76B0000}"/>
    <cellStyle name="40% - Ênfase4 11 7 10" xfId="27628" xr:uid="{00000000-0005-0000-0000-0000E86B0000}"/>
    <cellStyle name="40% - Ênfase4 11 7 11" xfId="27629" xr:uid="{00000000-0005-0000-0000-0000E96B0000}"/>
    <cellStyle name="40% - Ênfase4 11 7 12" xfId="27630" xr:uid="{00000000-0005-0000-0000-0000EA6B0000}"/>
    <cellStyle name="40% - Ênfase4 11 7 13" xfId="27631" xr:uid="{00000000-0005-0000-0000-0000EB6B0000}"/>
    <cellStyle name="40% - Ênfase4 11 7 2" xfId="27632" xr:uid="{00000000-0005-0000-0000-0000EC6B0000}"/>
    <cellStyle name="40% - Ênfase4 11 7 3" xfId="27633" xr:uid="{00000000-0005-0000-0000-0000ED6B0000}"/>
    <cellStyle name="40% - Ênfase4 11 7 4" xfId="27634" xr:uid="{00000000-0005-0000-0000-0000EE6B0000}"/>
    <cellStyle name="40% - Ênfase4 11 7 5" xfId="27635" xr:uid="{00000000-0005-0000-0000-0000EF6B0000}"/>
    <cellStyle name="40% - Ênfase4 11 7 6" xfId="27636" xr:uid="{00000000-0005-0000-0000-0000F06B0000}"/>
    <cellStyle name="40% - Ênfase4 11 7 7" xfId="27637" xr:uid="{00000000-0005-0000-0000-0000F16B0000}"/>
    <cellStyle name="40% - Ênfase4 11 7 8" xfId="27638" xr:uid="{00000000-0005-0000-0000-0000F26B0000}"/>
    <cellStyle name="40% - Ênfase4 11 7 9" xfId="27639" xr:uid="{00000000-0005-0000-0000-0000F36B0000}"/>
    <cellStyle name="40% - Ênfase4 11 8" xfId="27640" xr:uid="{00000000-0005-0000-0000-0000F46B0000}"/>
    <cellStyle name="40% - Ênfase4 11 8 10" xfId="27641" xr:uid="{00000000-0005-0000-0000-0000F56B0000}"/>
    <cellStyle name="40% - Ênfase4 11 8 11" xfId="27642" xr:uid="{00000000-0005-0000-0000-0000F66B0000}"/>
    <cellStyle name="40% - Ênfase4 11 8 12" xfId="27643" xr:uid="{00000000-0005-0000-0000-0000F76B0000}"/>
    <cellStyle name="40% - Ênfase4 11 8 13" xfId="27644" xr:uid="{00000000-0005-0000-0000-0000F86B0000}"/>
    <cellStyle name="40% - Ênfase4 11 8 2" xfId="27645" xr:uid="{00000000-0005-0000-0000-0000F96B0000}"/>
    <cellStyle name="40% - Ênfase4 11 8 3" xfId="27646" xr:uid="{00000000-0005-0000-0000-0000FA6B0000}"/>
    <cellStyle name="40% - Ênfase4 11 8 4" xfId="27647" xr:uid="{00000000-0005-0000-0000-0000FB6B0000}"/>
    <cellStyle name="40% - Ênfase4 11 8 5" xfId="27648" xr:uid="{00000000-0005-0000-0000-0000FC6B0000}"/>
    <cellStyle name="40% - Ênfase4 11 8 6" xfId="27649" xr:uid="{00000000-0005-0000-0000-0000FD6B0000}"/>
    <cellStyle name="40% - Ênfase4 11 8 7" xfId="27650" xr:uid="{00000000-0005-0000-0000-0000FE6B0000}"/>
    <cellStyle name="40% - Ênfase4 11 8 8" xfId="27651" xr:uid="{00000000-0005-0000-0000-0000FF6B0000}"/>
    <cellStyle name="40% - Ênfase4 11 8 9" xfId="27652" xr:uid="{00000000-0005-0000-0000-0000006C0000}"/>
    <cellStyle name="40% - Ênfase4 11 9" xfId="27653" xr:uid="{00000000-0005-0000-0000-0000016C0000}"/>
    <cellStyle name="40% - Ênfase4 11 9 10" xfId="27654" xr:uid="{00000000-0005-0000-0000-0000026C0000}"/>
    <cellStyle name="40% - Ênfase4 11 9 11" xfId="27655" xr:uid="{00000000-0005-0000-0000-0000036C0000}"/>
    <cellStyle name="40% - Ênfase4 11 9 12" xfId="27656" xr:uid="{00000000-0005-0000-0000-0000046C0000}"/>
    <cellStyle name="40% - Ênfase4 11 9 13" xfId="27657" xr:uid="{00000000-0005-0000-0000-0000056C0000}"/>
    <cellStyle name="40% - Ênfase4 11 9 2" xfId="27658" xr:uid="{00000000-0005-0000-0000-0000066C0000}"/>
    <cellStyle name="40% - Ênfase4 11 9 3" xfId="27659" xr:uid="{00000000-0005-0000-0000-0000076C0000}"/>
    <cellStyle name="40% - Ênfase4 11 9 4" xfId="27660" xr:uid="{00000000-0005-0000-0000-0000086C0000}"/>
    <cellStyle name="40% - Ênfase4 11 9 5" xfId="27661" xr:uid="{00000000-0005-0000-0000-0000096C0000}"/>
    <cellStyle name="40% - Ênfase4 11 9 6" xfId="27662" xr:uid="{00000000-0005-0000-0000-00000A6C0000}"/>
    <cellStyle name="40% - Ênfase4 11 9 7" xfId="27663" xr:uid="{00000000-0005-0000-0000-00000B6C0000}"/>
    <cellStyle name="40% - Ênfase4 11 9 8" xfId="27664" xr:uid="{00000000-0005-0000-0000-00000C6C0000}"/>
    <cellStyle name="40% - Ênfase4 11 9 9" xfId="27665" xr:uid="{00000000-0005-0000-0000-00000D6C0000}"/>
    <cellStyle name="40% - Ênfase4 12" xfId="27666" xr:uid="{00000000-0005-0000-0000-00000E6C0000}"/>
    <cellStyle name="40% - Ênfase4 12 10" xfId="27667" xr:uid="{00000000-0005-0000-0000-00000F6C0000}"/>
    <cellStyle name="40% - Ênfase4 12 11" xfId="27668" xr:uid="{00000000-0005-0000-0000-0000106C0000}"/>
    <cellStyle name="40% - Ênfase4 12 12" xfId="27669" xr:uid="{00000000-0005-0000-0000-0000116C0000}"/>
    <cellStyle name="40% - Ênfase4 12 13" xfId="27670" xr:uid="{00000000-0005-0000-0000-0000126C0000}"/>
    <cellStyle name="40% - Ênfase4 12 2" xfId="27671" xr:uid="{00000000-0005-0000-0000-0000136C0000}"/>
    <cellStyle name="40% - Ênfase4 12 3" xfId="27672" xr:uid="{00000000-0005-0000-0000-0000146C0000}"/>
    <cellStyle name="40% - Ênfase4 12 4" xfId="27673" xr:uid="{00000000-0005-0000-0000-0000156C0000}"/>
    <cellStyle name="40% - Ênfase4 12 5" xfId="27674" xr:uid="{00000000-0005-0000-0000-0000166C0000}"/>
    <cellStyle name="40% - Ênfase4 12 6" xfId="27675" xr:uid="{00000000-0005-0000-0000-0000176C0000}"/>
    <cellStyle name="40% - Ênfase4 12 7" xfId="27676" xr:uid="{00000000-0005-0000-0000-0000186C0000}"/>
    <cellStyle name="40% - Ênfase4 12 8" xfId="27677" xr:uid="{00000000-0005-0000-0000-0000196C0000}"/>
    <cellStyle name="40% - Ênfase4 12 9" xfId="27678" xr:uid="{00000000-0005-0000-0000-00001A6C0000}"/>
    <cellStyle name="40% - Ênfase4 13" xfId="27679" xr:uid="{00000000-0005-0000-0000-00001B6C0000}"/>
    <cellStyle name="40% - Ênfase4 13 10" xfId="27680" xr:uid="{00000000-0005-0000-0000-00001C6C0000}"/>
    <cellStyle name="40% - Ênfase4 13 11" xfId="27681" xr:uid="{00000000-0005-0000-0000-00001D6C0000}"/>
    <cellStyle name="40% - Ênfase4 13 12" xfId="27682" xr:uid="{00000000-0005-0000-0000-00001E6C0000}"/>
    <cellStyle name="40% - Ênfase4 13 13" xfId="27683" xr:uid="{00000000-0005-0000-0000-00001F6C0000}"/>
    <cellStyle name="40% - Ênfase4 13 2" xfId="27684" xr:uid="{00000000-0005-0000-0000-0000206C0000}"/>
    <cellStyle name="40% - Ênfase4 13 3" xfId="27685" xr:uid="{00000000-0005-0000-0000-0000216C0000}"/>
    <cellStyle name="40% - Ênfase4 13 4" xfId="27686" xr:uid="{00000000-0005-0000-0000-0000226C0000}"/>
    <cellStyle name="40% - Ênfase4 13 5" xfId="27687" xr:uid="{00000000-0005-0000-0000-0000236C0000}"/>
    <cellStyle name="40% - Ênfase4 13 6" xfId="27688" xr:uid="{00000000-0005-0000-0000-0000246C0000}"/>
    <cellStyle name="40% - Ênfase4 13 7" xfId="27689" xr:uid="{00000000-0005-0000-0000-0000256C0000}"/>
    <cellStyle name="40% - Ênfase4 13 8" xfId="27690" xr:uid="{00000000-0005-0000-0000-0000266C0000}"/>
    <cellStyle name="40% - Ênfase4 13 9" xfId="27691" xr:uid="{00000000-0005-0000-0000-0000276C0000}"/>
    <cellStyle name="40% - Ênfase4 14" xfId="27692" xr:uid="{00000000-0005-0000-0000-0000286C0000}"/>
    <cellStyle name="40% - Ênfase4 14 10" xfId="27693" xr:uid="{00000000-0005-0000-0000-0000296C0000}"/>
    <cellStyle name="40% - Ênfase4 14 11" xfId="27694" xr:uid="{00000000-0005-0000-0000-00002A6C0000}"/>
    <cellStyle name="40% - Ênfase4 14 12" xfId="27695" xr:uid="{00000000-0005-0000-0000-00002B6C0000}"/>
    <cellStyle name="40% - Ênfase4 14 13" xfId="27696" xr:uid="{00000000-0005-0000-0000-00002C6C0000}"/>
    <cellStyle name="40% - Ênfase4 14 2" xfId="27697" xr:uid="{00000000-0005-0000-0000-00002D6C0000}"/>
    <cellStyle name="40% - Ênfase4 14 3" xfId="27698" xr:uid="{00000000-0005-0000-0000-00002E6C0000}"/>
    <cellStyle name="40% - Ênfase4 14 4" xfId="27699" xr:uid="{00000000-0005-0000-0000-00002F6C0000}"/>
    <cellStyle name="40% - Ênfase4 14 5" xfId="27700" xr:uid="{00000000-0005-0000-0000-0000306C0000}"/>
    <cellStyle name="40% - Ênfase4 14 6" xfId="27701" xr:uid="{00000000-0005-0000-0000-0000316C0000}"/>
    <cellStyle name="40% - Ênfase4 14 7" xfId="27702" xr:uid="{00000000-0005-0000-0000-0000326C0000}"/>
    <cellStyle name="40% - Ênfase4 14 8" xfId="27703" xr:uid="{00000000-0005-0000-0000-0000336C0000}"/>
    <cellStyle name="40% - Ênfase4 14 9" xfId="27704" xr:uid="{00000000-0005-0000-0000-0000346C0000}"/>
    <cellStyle name="40% - Ênfase4 15" xfId="27705" xr:uid="{00000000-0005-0000-0000-0000356C0000}"/>
    <cellStyle name="40% - Ênfase4 15 10" xfId="27706" xr:uid="{00000000-0005-0000-0000-0000366C0000}"/>
    <cellStyle name="40% - Ênfase4 15 11" xfId="27707" xr:uid="{00000000-0005-0000-0000-0000376C0000}"/>
    <cellStyle name="40% - Ênfase4 15 12" xfId="27708" xr:uid="{00000000-0005-0000-0000-0000386C0000}"/>
    <cellStyle name="40% - Ênfase4 15 13" xfId="27709" xr:uid="{00000000-0005-0000-0000-0000396C0000}"/>
    <cellStyle name="40% - Ênfase4 15 2" xfId="27710" xr:uid="{00000000-0005-0000-0000-00003A6C0000}"/>
    <cellStyle name="40% - Ênfase4 15 3" xfId="27711" xr:uid="{00000000-0005-0000-0000-00003B6C0000}"/>
    <cellStyle name="40% - Ênfase4 15 4" xfId="27712" xr:uid="{00000000-0005-0000-0000-00003C6C0000}"/>
    <cellStyle name="40% - Ênfase4 15 5" xfId="27713" xr:uid="{00000000-0005-0000-0000-00003D6C0000}"/>
    <cellStyle name="40% - Ênfase4 15 6" xfId="27714" xr:uid="{00000000-0005-0000-0000-00003E6C0000}"/>
    <cellStyle name="40% - Ênfase4 15 7" xfId="27715" xr:uid="{00000000-0005-0000-0000-00003F6C0000}"/>
    <cellStyle name="40% - Ênfase4 15 8" xfId="27716" xr:uid="{00000000-0005-0000-0000-0000406C0000}"/>
    <cellStyle name="40% - Ênfase4 15 9" xfId="27717" xr:uid="{00000000-0005-0000-0000-0000416C0000}"/>
    <cellStyle name="40% - Ênfase4 16" xfId="27718" xr:uid="{00000000-0005-0000-0000-0000426C0000}"/>
    <cellStyle name="40% - Ênfase4 16 10" xfId="27719" xr:uid="{00000000-0005-0000-0000-0000436C0000}"/>
    <cellStyle name="40% - Ênfase4 16 11" xfId="27720" xr:uid="{00000000-0005-0000-0000-0000446C0000}"/>
    <cellStyle name="40% - Ênfase4 16 12" xfId="27721" xr:uid="{00000000-0005-0000-0000-0000456C0000}"/>
    <cellStyle name="40% - Ênfase4 16 13" xfId="27722" xr:uid="{00000000-0005-0000-0000-0000466C0000}"/>
    <cellStyle name="40% - Ênfase4 16 2" xfId="27723" xr:uid="{00000000-0005-0000-0000-0000476C0000}"/>
    <cellStyle name="40% - Ênfase4 16 3" xfId="27724" xr:uid="{00000000-0005-0000-0000-0000486C0000}"/>
    <cellStyle name="40% - Ênfase4 16 4" xfId="27725" xr:uid="{00000000-0005-0000-0000-0000496C0000}"/>
    <cellStyle name="40% - Ênfase4 16 5" xfId="27726" xr:uid="{00000000-0005-0000-0000-00004A6C0000}"/>
    <cellStyle name="40% - Ênfase4 16 6" xfId="27727" xr:uid="{00000000-0005-0000-0000-00004B6C0000}"/>
    <cellStyle name="40% - Ênfase4 16 7" xfId="27728" xr:uid="{00000000-0005-0000-0000-00004C6C0000}"/>
    <cellStyle name="40% - Ênfase4 16 8" xfId="27729" xr:uid="{00000000-0005-0000-0000-00004D6C0000}"/>
    <cellStyle name="40% - Ênfase4 16 9" xfId="27730" xr:uid="{00000000-0005-0000-0000-00004E6C0000}"/>
    <cellStyle name="40% - Ênfase4 17" xfId="27731" xr:uid="{00000000-0005-0000-0000-00004F6C0000}"/>
    <cellStyle name="40% - Ênfase4 17 10" xfId="27732" xr:uid="{00000000-0005-0000-0000-0000506C0000}"/>
    <cellStyle name="40% - Ênfase4 17 11" xfId="27733" xr:uid="{00000000-0005-0000-0000-0000516C0000}"/>
    <cellStyle name="40% - Ênfase4 17 12" xfId="27734" xr:uid="{00000000-0005-0000-0000-0000526C0000}"/>
    <cellStyle name="40% - Ênfase4 17 13" xfId="27735" xr:uid="{00000000-0005-0000-0000-0000536C0000}"/>
    <cellStyle name="40% - Ênfase4 17 2" xfId="27736" xr:uid="{00000000-0005-0000-0000-0000546C0000}"/>
    <cellStyle name="40% - Ênfase4 17 3" xfId="27737" xr:uid="{00000000-0005-0000-0000-0000556C0000}"/>
    <cellStyle name="40% - Ênfase4 17 4" xfId="27738" xr:uid="{00000000-0005-0000-0000-0000566C0000}"/>
    <cellStyle name="40% - Ênfase4 17 5" xfId="27739" xr:uid="{00000000-0005-0000-0000-0000576C0000}"/>
    <cellStyle name="40% - Ênfase4 17 6" xfId="27740" xr:uid="{00000000-0005-0000-0000-0000586C0000}"/>
    <cellStyle name="40% - Ênfase4 17 7" xfId="27741" xr:uid="{00000000-0005-0000-0000-0000596C0000}"/>
    <cellStyle name="40% - Ênfase4 17 8" xfId="27742" xr:uid="{00000000-0005-0000-0000-00005A6C0000}"/>
    <cellStyle name="40% - Ênfase4 17 9" xfId="27743" xr:uid="{00000000-0005-0000-0000-00005B6C0000}"/>
    <cellStyle name="40% - Ênfase4 18" xfId="27744" xr:uid="{00000000-0005-0000-0000-00005C6C0000}"/>
    <cellStyle name="40% - Ênfase4 18 10" xfId="27745" xr:uid="{00000000-0005-0000-0000-00005D6C0000}"/>
    <cellStyle name="40% - Ênfase4 18 11" xfId="27746" xr:uid="{00000000-0005-0000-0000-00005E6C0000}"/>
    <cellStyle name="40% - Ênfase4 18 12" xfId="27747" xr:uid="{00000000-0005-0000-0000-00005F6C0000}"/>
    <cellStyle name="40% - Ênfase4 18 13" xfId="27748" xr:uid="{00000000-0005-0000-0000-0000606C0000}"/>
    <cellStyle name="40% - Ênfase4 18 2" xfId="27749" xr:uid="{00000000-0005-0000-0000-0000616C0000}"/>
    <cellStyle name="40% - Ênfase4 18 3" xfId="27750" xr:uid="{00000000-0005-0000-0000-0000626C0000}"/>
    <cellStyle name="40% - Ênfase4 18 4" xfId="27751" xr:uid="{00000000-0005-0000-0000-0000636C0000}"/>
    <cellStyle name="40% - Ênfase4 18 5" xfId="27752" xr:uid="{00000000-0005-0000-0000-0000646C0000}"/>
    <cellStyle name="40% - Ênfase4 18 6" xfId="27753" xr:uid="{00000000-0005-0000-0000-0000656C0000}"/>
    <cellStyle name="40% - Ênfase4 18 7" xfId="27754" xr:uid="{00000000-0005-0000-0000-0000666C0000}"/>
    <cellStyle name="40% - Ênfase4 18 8" xfId="27755" xr:uid="{00000000-0005-0000-0000-0000676C0000}"/>
    <cellStyle name="40% - Ênfase4 18 9" xfId="27756" xr:uid="{00000000-0005-0000-0000-0000686C0000}"/>
    <cellStyle name="40% - Ênfase4 19" xfId="27757" xr:uid="{00000000-0005-0000-0000-0000696C0000}"/>
    <cellStyle name="40% - Ênfase4 19 10" xfId="27758" xr:uid="{00000000-0005-0000-0000-00006A6C0000}"/>
    <cellStyle name="40% - Ênfase4 19 11" xfId="27759" xr:uid="{00000000-0005-0000-0000-00006B6C0000}"/>
    <cellStyle name="40% - Ênfase4 19 12" xfId="27760" xr:uid="{00000000-0005-0000-0000-00006C6C0000}"/>
    <cellStyle name="40% - Ênfase4 19 13" xfId="27761" xr:uid="{00000000-0005-0000-0000-00006D6C0000}"/>
    <cellStyle name="40% - Ênfase4 19 2" xfId="27762" xr:uid="{00000000-0005-0000-0000-00006E6C0000}"/>
    <cellStyle name="40% - Ênfase4 19 3" xfId="27763" xr:uid="{00000000-0005-0000-0000-00006F6C0000}"/>
    <cellStyle name="40% - Ênfase4 19 4" xfId="27764" xr:uid="{00000000-0005-0000-0000-0000706C0000}"/>
    <cellStyle name="40% - Ênfase4 19 5" xfId="27765" xr:uid="{00000000-0005-0000-0000-0000716C0000}"/>
    <cellStyle name="40% - Ênfase4 19 6" xfId="27766" xr:uid="{00000000-0005-0000-0000-0000726C0000}"/>
    <cellStyle name="40% - Ênfase4 19 7" xfId="27767" xr:uid="{00000000-0005-0000-0000-0000736C0000}"/>
    <cellStyle name="40% - Ênfase4 19 8" xfId="27768" xr:uid="{00000000-0005-0000-0000-0000746C0000}"/>
    <cellStyle name="40% - Ênfase4 19 9" xfId="27769" xr:uid="{00000000-0005-0000-0000-0000756C0000}"/>
    <cellStyle name="40% - Ênfase4 2" xfId="27770" xr:uid="{00000000-0005-0000-0000-0000766C0000}"/>
    <cellStyle name="40% - Ênfase4 2 10" xfId="27771" xr:uid="{00000000-0005-0000-0000-0000776C0000}"/>
    <cellStyle name="40% - Ênfase4 2 10 10" xfId="27772" xr:uid="{00000000-0005-0000-0000-0000786C0000}"/>
    <cellStyle name="40% - Ênfase4 2 10 11" xfId="27773" xr:uid="{00000000-0005-0000-0000-0000796C0000}"/>
    <cellStyle name="40% - Ênfase4 2 10 12" xfId="27774" xr:uid="{00000000-0005-0000-0000-00007A6C0000}"/>
    <cellStyle name="40% - Ênfase4 2 10 13" xfId="27775" xr:uid="{00000000-0005-0000-0000-00007B6C0000}"/>
    <cellStyle name="40% - Ênfase4 2 10 2" xfId="27776" xr:uid="{00000000-0005-0000-0000-00007C6C0000}"/>
    <cellStyle name="40% - Ênfase4 2 10 3" xfId="27777" xr:uid="{00000000-0005-0000-0000-00007D6C0000}"/>
    <cellStyle name="40% - Ênfase4 2 10 4" xfId="27778" xr:uid="{00000000-0005-0000-0000-00007E6C0000}"/>
    <cellStyle name="40% - Ênfase4 2 10 5" xfId="27779" xr:uid="{00000000-0005-0000-0000-00007F6C0000}"/>
    <cellStyle name="40% - Ênfase4 2 10 6" xfId="27780" xr:uid="{00000000-0005-0000-0000-0000806C0000}"/>
    <cellStyle name="40% - Ênfase4 2 10 7" xfId="27781" xr:uid="{00000000-0005-0000-0000-0000816C0000}"/>
    <cellStyle name="40% - Ênfase4 2 10 8" xfId="27782" xr:uid="{00000000-0005-0000-0000-0000826C0000}"/>
    <cellStyle name="40% - Ênfase4 2 10 9" xfId="27783" xr:uid="{00000000-0005-0000-0000-0000836C0000}"/>
    <cellStyle name="40% - Ênfase4 2 11" xfId="27784" xr:uid="{00000000-0005-0000-0000-0000846C0000}"/>
    <cellStyle name="40% - Ênfase4 2 11 10" xfId="27785" xr:uid="{00000000-0005-0000-0000-0000856C0000}"/>
    <cellStyle name="40% - Ênfase4 2 11 11" xfId="27786" xr:uid="{00000000-0005-0000-0000-0000866C0000}"/>
    <cellStyle name="40% - Ênfase4 2 11 12" xfId="27787" xr:uid="{00000000-0005-0000-0000-0000876C0000}"/>
    <cellStyle name="40% - Ênfase4 2 11 13" xfId="27788" xr:uid="{00000000-0005-0000-0000-0000886C0000}"/>
    <cellStyle name="40% - Ênfase4 2 11 2" xfId="27789" xr:uid="{00000000-0005-0000-0000-0000896C0000}"/>
    <cellStyle name="40% - Ênfase4 2 11 3" xfId="27790" xr:uid="{00000000-0005-0000-0000-00008A6C0000}"/>
    <cellStyle name="40% - Ênfase4 2 11 4" xfId="27791" xr:uid="{00000000-0005-0000-0000-00008B6C0000}"/>
    <cellStyle name="40% - Ênfase4 2 11 5" xfId="27792" xr:uid="{00000000-0005-0000-0000-00008C6C0000}"/>
    <cellStyle name="40% - Ênfase4 2 11 6" xfId="27793" xr:uid="{00000000-0005-0000-0000-00008D6C0000}"/>
    <cellStyle name="40% - Ênfase4 2 11 7" xfId="27794" xr:uid="{00000000-0005-0000-0000-00008E6C0000}"/>
    <cellStyle name="40% - Ênfase4 2 11 8" xfId="27795" xr:uid="{00000000-0005-0000-0000-00008F6C0000}"/>
    <cellStyle name="40% - Ênfase4 2 11 9" xfId="27796" xr:uid="{00000000-0005-0000-0000-0000906C0000}"/>
    <cellStyle name="40% - Ênfase4 2 12" xfId="27797" xr:uid="{00000000-0005-0000-0000-0000916C0000}"/>
    <cellStyle name="40% - Ênfase4 2 12 10" xfId="27798" xr:uid="{00000000-0005-0000-0000-0000926C0000}"/>
    <cellStyle name="40% - Ênfase4 2 12 11" xfId="27799" xr:uid="{00000000-0005-0000-0000-0000936C0000}"/>
    <cellStyle name="40% - Ênfase4 2 12 12" xfId="27800" xr:uid="{00000000-0005-0000-0000-0000946C0000}"/>
    <cellStyle name="40% - Ênfase4 2 12 13" xfId="27801" xr:uid="{00000000-0005-0000-0000-0000956C0000}"/>
    <cellStyle name="40% - Ênfase4 2 12 2" xfId="27802" xr:uid="{00000000-0005-0000-0000-0000966C0000}"/>
    <cellStyle name="40% - Ênfase4 2 12 3" xfId="27803" xr:uid="{00000000-0005-0000-0000-0000976C0000}"/>
    <cellStyle name="40% - Ênfase4 2 12 4" xfId="27804" xr:uid="{00000000-0005-0000-0000-0000986C0000}"/>
    <cellStyle name="40% - Ênfase4 2 12 5" xfId="27805" xr:uid="{00000000-0005-0000-0000-0000996C0000}"/>
    <cellStyle name="40% - Ênfase4 2 12 6" xfId="27806" xr:uid="{00000000-0005-0000-0000-00009A6C0000}"/>
    <cellStyle name="40% - Ênfase4 2 12 7" xfId="27807" xr:uid="{00000000-0005-0000-0000-00009B6C0000}"/>
    <cellStyle name="40% - Ênfase4 2 12 8" xfId="27808" xr:uid="{00000000-0005-0000-0000-00009C6C0000}"/>
    <cellStyle name="40% - Ênfase4 2 12 9" xfId="27809" xr:uid="{00000000-0005-0000-0000-00009D6C0000}"/>
    <cellStyle name="40% - Ênfase4 2 13" xfId="27810" xr:uid="{00000000-0005-0000-0000-00009E6C0000}"/>
    <cellStyle name="40% - Ênfase4 2 14" xfId="27811" xr:uid="{00000000-0005-0000-0000-00009F6C0000}"/>
    <cellStyle name="40% - Ênfase4 2 15" xfId="27812" xr:uid="{00000000-0005-0000-0000-0000A06C0000}"/>
    <cellStyle name="40% - Ênfase4 2 16" xfId="27813" xr:uid="{00000000-0005-0000-0000-0000A16C0000}"/>
    <cellStyle name="40% - Ênfase4 2 17" xfId="27814" xr:uid="{00000000-0005-0000-0000-0000A26C0000}"/>
    <cellStyle name="40% - Ênfase4 2 18" xfId="27815" xr:uid="{00000000-0005-0000-0000-0000A36C0000}"/>
    <cellStyle name="40% - Ênfase4 2 19" xfId="27816" xr:uid="{00000000-0005-0000-0000-0000A46C0000}"/>
    <cellStyle name="40% - Ênfase4 2 2" xfId="27817" xr:uid="{00000000-0005-0000-0000-0000A56C0000}"/>
    <cellStyle name="40% - Ênfase4 2 2 10" xfId="27818" xr:uid="{00000000-0005-0000-0000-0000A66C0000}"/>
    <cellStyle name="40% - Ênfase4 2 2 10 10" xfId="27819" xr:uid="{00000000-0005-0000-0000-0000A76C0000}"/>
    <cellStyle name="40% - Ênfase4 2 2 10 11" xfId="27820" xr:uid="{00000000-0005-0000-0000-0000A86C0000}"/>
    <cellStyle name="40% - Ênfase4 2 2 10 12" xfId="27821" xr:uid="{00000000-0005-0000-0000-0000A96C0000}"/>
    <cellStyle name="40% - Ênfase4 2 2 10 13" xfId="27822" xr:uid="{00000000-0005-0000-0000-0000AA6C0000}"/>
    <cellStyle name="40% - Ênfase4 2 2 10 2" xfId="27823" xr:uid="{00000000-0005-0000-0000-0000AB6C0000}"/>
    <cellStyle name="40% - Ênfase4 2 2 10 3" xfId="27824" xr:uid="{00000000-0005-0000-0000-0000AC6C0000}"/>
    <cellStyle name="40% - Ênfase4 2 2 10 4" xfId="27825" xr:uid="{00000000-0005-0000-0000-0000AD6C0000}"/>
    <cellStyle name="40% - Ênfase4 2 2 10 5" xfId="27826" xr:uid="{00000000-0005-0000-0000-0000AE6C0000}"/>
    <cellStyle name="40% - Ênfase4 2 2 10 6" xfId="27827" xr:uid="{00000000-0005-0000-0000-0000AF6C0000}"/>
    <cellStyle name="40% - Ênfase4 2 2 10 7" xfId="27828" xr:uid="{00000000-0005-0000-0000-0000B06C0000}"/>
    <cellStyle name="40% - Ênfase4 2 2 10 8" xfId="27829" xr:uid="{00000000-0005-0000-0000-0000B16C0000}"/>
    <cellStyle name="40% - Ênfase4 2 2 10 9" xfId="27830" xr:uid="{00000000-0005-0000-0000-0000B26C0000}"/>
    <cellStyle name="40% - Ênfase4 2 2 11" xfId="27831" xr:uid="{00000000-0005-0000-0000-0000B36C0000}"/>
    <cellStyle name="40% - Ênfase4 2 2 11 10" xfId="27832" xr:uid="{00000000-0005-0000-0000-0000B46C0000}"/>
    <cellStyle name="40% - Ênfase4 2 2 11 11" xfId="27833" xr:uid="{00000000-0005-0000-0000-0000B56C0000}"/>
    <cellStyle name="40% - Ênfase4 2 2 11 12" xfId="27834" xr:uid="{00000000-0005-0000-0000-0000B66C0000}"/>
    <cellStyle name="40% - Ênfase4 2 2 11 13" xfId="27835" xr:uid="{00000000-0005-0000-0000-0000B76C0000}"/>
    <cellStyle name="40% - Ênfase4 2 2 11 2" xfId="27836" xr:uid="{00000000-0005-0000-0000-0000B86C0000}"/>
    <cellStyle name="40% - Ênfase4 2 2 11 3" xfId="27837" xr:uid="{00000000-0005-0000-0000-0000B96C0000}"/>
    <cellStyle name="40% - Ênfase4 2 2 11 4" xfId="27838" xr:uid="{00000000-0005-0000-0000-0000BA6C0000}"/>
    <cellStyle name="40% - Ênfase4 2 2 11 5" xfId="27839" xr:uid="{00000000-0005-0000-0000-0000BB6C0000}"/>
    <cellStyle name="40% - Ênfase4 2 2 11 6" xfId="27840" xr:uid="{00000000-0005-0000-0000-0000BC6C0000}"/>
    <cellStyle name="40% - Ênfase4 2 2 11 7" xfId="27841" xr:uid="{00000000-0005-0000-0000-0000BD6C0000}"/>
    <cellStyle name="40% - Ênfase4 2 2 11 8" xfId="27842" xr:uid="{00000000-0005-0000-0000-0000BE6C0000}"/>
    <cellStyle name="40% - Ênfase4 2 2 11 9" xfId="27843" xr:uid="{00000000-0005-0000-0000-0000BF6C0000}"/>
    <cellStyle name="40% - Ênfase4 2 2 12" xfId="27844" xr:uid="{00000000-0005-0000-0000-0000C06C0000}"/>
    <cellStyle name="40% - Ênfase4 2 2 13" xfId="27845" xr:uid="{00000000-0005-0000-0000-0000C16C0000}"/>
    <cellStyle name="40% - Ênfase4 2 2 14" xfId="27846" xr:uid="{00000000-0005-0000-0000-0000C26C0000}"/>
    <cellStyle name="40% - Ênfase4 2 2 15" xfId="27847" xr:uid="{00000000-0005-0000-0000-0000C36C0000}"/>
    <cellStyle name="40% - Ênfase4 2 2 16" xfId="27848" xr:uid="{00000000-0005-0000-0000-0000C46C0000}"/>
    <cellStyle name="40% - Ênfase4 2 2 17" xfId="27849" xr:uid="{00000000-0005-0000-0000-0000C56C0000}"/>
    <cellStyle name="40% - Ênfase4 2 2 18" xfId="27850" xr:uid="{00000000-0005-0000-0000-0000C66C0000}"/>
    <cellStyle name="40% - Ênfase4 2 2 19" xfId="27851" xr:uid="{00000000-0005-0000-0000-0000C76C0000}"/>
    <cellStyle name="40% - Ênfase4 2 2 2" xfId="27852" xr:uid="{00000000-0005-0000-0000-0000C86C0000}"/>
    <cellStyle name="40% - Ênfase4 2 2 2 10" xfId="27853" xr:uid="{00000000-0005-0000-0000-0000C96C0000}"/>
    <cellStyle name="40% - Ênfase4 2 2 2 11" xfId="27854" xr:uid="{00000000-0005-0000-0000-0000CA6C0000}"/>
    <cellStyle name="40% - Ênfase4 2 2 2 12" xfId="27855" xr:uid="{00000000-0005-0000-0000-0000CB6C0000}"/>
    <cellStyle name="40% - Ênfase4 2 2 2 13" xfId="27856" xr:uid="{00000000-0005-0000-0000-0000CC6C0000}"/>
    <cellStyle name="40% - Ênfase4 2 2 2 2" xfId="27857" xr:uid="{00000000-0005-0000-0000-0000CD6C0000}"/>
    <cellStyle name="40% - Ênfase4 2 2 2 3" xfId="27858" xr:uid="{00000000-0005-0000-0000-0000CE6C0000}"/>
    <cellStyle name="40% - Ênfase4 2 2 2 4" xfId="27859" xr:uid="{00000000-0005-0000-0000-0000CF6C0000}"/>
    <cellStyle name="40% - Ênfase4 2 2 2 5" xfId="27860" xr:uid="{00000000-0005-0000-0000-0000D06C0000}"/>
    <cellStyle name="40% - Ênfase4 2 2 2 6" xfId="27861" xr:uid="{00000000-0005-0000-0000-0000D16C0000}"/>
    <cellStyle name="40% - Ênfase4 2 2 2 7" xfId="27862" xr:uid="{00000000-0005-0000-0000-0000D26C0000}"/>
    <cellStyle name="40% - Ênfase4 2 2 2 8" xfId="27863" xr:uid="{00000000-0005-0000-0000-0000D36C0000}"/>
    <cellStyle name="40% - Ênfase4 2 2 2 9" xfId="27864" xr:uid="{00000000-0005-0000-0000-0000D46C0000}"/>
    <cellStyle name="40% - Ênfase4 2 2 20" xfId="27865" xr:uid="{00000000-0005-0000-0000-0000D56C0000}"/>
    <cellStyle name="40% - Ênfase4 2 2 21" xfId="27866" xr:uid="{00000000-0005-0000-0000-0000D66C0000}"/>
    <cellStyle name="40% - Ênfase4 2 2 22" xfId="27867" xr:uid="{00000000-0005-0000-0000-0000D76C0000}"/>
    <cellStyle name="40% - Ênfase4 2 2 23" xfId="27868" xr:uid="{00000000-0005-0000-0000-0000D86C0000}"/>
    <cellStyle name="40% - Ênfase4 2 2 3" xfId="27869" xr:uid="{00000000-0005-0000-0000-0000D96C0000}"/>
    <cellStyle name="40% - Ênfase4 2 2 3 10" xfId="27870" xr:uid="{00000000-0005-0000-0000-0000DA6C0000}"/>
    <cellStyle name="40% - Ênfase4 2 2 3 11" xfId="27871" xr:uid="{00000000-0005-0000-0000-0000DB6C0000}"/>
    <cellStyle name="40% - Ênfase4 2 2 3 12" xfId="27872" xr:uid="{00000000-0005-0000-0000-0000DC6C0000}"/>
    <cellStyle name="40% - Ênfase4 2 2 3 13" xfId="27873" xr:uid="{00000000-0005-0000-0000-0000DD6C0000}"/>
    <cellStyle name="40% - Ênfase4 2 2 3 2" xfId="27874" xr:uid="{00000000-0005-0000-0000-0000DE6C0000}"/>
    <cellStyle name="40% - Ênfase4 2 2 3 3" xfId="27875" xr:uid="{00000000-0005-0000-0000-0000DF6C0000}"/>
    <cellStyle name="40% - Ênfase4 2 2 3 4" xfId="27876" xr:uid="{00000000-0005-0000-0000-0000E06C0000}"/>
    <cellStyle name="40% - Ênfase4 2 2 3 5" xfId="27877" xr:uid="{00000000-0005-0000-0000-0000E16C0000}"/>
    <cellStyle name="40% - Ênfase4 2 2 3 6" xfId="27878" xr:uid="{00000000-0005-0000-0000-0000E26C0000}"/>
    <cellStyle name="40% - Ênfase4 2 2 3 7" xfId="27879" xr:uid="{00000000-0005-0000-0000-0000E36C0000}"/>
    <cellStyle name="40% - Ênfase4 2 2 3 8" xfId="27880" xr:uid="{00000000-0005-0000-0000-0000E46C0000}"/>
    <cellStyle name="40% - Ênfase4 2 2 3 9" xfId="27881" xr:uid="{00000000-0005-0000-0000-0000E56C0000}"/>
    <cellStyle name="40% - Ênfase4 2 2 4" xfId="27882" xr:uid="{00000000-0005-0000-0000-0000E66C0000}"/>
    <cellStyle name="40% - Ênfase4 2 2 4 10" xfId="27883" xr:uid="{00000000-0005-0000-0000-0000E76C0000}"/>
    <cellStyle name="40% - Ênfase4 2 2 4 11" xfId="27884" xr:uid="{00000000-0005-0000-0000-0000E86C0000}"/>
    <cellStyle name="40% - Ênfase4 2 2 4 12" xfId="27885" xr:uid="{00000000-0005-0000-0000-0000E96C0000}"/>
    <cellStyle name="40% - Ênfase4 2 2 4 13" xfId="27886" xr:uid="{00000000-0005-0000-0000-0000EA6C0000}"/>
    <cellStyle name="40% - Ênfase4 2 2 4 2" xfId="27887" xr:uid="{00000000-0005-0000-0000-0000EB6C0000}"/>
    <cellStyle name="40% - Ênfase4 2 2 4 3" xfId="27888" xr:uid="{00000000-0005-0000-0000-0000EC6C0000}"/>
    <cellStyle name="40% - Ênfase4 2 2 4 4" xfId="27889" xr:uid="{00000000-0005-0000-0000-0000ED6C0000}"/>
    <cellStyle name="40% - Ênfase4 2 2 4 5" xfId="27890" xr:uid="{00000000-0005-0000-0000-0000EE6C0000}"/>
    <cellStyle name="40% - Ênfase4 2 2 4 6" xfId="27891" xr:uid="{00000000-0005-0000-0000-0000EF6C0000}"/>
    <cellStyle name="40% - Ênfase4 2 2 4 7" xfId="27892" xr:uid="{00000000-0005-0000-0000-0000F06C0000}"/>
    <cellStyle name="40% - Ênfase4 2 2 4 8" xfId="27893" xr:uid="{00000000-0005-0000-0000-0000F16C0000}"/>
    <cellStyle name="40% - Ênfase4 2 2 4 9" xfId="27894" xr:uid="{00000000-0005-0000-0000-0000F26C0000}"/>
    <cellStyle name="40% - Ênfase4 2 2 5" xfId="27895" xr:uid="{00000000-0005-0000-0000-0000F36C0000}"/>
    <cellStyle name="40% - Ênfase4 2 2 5 10" xfId="27896" xr:uid="{00000000-0005-0000-0000-0000F46C0000}"/>
    <cellStyle name="40% - Ênfase4 2 2 5 11" xfId="27897" xr:uid="{00000000-0005-0000-0000-0000F56C0000}"/>
    <cellStyle name="40% - Ênfase4 2 2 5 12" xfId="27898" xr:uid="{00000000-0005-0000-0000-0000F66C0000}"/>
    <cellStyle name="40% - Ênfase4 2 2 5 13" xfId="27899" xr:uid="{00000000-0005-0000-0000-0000F76C0000}"/>
    <cellStyle name="40% - Ênfase4 2 2 5 2" xfId="27900" xr:uid="{00000000-0005-0000-0000-0000F86C0000}"/>
    <cellStyle name="40% - Ênfase4 2 2 5 3" xfId="27901" xr:uid="{00000000-0005-0000-0000-0000F96C0000}"/>
    <cellStyle name="40% - Ênfase4 2 2 5 4" xfId="27902" xr:uid="{00000000-0005-0000-0000-0000FA6C0000}"/>
    <cellStyle name="40% - Ênfase4 2 2 5 5" xfId="27903" xr:uid="{00000000-0005-0000-0000-0000FB6C0000}"/>
    <cellStyle name="40% - Ênfase4 2 2 5 6" xfId="27904" xr:uid="{00000000-0005-0000-0000-0000FC6C0000}"/>
    <cellStyle name="40% - Ênfase4 2 2 5 7" xfId="27905" xr:uid="{00000000-0005-0000-0000-0000FD6C0000}"/>
    <cellStyle name="40% - Ênfase4 2 2 5 8" xfId="27906" xr:uid="{00000000-0005-0000-0000-0000FE6C0000}"/>
    <cellStyle name="40% - Ênfase4 2 2 5 9" xfId="27907" xr:uid="{00000000-0005-0000-0000-0000FF6C0000}"/>
    <cellStyle name="40% - Ênfase4 2 2 6" xfId="27908" xr:uid="{00000000-0005-0000-0000-0000006D0000}"/>
    <cellStyle name="40% - Ênfase4 2 2 6 10" xfId="27909" xr:uid="{00000000-0005-0000-0000-0000016D0000}"/>
    <cellStyle name="40% - Ênfase4 2 2 6 11" xfId="27910" xr:uid="{00000000-0005-0000-0000-0000026D0000}"/>
    <cellStyle name="40% - Ênfase4 2 2 6 12" xfId="27911" xr:uid="{00000000-0005-0000-0000-0000036D0000}"/>
    <cellStyle name="40% - Ênfase4 2 2 6 13" xfId="27912" xr:uid="{00000000-0005-0000-0000-0000046D0000}"/>
    <cellStyle name="40% - Ênfase4 2 2 6 2" xfId="27913" xr:uid="{00000000-0005-0000-0000-0000056D0000}"/>
    <cellStyle name="40% - Ênfase4 2 2 6 3" xfId="27914" xr:uid="{00000000-0005-0000-0000-0000066D0000}"/>
    <cellStyle name="40% - Ênfase4 2 2 6 4" xfId="27915" xr:uid="{00000000-0005-0000-0000-0000076D0000}"/>
    <cellStyle name="40% - Ênfase4 2 2 6 5" xfId="27916" xr:uid="{00000000-0005-0000-0000-0000086D0000}"/>
    <cellStyle name="40% - Ênfase4 2 2 6 6" xfId="27917" xr:uid="{00000000-0005-0000-0000-0000096D0000}"/>
    <cellStyle name="40% - Ênfase4 2 2 6 7" xfId="27918" xr:uid="{00000000-0005-0000-0000-00000A6D0000}"/>
    <cellStyle name="40% - Ênfase4 2 2 6 8" xfId="27919" xr:uid="{00000000-0005-0000-0000-00000B6D0000}"/>
    <cellStyle name="40% - Ênfase4 2 2 6 9" xfId="27920" xr:uid="{00000000-0005-0000-0000-00000C6D0000}"/>
    <cellStyle name="40% - Ênfase4 2 2 7" xfId="27921" xr:uid="{00000000-0005-0000-0000-00000D6D0000}"/>
    <cellStyle name="40% - Ênfase4 2 2 7 10" xfId="27922" xr:uid="{00000000-0005-0000-0000-00000E6D0000}"/>
    <cellStyle name="40% - Ênfase4 2 2 7 11" xfId="27923" xr:uid="{00000000-0005-0000-0000-00000F6D0000}"/>
    <cellStyle name="40% - Ênfase4 2 2 7 12" xfId="27924" xr:uid="{00000000-0005-0000-0000-0000106D0000}"/>
    <cellStyle name="40% - Ênfase4 2 2 7 13" xfId="27925" xr:uid="{00000000-0005-0000-0000-0000116D0000}"/>
    <cellStyle name="40% - Ênfase4 2 2 7 2" xfId="27926" xr:uid="{00000000-0005-0000-0000-0000126D0000}"/>
    <cellStyle name="40% - Ênfase4 2 2 7 3" xfId="27927" xr:uid="{00000000-0005-0000-0000-0000136D0000}"/>
    <cellStyle name="40% - Ênfase4 2 2 7 4" xfId="27928" xr:uid="{00000000-0005-0000-0000-0000146D0000}"/>
    <cellStyle name="40% - Ênfase4 2 2 7 5" xfId="27929" xr:uid="{00000000-0005-0000-0000-0000156D0000}"/>
    <cellStyle name="40% - Ênfase4 2 2 7 6" xfId="27930" xr:uid="{00000000-0005-0000-0000-0000166D0000}"/>
    <cellStyle name="40% - Ênfase4 2 2 7 7" xfId="27931" xr:uid="{00000000-0005-0000-0000-0000176D0000}"/>
    <cellStyle name="40% - Ênfase4 2 2 7 8" xfId="27932" xr:uid="{00000000-0005-0000-0000-0000186D0000}"/>
    <cellStyle name="40% - Ênfase4 2 2 7 9" xfId="27933" xr:uid="{00000000-0005-0000-0000-0000196D0000}"/>
    <cellStyle name="40% - Ênfase4 2 2 8" xfId="27934" xr:uid="{00000000-0005-0000-0000-00001A6D0000}"/>
    <cellStyle name="40% - Ênfase4 2 2 8 10" xfId="27935" xr:uid="{00000000-0005-0000-0000-00001B6D0000}"/>
    <cellStyle name="40% - Ênfase4 2 2 8 11" xfId="27936" xr:uid="{00000000-0005-0000-0000-00001C6D0000}"/>
    <cellStyle name="40% - Ênfase4 2 2 8 12" xfId="27937" xr:uid="{00000000-0005-0000-0000-00001D6D0000}"/>
    <cellStyle name="40% - Ênfase4 2 2 8 13" xfId="27938" xr:uid="{00000000-0005-0000-0000-00001E6D0000}"/>
    <cellStyle name="40% - Ênfase4 2 2 8 2" xfId="27939" xr:uid="{00000000-0005-0000-0000-00001F6D0000}"/>
    <cellStyle name="40% - Ênfase4 2 2 8 3" xfId="27940" xr:uid="{00000000-0005-0000-0000-0000206D0000}"/>
    <cellStyle name="40% - Ênfase4 2 2 8 4" xfId="27941" xr:uid="{00000000-0005-0000-0000-0000216D0000}"/>
    <cellStyle name="40% - Ênfase4 2 2 8 5" xfId="27942" xr:uid="{00000000-0005-0000-0000-0000226D0000}"/>
    <cellStyle name="40% - Ênfase4 2 2 8 6" xfId="27943" xr:uid="{00000000-0005-0000-0000-0000236D0000}"/>
    <cellStyle name="40% - Ênfase4 2 2 8 7" xfId="27944" xr:uid="{00000000-0005-0000-0000-0000246D0000}"/>
    <cellStyle name="40% - Ênfase4 2 2 8 8" xfId="27945" xr:uid="{00000000-0005-0000-0000-0000256D0000}"/>
    <cellStyle name="40% - Ênfase4 2 2 8 9" xfId="27946" xr:uid="{00000000-0005-0000-0000-0000266D0000}"/>
    <cellStyle name="40% - Ênfase4 2 2 9" xfId="27947" xr:uid="{00000000-0005-0000-0000-0000276D0000}"/>
    <cellStyle name="40% - Ênfase4 2 2 9 10" xfId="27948" xr:uid="{00000000-0005-0000-0000-0000286D0000}"/>
    <cellStyle name="40% - Ênfase4 2 2 9 11" xfId="27949" xr:uid="{00000000-0005-0000-0000-0000296D0000}"/>
    <cellStyle name="40% - Ênfase4 2 2 9 12" xfId="27950" xr:uid="{00000000-0005-0000-0000-00002A6D0000}"/>
    <cellStyle name="40% - Ênfase4 2 2 9 13" xfId="27951" xr:uid="{00000000-0005-0000-0000-00002B6D0000}"/>
    <cellStyle name="40% - Ênfase4 2 2 9 2" xfId="27952" xr:uid="{00000000-0005-0000-0000-00002C6D0000}"/>
    <cellStyle name="40% - Ênfase4 2 2 9 3" xfId="27953" xr:uid="{00000000-0005-0000-0000-00002D6D0000}"/>
    <cellStyle name="40% - Ênfase4 2 2 9 4" xfId="27954" xr:uid="{00000000-0005-0000-0000-00002E6D0000}"/>
    <cellStyle name="40% - Ênfase4 2 2 9 5" xfId="27955" xr:uid="{00000000-0005-0000-0000-00002F6D0000}"/>
    <cellStyle name="40% - Ênfase4 2 2 9 6" xfId="27956" xr:uid="{00000000-0005-0000-0000-0000306D0000}"/>
    <cellStyle name="40% - Ênfase4 2 2 9 7" xfId="27957" xr:uid="{00000000-0005-0000-0000-0000316D0000}"/>
    <cellStyle name="40% - Ênfase4 2 2 9 8" xfId="27958" xr:uid="{00000000-0005-0000-0000-0000326D0000}"/>
    <cellStyle name="40% - Ênfase4 2 2 9 9" xfId="27959" xr:uid="{00000000-0005-0000-0000-0000336D0000}"/>
    <cellStyle name="40% - Ênfase4 2 20" xfId="27960" xr:uid="{00000000-0005-0000-0000-0000346D0000}"/>
    <cellStyle name="40% - Ênfase4 2 21" xfId="27961" xr:uid="{00000000-0005-0000-0000-0000356D0000}"/>
    <cellStyle name="40% - Ênfase4 2 22" xfId="27962" xr:uid="{00000000-0005-0000-0000-0000366D0000}"/>
    <cellStyle name="40% - Ênfase4 2 23" xfId="27963" xr:uid="{00000000-0005-0000-0000-0000376D0000}"/>
    <cellStyle name="40% - Ênfase4 2 24" xfId="27964" xr:uid="{00000000-0005-0000-0000-0000386D0000}"/>
    <cellStyle name="40% - Ênfase4 2 3" xfId="27965" xr:uid="{00000000-0005-0000-0000-0000396D0000}"/>
    <cellStyle name="40% - Ênfase4 2 3 10" xfId="27966" xr:uid="{00000000-0005-0000-0000-00003A6D0000}"/>
    <cellStyle name="40% - Ênfase4 2 3 11" xfId="27967" xr:uid="{00000000-0005-0000-0000-00003B6D0000}"/>
    <cellStyle name="40% - Ênfase4 2 3 12" xfId="27968" xr:uid="{00000000-0005-0000-0000-00003C6D0000}"/>
    <cellStyle name="40% - Ênfase4 2 3 13" xfId="27969" xr:uid="{00000000-0005-0000-0000-00003D6D0000}"/>
    <cellStyle name="40% - Ênfase4 2 3 2" xfId="27970" xr:uid="{00000000-0005-0000-0000-00003E6D0000}"/>
    <cellStyle name="40% - Ênfase4 2 3 3" xfId="27971" xr:uid="{00000000-0005-0000-0000-00003F6D0000}"/>
    <cellStyle name="40% - Ênfase4 2 3 4" xfId="27972" xr:uid="{00000000-0005-0000-0000-0000406D0000}"/>
    <cellStyle name="40% - Ênfase4 2 3 5" xfId="27973" xr:uid="{00000000-0005-0000-0000-0000416D0000}"/>
    <cellStyle name="40% - Ênfase4 2 3 6" xfId="27974" xr:uid="{00000000-0005-0000-0000-0000426D0000}"/>
    <cellStyle name="40% - Ênfase4 2 3 7" xfId="27975" xr:uid="{00000000-0005-0000-0000-0000436D0000}"/>
    <cellStyle name="40% - Ênfase4 2 3 8" xfId="27976" xr:uid="{00000000-0005-0000-0000-0000446D0000}"/>
    <cellStyle name="40% - Ênfase4 2 3 9" xfId="27977" xr:uid="{00000000-0005-0000-0000-0000456D0000}"/>
    <cellStyle name="40% - Ênfase4 2 4" xfId="27978" xr:uid="{00000000-0005-0000-0000-0000466D0000}"/>
    <cellStyle name="40% - Ênfase4 2 4 10" xfId="27979" xr:uid="{00000000-0005-0000-0000-0000476D0000}"/>
    <cellStyle name="40% - Ênfase4 2 4 11" xfId="27980" xr:uid="{00000000-0005-0000-0000-0000486D0000}"/>
    <cellStyle name="40% - Ênfase4 2 4 12" xfId="27981" xr:uid="{00000000-0005-0000-0000-0000496D0000}"/>
    <cellStyle name="40% - Ênfase4 2 4 13" xfId="27982" xr:uid="{00000000-0005-0000-0000-00004A6D0000}"/>
    <cellStyle name="40% - Ênfase4 2 4 2" xfId="27983" xr:uid="{00000000-0005-0000-0000-00004B6D0000}"/>
    <cellStyle name="40% - Ênfase4 2 4 3" xfId="27984" xr:uid="{00000000-0005-0000-0000-00004C6D0000}"/>
    <cellStyle name="40% - Ênfase4 2 4 4" xfId="27985" xr:uid="{00000000-0005-0000-0000-00004D6D0000}"/>
    <cellStyle name="40% - Ênfase4 2 4 5" xfId="27986" xr:uid="{00000000-0005-0000-0000-00004E6D0000}"/>
    <cellStyle name="40% - Ênfase4 2 4 6" xfId="27987" xr:uid="{00000000-0005-0000-0000-00004F6D0000}"/>
    <cellStyle name="40% - Ênfase4 2 4 7" xfId="27988" xr:uid="{00000000-0005-0000-0000-0000506D0000}"/>
    <cellStyle name="40% - Ênfase4 2 4 8" xfId="27989" xr:uid="{00000000-0005-0000-0000-0000516D0000}"/>
    <cellStyle name="40% - Ênfase4 2 4 9" xfId="27990" xr:uid="{00000000-0005-0000-0000-0000526D0000}"/>
    <cellStyle name="40% - Ênfase4 2 5" xfId="27991" xr:uid="{00000000-0005-0000-0000-0000536D0000}"/>
    <cellStyle name="40% - Ênfase4 2 5 10" xfId="27992" xr:uid="{00000000-0005-0000-0000-0000546D0000}"/>
    <cellStyle name="40% - Ênfase4 2 5 11" xfId="27993" xr:uid="{00000000-0005-0000-0000-0000556D0000}"/>
    <cellStyle name="40% - Ênfase4 2 5 12" xfId="27994" xr:uid="{00000000-0005-0000-0000-0000566D0000}"/>
    <cellStyle name="40% - Ênfase4 2 5 13" xfId="27995" xr:uid="{00000000-0005-0000-0000-0000576D0000}"/>
    <cellStyle name="40% - Ênfase4 2 5 2" xfId="27996" xr:uid="{00000000-0005-0000-0000-0000586D0000}"/>
    <cellStyle name="40% - Ênfase4 2 5 3" xfId="27997" xr:uid="{00000000-0005-0000-0000-0000596D0000}"/>
    <cellStyle name="40% - Ênfase4 2 5 4" xfId="27998" xr:uid="{00000000-0005-0000-0000-00005A6D0000}"/>
    <cellStyle name="40% - Ênfase4 2 5 5" xfId="27999" xr:uid="{00000000-0005-0000-0000-00005B6D0000}"/>
    <cellStyle name="40% - Ênfase4 2 5 6" xfId="28000" xr:uid="{00000000-0005-0000-0000-00005C6D0000}"/>
    <cellStyle name="40% - Ênfase4 2 5 7" xfId="28001" xr:uid="{00000000-0005-0000-0000-00005D6D0000}"/>
    <cellStyle name="40% - Ênfase4 2 5 8" xfId="28002" xr:uid="{00000000-0005-0000-0000-00005E6D0000}"/>
    <cellStyle name="40% - Ênfase4 2 5 9" xfId="28003" xr:uid="{00000000-0005-0000-0000-00005F6D0000}"/>
    <cellStyle name="40% - Ênfase4 2 6" xfId="28004" xr:uid="{00000000-0005-0000-0000-0000606D0000}"/>
    <cellStyle name="40% - Ênfase4 2 6 10" xfId="28005" xr:uid="{00000000-0005-0000-0000-0000616D0000}"/>
    <cellStyle name="40% - Ênfase4 2 6 11" xfId="28006" xr:uid="{00000000-0005-0000-0000-0000626D0000}"/>
    <cellStyle name="40% - Ênfase4 2 6 12" xfId="28007" xr:uid="{00000000-0005-0000-0000-0000636D0000}"/>
    <cellStyle name="40% - Ênfase4 2 6 13" xfId="28008" xr:uid="{00000000-0005-0000-0000-0000646D0000}"/>
    <cellStyle name="40% - Ênfase4 2 6 2" xfId="28009" xr:uid="{00000000-0005-0000-0000-0000656D0000}"/>
    <cellStyle name="40% - Ênfase4 2 6 3" xfId="28010" xr:uid="{00000000-0005-0000-0000-0000666D0000}"/>
    <cellStyle name="40% - Ênfase4 2 6 4" xfId="28011" xr:uid="{00000000-0005-0000-0000-0000676D0000}"/>
    <cellStyle name="40% - Ênfase4 2 6 5" xfId="28012" xr:uid="{00000000-0005-0000-0000-0000686D0000}"/>
    <cellStyle name="40% - Ênfase4 2 6 6" xfId="28013" xr:uid="{00000000-0005-0000-0000-0000696D0000}"/>
    <cellStyle name="40% - Ênfase4 2 6 7" xfId="28014" xr:uid="{00000000-0005-0000-0000-00006A6D0000}"/>
    <cellStyle name="40% - Ênfase4 2 6 8" xfId="28015" xr:uid="{00000000-0005-0000-0000-00006B6D0000}"/>
    <cellStyle name="40% - Ênfase4 2 6 9" xfId="28016" xr:uid="{00000000-0005-0000-0000-00006C6D0000}"/>
    <cellStyle name="40% - Ênfase4 2 7" xfId="28017" xr:uid="{00000000-0005-0000-0000-00006D6D0000}"/>
    <cellStyle name="40% - Ênfase4 2 7 10" xfId="28018" xr:uid="{00000000-0005-0000-0000-00006E6D0000}"/>
    <cellStyle name="40% - Ênfase4 2 7 11" xfId="28019" xr:uid="{00000000-0005-0000-0000-00006F6D0000}"/>
    <cellStyle name="40% - Ênfase4 2 7 12" xfId="28020" xr:uid="{00000000-0005-0000-0000-0000706D0000}"/>
    <cellStyle name="40% - Ênfase4 2 7 13" xfId="28021" xr:uid="{00000000-0005-0000-0000-0000716D0000}"/>
    <cellStyle name="40% - Ênfase4 2 7 2" xfId="28022" xr:uid="{00000000-0005-0000-0000-0000726D0000}"/>
    <cellStyle name="40% - Ênfase4 2 7 3" xfId="28023" xr:uid="{00000000-0005-0000-0000-0000736D0000}"/>
    <cellStyle name="40% - Ênfase4 2 7 4" xfId="28024" xr:uid="{00000000-0005-0000-0000-0000746D0000}"/>
    <cellStyle name="40% - Ênfase4 2 7 5" xfId="28025" xr:uid="{00000000-0005-0000-0000-0000756D0000}"/>
    <cellStyle name="40% - Ênfase4 2 7 6" xfId="28026" xr:uid="{00000000-0005-0000-0000-0000766D0000}"/>
    <cellStyle name="40% - Ênfase4 2 7 7" xfId="28027" xr:uid="{00000000-0005-0000-0000-0000776D0000}"/>
    <cellStyle name="40% - Ênfase4 2 7 8" xfId="28028" xr:uid="{00000000-0005-0000-0000-0000786D0000}"/>
    <cellStyle name="40% - Ênfase4 2 7 9" xfId="28029" xr:uid="{00000000-0005-0000-0000-0000796D0000}"/>
    <cellStyle name="40% - Ênfase4 2 8" xfId="28030" xr:uid="{00000000-0005-0000-0000-00007A6D0000}"/>
    <cellStyle name="40% - Ênfase4 2 8 10" xfId="28031" xr:uid="{00000000-0005-0000-0000-00007B6D0000}"/>
    <cellStyle name="40% - Ênfase4 2 8 11" xfId="28032" xr:uid="{00000000-0005-0000-0000-00007C6D0000}"/>
    <cellStyle name="40% - Ênfase4 2 8 12" xfId="28033" xr:uid="{00000000-0005-0000-0000-00007D6D0000}"/>
    <cellStyle name="40% - Ênfase4 2 8 13" xfId="28034" xr:uid="{00000000-0005-0000-0000-00007E6D0000}"/>
    <cellStyle name="40% - Ênfase4 2 8 2" xfId="28035" xr:uid="{00000000-0005-0000-0000-00007F6D0000}"/>
    <cellStyle name="40% - Ênfase4 2 8 3" xfId="28036" xr:uid="{00000000-0005-0000-0000-0000806D0000}"/>
    <cellStyle name="40% - Ênfase4 2 8 4" xfId="28037" xr:uid="{00000000-0005-0000-0000-0000816D0000}"/>
    <cellStyle name="40% - Ênfase4 2 8 5" xfId="28038" xr:uid="{00000000-0005-0000-0000-0000826D0000}"/>
    <cellStyle name="40% - Ênfase4 2 8 6" xfId="28039" xr:uid="{00000000-0005-0000-0000-0000836D0000}"/>
    <cellStyle name="40% - Ênfase4 2 8 7" xfId="28040" xr:uid="{00000000-0005-0000-0000-0000846D0000}"/>
    <cellStyle name="40% - Ênfase4 2 8 8" xfId="28041" xr:uid="{00000000-0005-0000-0000-0000856D0000}"/>
    <cellStyle name="40% - Ênfase4 2 8 9" xfId="28042" xr:uid="{00000000-0005-0000-0000-0000866D0000}"/>
    <cellStyle name="40% - Ênfase4 2 9" xfId="28043" xr:uid="{00000000-0005-0000-0000-0000876D0000}"/>
    <cellStyle name="40% - Ênfase4 2 9 10" xfId="28044" xr:uid="{00000000-0005-0000-0000-0000886D0000}"/>
    <cellStyle name="40% - Ênfase4 2 9 11" xfId="28045" xr:uid="{00000000-0005-0000-0000-0000896D0000}"/>
    <cellStyle name="40% - Ênfase4 2 9 12" xfId="28046" xr:uid="{00000000-0005-0000-0000-00008A6D0000}"/>
    <cellStyle name="40% - Ênfase4 2 9 13" xfId="28047" xr:uid="{00000000-0005-0000-0000-00008B6D0000}"/>
    <cellStyle name="40% - Ênfase4 2 9 2" xfId="28048" xr:uid="{00000000-0005-0000-0000-00008C6D0000}"/>
    <cellStyle name="40% - Ênfase4 2 9 3" xfId="28049" xr:uid="{00000000-0005-0000-0000-00008D6D0000}"/>
    <cellStyle name="40% - Ênfase4 2 9 4" xfId="28050" xr:uid="{00000000-0005-0000-0000-00008E6D0000}"/>
    <cellStyle name="40% - Ênfase4 2 9 5" xfId="28051" xr:uid="{00000000-0005-0000-0000-00008F6D0000}"/>
    <cellStyle name="40% - Ênfase4 2 9 6" xfId="28052" xr:uid="{00000000-0005-0000-0000-0000906D0000}"/>
    <cellStyle name="40% - Ênfase4 2 9 7" xfId="28053" xr:uid="{00000000-0005-0000-0000-0000916D0000}"/>
    <cellStyle name="40% - Ênfase4 2 9 8" xfId="28054" xr:uid="{00000000-0005-0000-0000-0000926D0000}"/>
    <cellStyle name="40% - Ênfase4 2 9 9" xfId="28055" xr:uid="{00000000-0005-0000-0000-0000936D0000}"/>
    <cellStyle name="40% - Ênfase4 20" xfId="28056" xr:uid="{00000000-0005-0000-0000-0000946D0000}"/>
    <cellStyle name="40% - Ênfase4 20 10" xfId="28057" xr:uid="{00000000-0005-0000-0000-0000956D0000}"/>
    <cellStyle name="40% - Ênfase4 20 11" xfId="28058" xr:uid="{00000000-0005-0000-0000-0000966D0000}"/>
    <cellStyle name="40% - Ênfase4 20 12" xfId="28059" xr:uid="{00000000-0005-0000-0000-0000976D0000}"/>
    <cellStyle name="40% - Ênfase4 20 13" xfId="28060" xr:uid="{00000000-0005-0000-0000-0000986D0000}"/>
    <cellStyle name="40% - Ênfase4 20 2" xfId="28061" xr:uid="{00000000-0005-0000-0000-0000996D0000}"/>
    <cellStyle name="40% - Ênfase4 20 3" xfId="28062" xr:uid="{00000000-0005-0000-0000-00009A6D0000}"/>
    <cellStyle name="40% - Ênfase4 20 4" xfId="28063" xr:uid="{00000000-0005-0000-0000-00009B6D0000}"/>
    <cellStyle name="40% - Ênfase4 20 5" xfId="28064" xr:uid="{00000000-0005-0000-0000-00009C6D0000}"/>
    <cellStyle name="40% - Ênfase4 20 6" xfId="28065" xr:uid="{00000000-0005-0000-0000-00009D6D0000}"/>
    <cellStyle name="40% - Ênfase4 20 7" xfId="28066" xr:uid="{00000000-0005-0000-0000-00009E6D0000}"/>
    <cellStyle name="40% - Ênfase4 20 8" xfId="28067" xr:uid="{00000000-0005-0000-0000-00009F6D0000}"/>
    <cellStyle name="40% - Ênfase4 20 9" xfId="28068" xr:uid="{00000000-0005-0000-0000-0000A06D0000}"/>
    <cellStyle name="40% - Ênfase4 21" xfId="28069" xr:uid="{00000000-0005-0000-0000-0000A16D0000}"/>
    <cellStyle name="40% - Ênfase4 21 10" xfId="28070" xr:uid="{00000000-0005-0000-0000-0000A26D0000}"/>
    <cellStyle name="40% - Ênfase4 21 11" xfId="28071" xr:uid="{00000000-0005-0000-0000-0000A36D0000}"/>
    <cellStyle name="40% - Ênfase4 21 12" xfId="28072" xr:uid="{00000000-0005-0000-0000-0000A46D0000}"/>
    <cellStyle name="40% - Ênfase4 21 13" xfId="28073" xr:uid="{00000000-0005-0000-0000-0000A56D0000}"/>
    <cellStyle name="40% - Ênfase4 21 2" xfId="28074" xr:uid="{00000000-0005-0000-0000-0000A66D0000}"/>
    <cellStyle name="40% - Ênfase4 21 3" xfId="28075" xr:uid="{00000000-0005-0000-0000-0000A76D0000}"/>
    <cellStyle name="40% - Ênfase4 21 4" xfId="28076" xr:uid="{00000000-0005-0000-0000-0000A86D0000}"/>
    <cellStyle name="40% - Ênfase4 21 5" xfId="28077" xr:uid="{00000000-0005-0000-0000-0000A96D0000}"/>
    <cellStyle name="40% - Ênfase4 21 6" xfId="28078" xr:uid="{00000000-0005-0000-0000-0000AA6D0000}"/>
    <cellStyle name="40% - Ênfase4 21 7" xfId="28079" xr:uid="{00000000-0005-0000-0000-0000AB6D0000}"/>
    <cellStyle name="40% - Ênfase4 21 8" xfId="28080" xr:uid="{00000000-0005-0000-0000-0000AC6D0000}"/>
    <cellStyle name="40% - Ênfase4 21 9" xfId="28081" xr:uid="{00000000-0005-0000-0000-0000AD6D0000}"/>
    <cellStyle name="40% - Ênfase4 22" xfId="28082" xr:uid="{00000000-0005-0000-0000-0000AE6D0000}"/>
    <cellStyle name="40% - Ênfase4 23" xfId="28083" xr:uid="{00000000-0005-0000-0000-0000AF6D0000}"/>
    <cellStyle name="40% - Ênfase4 24" xfId="28084" xr:uid="{00000000-0005-0000-0000-0000B06D0000}"/>
    <cellStyle name="40% - Ênfase4 25" xfId="28085" xr:uid="{00000000-0005-0000-0000-0000B16D0000}"/>
    <cellStyle name="40% - Ênfase4 26" xfId="28086" xr:uid="{00000000-0005-0000-0000-0000B26D0000}"/>
    <cellStyle name="40% - Ênfase4 27" xfId="28087" xr:uid="{00000000-0005-0000-0000-0000B36D0000}"/>
    <cellStyle name="40% - Ênfase4 28" xfId="28088" xr:uid="{00000000-0005-0000-0000-0000B46D0000}"/>
    <cellStyle name="40% - Ênfase4 29" xfId="28089" xr:uid="{00000000-0005-0000-0000-0000B56D0000}"/>
    <cellStyle name="40% - Ênfase4 3" xfId="28090" xr:uid="{00000000-0005-0000-0000-0000B66D0000}"/>
    <cellStyle name="40% - Ênfase4 3 10" xfId="28091" xr:uid="{00000000-0005-0000-0000-0000B76D0000}"/>
    <cellStyle name="40% - Ênfase4 3 10 10" xfId="28092" xr:uid="{00000000-0005-0000-0000-0000B86D0000}"/>
    <cellStyle name="40% - Ênfase4 3 10 11" xfId="28093" xr:uid="{00000000-0005-0000-0000-0000B96D0000}"/>
    <cellStyle name="40% - Ênfase4 3 10 12" xfId="28094" xr:uid="{00000000-0005-0000-0000-0000BA6D0000}"/>
    <cellStyle name="40% - Ênfase4 3 10 13" xfId="28095" xr:uid="{00000000-0005-0000-0000-0000BB6D0000}"/>
    <cellStyle name="40% - Ênfase4 3 10 2" xfId="28096" xr:uid="{00000000-0005-0000-0000-0000BC6D0000}"/>
    <cellStyle name="40% - Ênfase4 3 10 3" xfId="28097" xr:uid="{00000000-0005-0000-0000-0000BD6D0000}"/>
    <cellStyle name="40% - Ênfase4 3 10 4" xfId="28098" xr:uid="{00000000-0005-0000-0000-0000BE6D0000}"/>
    <cellStyle name="40% - Ênfase4 3 10 5" xfId="28099" xr:uid="{00000000-0005-0000-0000-0000BF6D0000}"/>
    <cellStyle name="40% - Ênfase4 3 10 6" xfId="28100" xr:uid="{00000000-0005-0000-0000-0000C06D0000}"/>
    <cellStyle name="40% - Ênfase4 3 10 7" xfId="28101" xr:uid="{00000000-0005-0000-0000-0000C16D0000}"/>
    <cellStyle name="40% - Ênfase4 3 10 8" xfId="28102" xr:uid="{00000000-0005-0000-0000-0000C26D0000}"/>
    <cellStyle name="40% - Ênfase4 3 10 9" xfId="28103" xr:uid="{00000000-0005-0000-0000-0000C36D0000}"/>
    <cellStyle name="40% - Ênfase4 3 11" xfId="28104" xr:uid="{00000000-0005-0000-0000-0000C46D0000}"/>
    <cellStyle name="40% - Ênfase4 3 11 10" xfId="28105" xr:uid="{00000000-0005-0000-0000-0000C56D0000}"/>
    <cellStyle name="40% - Ênfase4 3 11 11" xfId="28106" xr:uid="{00000000-0005-0000-0000-0000C66D0000}"/>
    <cellStyle name="40% - Ênfase4 3 11 12" xfId="28107" xr:uid="{00000000-0005-0000-0000-0000C76D0000}"/>
    <cellStyle name="40% - Ênfase4 3 11 13" xfId="28108" xr:uid="{00000000-0005-0000-0000-0000C86D0000}"/>
    <cellStyle name="40% - Ênfase4 3 11 2" xfId="28109" xr:uid="{00000000-0005-0000-0000-0000C96D0000}"/>
    <cellStyle name="40% - Ênfase4 3 11 3" xfId="28110" xr:uid="{00000000-0005-0000-0000-0000CA6D0000}"/>
    <cellStyle name="40% - Ênfase4 3 11 4" xfId="28111" xr:uid="{00000000-0005-0000-0000-0000CB6D0000}"/>
    <cellStyle name="40% - Ênfase4 3 11 5" xfId="28112" xr:uid="{00000000-0005-0000-0000-0000CC6D0000}"/>
    <cellStyle name="40% - Ênfase4 3 11 6" xfId="28113" xr:uid="{00000000-0005-0000-0000-0000CD6D0000}"/>
    <cellStyle name="40% - Ênfase4 3 11 7" xfId="28114" xr:uid="{00000000-0005-0000-0000-0000CE6D0000}"/>
    <cellStyle name="40% - Ênfase4 3 11 8" xfId="28115" xr:uid="{00000000-0005-0000-0000-0000CF6D0000}"/>
    <cellStyle name="40% - Ênfase4 3 11 9" xfId="28116" xr:uid="{00000000-0005-0000-0000-0000D06D0000}"/>
    <cellStyle name="40% - Ênfase4 3 12" xfId="28117" xr:uid="{00000000-0005-0000-0000-0000D16D0000}"/>
    <cellStyle name="40% - Ênfase4 3 12 10" xfId="28118" xr:uid="{00000000-0005-0000-0000-0000D26D0000}"/>
    <cellStyle name="40% - Ênfase4 3 12 11" xfId="28119" xr:uid="{00000000-0005-0000-0000-0000D36D0000}"/>
    <cellStyle name="40% - Ênfase4 3 12 12" xfId="28120" xr:uid="{00000000-0005-0000-0000-0000D46D0000}"/>
    <cellStyle name="40% - Ênfase4 3 12 13" xfId="28121" xr:uid="{00000000-0005-0000-0000-0000D56D0000}"/>
    <cellStyle name="40% - Ênfase4 3 12 2" xfId="28122" xr:uid="{00000000-0005-0000-0000-0000D66D0000}"/>
    <cellStyle name="40% - Ênfase4 3 12 3" xfId="28123" xr:uid="{00000000-0005-0000-0000-0000D76D0000}"/>
    <cellStyle name="40% - Ênfase4 3 12 4" xfId="28124" xr:uid="{00000000-0005-0000-0000-0000D86D0000}"/>
    <cellStyle name="40% - Ênfase4 3 12 5" xfId="28125" xr:uid="{00000000-0005-0000-0000-0000D96D0000}"/>
    <cellStyle name="40% - Ênfase4 3 12 6" xfId="28126" xr:uid="{00000000-0005-0000-0000-0000DA6D0000}"/>
    <cellStyle name="40% - Ênfase4 3 12 7" xfId="28127" xr:uid="{00000000-0005-0000-0000-0000DB6D0000}"/>
    <cellStyle name="40% - Ênfase4 3 12 8" xfId="28128" xr:uid="{00000000-0005-0000-0000-0000DC6D0000}"/>
    <cellStyle name="40% - Ênfase4 3 12 9" xfId="28129" xr:uid="{00000000-0005-0000-0000-0000DD6D0000}"/>
    <cellStyle name="40% - Ênfase4 3 13" xfId="28130" xr:uid="{00000000-0005-0000-0000-0000DE6D0000}"/>
    <cellStyle name="40% - Ênfase4 3 14" xfId="28131" xr:uid="{00000000-0005-0000-0000-0000DF6D0000}"/>
    <cellStyle name="40% - Ênfase4 3 15" xfId="28132" xr:uid="{00000000-0005-0000-0000-0000E06D0000}"/>
    <cellStyle name="40% - Ênfase4 3 16" xfId="28133" xr:uid="{00000000-0005-0000-0000-0000E16D0000}"/>
    <cellStyle name="40% - Ênfase4 3 17" xfId="28134" xr:uid="{00000000-0005-0000-0000-0000E26D0000}"/>
    <cellStyle name="40% - Ênfase4 3 18" xfId="28135" xr:uid="{00000000-0005-0000-0000-0000E36D0000}"/>
    <cellStyle name="40% - Ênfase4 3 19" xfId="28136" xr:uid="{00000000-0005-0000-0000-0000E46D0000}"/>
    <cellStyle name="40% - Ênfase4 3 2" xfId="28137" xr:uid="{00000000-0005-0000-0000-0000E56D0000}"/>
    <cellStyle name="40% - Ênfase4 3 2 10" xfId="28138" xr:uid="{00000000-0005-0000-0000-0000E66D0000}"/>
    <cellStyle name="40% - Ênfase4 3 2 10 10" xfId="28139" xr:uid="{00000000-0005-0000-0000-0000E76D0000}"/>
    <cellStyle name="40% - Ênfase4 3 2 10 11" xfId="28140" xr:uid="{00000000-0005-0000-0000-0000E86D0000}"/>
    <cellStyle name="40% - Ênfase4 3 2 10 12" xfId="28141" xr:uid="{00000000-0005-0000-0000-0000E96D0000}"/>
    <cellStyle name="40% - Ênfase4 3 2 10 13" xfId="28142" xr:uid="{00000000-0005-0000-0000-0000EA6D0000}"/>
    <cellStyle name="40% - Ênfase4 3 2 10 2" xfId="28143" xr:uid="{00000000-0005-0000-0000-0000EB6D0000}"/>
    <cellStyle name="40% - Ênfase4 3 2 10 3" xfId="28144" xr:uid="{00000000-0005-0000-0000-0000EC6D0000}"/>
    <cellStyle name="40% - Ênfase4 3 2 10 4" xfId="28145" xr:uid="{00000000-0005-0000-0000-0000ED6D0000}"/>
    <cellStyle name="40% - Ênfase4 3 2 10 5" xfId="28146" xr:uid="{00000000-0005-0000-0000-0000EE6D0000}"/>
    <cellStyle name="40% - Ênfase4 3 2 10 6" xfId="28147" xr:uid="{00000000-0005-0000-0000-0000EF6D0000}"/>
    <cellStyle name="40% - Ênfase4 3 2 10 7" xfId="28148" xr:uid="{00000000-0005-0000-0000-0000F06D0000}"/>
    <cellStyle name="40% - Ênfase4 3 2 10 8" xfId="28149" xr:uid="{00000000-0005-0000-0000-0000F16D0000}"/>
    <cellStyle name="40% - Ênfase4 3 2 10 9" xfId="28150" xr:uid="{00000000-0005-0000-0000-0000F26D0000}"/>
    <cellStyle name="40% - Ênfase4 3 2 11" xfId="28151" xr:uid="{00000000-0005-0000-0000-0000F36D0000}"/>
    <cellStyle name="40% - Ênfase4 3 2 11 10" xfId="28152" xr:uid="{00000000-0005-0000-0000-0000F46D0000}"/>
    <cellStyle name="40% - Ênfase4 3 2 11 11" xfId="28153" xr:uid="{00000000-0005-0000-0000-0000F56D0000}"/>
    <cellStyle name="40% - Ênfase4 3 2 11 12" xfId="28154" xr:uid="{00000000-0005-0000-0000-0000F66D0000}"/>
    <cellStyle name="40% - Ênfase4 3 2 11 13" xfId="28155" xr:uid="{00000000-0005-0000-0000-0000F76D0000}"/>
    <cellStyle name="40% - Ênfase4 3 2 11 2" xfId="28156" xr:uid="{00000000-0005-0000-0000-0000F86D0000}"/>
    <cellStyle name="40% - Ênfase4 3 2 11 3" xfId="28157" xr:uid="{00000000-0005-0000-0000-0000F96D0000}"/>
    <cellStyle name="40% - Ênfase4 3 2 11 4" xfId="28158" xr:uid="{00000000-0005-0000-0000-0000FA6D0000}"/>
    <cellStyle name="40% - Ênfase4 3 2 11 5" xfId="28159" xr:uid="{00000000-0005-0000-0000-0000FB6D0000}"/>
    <cellStyle name="40% - Ênfase4 3 2 11 6" xfId="28160" xr:uid="{00000000-0005-0000-0000-0000FC6D0000}"/>
    <cellStyle name="40% - Ênfase4 3 2 11 7" xfId="28161" xr:uid="{00000000-0005-0000-0000-0000FD6D0000}"/>
    <cellStyle name="40% - Ênfase4 3 2 11 8" xfId="28162" xr:uid="{00000000-0005-0000-0000-0000FE6D0000}"/>
    <cellStyle name="40% - Ênfase4 3 2 11 9" xfId="28163" xr:uid="{00000000-0005-0000-0000-0000FF6D0000}"/>
    <cellStyle name="40% - Ênfase4 3 2 12" xfId="28164" xr:uid="{00000000-0005-0000-0000-0000006E0000}"/>
    <cellStyle name="40% - Ênfase4 3 2 13" xfId="28165" xr:uid="{00000000-0005-0000-0000-0000016E0000}"/>
    <cellStyle name="40% - Ênfase4 3 2 14" xfId="28166" xr:uid="{00000000-0005-0000-0000-0000026E0000}"/>
    <cellStyle name="40% - Ênfase4 3 2 15" xfId="28167" xr:uid="{00000000-0005-0000-0000-0000036E0000}"/>
    <cellStyle name="40% - Ênfase4 3 2 16" xfId="28168" xr:uid="{00000000-0005-0000-0000-0000046E0000}"/>
    <cellStyle name="40% - Ênfase4 3 2 17" xfId="28169" xr:uid="{00000000-0005-0000-0000-0000056E0000}"/>
    <cellStyle name="40% - Ênfase4 3 2 18" xfId="28170" xr:uid="{00000000-0005-0000-0000-0000066E0000}"/>
    <cellStyle name="40% - Ênfase4 3 2 19" xfId="28171" xr:uid="{00000000-0005-0000-0000-0000076E0000}"/>
    <cellStyle name="40% - Ênfase4 3 2 2" xfId="28172" xr:uid="{00000000-0005-0000-0000-0000086E0000}"/>
    <cellStyle name="40% - Ênfase4 3 2 2 10" xfId="28173" xr:uid="{00000000-0005-0000-0000-0000096E0000}"/>
    <cellStyle name="40% - Ênfase4 3 2 2 11" xfId="28174" xr:uid="{00000000-0005-0000-0000-00000A6E0000}"/>
    <cellStyle name="40% - Ênfase4 3 2 2 12" xfId="28175" xr:uid="{00000000-0005-0000-0000-00000B6E0000}"/>
    <cellStyle name="40% - Ênfase4 3 2 2 13" xfId="28176" xr:uid="{00000000-0005-0000-0000-00000C6E0000}"/>
    <cellStyle name="40% - Ênfase4 3 2 2 2" xfId="28177" xr:uid="{00000000-0005-0000-0000-00000D6E0000}"/>
    <cellStyle name="40% - Ênfase4 3 2 2 3" xfId="28178" xr:uid="{00000000-0005-0000-0000-00000E6E0000}"/>
    <cellStyle name="40% - Ênfase4 3 2 2 4" xfId="28179" xr:uid="{00000000-0005-0000-0000-00000F6E0000}"/>
    <cellStyle name="40% - Ênfase4 3 2 2 5" xfId="28180" xr:uid="{00000000-0005-0000-0000-0000106E0000}"/>
    <cellStyle name="40% - Ênfase4 3 2 2 6" xfId="28181" xr:uid="{00000000-0005-0000-0000-0000116E0000}"/>
    <cellStyle name="40% - Ênfase4 3 2 2 7" xfId="28182" xr:uid="{00000000-0005-0000-0000-0000126E0000}"/>
    <cellStyle name="40% - Ênfase4 3 2 2 8" xfId="28183" xr:uid="{00000000-0005-0000-0000-0000136E0000}"/>
    <cellStyle name="40% - Ênfase4 3 2 2 9" xfId="28184" xr:uid="{00000000-0005-0000-0000-0000146E0000}"/>
    <cellStyle name="40% - Ênfase4 3 2 20" xfId="28185" xr:uid="{00000000-0005-0000-0000-0000156E0000}"/>
    <cellStyle name="40% - Ênfase4 3 2 21" xfId="28186" xr:uid="{00000000-0005-0000-0000-0000166E0000}"/>
    <cellStyle name="40% - Ênfase4 3 2 22" xfId="28187" xr:uid="{00000000-0005-0000-0000-0000176E0000}"/>
    <cellStyle name="40% - Ênfase4 3 2 23" xfId="28188" xr:uid="{00000000-0005-0000-0000-0000186E0000}"/>
    <cellStyle name="40% - Ênfase4 3 2 3" xfId="28189" xr:uid="{00000000-0005-0000-0000-0000196E0000}"/>
    <cellStyle name="40% - Ênfase4 3 2 3 10" xfId="28190" xr:uid="{00000000-0005-0000-0000-00001A6E0000}"/>
    <cellStyle name="40% - Ênfase4 3 2 3 11" xfId="28191" xr:uid="{00000000-0005-0000-0000-00001B6E0000}"/>
    <cellStyle name="40% - Ênfase4 3 2 3 12" xfId="28192" xr:uid="{00000000-0005-0000-0000-00001C6E0000}"/>
    <cellStyle name="40% - Ênfase4 3 2 3 13" xfId="28193" xr:uid="{00000000-0005-0000-0000-00001D6E0000}"/>
    <cellStyle name="40% - Ênfase4 3 2 3 2" xfId="28194" xr:uid="{00000000-0005-0000-0000-00001E6E0000}"/>
    <cellStyle name="40% - Ênfase4 3 2 3 3" xfId="28195" xr:uid="{00000000-0005-0000-0000-00001F6E0000}"/>
    <cellStyle name="40% - Ênfase4 3 2 3 4" xfId="28196" xr:uid="{00000000-0005-0000-0000-0000206E0000}"/>
    <cellStyle name="40% - Ênfase4 3 2 3 5" xfId="28197" xr:uid="{00000000-0005-0000-0000-0000216E0000}"/>
    <cellStyle name="40% - Ênfase4 3 2 3 6" xfId="28198" xr:uid="{00000000-0005-0000-0000-0000226E0000}"/>
    <cellStyle name="40% - Ênfase4 3 2 3 7" xfId="28199" xr:uid="{00000000-0005-0000-0000-0000236E0000}"/>
    <cellStyle name="40% - Ênfase4 3 2 3 8" xfId="28200" xr:uid="{00000000-0005-0000-0000-0000246E0000}"/>
    <cellStyle name="40% - Ênfase4 3 2 3 9" xfId="28201" xr:uid="{00000000-0005-0000-0000-0000256E0000}"/>
    <cellStyle name="40% - Ênfase4 3 2 4" xfId="28202" xr:uid="{00000000-0005-0000-0000-0000266E0000}"/>
    <cellStyle name="40% - Ênfase4 3 2 4 10" xfId="28203" xr:uid="{00000000-0005-0000-0000-0000276E0000}"/>
    <cellStyle name="40% - Ênfase4 3 2 4 11" xfId="28204" xr:uid="{00000000-0005-0000-0000-0000286E0000}"/>
    <cellStyle name="40% - Ênfase4 3 2 4 12" xfId="28205" xr:uid="{00000000-0005-0000-0000-0000296E0000}"/>
    <cellStyle name="40% - Ênfase4 3 2 4 13" xfId="28206" xr:uid="{00000000-0005-0000-0000-00002A6E0000}"/>
    <cellStyle name="40% - Ênfase4 3 2 4 2" xfId="28207" xr:uid="{00000000-0005-0000-0000-00002B6E0000}"/>
    <cellStyle name="40% - Ênfase4 3 2 4 3" xfId="28208" xr:uid="{00000000-0005-0000-0000-00002C6E0000}"/>
    <cellStyle name="40% - Ênfase4 3 2 4 4" xfId="28209" xr:uid="{00000000-0005-0000-0000-00002D6E0000}"/>
    <cellStyle name="40% - Ênfase4 3 2 4 5" xfId="28210" xr:uid="{00000000-0005-0000-0000-00002E6E0000}"/>
    <cellStyle name="40% - Ênfase4 3 2 4 6" xfId="28211" xr:uid="{00000000-0005-0000-0000-00002F6E0000}"/>
    <cellStyle name="40% - Ênfase4 3 2 4 7" xfId="28212" xr:uid="{00000000-0005-0000-0000-0000306E0000}"/>
    <cellStyle name="40% - Ênfase4 3 2 4 8" xfId="28213" xr:uid="{00000000-0005-0000-0000-0000316E0000}"/>
    <cellStyle name="40% - Ênfase4 3 2 4 9" xfId="28214" xr:uid="{00000000-0005-0000-0000-0000326E0000}"/>
    <cellStyle name="40% - Ênfase4 3 2 5" xfId="28215" xr:uid="{00000000-0005-0000-0000-0000336E0000}"/>
    <cellStyle name="40% - Ênfase4 3 2 5 10" xfId="28216" xr:uid="{00000000-0005-0000-0000-0000346E0000}"/>
    <cellStyle name="40% - Ênfase4 3 2 5 11" xfId="28217" xr:uid="{00000000-0005-0000-0000-0000356E0000}"/>
    <cellStyle name="40% - Ênfase4 3 2 5 12" xfId="28218" xr:uid="{00000000-0005-0000-0000-0000366E0000}"/>
    <cellStyle name="40% - Ênfase4 3 2 5 13" xfId="28219" xr:uid="{00000000-0005-0000-0000-0000376E0000}"/>
    <cellStyle name="40% - Ênfase4 3 2 5 2" xfId="28220" xr:uid="{00000000-0005-0000-0000-0000386E0000}"/>
    <cellStyle name="40% - Ênfase4 3 2 5 3" xfId="28221" xr:uid="{00000000-0005-0000-0000-0000396E0000}"/>
    <cellStyle name="40% - Ênfase4 3 2 5 4" xfId="28222" xr:uid="{00000000-0005-0000-0000-00003A6E0000}"/>
    <cellStyle name="40% - Ênfase4 3 2 5 5" xfId="28223" xr:uid="{00000000-0005-0000-0000-00003B6E0000}"/>
    <cellStyle name="40% - Ênfase4 3 2 5 6" xfId="28224" xr:uid="{00000000-0005-0000-0000-00003C6E0000}"/>
    <cellStyle name="40% - Ênfase4 3 2 5 7" xfId="28225" xr:uid="{00000000-0005-0000-0000-00003D6E0000}"/>
    <cellStyle name="40% - Ênfase4 3 2 5 8" xfId="28226" xr:uid="{00000000-0005-0000-0000-00003E6E0000}"/>
    <cellStyle name="40% - Ênfase4 3 2 5 9" xfId="28227" xr:uid="{00000000-0005-0000-0000-00003F6E0000}"/>
    <cellStyle name="40% - Ênfase4 3 2 6" xfId="28228" xr:uid="{00000000-0005-0000-0000-0000406E0000}"/>
    <cellStyle name="40% - Ênfase4 3 2 6 10" xfId="28229" xr:uid="{00000000-0005-0000-0000-0000416E0000}"/>
    <cellStyle name="40% - Ênfase4 3 2 6 11" xfId="28230" xr:uid="{00000000-0005-0000-0000-0000426E0000}"/>
    <cellStyle name="40% - Ênfase4 3 2 6 12" xfId="28231" xr:uid="{00000000-0005-0000-0000-0000436E0000}"/>
    <cellStyle name="40% - Ênfase4 3 2 6 13" xfId="28232" xr:uid="{00000000-0005-0000-0000-0000446E0000}"/>
    <cellStyle name="40% - Ênfase4 3 2 6 2" xfId="28233" xr:uid="{00000000-0005-0000-0000-0000456E0000}"/>
    <cellStyle name="40% - Ênfase4 3 2 6 3" xfId="28234" xr:uid="{00000000-0005-0000-0000-0000466E0000}"/>
    <cellStyle name="40% - Ênfase4 3 2 6 4" xfId="28235" xr:uid="{00000000-0005-0000-0000-0000476E0000}"/>
    <cellStyle name="40% - Ênfase4 3 2 6 5" xfId="28236" xr:uid="{00000000-0005-0000-0000-0000486E0000}"/>
    <cellStyle name="40% - Ênfase4 3 2 6 6" xfId="28237" xr:uid="{00000000-0005-0000-0000-0000496E0000}"/>
    <cellStyle name="40% - Ênfase4 3 2 6 7" xfId="28238" xr:uid="{00000000-0005-0000-0000-00004A6E0000}"/>
    <cellStyle name="40% - Ênfase4 3 2 6 8" xfId="28239" xr:uid="{00000000-0005-0000-0000-00004B6E0000}"/>
    <cellStyle name="40% - Ênfase4 3 2 6 9" xfId="28240" xr:uid="{00000000-0005-0000-0000-00004C6E0000}"/>
    <cellStyle name="40% - Ênfase4 3 2 7" xfId="28241" xr:uid="{00000000-0005-0000-0000-00004D6E0000}"/>
    <cellStyle name="40% - Ênfase4 3 2 7 10" xfId="28242" xr:uid="{00000000-0005-0000-0000-00004E6E0000}"/>
    <cellStyle name="40% - Ênfase4 3 2 7 11" xfId="28243" xr:uid="{00000000-0005-0000-0000-00004F6E0000}"/>
    <cellStyle name="40% - Ênfase4 3 2 7 12" xfId="28244" xr:uid="{00000000-0005-0000-0000-0000506E0000}"/>
    <cellStyle name="40% - Ênfase4 3 2 7 13" xfId="28245" xr:uid="{00000000-0005-0000-0000-0000516E0000}"/>
    <cellStyle name="40% - Ênfase4 3 2 7 2" xfId="28246" xr:uid="{00000000-0005-0000-0000-0000526E0000}"/>
    <cellStyle name="40% - Ênfase4 3 2 7 3" xfId="28247" xr:uid="{00000000-0005-0000-0000-0000536E0000}"/>
    <cellStyle name="40% - Ênfase4 3 2 7 4" xfId="28248" xr:uid="{00000000-0005-0000-0000-0000546E0000}"/>
    <cellStyle name="40% - Ênfase4 3 2 7 5" xfId="28249" xr:uid="{00000000-0005-0000-0000-0000556E0000}"/>
    <cellStyle name="40% - Ênfase4 3 2 7 6" xfId="28250" xr:uid="{00000000-0005-0000-0000-0000566E0000}"/>
    <cellStyle name="40% - Ênfase4 3 2 7 7" xfId="28251" xr:uid="{00000000-0005-0000-0000-0000576E0000}"/>
    <cellStyle name="40% - Ênfase4 3 2 7 8" xfId="28252" xr:uid="{00000000-0005-0000-0000-0000586E0000}"/>
    <cellStyle name="40% - Ênfase4 3 2 7 9" xfId="28253" xr:uid="{00000000-0005-0000-0000-0000596E0000}"/>
    <cellStyle name="40% - Ênfase4 3 2 8" xfId="28254" xr:uid="{00000000-0005-0000-0000-00005A6E0000}"/>
    <cellStyle name="40% - Ênfase4 3 2 8 10" xfId="28255" xr:uid="{00000000-0005-0000-0000-00005B6E0000}"/>
    <cellStyle name="40% - Ênfase4 3 2 8 11" xfId="28256" xr:uid="{00000000-0005-0000-0000-00005C6E0000}"/>
    <cellStyle name="40% - Ênfase4 3 2 8 12" xfId="28257" xr:uid="{00000000-0005-0000-0000-00005D6E0000}"/>
    <cellStyle name="40% - Ênfase4 3 2 8 13" xfId="28258" xr:uid="{00000000-0005-0000-0000-00005E6E0000}"/>
    <cellStyle name="40% - Ênfase4 3 2 8 2" xfId="28259" xr:uid="{00000000-0005-0000-0000-00005F6E0000}"/>
    <cellStyle name="40% - Ênfase4 3 2 8 3" xfId="28260" xr:uid="{00000000-0005-0000-0000-0000606E0000}"/>
    <cellStyle name="40% - Ênfase4 3 2 8 4" xfId="28261" xr:uid="{00000000-0005-0000-0000-0000616E0000}"/>
    <cellStyle name="40% - Ênfase4 3 2 8 5" xfId="28262" xr:uid="{00000000-0005-0000-0000-0000626E0000}"/>
    <cellStyle name="40% - Ênfase4 3 2 8 6" xfId="28263" xr:uid="{00000000-0005-0000-0000-0000636E0000}"/>
    <cellStyle name="40% - Ênfase4 3 2 8 7" xfId="28264" xr:uid="{00000000-0005-0000-0000-0000646E0000}"/>
    <cellStyle name="40% - Ênfase4 3 2 8 8" xfId="28265" xr:uid="{00000000-0005-0000-0000-0000656E0000}"/>
    <cellStyle name="40% - Ênfase4 3 2 8 9" xfId="28266" xr:uid="{00000000-0005-0000-0000-0000666E0000}"/>
    <cellStyle name="40% - Ênfase4 3 2 9" xfId="28267" xr:uid="{00000000-0005-0000-0000-0000676E0000}"/>
    <cellStyle name="40% - Ênfase4 3 2 9 10" xfId="28268" xr:uid="{00000000-0005-0000-0000-0000686E0000}"/>
    <cellStyle name="40% - Ênfase4 3 2 9 11" xfId="28269" xr:uid="{00000000-0005-0000-0000-0000696E0000}"/>
    <cellStyle name="40% - Ênfase4 3 2 9 12" xfId="28270" xr:uid="{00000000-0005-0000-0000-00006A6E0000}"/>
    <cellStyle name="40% - Ênfase4 3 2 9 13" xfId="28271" xr:uid="{00000000-0005-0000-0000-00006B6E0000}"/>
    <cellStyle name="40% - Ênfase4 3 2 9 2" xfId="28272" xr:uid="{00000000-0005-0000-0000-00006C6E0000}"/>
    <cellStyle name="40% - Ênfase4 3 2 9 3" xfId="28273" xr:uid="{00000000-0005-0000-0000-00006D6E0000}"/>
    <cellStyle name="40% - Ênfase4 3 2 9 4" xfId="28274" xr:uid="{00000000-0005-0000-0000-00006E6E0000}"/>
    <cellStyle name="40% - Ênfase4 3 2 9 5" xfId="28275" xr:uid="{00000000-0005-0000-0000-00006F6E0000}"/>
    <cellStyle name="40% - Ênfase4 3 2 9 6" xfId="28276" xr:uid="{00000000-0005-0000-0000-0000706E0000}"/>
    <cellStyle name="40% - Ênfase4 3 2 9 7" xfId="28277" xr:uid="{00000000-0005-0000-0000-0000716E0000}"/>
    <cellStyle name="40% - Ênfase4 3 2 9 8" xfId="28278" xr:uid="{00000000-0005-0000-0000-0000726E0000}"/>
    <cellStyle name="40% - Ênfase4 3 2 9 9" xfId="28279" xr:uid="{00000000-0005-0000-0000-0000736E0000}"/>
    <cellStyle name="40% - Ênfase4 3 20" xfId="28280" xr:uid="{00000000-0005-0000-0000-0000746E0000}"/>
    <cellStyle name="40% - Ênfase4 3 21" xfId="28281" xr:uid="{00000000-0005-0000-0000-0000756E0000}"/>
    <cellStyle name="40% - Ênfase4 3 22" xfId="28282" xr:uid="{00000000-0005-0000-0000-0000766E0000}"/>
    <cellStyle name="40% - Ênfase4 3 23" xfId="28283" xr:uid="{00000000-0005-0000-0000-0000776E0000}"/>
    <cellStyle name="40% - Ênfase4 3 24" xfId="28284" xr:uid="{00000000-0005-0000-0000-0000786E0000}"/>
    <cellStyle name="40% - Ênfase4 3 3" xfId="28285" xr:uid="{00000000-0005-0000-0000-0000796E0000}"/>
    <cellStyle name="40% - Ênfase4 3 3 10" xfId="28286" xr:uid="{00000000-0005-0000-0000-00007A6E0000}"/>
    <cellStyle name="40% - Ênfase4 3 3 11" xfId="28287" xr:uid="{00000000-0005-0000-0000-00007B6E0000}"/>
    <cellStyle name="40% - Ênfase4 3 3 12" xfId="28288" xr:uid="{00000000-0005-0000-0000-00007C6E0000}"/>
    <cellStyle name="40% - Ênfase4 3 3 13" xfId="28289" xr:uid="{00000000-0005-0000-0000-00007D6E0000}"/>
    <cellStyle name="40% - Ênfase4 3 3 2" xfId="28290" xr:uid="{00000000-0005-0000-0000-00007E6E0000}"/>
    <cellStyle name="40% - Ênfase4 3 3 3" xfId="28291" xr:uid="{00000000-0005-0000-0000-00007F6E0000}"/>
    <cellStyle name="40% - Ênfase4 3 3 4" xfId="28292" xr:uid="{00000000-0005-0000-0000-0000806E0000}"/>
    <cellStyle name="40% - Ênfase4 3 3 5" xfId="28293" xr:uid="{00000000-0005-0000-0000-0000816E0000}"/>
    <cellStyle name="40% - Ênfase4 3 3 6" xfId="28294" xr:uid="{00000000-0005-0000-0000-0000826E0000}"/>
    <cellStyle name="40% - Ênfase4 3 3 7" xfId="28295" xr:uid="{00000000-0005-0000-0000-0000836E0000}"/>
    <cellStyle name="40% - Ênfase4 3 3 8" xfId="28296" xr:uid="{00000000-0005-0000-0000-0000846E0000}"/>
    <cellStyle name="40% - Ênfase4 3 3 9" xfId="28297" xr:uid="{00000000-0005-0000-0000-0000856E0000}"/>
    <cellStyle name="40% - Ênfase4 3 4" xfId="28298" xr:uid="{00000000-0005-0000-0000-0000866E0000}"/>
    <cellStyle name="40% - Ênfase4 3 4 10" xfId="28299" xr:uid="{00000000-0005-0000-0000-0000876E0000}"/>
    <cellStyle name="40% - Ênfase4 3 4 11" xfId="28300" xr:uid="{00000000-0005-0000-0000-0000886E0000}"/>
    <cellStyle name="40% - Ênfase4 3 4 12" xfId="28301" xr:uid="{00000000-0005-0000-0000-0000896E0000}"/>
    <cellStyle name="40% - Ênfase4 3 4 13" xfId="28302" xr:uid="{00000000-0005-0000-0000-00008A6E0000}"/>
    <cellStyle name="40% - Ênfase4 3 4 2" xfId="28303" xr:uid="{00000000-0005-0000-0000-00008B6E0000}"/>
    <cellStyle name="40% - Ênfase4 3 4 3" xfId="28304" xr:uid="{00000000-0005-0000-0000-00008C6E0000}"/>
    <cellStyle name="40% - Ênfase4 3 4 4" xfId="28305" xr:uid="{00000000-0005-0000-0000-00008D6E0000}"/>
    <cellStyle name="40% - Ênfase4 3 4 5" xfId="28306" xr:uid="{00000000-0005-0000-0000-00008E6E0000}"/>
    <cellStyle name="40% - Ênfase4 3 4 6" xfId="28307" xr:uid="{00000000-0005-0000-0000-00008F6E0000}"/>
    <cellStyle name="40% - Ênfase4 3 4 7" xfId="28308" xr:uid="{00000000-0005-0000-0000-0000906E0000}"/>
    <cellStyle name="40% - Ênfase4 3 4 8" xfId="28309" xr:uid="{00000000-0005-0000-0000-0000916E0000}"/>
    <cellStyle name="40% - Ênfase4 3 4 9" xfId="28310" xr:uid="{00000000-0005-0000-0000-0000926E0000}"/>
    <cellStyle name="40% - Ênfase4 3 5" xfId="28311" xr:uid="{00000000-0005-0000-0000-0000936E0000}"/>
    <cellStyle name="40% - Ênfase4 3 5 10" xfId="28312" xr:uid="{00000000-0005-0000-0000-0000946E0000}"/>
    <cellStyle name="40% - Ênfase4 3 5 11" xfId="28313" xr:uid="{00000000-0005-0000-0000-0000956E0000}"/>
    <cellStyle name="40% - Ênfase4 3 5 12" xfId="28314" xr:uid="{00000000-0005-0000-0000-0000966E0000}"/>
    <cellStyle name="40% - Ênfase4 3 5 13" xfId="28315" xr:uid="{00000000-0005-0000-0000-0000976E0000}"/>
    <cellStyle name="40% - Ênfase4 3 5 2" xfId="28316" xr:uid="{00000000-0005-0000-0000-0000986E0000}"/>
    <cellStyle name="40% - Ênfase4 3 5 3" xfId="28317" xr:uid="{00000000-0005-0000-0000-0000996E0000}"/>
    <cellStyle name="40% - Ênfase4 3 5 4" xfId="28318" xr:uid="{00000000-0005-0000-0000-00009A6E0000}"/>
    <cellStyle name="40% - Ênfase4 3 5 5" xfId="28319" xr:uid="{00000000-0005-0000-0000-00009B6E0000}"/>
    <cellStyle name="40% - Ênfase4 3 5 6" xfId="28320" xr:uid="{00000000-0005-0000-0000-00009C6E0000}"/>
    <cellStyle name="40% - Ênfase4 3 5 7" xfId="28321" xr:uid="{00000000-0005-0000-0000-00009D6E0000}"/>
    <cellStyle name="40% - Ênfase4 3 5 8" xfId="28322" xr:uid="{00000000-0005-0000-0000-00009E6E0000}"/>
    <cellStyle name="40% - Ênfase4 3 5 9" xfId="28323" xr:uid="{00000000-0005-0000-0000-00009F6E0000}"/>
    <cellStyle name="40% - Ênfase4 3 6" xfId="28324" xr:uid="{00000000-0005-0000-0000-0000A06E0000}"/>
    <cellStyle name="40% - Ênfase4 3 6 10" xfId="28325" xr:uid="{00000000-0005-0000-0000-0000A16E0000}"/>
    <cellStyle name="40% - Ênfase4 3 6 11" xfId="28326" xr:uid="{00000000-0005-0000-0000-0000A26E0000}"/>
    <cellStyle name="40% - Ênfase4 3 6 12" xfId="28327" xr:uid="{00000000-0005-0000-0000-0000A36E0000}"/>
    <cellStyle name="40% - Ênfase4 3 6 13" xfId="28328" xr:uid="{00000000-0005-0000-0000-0000A46E0000}"/>
    <cellStyle name="40% - Ênfase4 3 6 2" xfId="28329" xr:uid="{00000000-0005-0000-0000-0000A56E0000}"/>
    <cellStyle name="40% - Ênfase4 3 6 3" xfId="28330" xr:uid="{00000000-0005-0000-0000-0000A66E0000}"/>
    <cellStyle name="40% - Ênfase4 3 6 4" xfId="28331" xr:uid="{00000000-0005-0000-0000-0000A76E0000}"/>
    <cellStyle name="40% - Ênfase4 3 6 5" xfId="28332" xr:uid="{00000000-0005-0000-0000-0000A86E0000}"/>
    <cellStyle name="40% - Ênfase4 3 6 6" xfId="28333" xr:uid="{00000000-0005-0000-0000-0000A96E0000}"/>
    <cellStyle name="40% - Ênfase4 3 6 7" xfId="28334" xr:uid="{00000000-0005-0000-0000-0000AA6E0000}"/>
    <cellStyle name="40% - Ênfase4 3 6 8" xfId="28335" xr:uid="{00000000-0005-0000-0000-0000AB6E0000}"/>
    <cellStyle name="40% - Ênfase4 3 6 9" xfId="28336" xr:uid="{00000000-0005-0000-0000-0000AC6E0000}"/>
    <cellStyle name="40% - Ênfase4 3 7" xfId="28337" xr:uid="{00000000-0005-0000-0000-0000AD6E0000}"/>
    <cellStyle name="40% - Ênfase4 3 7 10" xfId="28338" xr:uid="{00000000-0005-0000-0000-0000AE6E0000}"/>
    <cellStyle name="40% - Ênfase4 3 7 11" xfId="28339" xr:uid="{00000000-0005-0000-0000-0000AF6E0000}"/>
    <cellStyle name="40% - Ênfase4 3 7 12" xfId="28340" xr:uid="{00000000-0005-0000-0000-0000B06E0000}"/>
    <cellStyle name="40% - Ênfase4 3 7 13" xfId="28341" xr:uid="{00000000-0005-0000-0000-0000B16E0000}"/>
    <cellStyle name="40% - Ênfase4 3 7 2" xfId="28342" xr:uid="{00000000-0005-0000-0000-0000B26E0000}"/>
    <cellStyle name="40% - Ênfase4 3 7 3" xfId="28343" xr:uid="{00000000-0005-0000-0000-0000B36E0000}"/>
    <cellStyle name="40% - Ênfase4 3 7 4" xfId="28344" xr:uid="{00000000-0005-0000-0000-0000B46E0000}"/>
    <cellStyle name="40% - Ênfase4 3 7 5" xfId="28345" xr:uid="{00000000-0005-0000-0000-0000B56E0000}"/>
    <cellStyle name="40% - Ênfase4 3 7 6" xfId="28346" xr:uid="{00000000-0005-0000-0000-0000B66E0000}"/>
    <cellStyle name="40% - Ênfase4 3 7 7" xfId="28347" xr:uid="{00000000-0005-0000-0000-0000B76E0000}"/>
    <cellStyle name="40% - Ênfase4 3 7 8" xfId="28348" xr:uid="{00000000-0005-0000-0000-0000B86E0000}"/>
    <cellStyle name="40% - Ênfase4 3 7 9" xfId="28349" xr:uid="{00000000-0005-0000-0000-0000B96E0000}"/>
    <cellStyle name="40% - Ênfase4 3 8" xfId="28350" xr:uid="{00000000-0005-0000-0000-0000BA6E0000}"/>
    <cellStyle name="40% - Ênfase4 3 8 10" xfId="28351" xr:uid="{00000000-0005-0000-0000-0000BB6E0000}"/>
    <cellStyle name="40% - Ênfase4 3 8 11" xfId="28352" xr:uid="{00000000-0005-0000-0000-0000BC6E0000}"/>
    <cellStyle name="40% - Ênfase4 3 8 12" xfId="28353" xr:uid="{00000000-0005-0000-0000-0000BD6E0000}"/>
    <cellStyle name="40% - Ênfase4 3 8 13" xfId="28354" xr:uid="{00000000-0005-0000-0000-0000BE6E0000}"/>
    <cellStyle name="40% - Ênfase4 3 8 2" xfId="28355" xr:uid="{00000000-0005-0000-0000-0000BF6E0000}"/>
    <cellStyle name="40% - Ênfase4 3 8 3" xfId="28356" xr:uid="{00000000-0005-0000-0000-0000C06E0000}"/>
    <cellStyle name="40% - Ênfase4 3 8 4" xfId="28357" xr:uid="{00000000-0005-0000-0000-0000C16E0000}"/>
    <cellStyle name="40% - Ênfase4 3 8 5" xfId="28358" xr:uid="{00000000-0005-0000-0000-0000C26E0000}"/>
    <cellStyle name="40% - Ênfase4 3 8 6" xfId="28359" xr:uid="{00000000-0005-0000-0000-0000C36E0000}"/>
    <cellStyle name="40% - Ênfase4 3 8 7" xfId="28360" xr:uid="{00000000-0005-0000-0000-0000C46E0000}"/>
    <cellStyle name="40% - Ênfase4 3 8 8" xfId="28361" xr:uid="{00000000-0005-0000-0000-0000C56E0000}"/>
    <cellStyle name="40% - Ênfase4 3 8 9" xfId="28362" xr:uid="{00000000-0005-0000-0000-0000C66E0000}"/>
    <cellStyle name="40% - Ênfase4 3 9" xfId="28363" xr:uid="{00000000-0005-0000-0000-0000C76E0000}"/>
    <cellStyle name="40% - Ênfase4 3 9 10" xfId="28364" xr:uid="{00000000-0005-0000-0000-0000C86E0000}"/>
    <cellStyle name="40% - Ênfase4 3 9 11" xfId="28365" xr:uid="{00000000-0005-0000-0000-0000C96E0000}"/>
    <cellStyle name="40% - Ênfase4 3 9 12" xfId="28366" xr:uid="{00000000-0005-0000-0000-0000CA6E0000}"/>
    <cellStyle name="40% - Ênfase4 3 9 13" xfId="28367" xr:uid="{00000000-0005-0000-0000-0000CB6E0000}"/>
    <cellStyle name="40% - Ênfase4 3 9 2" xfId="28368" xr:uid="{00000000-0005-0000-0000-0000CC6E0000}"/>
    <cellStyle name="40% - Ênfase4 3 9 3" xfId="28369" xr:uid="{00000000-0005-0000-0000-0000CD6E0000}"/>
    <cellStyle name="40% - Ênfase4 3 9 4" xfId="28370" xr:uid="{00000000-0005-0000-0000-0000CE6E0000}"/>
    <cellStyle name="40% - Ênfase4 3 9 5" xfId="28371" xr:uid="{00000000-0005-0000-0000-0000CF6E0000}"/>
    <cellStyle name="40% - Ênfase4 3 9 6" xfId="28372" xr:uid="{00000000-0005-0000-0000-0000D06E0000}"/>
    <cellStyle name="40% - Ênfase4 3 9 7" xfId="28373" xr:uid="{00000000-0005-0000-0000-0000D16E0000}"/>
    <cellStyle name="40% - Ênfase4 3 9 8" xfId="28374" xr:uid="{00000000-0005-0000-0000-0000D26E0000}"/>
    <cellStyle name="40% - Ênfase4 3 9 9" xfId="28375" xr:uid="{00000000-0005-0000-0000-0000D36E0000}"/>
    <cellStyle name="40% - Ênfase4 30" xfId="28376" xr:uid="{00000000-0005-0000-0000-0000D46E0000}"/>
    <cellStyle name="40% - Ênfase4 31" xfId="28377" xr:uid="{00000000-0005-0000-0000-0000D56E0000}"/>
    <cellStyle name="40% - Ênfase4 32" xfId="28378" xr:uid="{00000000-0005-0000-0000-0000D66E0000}"/>
    <cellStyle name="40% - Ênfase4 33" xfId="28379" xr:uid="{00000000-0005-0000-0000-0000D76E0000}"/>
    <cellStyle name="40% - Ênfase4 34" xfId="28380" xr:uid="{00000000-0005-0000-0000-0000D86E0000}"/>
    <cellStyle name="40% - Ênfase4 35" xfId="28381" xr:uid="{00000000-0005-0000-0000-0000D96E0000}"/>
    <cellStyle name="40% - Ênfase4 36" xfId="28382" xr:uid="{00000000-0005-0000-0000-0000DA6E0000}"/>
    <cellStyle name="40% - Ênfase4 37" xfId="28383" xr:uid="{00000000-0005-0000-0000-0000DB6E0000}"/>
    <cellStyle name="40% - Ênfase4 38" xfId="28384" xr:uid="{00000000-0005-0000-0000-0000DC6E0000}"/>
    <cellStyle name="40% - Ênfase4 39" xfId="28385" xr:uid="{00000000-0005-0000-0000-0000DD6E0000}"/>
    <cellStyle name="40% - Ênfase4 4" xfId="28386" xr:uid="{00000000-0005-0000-0000-0000DE6E0000}"/>
    <cellStyle name="40% - Ênfase4 4 10" xfId="28387" xr:uid="{00000000-0005-0000-0000-0000DF6E0000}"/>
    <cellStyle name="40% - Ênfase4 4 10 10" xfId="28388" xr:uid="{00000000-0005-0000-0000-0000E06E0000}"/>
    <cellStyle name="40% - Ênfase4 4 10 11" xfId="28389" xr:uid="{00000000-0005-0000-0000-0000E16E0000}"/>
    <cellStyle name="40% - Ênfase4 4 10 12" xfId="28390" xr:uid="{00000000-0005-0000-0000-0000E26E0000}"/>
    <cellStyle name="40% - Ênfase4 4 10 13" xfId="28391" xr:uid="{00000000-0005-0000-0000-0000E36E0000}"/>
    <cellStyle name="40% - Ênfase4 4 10 2" xfId="28392" xr:uid="{00000000-0005-0000-0000-0000E46E0000}"/>
    <cellStyle name="40% - Ênfase4 4 10 3" xfId="28393" xr:uid="{00000000-0005-0000-0000-0000E56E0000}"/>
    <cellStyle name="40% - Ênfase4 4 10 4" xfId="28394" xr:uid="{00000000-0005-0000-0000-0000E66E0000}"/>
    <cellStyle name="40% - Ênfase4 4 10 5" xfId="28395" xr:uid="{00000000-0005-0000-0000-0000E76E0000}"/>
    <cellStyle name="40% - Ênfase4 4 10 6" xfId="28396" xr:uid="{00000000-0005-0000-0000-0000E86E0000}"/>
    <cellStyle name="40% - Ênfase4 4 10 7" xfId="28397" xr:uid="{00000000-0005-0000-0000-0000E96E0000}"/>
    <cellStyle name="40% - Ênfase4 4 10 8" xfId="28398" xr:uid="{00000000-0005-0000-0000-0000EA6E0000}"/>
    <cellStyle name="40% - Ênfase4 4 10 9" xfId="28399" xr:uid="{00000000-0005-0000-0000-0000EB6E0000}"/>
    <cellStyle name="40% - Ênfase4 4 11" xfId="28400" xr:uid="{00000000-0005-0000-0000-0000EC6E0000}"/>
    <cellStyle name="40% - Ênfase4 4 11 10" xfId="28401" xr:uid="{00000000-0005-0000-0000-0000ED6E0000}"/>
    <cellStyle name="40% - Ênfase4 4 11 11" xfId="28402" xr:uid="{00000000-0005-0000-0000-0000EE6E0000}"/>
    <cellStyle name="40% - Ênfase4 4 11 12" xfId="28403" xr:uid="{00000000-0005-0000-0000-0000EF6E0000}"/>
    <cellStyle name="40% - Ênfase4 4 11 13" xfId="28404" xr:uid="{00000000-0005-0000-0000-0000F06E0000}"/>
    <cellStyle name="40% - Ênfase4 4 11 2" xfId="28405" xr:uid="{00000000-0005-0000-0000-0000F16E0000}"/>
    <cellStyle name="40% - Ênfase4 4 11 3" xfId="28406" xr:uid="{00000000-0005-0000-0000-0000F26E0000}"/>
    <cellStyle name="40% - Ênfase4 4 11 4" xfId="28407" xr:uid="{00000000-0005-0000-0000-0000F36E0000}"/>
    <cellStyle name="40% - Ênfase4 4 11 5" xfId="28408" xr:uid="{00000000-0005-0000-0000-0000F46E0000}"/>
    <cellStyle name="40% - Ênfase4 4 11 6" xfId="28409" xr:uid="{00000000-0005-0000-0000-0000F56E0000}"/>
    <cellStyle name="40% - Ênfase4 4 11 7" xfId="28410" xr:uid="{00000000-0005-0000-0000-0000F66E0000}"/>
    <cellStyle name="40% - Ênfase4 4 11 8" xfId="28411" xr:uid="{00000000-0005-0000-0000-0000F76E0000}"/>
    <cellStyle name="40% - Ênfase4 4 11 9" xfId="28412" xr:uid="{00000000-0005-0000-0000-0000F86E0000}"/>
    <cellStyle name="40% - Ênfase4 4 12" xfId="28413" xr:uid="{00000000-0005-0000-0000-0000F96E0000}"/>
    <cellStyle name="40% - Ênfase4 4 12 10" xfId="28414" xr:uid="{00000000-0005-0000-0000-0000FA6E0000}"/>
    <cellStyle name="40% - Ênfase4 4 12 11" xfId="28415" xr:uid="{00000000-0005-0000-0000-0000FB6E0000}"/>
    <cellStyle name="40% - Ênfase4 4 12 12" xfId="28416" xr:uid="{00000000-0005-0000-0000-0000FC6E0000}"/>
    <cellStyle name="40% - Ênfase4 4 12 13" xfId="28417" xr:uid="{00000000-0005-0000-0000-0000FD6E0000}"/>
    <cellStyle name="40% - Ênfase4 4 12 2" xfId="28418" xr:uid="{00000000-0005-0000-0000-0000FE6E0000}"/>
    <cellStyle name="40% - Ênfase4 4 12 3" xfId="28419" xr:uid="{00000000-0005-0000-0000-0000FF6E0000}"/>
    <cellStyle name="40% - Ênfase4 4 12 4" xfId="28420" xr:uid="{00000000-0005-0000-0000-0000006F0000}"/>
    <cellStyle name="40% - Ênfase4 4 12 5" xfId="28421" xr:uid="{00000000-0005-0000-0000-0000016F0000}"/>
    <cellStyle name="40% - Ênfase4 4 12 6" xfId="28422" xr:uid="{00000000-0005-0000-0000-0000026F0000}"/>
    <cellStyle name="40% - Ênfase4 4 12 7" xfId="28423" xr:uid="{00000000-0005-0000-0000-0000036F0000}"/>
    <cellStyle name="40% - Ênfase4 4 12 8" xfId="28424" xr:uid="{00000000-0005-0000-0000-0000046F0000}"/>
    <cellStyle name="40% - Ênfase4 4 12 9" xfId="28425" xr:uid="{00000000-0005-0000-0000-0000056F0000}"/>
    <cellStyle name="40% - Ênfase4 4 13" xfId="28426" xr:uid="{00000000-0005-0000-0000-0000066F0000}"/>
    <cellStyle name="40% - Ênfase4 4 14" xfId="28427" xr:uid="{00000000-0005-0000-0000-0000076F0000}"/>
    <cellStyle name="40% - Ênfase4 4 15" xfId="28428" xr:uid="{00000000-0005-0000-0000-0000086F0000}"/>
    <cellStyle name="40% - Ênfase4 4 16" xfId="28429" xr:uid="{00000000-0005-0000-0000-0000096F0000}"/>
    <cellStyle name="40% - Ênfase4 4 17" xfId="28430" xr:uid="{00000000-0005-0000-0000-00000A6F0000}"/>
    <cellStyle name="40% - Ênfase4 4 18" xfId="28431" xr:uid="{00000000-0005-0000-0000-00000B6F0000}"/>
    <cellStyle name="40% - Ênfase4 4 19" xfId="28432" xr:uid="{00000000-0005-0000-0000-00000C6F0000}"/>
    <cellStyle name="40% - Ênfase4 4 2" xfId="28433" xr:uid="{00000000-0005-0000-0000-00000D6F0000}"/>
    <cellStyle name="40% - Ênfase4 4 2 10" xfId="28434" xr:uid="{00000000-0005-0000-0000-00000E6F0000}"/>
    <cellStyle name="40% - Ênfase4 4 2 10 10" xfId="28435" xr:uid="{00000000-0005-0000-0000-00000F6F0000}"/>
    <cellStyle name="40% - Ênfase4 4 2 10 11" xfId="28436" xr:uid="{00000000-0005-0000-0000-0000106F0000}"/>
    <cellStyle name="40% - Ênfase4 4 2 10 12" xfId="28437" xr:uid="{00000000-0005-0000-0000-0000116F0000}"/>
    <cellStyle name="40% - Ênfase4 4 2 10 13" xfId="28438" xr:uid="{00000000-0005-0000-0000-0000126F0000}"/>
    <cellStyle name="40% - Ênfase4 4 2 10 2" xfId="28439" xr:uid="{00000000-0005-0000-0000-0000136F0000}"/>
    <cellStyle name="40% - Ênfase4 4 2 10 3" xfId="28440" xr:uid="{00000000-0005-0000-0000-0000146F0000}"/>
    <cellStyle name="40% - Ênfase4 4 2 10 4" xfId="28441" xr:uid="{00000000-0005-0000-0000-0000156F0000}"/>
    <cellStyle name="40% - Ênfase4 4 2 10 5" xfId="28442" xr:uid="{00000000-0005-0000-0000-0000166F0000}"/>
    <cellStyle name="40% - Ênfase4 4 2 10 6" xfId="28443" xr:uid="{00000000-0005-0000-0000-0000176F0000}"/>
    <cellStyle name="40% - Ênfase4 4 2 10 7" xfId="28444" xr:uid="{00000000-0005-0000-0000-0000186F0000}"/>
    <cellStyle name="40% - Ênfase4 4 2 10 8" xfId="28445" xr:uid="{00000000-0005-0000-0000-0000196F0000}"/>
    <cellStyle name="40% - Ênfase4 4 2 10 9" xfId="28446" xr:uid="{00000000-0005-0000-0000-00001A6F0000}"/>
    <cellStyle name="40% - Ênfase4 4 2 11" xfId="28447" xr:uid="{00000000-0005-0000-0000-00001B6F0000}"/>
    <cellStyle name="40% - Ênfase4 4 2 11 10" xfId="28448" xr:uid="{00000000-0005-0000-0000-00001C6F0000}"/>
    <cellStyle name="40% - Ênfase4 4 2 11 11" xfId="28449" xr:uid="{00000000-0005-0000-0000-00001D6F0000}"/>
    <cellStyle name="40% - Ênfase4 4 2 11 12" xfId="28450" xr:uid="{00000000-0005-0000-0000-00001E6F0000}"/>
    <cellStyle name="40% - Ênfase4 4 2 11 13" xfId="28451" xr:uid="{00000000-0005-0000-0000-00001F6F0000}"/>
    <cellStyle name="40% - Ênfase4 4 2 11 2" xfId="28452" xr:uid="{00000000-0005-0000-0000-0000206F0000}"/>
    <cellStyle name="40% - Ênfase4 4 2 11 3" xfId="28453" xr:uid="{00000000-0005-0000-0000-0000216F0000}"/>
    <cellStyle name="40% - Ênfase4 4 2 11 4" xfId="28454" xr:uid="{00000000-0005-0000-0000-0000226F0000}"/>
    <cellStyle name="40% - Ênfase4 4 2 11 5" xfId="28455" xr:uid="{00000000-0005-0000-0000-0000236F0000}"/>
    <cellStyle name="40% - Ênfase4 4 2 11 6" xfId="28456" xr:uid="{00000000-0005-0000-0000-0000246F0000}"/>
    <cellStyle name="40% - Ênfase4 4 2 11 7" xfId="28457" xr:uid="{00000000-0005-0000-0000-0000256F0000}"/>
    <cellStyle name="40% - Ênfase4 4 2 11 8" xfId="28458" xr:uid="{00000000-0005-0000-0000-0000266F0000}"/>
    <cellStyle name="40% - Ênfase4 4 2 11 9" xfId="28459" xr:uid="{00000000-0005-0000-0000-0000276F0000}"/>
    <cellStyle name="40% - Ênfase4 4 2 12" xfId="28460" xr:uid="{00000000-0005-0000-0000-0000286F0000}"/>
    <cellStyle name="40% - Ênfase4 4 2 13" xfId="28461" xr:uid="{00000000-0005-0000-0000-0000296F0000}"/>
    <cellStyle name="40% - Ênfase4 4 2 14" xfId="28462" xr:uid="{00000000-0005-0000-0000-00002A6F0000}"/>
    <cellStyle name="40% - Ênfase4 4 2 15" xfId="28463" xr:uid="{00000000-0005-0000-0000-00002B6F0000}"/>
    <cellStyle name="40% - Ênfase4 4 2 16" xfId="28464" xr:uid="{00000000-0005-0000-0000-00002C6F0000}"/>
    <cellStyle name="40% - Ênfase4 4 2 17" xfId="28465" xr:uid="{00000000-0005-0000-0000-00002D6F0000}"/>
    <cellStyle name="40% - Ênfase4 4 2 18" xfId="28466" xr:uid="{00000000-0005-0000-0000-00002E6F0000}"/>
    <cellStyle name="40% - Ênfase4 4 2 19" xfId="28467" xr:uid="{00000000-0005-0000-0000-00002F6F0000}"/>
    <cellStyle name="40% - Ênfase4 4 2 2" xfId="28468" xr:uid="{00000000-0005-0000-0000-0000306F0000}"/>
    <cellStyle name="40% - Ênfase4 4 2 2 10" xfId="28469" xr:uid="{00000000-0005-0000-0000-0000316F0000}"/>
    <cellStyle name="40% - Ênfase4 4 2 2 11" xfId="28470" xr:uid="{00000000-0005-0000-0000-0000326F0000}"/>
    <cellStyle name="40% - Ênfase4 4 2 2 12" xfId="28471" xr:uid="{00000000-0005-0000-0000-0000336F0000}"/>
    <cellStyle name="40% - Ênfase4 4 2 2 13" xfId="28472" xr:uid="{00000000-0005-0000-0000-0000346F0000}"/>
    <cellStyle name="40% - Ênfase4 4 2 2 2" xfId="28473" xr:uid="{00000000-0005-0000-0000-0000356F0000}"/>
    <cellStyle name="40% - Ênfase4 4 2 2 3" xfId="28474" xr:uid="{00000000-0005-0000-0000-0000366F0000}"/>
    <cellStyle name="40% - Ênfase4 4 2 2 4" xfId="28475" xr:uid="{00000000-0005-0000-0000-0000376F0000}"/>
    <cellStyle name="40% - Ênfase4 4 2 2 5" xfId="28476" xr:uid="{00000000-0005-0000-0000-0000386F0000}"/>
    <cellStyle name="40% - Ênfase4 4 2 2 6" xfId="28477" xr:uid="{00000000-0005-0000-0000-0000396F0000}"/>
    <cellStyle name="40% - Ênfase4 4 2 2 7" xfId="28478" xr:uid="{00000000-0005-0000-0000-00003A6F0000}"/>
    <cellStyle name="40% - Ênfase4 4 2 2 8" xfId="28479" xr:uid="{00000000-0005-0000-0000-00003B6F0000}"/>
    <cellStyle name="40% - Ênfase4 4 2 2 9" xfId="28480" xr:uid="{00000000-0005-0000-0000-00003C6F0000}"/>
    <cellStyle name="40% - Ênfase4 4 2 20" xfId="28481" xr:uid="{00000000-0005-0000-0000-00003D6F0000}"/>
    <cellStyle name="40% - Ênfase4 4 2 21" xfId="28482" xr:uid="{00000000-0005-0000-0000-00003E6F0000}"/>
    <cellStyle name="40% - Ênfase4 4 2 22" xfId="28483" xr:uid="{00000000-0005-0000-0000-00003F6F0000}"/>
    <cellStyle name="40% - Ênfase4 4 2 23" xfId="28484" xr:uid="{00000000-0005-0000-0000-0000406F0000}"/>
    <cellStyle name="40% - Ênfase4 4 2 3" xfId="28485" xr:uid="{00000000-0005-0000-0000-0000416F0000}"/>
    <cellStyle name="40% - Ênfase4 4 2 3 10" xfId="28486" xr:uid="{00000000-0005-0000-0000-0000426F0000}"/>
    <cellStyle name="40% - Ênfase4 4 2 3 11" xfId="28487" xr:uid="{00000000-0005-0000-0000-0000436F0000}"/>
    <cellStyle name="40% - Ênfase4 4 2 3 12" xfId="28488" xr:uid="{00000000-0005-0000-0000-0000446F0000}"/>
    <cellStyle name="40% - Ênfase4 4 2 3 13" xfId="28489" xr:uid="{00000000-0005-0000-0000-0000456F0000}"/>
    <cellStyle name="40% - Ênfase4 4 2 3 2" xfId="28490" xr:uid="{00000000-0005-0000-0000-0000466F0000}"/>
    <cellStyle name="40% - Ênfase4 4 2 3 3" xfId="28491" xr:uid="{00000000-0005-0000-0000-0000476F0000}"/>
    <cellStyle name="40% - Ênfase4 4 2 3 4" xfId="28492" xr:uid="{00000000-0005-0000-0000-0000486F0000}"/>
    <cellStyle name="40% - Ênfase4 4 2 3 5" xfId="28493" xr:uid="{00000000-0005-0000-0000-0000496F0000}"/>
    <cellStyle name="40% - Ênfase4 4 2 3 6" xfId="28494" xr:uid="{00000000-0005-0000-0000-00004A6F0000}"/>
    <cellStyle name="40% - Ênfase4 4 2 3 7" xfId="28495" xr:uid="{00000000-0005-0000-0000-00004B6F0000}"/>
    <cellStyle name="40% - Ênfase4 4 2 3 8" xfId="28496" xr:uid="{00000000-0005-0000-0000-00004C6F0000}"/>
    <cellStyle name="40% - Ênfase4 4 2 3 9" xfId="28497" xr:uid="{00000000-0005-0000-0000-00004D6F0000}"/>
    <cellStyle name="40% - Ênfase4 4 2 4" xfId="28498" xr:uid="{00000000-0005-0000-0000-00004E6F0000}"/>
    <cellStyle name="40% - Ênfase4 4 2 4 10" xfId="28499" xr:uid="{00000000-0005-0000-0000-00004F6F0000}"/>
    <cellStyle name="40% - Ênfase4 4 2 4 11" xfId="28500" xr:uid="{00000000-0005-0000-0000-0000506F0000}"/>
    <cellStyle name="40% - Ênfase4 4 2 4 12" xfId="28501" xr:uid="{00000000-0005-0000-0000-0000516F0000}"/>
    <cellStyle name="40% - Ênfase4 4 2 4 13" xfId="28502" xr:uid="{00000000-0005-0000-0000-0000526F0000}"/>
    <cellStyle name="40% - Ênfase4 4 2 4 2" xfId="28503" xr:uid="{00000000-0005-0000-0000-0000536F0000}"/>
    <cellStyle name="40% - Ênfase4 4 2 4 3" xfId="28504" xr:uid="{00000000-0005-0000-0000-0000546F0000}"/>
    <cellStyle name="40% - Ênfase4 4 2 4 4" xfId="28505" xr:uid="{00000000-0005-0000-0000-0000556F0000}"/>
    <cellStyle name="40% - Ênfase4 4 2 4 5" xfId="28506" xr:uid="{00000000-0005-0000-0000-0000566F0000}"/>
    <cellStyle name="40% - Ênfase4 4 2 4 6" xfId="28507" xr:uid="{00000000-0005-0000-0000-0000576F0000}"/>
    <cellStyle name="40% - Ênfase4 4 2 4 7" xfId="28508" xr:uid="{00000000-0005-0000-0000-0000586F0000}"/>
    <cellStyle name="40% - Ênfase4 4 2 4 8" xfId="28509" xr:uid="{00000000-0005-0000-0000-0000596F0000}"/>
    <cellStyle name="40% - Ênfase4 4 2 4 9" xfId="28510" xr:uid="{00000000-0005-0000-0000-00005A6F0000}"/>
    <cellStyle name="40% - Ênfase4 4 2 5" xfId="28511" xr:uid="{00000000-0005-0000-0000-00005B6F0000}"/>
    <cellStyle name="40% - Ênfase4 4 2 5 10" xfId="28512" xr:uid="{00000000-0005-0000-0000-00005C6F0000}"/>
    <cellStyle name="40% - Ênfase4 4 2 5 11" xfId="28513" xr:uid="{00000000-0005-0000-0000-00005D6F0000}"/>
    <cellStyle name="40% - Ênfase4 4 2 5 12" xfId="28514" xr:uid="{00000000-0005-0000-0000-00005E6F0000}"/>
    <cellStyle name="40% - Ênfase4 4 2 5 13" xfId="28515" xr:uid="{00000000-0005-0000-0000-00005F6F0000}"/>
    <cellStyle name="40% - Ênfase4 4 2 5 2" xfId="28516" xr:uid="{00000000-0005-0000-0000-0000606F0000}"/>
    <cellStyle name="40% - Ênfase4 4 2 5 3" xfId="28517" xr:uid="{00000000-0005-0000-0000-0000616F0000}"/>
    <cellStyle name="40% - Ênfase4 4 2 5 4" xfId="28518" xr:uid="{00000000-0005-0000-0000-0000626F0000}"/>
    <cellStyle name="40% - Ênfase4 4 2 5 5" xfId="28519" xr:uid="{00000000-0005-0000-0000-0000636F0000}"/>
    <cellStyle name="40% - Ênfase4 4 2 5 6" xfId="28520" xr:uid="{00000000-0005-0000-0000-0000646F0000}"/>
    <cellStyle name="40% - Ênfase4 4 2 5 7" xfId="28521" xr:uid="{00000000-0005-0000-0000-0000656F0000}"/>
    <cellStyle name="40% - Ênfase4 4 2 5 8" xfId="28522" xr:uid="{00000000-0005-0000-0000-0000666F0000}"/>
    <cellStyle name="40% - Ênfase4 4 2 5 9" xfId="28523" xr:uid="{00000000-0005-0000-0000-0000676F0000}"/>
    <cellStyle name="40% - Ênfase4 4 2 6" xfId="28524" xr:uid="{00000000-0005-0000-0000-0000686F0000}"/>
    <cellStyle name="40% - Ênfase4 4 2 6 10" xfId="28525" xr:uid="{00000000-0005-0000-0000-0000696F0000}"/>
    <cellStyle name="40% - Ênfase4 4 2 6 11" xfId="28526" xr:uid="{00000000-0005-0000-0000-00006A6F0000}"/>
    <cellStyle name="40% - Ênfase4 4 2 6 12" xfId="28527" xr:uid="{00000000-0005-0000-0000-00006B6F0000}"/>
    <cellStyle name="40% - Ênfase4 4 2 6 13" xfId="28528" xr:uid="{00000000-0005-0000-0000-00006C6F0000}"/>
    <cellStyle name="40% - Ênfase4 4 2 6 2" xfId="28529" xr:uid="{00000000-0005-0000-0000-00006D6F0000}"/>
    <cellStyle name="40% - Ênfase4 4 2 6 3" xfId="28530" xr:uid="{00000000-0005-0000-0000-00006E6F0000}"/>
    <cellStyle name="40% - Ênfase4 4 2 6 4" xfId="28531" xr:uid="{00000000-0005-0000-0000-00006F6F0000}"/>
    <cellStyle name="40% - Ênfase4 4 2 6 5" xfId="28532" xr:uid="{00000000-0005-0000-0000-0000706F0000}"/>
    <cellStyle name="40% - Ênfase4 4 2 6 6" xfId="28533" xr:uid="{00000000-0005-0000-0000-0000716F0000}"/>
    <cellStyle name="40% - Ênfase4 4 2 6 7" xfId="28534" xr:uid="{00000000-0005-0000-0000-0000726F0000}"/>
    <cellStyle name="40% - Ênfase4 4 2 6 8" xfId="28535" xr:uid="{00000000-0005-0000-0000-0000736F0000}"/>
    <cellStyle name="40% - Ênfase4 4 2 6 9" xfId="28536" xr:uid="{00000000-0005-0000-0000-0000746F0000}"/>
    <cellStyle name="40% - Ênfase4 4 2 7" xfId="28537" xr:uid="{00000000-0005-0000-0000-0000756F0000}"/>
    <cellStyle name="40% - Ênfase4 4 2 7 10" xfId="28538" xr:uid="{00000000-0005-0000-0000-0000766F0000}"/>
    <cellStyle name="40% - Ênfase4 4 2 7 11" xfId="28539" xr:uid="{00000000-0005-0000-0000-0000776F0000}"/>
    <cellStyle name="40% - Ênfase4 4 2 7 12" xfId="28540" xr:uid="{00000000-0005-0000-0000-0000786F0000}"/>
    <cellStyle name="40% - Ênfase4 4 2 7 13" xfId="28541" xr:uid="{00000000-0005-0000-0000-0000796F0000}"/>
    <cellStyle name="40% - Ênfase4 4 2 7 2" xfId="28542" xr:uid="{00000000-0005-0000-0000-00007A6F0000}"/>
    <cellStyle name="40% - Ênfase4 4 2 7 3" xfId="28543" xr:uid="{00000000-0005-0000-0000-00007B6F0000}"/>
    <cellStyle name="40% - Ênfase4 4 2 7 4" xfId="28544" xr:uid="{00000000-0005-0000-0000-00007C6F0000}"/>
    <cellStyle name="40% - Ênfase4 4 2 7 5" xfId="28545" xr:uid="{00000000-0005-0000-0000-00007D6F0000}"/>
    <cellStyle name="40% - Ênfase4 4 2 7 6" xfId="28546" xr:uid="{00000000-0005-0000-0000-00007E6F0000}"/>
    <cellStyle name="40% - Ênfase4 4 2 7 7" xfId="28547" xr:uid="{00000000-0005-0000-0000-00007F6F0000}"/>
    <cellStyle name="40% - Ênfase4 4 2 7 8" xfId="28548" xr:uid="{00000000-0005-0000-0000-0000806F0000}"/>
    <cellStyle name="40% - Ênfase4 4 2 7 9" xfId="28549" xr:uid="{00000000-0005-0000-0000-0000816F0000}"/>
    <cellStyle name="40% - Ênfase4 4 2 8" xfId="28550" xr:uid="{00000000-0005-0000-0000-0000826F0000}"/>
    <cellStyle name="40% - Ênfase4 4 2 8 10" xfId="28551" xr:uid="{00000000-0005-0000-0000-0000836F0000}"/>
    <cellStyle name="40% - Ênfase4 4 2 8 11" xfId="28552" xr:uid="{00000000-0005-0000-0000-0000846F0000}"/>
    <cellStyle name="40% - Ênfase4 4 2 8 12" xfId="28553" xr:uid="{00000000-0005-0000-0000-0000856F0000}"/>
    <cellStyle name="40% - Ênfase4 4 2 8 13" xfId="28554" xr:uid="{00000000-0005-0000-0000-0000866F0000}"/>
    <cellStyle name="40% - Ênfase4 4 2 8 2" xfId="28555" xr:uid="{00000000-0005-0000-0000-0000876F0000}"/>
    <cellStyle name="40% - Ênfase4 4 2 8 3" xfId="28556" xr:uid="{00000000-0005-0000-0000-0000886F0000}"/>
    <cellStyle name="40% - Ênfase4 4 2 8 4" xfId="28557" xr:uid="{00000000-0005-0000-0000-0000896F0000}"/>
    <cellStyle name="40% - Ênfase4 4 2 8 5" xfId="28558" xr:uid="{00000000-0005-0000-0000-00008A6F0000}"/>
    <cellStyle name="40% - Ênfase4 4 2 8 6" xfId="28559" xr:uid="{00000000-0005-0000-0000-00008B6F0000}"/>
    <cellStyle name="40% - Ênfase4 4 2 8 7" xfId="28560" xr:uid="{00000000-0005-0000-0000-00008C6F0000}"/>
    <cellStyle name="40% - Ênfase4 4 2 8 8" xfId="28561" xr:uid="{00000000-0005-0000-0000-00008D6F0000}"/>
    <cellStyle name="40% - Ênfase4 4 2 8 9" xfId="28562" xr:uid="{00000000-0005-0000-0000-00008E6F0000}"/>
    <cellStyle name="40% - Ênfase4 4 2 9" xfId="28563" xr:uid="{00000000-0005-0000-0000-00008F6F0000}"/>
    <cellStyle name="40% - Ênfase4 4 2 9 10" xfId="28564" xr:uid="{00000000-0005-0000-0000-0000906F0000}"/>
    <cellStyle name="40% - Ênfase4 4 2 9 11" xfId="28565" xr:uid="{00000000-0005-0000-0000-0000916F0000}"/>
    <cellStyle name="40% - Ênfase4 4 2 9 12" xfId="28566" xr:uid="{00000000-0005-0000-0000-0000926F0000}"/>
    <cellStyle name="40% - Ênfase4 4 2 9 13" xfId="28567" xr:uid="{00000000-0005-0000-0000-0000936F0000}"/>
    <cellStyle name="40% - Ênfase4 4 2 9 2" xfId="28568" xr:uid="{00000000-0005-0000-0000-0000946F0000}"/>
    <cellStyle name="40% - Ênfase4 4 2 9 3" xfId="28569" xr:uid="{00000000-0005-0000-0000-0000956F0000}"/>
    <cellStyle name="40% - Ênfase4 4 2 9 4" xfId="28570" xr:uid="{00000000-0005-0000-0000-0000966F0000}"/>
    <cellStyle name="40% - Ênfase4 4 2 9 5" xfId="28571" xr:uid="{00000000-0005-0000-0000-0000976F0000}"/>
    <cellStyle name="40% - Ênfase4 4 2 9 6" xfId="28572" xr:uid="{00000000-0005-0000-0000-0000986F0000}"/>
    <cellStyle name="40% - Ênfase4 4 2 9 7" xfId="28573" xr:uid="{00000000-0005-0000-0000-0000996F0000}"/>
    <cellStyle name="40% - Ênfase4 4 2 9 8" xfId="28574" xr:uid="{00000000-0005-0000-0000-00009A6F0000}"/>
    <cellStyle name="40% - Ênfase4 4 2 9 9" xfId="28575" xr:uid="{00000000-0005-0000-0000-00009B6F0000}"/>
    <cellStyle name="40% - Ênfase4 4 20" xfId="28576" xr:uid="{00000000-0005-0000-0000-00009C6F0000}"/>
    <cellStyle name="40% - Ênfase4 4 21" xfId="28577" xr:uid="{00000000-0005-0000-0000-00009D6F0000}"/>
    <cellStyle name="40% - Ênfase4 4 22" xfId="28578" xr:uid="{00000000-0005-0000-0000-00009E6F0000}"/>
    <cellStyle name="40% - Ênfase4 4 23" xfId="28579" xr:uid="{00000000-0005-0000-0000-00009F6F0000}"/>
    <cellStyle name="40% - Ênfase4 4 24" xfId="28580" xr:uid="{00000000-0005-0000-0000-0000A06F0000}"/>
    <cellStyle name="40% - Ênfase4 4 3" xfId="28581" xr:uid="{00000000-0005-0000-0000-0000A16F0000}"/>
    <cellStyle name="40% - Ênfase4 4 3 10" xfId="28582" xr:uid="{00000000-0005-0000-0000-0000A26F0000}"/>
    <cellStyle name="40% - Ênfase4 4 3 11" xfId="28583" xr:uid="{00000000-0005-0000-0000-0000A36F0000}"/>
    <cellStyle name="40% - Ênfase4 4 3 12" xfId="28584" xr:uid="{00000000-0005-0000-0000-0000A46F0000}"/>
    <cellStyle name="40% - Ênfase4 4 3 13" xfId="28585" xr:uid="{00000000-0005-0000-0000-0000A56F0000}"/>
    <cellStyle name="40% - Ênfase4 4 3 2" xfId="28586" xr:uid="{00000000-0005-0000-0000-0000A66F0000}"/>
    <cellStyle name="40% - Ênfase4 4 3 3" xfId="28587" xr:uid="{00000000-0005-0000-0000-0000A76F0000}"/>
    <cellStyle name="40% - Ênfase4 4 3 4" xfId="28588" xr:uid="{00000000-0005-0000-0000-0000A86F0000}"/>
    <cellStyle name="40% - Ênfase4 4 3 5" xfId="28589" xr:uid="{00000000-0005-0000-0000-0000A96F0000}"/>
    <cellStyle name="40% - Ênfase4 4 3 6" xfId="28590" xr:uid="{00000000-0005-0000-0000-0000AA6F0000}"/>
    <cellStyle name="40% - Ênfase4 4 3 7" xfId="28591" xr:uid="{00000000-0005-0000-0000-0000AB6F0000}"/>
    <cellStyle name="40% - Ênfase4 4 3 8" xfId="28592" xr:uid="{00000000-0005-0000-0000-0000AC6F0000}"/>
    <cellStyle name="40% - Ênfase4 4 3 9" xfId="28593" xr:uid="{00000000-0005-0000-0000-0000AD6F0000}"/>
    <cellStyle name="40% - Ênfase4 4 4" xfId="28594" xr:uid="{00000000-0005-0000-0000-0000AE6F0000}"/>
    <cellStyle name="40% - Ênfase4 4 4 10" xfId="28595" xr:uid="{00000000-0005-0000-0000-0000AF6F0000}"/>
    <cellStyle name="40% - Ênfase4 4 4 11" xfId="28596" xr:uid="{00000000-0005-0000-0000-0000B06F0000}"/>
    <cellStyle name="40% - Ênfase4 4 4 12" xfId="28597" xr:uid="{00000000-0005-0000-0000-0000B16F0000}"/>
    <cellStyle name="40% - Ênfase4 4 4 13" xfId="28598" xr:uid="{00000000-0005-0000-0000-0000B26F0000}"/>
    <cellStyle name="40% - Ênfase4 4 4 2" xfId="28599" xr:uid="{00000000-0005-0000-0000-0000B36F0000}"/>
    <cellStyle name="40% - Ênfase4 4 4 3" xfId="28600" xr:uid="{00000000-0005-0000-0000-0000B46F0000}"/>
    <cellStyle name="40% - Ênfase4 4 4 4" xfId="28601" xr:uid="{00000000-0005-0000-0000-0000B56F0000}"/>
    <cellStyle name="40% - Ênfase4 4 4 5" xfId="28602" xr:uid="{00000000-0005-0000-0000-0000B66F0000}"/>
    <cellStyle name="40% - Ênfase4 4 4 6" xfId="28603" xr:uid="{00000000-0005-0000-0000-0000B76F0000}"/>
    <cellStyle name="40% - Ênfase4 4 4 7" xfId="28604" xr:uid="{00000000-0005-0000-0000-0000B86F0000}"/>
    <cellStyle name="40% - Ênfase4 4 4 8" xfId="28605" xr:uid="{00000000-0005-0000-0000-0000B96F0000}"/>
    <cellStyle name="40% - Ênfase4 4 4 9" xfId="28606" xr:uid="{00000000-0005-0000-0000-0000BA6F0000}"/>
    <cellStyle name="40% - Ênfase4 4 5" xfId="28607" xr:uid="{00000000-0005-0000-0000-0000BB6F0000}"/>
    <cellStyle name="40% - Ênfase4 4 5 10" xfId="28608" xr:uid="{00000000-0005-0000-0000-0000BC6F0000}"/>
    <cellStyle name="40% - Ênfase4 4 5 11" xfId="28609" xr:uid="{00000000-0005-0000-0000-0000BD6F0000}"/>
    <cellStyle name="40% - Ênfase4 4 5 12" xfId="28610" xr:uid="{00000000-0005-0000-0000-0000BE6F0000}"/>
    <cellStyle name="40% - Ênfase4 4 5 13" xfId="28611" xr:uid="{00000000-0005-0000-0000-0000BF6F0000}"/>
    <cellStyle name="40% - Ênfase4 4 5 2" xfId="28612" xr:uid="{00000000-0005-0000-0000-0000C06F0000}"/>
    <cellStyle name="40% - Ênfase4 4 5 3" xfId="28613" xr:uid="{00000000-0005-0000-0000-0000C16F0000}"/>
    <cellStyle name="40% - Ênfase4 4 5 4" xfId="28614" xr:uid="{00000000-0005-0000-0000-0000C26F0000}"/>
    <cellStyle name="40% - Ênfase4 4 5 5" xfId="28615" xr:uid="{00000000-0005-0000-0000-0000C36F0000}"/>
    <cellStyle name="40% - Ênfase4 4 5 6" xfId="28616" xr:uid="{00000000-0005-0000-0000-0000C46F0000}"/>
    <cellStyle name="40% - Ênfase4 4 5 7" xfId="28617" xr:uid="{00000000-0005-0000-0000-0000C56F0000}"/>
    <cellStyle name="40% - Ênfase4 4 5 8" xfId="28618" xr:uid="{00000000-0005-0000-0000-0000C66F0000}"/>
    <cellStyle name="40% - Ênfase4 4 5 9" xfId="28619" xr:uid="{00000000-0005-0000-0000-0000C76F0000}"/>
    <cellStyle name="40% - Ênfase4 4 6" xfId="28620" xr:uid="{00000000-0005-0000-0000-0000C86F0000}"/>
    <cellStyle name="40% - Ênfase4 4 6 10" xfId="28621" xr:uid="{00000000-0005-0000-0000-0000C96F0000}"/>
    <cellStyle name="40% - Ênfase4 4 6 11" xfId="28622" xr:uid="{00000000-0005-0000-0000-0000CA6F0000}"/>
    <cellStyle name="40% - Ênfase4 4 6 12" xfId="28623" xr:uid="{00000000-0005-0000-0000-0000CB6F0000}"/>
    <cellStyle name="40% - Ênfase4 4 6 13" xfId="28624" xr:uid="{00000000-0005-0000-0000-0000CC6F0000}"/>
    <cellStyle name="40% - Ênfase4 4 6 2" xfId="28625" xr:uid="{00000000-0005-0000-0000-0000CD6F0000}"/>
    <cellStyle name="40% - Ênfase4 4 6 3" xfId="28626" xr:uid="{00000000-0005-0000-0000-0000CE6F0000}"/>
    <cellStyle name="40% - Ênfase4 4 6 4" xfId="28627" xr:uid="{00000000-0005-0000-0000-0000CF6F0000}"/>
    <cellStyle name="40% - Ênfase4 4 6 5" xfId="28628" xr:uid="{00000000-0005-0000-0000-0000D06F0000}"/>
    <cellStyle name="40% - Ênfase4 4 6 6" xfId="28629" xr:uid="{00000000-0005-0000-0000-0000D16F0000}"/>
    <cellStyle name="40% - Ênfase4 4 6 7" xfId="28630" xr:uid="{00000000-0005-0000-0000-0000D26F0000}"/>
    <cellStyle name="40% - Ênfase4 4 6 8" xfId="28631" xr:uid="{00000000-0005-0000-0000-0000D36F0000}"/>
    <cellStyle name="40% - Ênfase4 4 6 9" xfId="28632" xr:uid="{00000000-0005-0000-0000-0000D46F0000}"/>
    <cellStyle name="40% - Ênfase4 4 7" xfId="28633" xr:uid="{00000000-0005-0000-0000-0000D56F0000}"/>
    <cellStyle name="40% - Ênfase4 4 7 10" xfId="28634" xr:uid="{00000000-0005-0000-0000-0000D66F0000}"/>
    <cellStyle name="40% - Ênfase4 4 7 11" xfId="28635" xr:uid="{00000000-0005-0000-0000-0000D76F0000}"/>
    <cellStyle name="40% - Ênfase4 4 7 12" xfId="28636" xr:uid="{00000000-0005-0000-0000-0000D86F0000}"/>
    <cellStyle name="40% - Ênfase4 4 7 13" xfId="28637" xr:uid="{00000000-0005-0000-0000-0000D96F0000}"/>
    <cellStyle name="40% - Ênfase4 4 7 2" xfId="28638" xr:uid="{00000000-0005-0000-0000-0000DA6F0000}"/>
    <cellStyle name="40% - Ênfase4 4 7 3" xfId="28639" xr:uid="{00000000-0005-0000-0000-0000DB6F0000}"/>
    <cellStyle name="40% - Ênfase4 4 7 4" xfId="28640" xr:uid="{00000000-0005-0000-0000-0000DC6F0000}"/>
    <cellStyle name="40% - Ênfase4 4 7 5" xfId="28641" xr:uid="{00000000-0005-0000-0000-0000DD6F0000}"/>
    <cellStyle name="40% - Ênfase4 4 7 6" xfId="28642" xr:uid="{00000000-0005-0000-0000-0000DE6F0000}"/>
    <cellStyle name="40% - Ênfase4 4 7 7" xfId="28643" xr:uid="{00000000-0005-0000-0000-0000DF6F0000}"/>
    <cellStyle name="40% - Ênfase4 4 7 8" xfId="28644" xr:uid="{00000000-0005-0000-0000-0000E06F0000}"/>
    <cellStyle name="40% - Ênfase4 4 7 9" xfId="28645" xr:uid="{00000000-0005-0000-0000-0000E16F0000}"/>
    <cellStyle name="40% - Ênfase4 4 8" xfId="28646" xr:uid="{00000000-0005-0000-0000-0000E26F0000}"/>
    <cellStyle name="40% - Ênfase4 4 8 10" xfId="28647" xr:uid="{00000000-0005-0000-0000-0000E36F0000}"/>
    <cellStyle name="40% - Ênfase4 4 8 11" xfId="28648" xr:uid="{00000000-0005-0000-0000-0000E46F0000}"/>
    <cellStyle name="40% - Ênfase4 4 8 12" xfId="28649" xr:uid="{00000000-0005-0000-0000-0000E56F0000}"/>
    <cellStyle name="40% - Ênfase4 4 8 13" xfId="28650" xr:uid="{00000000-0005-0000-0000-0000E66F0000}"/>
    <cellStyle name="40% - Ênfase4 4 8 2" xfId="28651" xr:uid="{00000000-0005-0000-0000-0000E76F0000}"/>
    <cellStyle name="40% - Ênfase4 4 8 3" xfId="28652" xr:uid="{00000000-0005-0000-0000-0000E86F0000}"/>
    <cellStyle name="40% - Ênfase4 4 8 4" xfId="28653" xr:uid="{00000000-0005-0000-0000-0000E96F0000}"/>
    <cellStyle name="40% - Ênfase4 4 8 5" xfId="28654" xr:uid="{00000000-0005-0000-0000-0000EA6F0000}"/>
    <cellStyle name="40% - Ênfase4 4 8 6" xfId="28655" xr:uid="{00000000-0005-0000-0000-0000EB6F0000}"/>
    <cellStyle name="40% - Ênfase4 4 8 7" xfId="28656" xr:uid="{00000000-0005-0000-0000-0000EC6F0000}"/>
    <cellStyle name="40% - Ênfase4 4 8 8" xfId="28657" xr:uid="{00000000-0005-0000-0000-0000ED6F0000}"/>
    <cellStyle name="40% - Ênfase4 4 8 9" xfId="28658" xr:uid="{00000000-0005-0000-0000-0000EE6F0000}"/>
    <cellStyle name="40% - Ênfase4 4 9" xfId="28659" xr:uid="{00000000-0005-0000-0000-0000EF6F0000}"/>
    <cellStyle name="40% - Ênfase4 4 9 10" xfId="28660" xr:uid="{00000000-0005-0000-0000-0000F06F0000}"/>
    <cellStyle name="40% - Ênfase4 4 9 11" xfId="28661" xr:uid="{00000000-0005-0000-0000-0000F16F0000}"/>
    <cellStyle name="40% - Ênfase4 4 9 12" xfId="28662" xr:uid="{00000000-0005-0000-0000-0000F26F0000}"/>
    <cellStyle name="40% - Ênfase4 4 9 13" xfId="28663" xr:uid="{00000000-0005-0000-0000-0000F36F0000}"/>
    <cellStyle name="40% - Ênfase4 4 9 2" xfId="28664" xr:uid="{00000000-0005-0000-0000-0000F46F0000}"/>
    <cellStyle name="40% - Ênfase4 4 9 3" xfId="28665" xr:uid="{00000000-0005-0000-0000-0000F56F0000}"/>
    <cellStyle name="40% - Ênfase4 4 9 4" xfId="28666" xr:uid="{00000000-0005-0000-0000-0000F66F0000}"/>
    <cellStyle name="40% - Ênfase4 4 9 5" xfId="28667" xr:uid="{00000000-0005-0000-0000-0000F76F0000}"/>
    <cellStyle name="40% - Ênfase4 4 9 6" xfId="28668" xr:uid="{00000000-0005-0000-0000-0000F86F0000}"/>
    <cellStyle name="40% - Ênfase4 4 9 7" xfId="28669" xr:uid="{00000000-0005-0000-0000-0000F96F0000}"/>
    <cellStyle name="40% - Ênfase4 4 9 8" xfId="28670" xr:uid="{00000000-0005-0000-0000-0000FA6F0000}"/>
    <cellStyle name="40% - Ênfase4 4 9 9" xfId="28671" xr:uid="{00000000-0005-0000-0000-0000FB6F0000}"/>
    <cellStyle name="40% - Ênfase4 40" xfId="28672" xr:uid="{00000000-0005-0000-0000-0000FC6F0000}"/>
    <cellStyle name="40% - Ênfase4 41" xfId="28673" xr:uid="{00000000-0005-0000-0000-0000FD6F0000}"/>
    <cellStyle name="40% - Ênfase4 5" xfId="28674" xr:uid="{00000000-0005-0000-0000-0000FE6F0000}"/>
    <cellStyle name="40% - Ênfase4 5 10" xfId="28675" xr:uid="{00000000-0005-0000-0000-0000FF6F0000}"/>
    <cellStyle name="40% - Ênfase4 5 10 10" xfId="28676" xr:uid="{00000000-0005-0000-0000-000000700000}"/>
    <cellStyle name="40% - Ênfase4 5 10 11" xfId="28677" xr:uid="{00000000-0005-0000-0000-000001700000}"/>
    <cellStyle name="40% - Ênfase4 5 10 12" xfId="28678" xr:uid="{00000000-0005-0000-0000-000002700000}"/>
    <cellStyle name="40% - Ênfase4 5 10 13" xfId="28679" xr:uid="{00000000-0005-0000-0000-000003700000}"/>
    <cellStyle name="40% - Ênfase4 5 10 2" xfId="28680" xr:uid="{00000000-0005-0000-0000-000004700000}"/>
    <cellStyle name="40% - Ênfase4 5 10 3" xfId="28681" xr:uid="{00000000-0005-0000-0000-000005700000}"/>
    <cellStyle name="40% - Ênfase4 5 10 4" xfId="28682" xr:uid="{00000000-0005-0000-0000-000006700000}"/>
    <cellStyle name="40% - Ênfase4 5 10 5" xfId="28683" xr:uid="{00000000-0005-0000-0000-000007700000}"/>
    <cellStyle name="40% - Ênfase4 5 10 6" xfId="28684" xr:uid="{00000000-0005-0000-0000-000008700000}"/>
    <cellStyle name="40% - Ênfase4 5 10 7" xfId="28685" xr:uid="{00000000-0005-0000-0000-000009700000}"/>
    <cellStyle name="40% - Ênfase4 5 10 8" xfId="28686" xr:uid="{00000000-0005-0000-0000-00000A700000}"/>
    <cellStyle name="40% - Ênfase4 5 10 9" xfId="28687" xr:uid="{00000000-0005-0000-0000-00000B700000}"/>
    <cellStyle name="40% - Ênfase4 5 11" xfId="28688" xr:uid="{00000000-0005-0000-0000-00000C700000}"/>
    <cellStyle name="40% - Ênfase4 5 11 10" xfId="28689" xr:uid="{00000000-0005-0000-0000-00000D700000}"/>
    <cellStyle name="40% - Ênfase4 5 11 11" xfId="28690" xr:uid="{00000000-0005-0000-0000-00000E700000}"/>
    <cellStyle name="40% - Ênfase4 5 11 12" xfId="28691" xr:uid="{00000000-0005-0000-0000-00000F700000}"/>
    <cellStyle name="40% - Ênfase4 5 11 13" xfId="28692" xr:uid="{00000000-0005-0000-0000-000010700000}"/>
    <cellStyle name="40% - Ênfase4 5 11 2" xfId="28693" xr:uid="{00000000-0005-0000-0000-000011700000}"/>
    <cellStyle name="40% - Ênfase4 5 11 3" xfId="28694" xr:uid="{00000000-0005-0000-0000-000012700000}"/>
    <cellStyle name="40% - Ênfase4 5 11 4" xfId="28695" xr:uid="{00000000-0005-0000-0000-000013700000}"/>
    <cellStyle name="40% - Ênfase4 5 11 5" xfId="28696" xr:uid="{00000000-0005-0000-0000-000014700000}"/>
    <cellStyle name="40% - Ênfase4 5 11 6" xfId="28697" xr:uid="{00000000-0005-0000-0000-000015700000}"/>
    <cellStyle name="40% - Ênfase4 5 11 7" xfId="28698" xr:uid="{00000000-0005-0000-0000-000016700000}"/>
    <cellStyle name="40% - Ênfase4 5 11 8" xfId="28699" xr:uid="{00000000-0005-0000-0000-000017700000}"/>
    <cellStyle name="40% - Ênfase4 5 11 9" xfId="28700" xr:uid="{00000000-0005-0000-0000-000018700000}"/>
    <cellStyle name="40% - Ênfase4 5 12" xfId="28701" xr:uid="{00000000-0005-0000-0000-000019700000}"/>
    <cellStyle name="40% - Ênfase4 5 12 10" xfId="28702" xr:uid="{00000000-0005-0000-0000-00001A700000}"/>
    <cellStyle name="40% - Ênfase4 5 12 11" xfId="28703" xr:uid="{00000000-0005-0000-0000-00001B700000}"/>
    <cellStyle name="40% - Ênfase4 5 12 12" xfId="28704" xr:uid="{00000000-0005-0000-0000-00001C700000}"/>
    <cellStyle name="40% - Ênfase4 5 12 13" xfId="28705" xr:uid="{00000000-0005-0000-0000-00001D700000}"/>
    <cellStyle name="40% - Ênfase4 5 12 2" xfId="28706" xr:uid="{00000000-0005-0000-0000-00001E700000}"/>
    <cellStyle name="40% - Ênfase4 5 12 3" xfId="28707" xr:uid="{00000000-0005-0000-0000-00001F700000}"/>
    <cellStyle name="40% - Ênfase4 5 12 4" xfId="28708" xr:uid="{00000000-0005-0000-0000-000020700000}"/>
    <cellStyle name="40% - Ênfase4 5 12 5" xfId="28709" xr:uid="{00000000-0005-0000-0000-000021700000}"/>
    <cellStyle name="40% - Ênfase4 5 12 6" xfId="28710" xr:uid="{00000000-0005-0000-0000-000022700000}"/>
    <cellStyle name="40% - Ênfase4 5 12 7" xfId="28711" xr:uid="{00000000-0005-0000-0000-000023700000}"/>
    <cellStyle name="40% - Ênfase4 5 12 8" xfId="28712" xr:uid="{00000000-0005-0000-0000-000024700000}"/>
    <cellStyle name="40% - Ênfase4 5 12 9" xfId="28713" xr:uid="{00000000-0005-0000-0000-000025700000}"/>
    <cellStyle name="40% - Ênfase4 5 13" xfId="28714" xr:uid="{00000000-0005-0000-0000-000026700000}"/>
    <cellStyle name="40% - Ênfase4 5 14" xfId="28715" xr:uid="{00000000-0005-0000-0000-000027700000}"/>
    <cellStyle name="40% - Ênfase4 5 15" xfId="28716" xr:uid="{00000000-0005-0000-0000-000028700000}"/>
    <cellStyle name="40% - Ênfase4 5 16" xfId="28717" xr:uid="{00000000-0005-0000-0000-000029700000}"/>
    <cellStyle name="40% - Ênfase4 5 17" xfId="28718" xr:uid="{00000000-0005-0000-0000-00002A700000}"/>
    <cellStyle name="40% - Ênfase4 5 18" xfId="28719" xr:uid="{00000000-0005-0000-0000-00002B700000}"/>
    <cellStyle name="40% - Ênfase4 5 19" xfId="28720" xr:uid="{00000000-0005-0000-0000-00002C700000}"/>
    <cellStyle name="40% - Ênfase4 5 2" xfId="28721" xr:uid="{00000000-0005-0000-0000-00002D700000}"/>
    <cellStyle name="40% - Ênfase4 5 2 10" xfId="28722" xr:uid="{00000000-0005-0000-0000-00002E700000}"/>
    <cellStyle name="40% - Ênfase4 5 2 10 10" xfId="28723" xr:uid="{00000000-0005-0000-0000-00002F700000}"/>
    <cellStyle name="40% - Ênfase4 5 2 10 11" xfId="28724" xr:uid="{00000000-0005-0000-0000-000030700000}"/>
    <cellStyle name="40% - Ênfase4 5 2 10 12" xfId="28725" xr:uid="{00000000-0005-0000-0000-000031700000}"/>
    <cellStyle name="40% - Ênfase4 5 2 10 13" xfId="28726" xr:uid="{00000000-0005-0000-0000-000032700000}"/>
    <cellStyle name="40% - Ênfase4 5 2 10 2" xfId="28727" xr:uid="{00000000-0005-0000-0000-000033700000}"/>
    <cellStyle name="40% - Ênfase4 5 2 10 3" xfId="28728" xr:uid="{00000000-0005-0000-0000-000034700000}"/>
    <cellStyle name="40% - Ênfase4 5 2 10 4" xfId="28729" xr:uid="{00000000-0005-0000-0000-000035700000}"/>
    <cellStyle name="40% - Ênfase4 5 2 10 5" xfId="28730" xr:uid="{00000000-0005-0000-0000-000036700000}"/>
    <cellStyle name="40% - Ênfase4 5 2 10 6" xfId="28731" xr:uid="{00000000-0005-0000-0000-000037700000}"/>
    <cellStyle name="40% - Ênfase4 5 2 10 7" xfId="28732" xr:uid="{00000000-0005-0000-0000-000038700000}"/>
    <cellStyle name="40% - Ênfase4 5 2 10 8" xfId="28733" xr:uid="{00000000-0005-0000-0000-000039700000}"/>
    <cellStyle name="40% - Ênfase4 5 2 10 9" xfId="28734" xr:uid="{00000000-0005-0000-0000-00003A700000}"/>
    <cellStyle name="40% - Ênfase4 5 2 11" xfId="28735" xr:uid="{00000000-0005-0000-0000-00003B700000}"/>
    <cellStyle name="40% - Ênfase4 5 2 11 10" xfId="28736" xr:uid="{00000000-0005-0000-0000-00003C700000}"/>
    <cellStyle name="40% - Ênfase4 5 2 11 11" xfId="28737" xr:uid="{00000000-0005-0000-0000-00003D700000}"/>
    <cellStyle name="40% - Ênfase4 5 2 11 12" xfId="28738" xr:uid="{00000000-0005-0000-0000-00003E700000}"/>
    <cellStyle name="40% - Ênfase4 5 2 11 13" xfId="28739" xr:uid="{00000000-0005-0000-0000-00003F700000}"/>
    <cellStyle name="40% - Ênfase4 5 2 11 2" xfId="28740" xr:uid="{00000000-0005-0000-0000-000040700000}"/>
    <cellStyle name="40% - Ênfase4 5 2 11 3" xfId="28741" xr:uid="{00000000-0005-0000-0000-000041700000}"/>
    <cellStyle name="40% - Ênfase4 5 2 11 4" xfId="28742" xr:uid="{00000000-0005-0000-0000-000042700000}"/>
    <cellStyle name="40% - Ênfase4 5 2 11 5" xfId="28743" xr:uid="{00000000-0005-0000-0000-000043700000}"/>
    <cellStyle name="40% - Ênfase4 5 2 11 6" xfId="28744" xr:uid="{00000000-0005-0000-0000-000044700000}"/>
    <cellStyle name="40% - Ênfase4 5 2 11 7" xfId="28745" xr:uid="{00000000-0005-0000-0000-000045700000}"/>
    <cellStyle name="40% - Ênfase4 5 2 11 8" xfId="28746" xr:uid="{00000000-0005-0000-0000-000046700000}"/>
    <cellStyle name="40% - Ênfase4 5 2 11 9" xfId="28747" xr:uid="{00000000-0005-0000-0000-000047700000}"/>
    <cellStyle name="40% - Ênfase4 5 2 12" xfId="28748" xr:uid="{00000000-0005-0000-0000-000048700000}"/>
    <cellStyle name="40% - Ênfase4 5 2 13" xfId="28749" xr:uid="{00000000-0005-0000-0000-000049700000}"/>
    <cellStyle name="40% - Ênfase4 5 2 14" xfId="28750" xr:uid="{00000000-0005-0000-0000-00004A700000}"/>
    <cellStyle name="40% - Ênfase4 5 2 15" xfId="28751" xr:uid="{00000000-0005-0000-0000-00004B700000}"/>
    <cellStyle name="40% - Ênfase4 5 2 16" xfId="28752" xr:uid="{00000000-0005-0000-0000-00004C700000}"/>
    <cellStyle name="40% - Ênfase4 5 2 17" xfId="28753" xr:uid="{00000000-0005-0000-0000-00004D700000}"/>
    <cellStyle name="40% - Ênfase4 5 2 18" xfId="28754" xr:uid="{00000000-0005-0000-0000-00004E700000}"/>
    <cellStyle name="40% - Ênfase4 5 2 19" xfId="28755" xr:uid="{00000000-0005-0000-0000-00004F700000}"/>
    <cellStyle name="40% - Ênfase4 5 2 2" xfId="28756" xr:uid="{00000000-0005-0000-0000-000050700000}"/>
    <cellStyle name="40% - Ênfase4 5 2 2 10" xfId="28757" xr:uid="{00000000-0005-0000-0000-000051700000}"/>
    <cellStyle name="40% - Ênfase4 5 2 2 11" xfId="28758" xr:uid="{00000000-0005-0000-0000-000052700000}"/>
    <cellStyle name="40% - Ênfase4 5 2 2 12" xfId="28759" xr:uid="{00000000-0005-0000-0000-000053700000}"/>
    <cellStyle name="40% - Ênfase4 5 2 2 13" xfId="28760" xr:uid="{00000000-0005-0000-0000-000054700000}"/>
    <cellStyle name="40% - Ênfase4 5 2 2 2" xfId="28761" xr:uid="{00000000-0005-0000-0000-000055700000}"/>
    <cellStyle name="40% - Ênfase4 5 2 2 3" xfId="28762" xr:uid="{00000000-0005-0000-0000-000056700000}"/>
    <cellStyle name="40% - Ênfase4 5 2 2 4" xfId="28763" xr:uid="{00000000-0005-0000-0000-000057700000}"/>
    <cellStyle name="40% - Ênfase4 5 2 2 5" xfId="28764" xr:uid="{00000000-0005-0000-0000-000058700000}"/>
    <cellStyle name="40% - Ênfase4 5 2 2 6" xfId="28765" xr:uid="{00000000-0005-0000-0000-000059700000}"/>
    <cellStyle name="40% - Ênfase4 5 2 2 7" xfId="28766" xr:uid="{00000000-0005-0000-0000-00005A700000}"/>
    <cellStyle name="40% - Ênfase4 5 2 2 8" xfId="28767" xr:uid="{00000000-0005-0000-0000-00005B700000}"/>
    <cellStyle name="40% - Ênfase4 5 2 2 9" xfId="28768" xr:uid="{00000000-0005-0000-0000-00005C700000}"/>
    <cellStyle name="40% - Ênfase4 5 2 20" xfId="28769" xr:uid="{00000000-0005-0000-0000-00005D700000}"/>
    <cellStyle name="40% - Ênfase4 5 2 21" xfId="28770" xr:uid="{00000000-0005-0000-0000-00005E700000}"/>
    <cellStyle name="40% - Ênfase4 5 2 22" xfId="28771" xr:uid="{00000000-0005-0000-0000-00005F700000}"/>
    <cellStyle name="40% - Ênfase4 5 2 23" xfId="28772" xr:uid="{00000000-0005-0000-0000-000060700000}"/>
    <cellStyle name="40% - Ênfase4 5 2 3" xfId="28773" xr:uid="{00000000-0005-0000-0000-000061700000}"/>
    <cellStyle name="40% - Ênfase4 5 2 3 10" xfId="28774" xr:uid="{00000000-0005-0000-0000-000062700000}"/>
    <cellStyle name="40% - Ênfase4 5 2 3 11" xfId="28775" xr:uid="{00000000-0005-0000-0000-000063700000}"/>
    <cellStyle name="40% - Ênfase4 5 2 3 12" xfId="28776" xr:uid="{00000000-0005-0000-0000-000064700000}"/>
    <cellStyle name="40% - Ênfase4 5 2 3 13" xfId="28777" xr:uid="{00000000-0005-0000-0000-000065700000}"/>
    <cellStyle name="40% - Ênfase4 5 2 3 2" xfId="28778" xr:uid="{00000000-0005-0000-0000-000066700000}"/>
    <cellStyle name="40% - Ênfase4 5 2 3 3" xfId="28779" xr:uid="{00000000-0005-0000-0000-000067700000}"/>
    <cellStyle name="40% - Ênfase4 5 2 3 4" xfId="28780" xr:uid="{00000000-0005-0000-0000-000068700000}"/>
    <cellStyle name="40% - Ênfase4 5 2 3 5" xfId="28781" xr:uid="{00000000-0005-0000-0000-000069700000}"/>
    <cellStyle name="40% - Ênfase4 5 2 3 6" xfId="28782" xr:uid="{00000000-0005-0000-0000-00006A700000}"/>
    <cellStyle name="40% - Ênfase4 5 2 3 7" xfId="28783" xr:uid="{00000000-0005-0000-0000-00006B700000}"/>
    <cellStyle name="40% - Ênfase4 5 2 3 8" xfId="28784" xr:uid="{00000000-0005-0000-0000-00006C700000}"/>
    <cellStyle name="40% - Ênfase4 5 2 3 9" xfId="28785" xr:uid="{00000000-0005-0000-0000-00006D700000}"/>
    <cellStyle name="40% - Ênfase4 5 2 4" xfId="28786" xr:uid="{00000000-0005-0000-0000-00006E700000}"/>
    <cellStyle name="40% - Ênfase4 5 2 4 10" xfId="28787" xr:uid="{00000000-0005-0000-0000-00006F700000}"/>
    <cellStyle name="40% - Ênfase4 5 2 4 11" xfId="28788" xr:uid="{00000000-0005-0000-0000-000070700000}"/>
    <cellStyle name="40% - Ênfase4 5 2 4 12" xfId="28789" xr:uid="{00000000-0005-0000-0000-000071700000}"/>
    <cellStyle name="40% - Ênfase4 5 2 4 13" xfId="28790" xr:uid="{00000000-0005-0000-0000-000072700000}"/>
    <cellStyle name="40% - Ênfase4 5 2 4 2" xfId="28791" xr:uid="{00000000-0005-0000-0000-000073700000}"/>
    <cellStyle name="40% - Ênfase4 5 2 4 3" xfId="28792" xr:uid="{00000000-0005-0000-0000-000074700000}"/>
    <cellStyle name="40% - Ênfase4 5 2 4 4" xfId="28793" xr:uid="{00000000-0005-0000-0000-000075700000}"/>
    <cellStyle name="40% - Ênfase4 5 2 4 5" xfId="28794" xr:uid="{00000000-0005-0000-0000-000076700000}"/>
    <cellStyle name="40% - Ênfase4 5 2 4 6" xfId="28795" xr:uid="{00000000-0005-0000-0000-000077700000}"/>
    <cellStyle name="40% - Ênfase4 5 2 4 7" xfId="28796" xr:uid="{00000000-0005-0000-0000-000078700000}"/>
    <cellStyle name="40% - Ênfase4 5 2 4 8" xfId="28797" xr:uid="{00000000-0005-0000-0000-000079700000}"/>
    <cellStyle name="40% - Ênfase4 5 2 4 9" xfId="28798" xr:uid="{00000000-0005-0000-0000-00007A700000}"/>
    <cellStyle name="40% - Ênfase4 5 2 5" xfId="28799" xr:uid="{00000000-0005-0000-0000-00007B700000}"/>
    <cellStyle name="40% - Ênfase4 5 2 5 10" xfId="28800" xr:uid="{00000000-0005-0000-0000-00007C700000}"/>
    <cellStyle name="40% - Ênfase4 5 2 5 11" xfId="28801" xr:uid="{00000000-0005-0000-0000-00007D700000}"/>
    <cellStyle name="40% - Ênfase4 5 2 5 12" xfId="28802" xr:uid="{00000000-0005-0000-0000-00007E700000}"/>
    <cellStyle name="40% - Ênfase4 5 2 5 13" xfId="28803" xr:uid="{00000000-0005-0000-0000-00007F700000}"/>
    <cellStyle name="40% - Ênfase4 5 2 5 2" xfId="28804" xr:uid="{00000000-0005-0000-0000-000080700000}"/>
    <cellStyle name="40% - Ênfase4 5 2 5 3" xfId="28805" xr:uid="{00000000-0005-0000-0000-000081700000}"/>
    <cellStyle name="40% - Ênfase4 5 2 5 4" xfId="28806" xr:uid="{00000000-0005-0000-0000-000082700000}"/>
    <cellStyle name="40% - Ênfase4 5 2 5 5" xfId="28807" xr:uid="{00000000-0005-0000-0000-000083700000}"/>
    <cellStyle name="40% - Ênfase4 5 2 5 6" xfId="28808" xr:uid="{00000000-0005-0000-0000-000084700000}"/>
    <cellStyle name="40% - Ênfase4 5 2 5 7" xfId="28809" xr:uid="{00000000-0005-0000-0000-000085700000}"/>
    <cellStyle name="40% - Ênfase4 5 2 5 8" xfId="28810" xr:uid="{00000000-0005-0000-0000-000086700000}"/>
    <cellStyle name="40% - Ênfase4 5 2 5 9" xfId="28811" xr:uid="{00000000-0005-0000-0000-000087700000}"/>
    <cellStyle name="40% - Ênfase4 5 2 6" xfId="28812" xr:uid="{00000000-0005-0000-0000-000088700000}"/>
    <cellStyle name="40% - Ênfase4 5 2 6 10" xfId="28813" xr:uid="{00000000-0005-0000-0000-000089700000}"/>
    <cellStyle name="40% - Ênfase4 5 2 6 11" xfId="28814" xr:uid="{00000000-0005-0000-0000-00008A700000}"/>
    <cellStyle name="40% - Ênfase4 5 2 6 12" xfId="28815" xr:uid="{00000000-0005-0000-0000-00008B700000}"/>
    <cellStyle name="40% - Ênfase4 5 2 6 13" xfId="28816" xr:uid="{00000000-0005-0000-0000-00008C700000}"/>
    <cellStyle name="40% - Ênfase4 5 2 6 2" xfId="28817" xr:uid="{00000000-0005-0000-0000-00008D700000}"/>
    <cellStyle name="40% - Ênfase4 5 2 6 3" xfId="28818" xr:uid="{00000000-0005-0000-0000-00008E700000}"/>
    <cellStyle name="40% - Ênfase4 5 2 6 4" xfId="28819" xr:uid="{00000000-0005-0000-0000-00008F700000}"/>
    <cellStyle name="40% - Ênfase4 5 2 6 5" xfId="28820" xr:uid="{00000000-0005-0000-0000-000090700000}"/>
    <cellStyle name="40% - Ênfase4 5 2 6 6" xfId="28821" xr:uid="{00000000-0005-0000-0000-000091700000}"/>
    <cellStyle name="40% - Ênfase4 5 2 6 7" xfId="28822" xr:uid="{00000000-0005-0000-0000-000092700000}"/>
    <cellStyle name="40% - Ênfase4 5 2 6 8" xfId="28823" xr:uid="{00000000-0005-0000-0000-000093700000}"/>
    <cellStyle name="40% - Ênfase4 5 2 6 9" xfId="28824" xr:uid="{00000000-0005-0000-0000-000094700000}"/>
    <cellStyle name="40% - Ênfase4 5 2 7" xfId="28825" xr:uid="{00000000-0005-0000-0000-000095700000}"/>
    <cellStyle name="40% - Ênfase4 5 2 7 10" xfId="28826" xr:uid="{00000000-0005-0000-0000-000096700000}"/>
    <cellStyle name="40% - Ênfase4 5 2 7 11" xfId="28827" xr:uid="{00000000-0005-0000-0000-000097700000}"/>
    <cellStyle name="40% - Ênfase4 5 2 7 12" xfId="28828" xr:uid="{00000000-0005-0000-0000-000098700000}"/>
    <cellStyle name="40% - Ênfase4 5 2 7 13" xfId="28829" xr:uid="{00000000-0005-0000-0000-000099700000}"/>
    <cellStyle name="40% - Ênfase4 5 2 7 2" xfId="28830" xr:uid="{00000000-0005-0000-0000-00009A700000}"/>
    <cellStyle name="40% - Ênfase4 5 2 7 3" xfId="28831" xr:uid="{00000000-0005-0000-0000-00009B700000}"/>
    <cellStyle name="40% - Ênfase4 5 2 7 4" xfId="28832" xr:uid="{00000000-0005-0000-0000-00009C700000}"/>
    <cellStyle name="40% - Ênfase4 5 2 7 5" xfId="28833" xr:uid="{00000000-0005-0000-0000-00009D700000}"/>
    <cellStyle name="40% - Ênfase4 5 2 7 6" xfId="28834" xr:uid="{00000000-0005-0000-0000-00009E700000}"/>
    <cellStyle name="40% - Ênfase4 5 2 7 7" xfId="28835" xr:uid="{00000000-0005-0000-0000-00009F700000}"/>
    <cellStyle name="40% - Ênfase4 5 2 7 8" xfId="28836" xr:uid="{00000000-0005-0000-0000-0000A0700000}"/>
    <cellStyle name="40% - Ênfase4 5 2 7 9" xfId="28837" xr:uid="{00000000-0005-0000-0000-0000A1700000}"/>
    <cellStyle name="40% - Ênfase4 5 2 8" xfId="28838" xr:uid="{00000000-0005-0000-0000-0000A2700000}"/>
    <cellStyle name="40% - Ênfase4 5 2 8 10" xfId="28839" xr:uid="{00000000-0005-0000-0000-0000A3700000}"/>
    <cellStyle name="40% - Ênfase4 5 2 8 11" xfId="28840" xr:uid="{00000000-0005-0000-0000-0000A4700000}"/>
    <cellStyle name="40% - Ênfase4 5 2 8 12" xfId="28841" xr:uid="{00000000-0005-0000-0000-0000A5700000}"/>
    <cellStyle name="40% - Ênfase4 5 2 8 13" xfId="28842" xr:uid="{00000000-0005-0000-0000-0000A6700000}"/>
    <cellStyle name="40% - Ênfase4 5 2 8 2" xfId="28843" xr:uid="{00000000-0005-0000-0000-0000A7700000}"/>
    <cellStyle name="40% - Ênfase4 5 2 8 3" xfId="28844" xr:uid="{00000000-0005-0000-0000-0000A8700000}"/>
    <cellStyle name="40% - Ênfase4 5 2 8 4" xfId="28845" xr:uid="{00000000-0005-0000-0000-0000A9700000}"/>
    <cellStyle name="40% - Ênfase4 5 2 8 5" xfId="28846" xr:uid="{00000000-0005-0000-0000-0000AA700000}"/>
    <cellStyle name="40% - Ênfase4 5 2 8 6" xfId="28847" xr:uid="{00000000-0005-0000-0000-0000AB700000}"/>
    <cellStyle name="40% - Ênfase4 5 2 8 7" xfId="28848" xr:uid="{00000000-0005-0000-0000-0000AC700000}"/>
    <cellStyle name="40% - Ênfase4 5 2 8 8" xfId="28849" xr:uid="{00000000-0005-0000-0000-0000AD700000}"/>
    <cellStyle name="40% - Ênfase4 5 2 8 9" xfId="28850" xr:uid="{00000000-0005-0000-0000-0000AE700000}"/>
    <cellStyle name="40% - Ênfase4 5 2 9" xfId="28851" xr:uid="{00000000-0005-0000-0000-0000AF700000}"/>
    <cellStyle name="40% - Ênfase4 5 2 9 10" xfId="28852" xr:uid="{00000000-0005-0000-0000-0000B0700000}"/>
    <cellStyle name="40% - Ênfase4 5 2 9 11" xfId="28853" xr:uid="{00000000-0005-0000-0000-0000B1700000}"/>
    <cellStyle name="40% - Ênfase4 5 2 9 12" xfId="28854" xr:uid="{00000000-0005-0000-0000-0000B2700000}"/>
    <cellStyle name="40% - Ênfase4 5 2 9 13" xfId="28855" xr:uid="{00000000-0005-0000-0000-0000B3700000}"/>
    <cellStyle name="40% - Ênfase4 5 2 9 2" xfId="28856" xr:uid="{00000000-0005-0000-0000-0000B4700000}"/>
    <cellStyle name="40% - Ênfase4 5 2 9 3" xfId="28857" xr:uid="{00000000-0005-0000-0000-0000B5700000}"/>
    <cellStyle name="40% - Ênfase4 5 2 9 4" xfId="28858" xr:uid="{00000000-0005-0000-0000-0000B6700000}"/>
    <cellStyle name="40% - Ênfase4 5 2 9 5" xfId="28859" xr:uid="{00000000-0005-0000-0000-0000B7700000}"/>
    <cellStyle name="40% - Ênfase4 5 2 9 6" xfId="28860" xr:uid="{00000000-0005-0000-0000-0000B8700000}"/>
    <cellStyle name="40% - Ênfase4 5 2 9 7" xfId="28861" xr:uid="{00000000-0005-0000-0000-0000B9700000}"/>
    <cellStyle name="40% - Ênfase4 5 2 9 8" xfId="28862" xr:uid="{00000000-0005-0000-0000-0000BA700000}"/>
    <cellStyle name="40% - Ênfase4 5 2 9 9" xfId="28863" xr:uid="{00000000-0005-0000-0000-0000BB700000}"/>
    <cellStyle name="40% - Ênfase4 5 20" xfId="28864" xr:uid="{00000000-0005-0000-0000-0000BC700000}"/>
    <cellStyle name="40% - Ênfase4 5 21" xfId="28865" xr:uid="{00000000-0005-0000-0000-0000BD700000}"/>
    <cellStyle name="40% - Ênfase4 5 22" xfId="28866" xr:uid="{00000000-0005-0000-0000-0000BE700000}"/>
    <cellStyle name="40% - Ênfase4 5 23" xfId="28867" xr:uid="{00000000-0005-0000-0000-0000BF700000}"/>
    <cellStyle name="40% - Ênfase4 5 24" xfId="28868" xr:uid="{00000000-0005-0000-0000-0000C0700000}"/>
    <cellStyle name="40% - Ênfase4 5 3" xfId="28869" xr:uid="{00000000-0005-0000-0000-0000C1700000}"/>
    <cellStyle name="40% - Ênfase4 5 3 10" xfId="28870" xr:uid="{00000000-0005-0000-0000-0000C2700000}"/>
    <cellStyle name="40% - Ênfase4 5 3 11" xfId="28871" xr:uid="{00000000-0005-0000-0000-0000C3700000}"/>
    <cellStyle name="40% - Ênfase4 5 3 12" xfId="28872" xr:uid="{00000000-0005-0000-0000-0000C4700000}"/>
    <cellStyle name="40% - Ênfase4 5 3 13" xfId="28873" xr:uid="{00000000-0005-0000-0000-0000C5700000}"/>
    <cellStyle name="40% - Ênfase4 5 3 2" xfId="28874" xr:uid="{00000000-0005-0000-0000-0000C6700000}"/>
    <cellStyle name="40% - Ênfase4 5 3 3" xfId="28875" xr:uid="{00000000-0005-0000-0000-0000C7700000}"/>
    <cellStyle name="40% - Ênfase4 5 3 4" xfId="28876" xr:uid="{00000000-0005-0000-0000-0000C8700000}"/>
    <cellStyle name="40% - Ênfase4 5 3 5" xfId="28877" xr:uid="{00000000-0005-0000-0000-0000C9700000}"/>
    <cellStyle name="40% - Ênfase4 5 3 6" xfId="28878" xr:uid="{00000000-0005-0000-0000-0000CA700000}"/>
    <cellStyle name="40% - Ênfase4 5 3 7" xfId="28879" xr:uid="{00000000-0005-0000-0000-0000CB700000}"/>
    <cellStyle name="40% - Ênfase4 5 3 8" xfId="28880" xr:uid="{00000000-0005-0000-0000-0000CC700000}"/>
    <cellStyle name="40% - Ênfase4 5 3 9" xfId="28881" xr:uid="{00000000-0005-0000-0000-0000CD700000}"/>
    <cellStyle name="40% - Ênfase4 5 4" xfId="28882" xr:uid="{00000000-0005-0000-0000-0000CE700000}"/>
    <cellStyle name="40% - Ênfase4 5 4 10" xfId="28883" xr:uid="{00000000-0005-0000-0000-0000CF700000}"/>
    <cellStyle name="40% - Ênfase4 5 4 11" xfId="28884" xr:uid="{00000000-0005-0000-0000-0000D0700000}"/>
    <cellStyle name="40% - Ênfase4 5 4 12" xfId="28885" xr:uid="{00000000-0005-0000-0000-0000D1700000}"/>
    <cellStyle name="40% - Ênfase4 5 4 13" xfId="28886" xr:uid="{00000000-0005-0000-0000-0000D2700000}"/>
    <cellStyle name="40% - Ênfase4 5 4 2" xfId="28887" xr:uid="{00000000-0005-0000-0000-0000D3700000}"/>
    <cellStyle name="40% - Ênfase4 5 4 3" xfId="28888" xr:uid="{00000000-0005-0000-0000-0000D4700000}"/>
    <cellStyle name="40% - Ênfase4 5 4 4" xfId="28889" xr:uid="{00000000-0005-0000-0000-0000D5700000}"/>
    <cellStyle name="40% - Ênfase4 5 4 5" xfId="28890" xr:uid="{00000000-0005-0000-0000-0000D6700000}"/>
    <cellStyle name="40% - Ênfase4 5 4 6" xfId="28891" xr:uid="{00000000-0005-0000-0000-0000D7700000}"/>
    <cellStyle name="40% - Ênfase4 5 4 7" xfId="28892" xr:uid="{00000000-0005-0000-0000-0000D8700000}"/>
    <cellStyle name="40% - Ênfase4 5 4 8" xfId="28893" xr:uid="{00000000-0005-0000-0000-0000D9700000}"/>
    <cellStyle name="40% - Ênfase4 5 4 9" xfId="28894" xr:uid="{00000000-0005-0000-0000-0000DA700000}"/>
    <cellStyle name="40% - Ênfase4 5 5" xfId="28895" xr:uid="{00000000-0005-0000-0000-0000DB700000}"/>
    <cellStyle name="40% - Ênfase4 5 5 10" xfId="28896" xr:uid="{00000000-0005-0000-0000-0000DC700000}"/>
    <cellStyle name="40% - Ênfase4 5 5 11" xfId="28897" xr:uid="{00000000-0005-0000-0000-0000DD700000}"/>
    <cellStyle name="40% - Ênfase4 5 5 12" xfId="28898" xr:uid="{00000000-0005-0000-0000-0000DE700000}"/>
    <cellStyle name="40% - Ênfase4 5 5 13" xfId="28899" xr:uid="{00000000-0005-0000-0000-0000DF700000}"/>
    <cellStyle name="40% - Ênfase4 5 5 2" xfId="28900" xr:uid="{00000000-0005-0000-0000-0000E0700000}"/>
    <cellStyle name="40% - Ênfase4 5 5 3" xfId="28901" xr:uid="{00000000-0005-0000-0000-0000E1700000}"/>
    <cellStyle name="40% - Ênfase4 5 5 4" xfId="28902" xr:uid="{00000000-0005-0000-0000-0000E2700000}"/>
    <cellStyle name="40% - Ênfase4 5 5 5" xfId="28903" xr:uid="{00000000-0005-0000-0000-0000E3700000}"/>
    <cellStyle name="40% - Ênfase4 5 5 6" xfId="28904" xr:uid="{00000000-0005-0000-0000-0000E4700000}"/>
    <cellStyle name="40% - Ênfase4 5 5 7" xfId="28905" xr:uid="{00000000-0005-0000-0000-0000E5700000}"/>
    <cellStyle name="40% - Ênfase4 5 5 8" xfId="28906" xr:uid="{00000000-0005-0000-0000-0000E6700000}"/>
    <cellStyle name="40% - Ênfase4 5 5 9" xfId="28907" xr:uid="{00000000-0005-0000-0000-0000E7700000}"/>
    <cellStyle name="40% - Ênfase4 5 6" xfId="28908" xr:uid="{00000000-0005-0000-0000-0000E8700000}"/>
    <cellStyle name="40% - Ênfase4 5 6 10" xfId="28909" xr:uid="{00000000-0005-0000-0000-0000E9700000}"/>
    <cellStyle name="40% - Ênfase4 5 6 11" xfId="28910" xr:uid="{00000000-0005-0000-0000-0000EA700000}"/>
    <cellStyle name="40% - Ênfase4 5 6 12" xfId="28911" xr:uid="{00000000-0005-0000-0000-0000EB700000}"/>
    <cellStyle name="40% - Ênfase4 5 6 13" xfId="28912" xr:uid="{00000000-0005-0000-0000-0000EC700000}"/>
    <cellStyle name="40% - Ênfase4 5 6 2" xfId="28913" xr:uid="{00000000-0005-0000-0000-0000ED700000}"/>
    <cellStyle name="40% - Ênfase4 5 6 3" xfId="28914" xr:uid="{00000000-0005-0000-0000-0000EE700000}"/>
    <cellStyle name="40% - Ênfase4 5 6 4" xfId="28915" xr:uid="{00000000-0005-0000-0000-0000EF700000}"/>
    <cellStyle name="40% - Ênfase4 5 6 5" xfId="28916" xr:uid="{00000000-0005-0000-0000-0000F0700000}"/>
    <cellStyle name="40% - Ênfase4 5 6 6" xfId="28917" xr:uid="{00000000-0005-0000-0000-0000F1700000}"/>
    <cellStyle name="40% - Ênfase4 5 6 7" xfId="28918" xr:uid="{00000000-0005-0000-0000-0000F2700000}"/>
    <cellStyle name="40% - Ênfase4 5 6 8" xfId="28919" xr:uid="{00000000-0005-0000-0000-0000F3700000}"/>
    <cellStyle name="40% - Ênfase4 5 6 9" xfId="28920" xr:uid="{00000000-0005-0000-0000-0000F4700000}"/>
    <cellStyle name="40% - Ênfase4 5 7" xfId="28921" xr:uid="{00000000-0005-0000-0000-0000F5700000}"/>
    <cellStyle name="40% - Ênfase4 5 7 10" xfId="28922" xr:uid="{00000000-0005-0000-0000-0000F6700000}"/>
    <cellStyle name="40% - Ênfase4 5 7 11" xfId="28923" xr:uid="{00000000-0005-0000-0000-0000F7700000}"/>
    <cellStyle name="40% - Ênfase4 5 7 12" xfId="28924" xr:uid="{00000000-0005-0000-0000-0000F8700000}"/>
    <cellStyle name="40% - Ênfase4 5 7 13" xfId="28925" xr:uid="{00000000-0005-0000-0000-0000F9700000}"/>
    <cellStyle name="40% - Ênfase4 5 7 2" xfId="28926" xr:uid="{00000000-0005-0000-0000-0000FA700000}"/>
    <cellStyle name="40% - Ênfase4 5 7 3" xfId="28927" xr:uid="{00000000-0005-0000-0000-0000FB700000}"/>
    <cellStyle name="40% - Ênfase4 5 7 4" xfId="28928" xr:uid="{00000000-0005-0000-0000-0000FC700000}"/>
    <cellStyle name="40% - Ênfase4 5 7 5" xfId="28929" xr:uid="{00000000-0005-0000-0000-0000FD700000}"/>
    <cellStyle name="40% - Ênfase4 5 7 6" xfId="28930" xr:uid="{00000000-0005-0000-0000-0000FE700000}"/>
    <cellStyle name="40% - Ênfase4 5 7 7" xfId="28931" xr:uid="{00000000-0005-0000-0000-0000FF700000}"/>
    <cellStyle name="40% - Ênfase4 5 7 8" xfId="28932" xr:uid="{00000000-0005-0000-0000-000000710000}"/>
    <cellStyle name="40% - Ênfase4 5 7 9" xfId="28933" xr:uid="{00000000-0005-0000-0000-000001710000}"/>
    <cellStyle name="40% - Ênfase4 5 8" xfId="28934" xr:uid="{00000000-0005-0000-0000-000002710000}"/>
    <cellStyle name="40% - Ênfase4 5 8 10" xfId="28935" xr:uid="{00000000-0005-0000-0000-000003710000}"/>
    <cellStyle name="40% - Ênfase4 5 8 11" xfId="28936" xr:uid="{00000000-0005-0000-0000-000004710000}"/>
    <cellStyle name="40% - Ênfase4 5 8 12" xfId="28937" xr:uid="{00000000-0005-0000-0000-000005710000}"/>
    <cellStyle name="40% - Ênfase4 5 8 13" xfId="28938" xr:uid="{00000000-0005-0000-0000-000006710000}"/>
    <cellStyle name="40% - Ênfase4 5 8 2" xfId="28939" xr:uid="{00000000-0005-0000-0000-000007710000}"/>
    <cellStyle name="40% - Ênfase4 5 8 3" xfId="28940" xr:uid="{00000000-0005-0000-0000-000008710000}"/>
    <cellStyle name="40% - Ênfase4 5 8 4" xfId="28941" xr:uid="{00000000-0005-0000-0000-000009710000}"/>
    <cellStyle name="40% - Ênfase4 5 8 5" xfId="28942" xr:uid="{00000000-0005-0000-0000-00000A710000}"/>
    <cellStyle name="40% - Ênfase4 5 8 6" xfId="28943" xr:uid="{00000000-0005-0000-0000-00000B710000}"/>
    <cellStyle name="40% - Ênfase4 5 8 7" xfId="28944" xr:uid="{00000000-0005-0000-0000-00000C710000}"/>
    <cellStyle name="40% - Ênfase4 5 8 8" xfId="28945" xr:uid="{00000000-0005-0000-0000-00000D710000}"/>
    <cellStyle name="40% - Ênfase4 5 8 9" xfId="28946" xr:uid="{00000000-0005-0000-0000-00000E710000}"/>
    <cellStyle name="40% - Ênfase4 5 9" xfId="28947" xr:uid="{00000000-0005-0000-0000-00000F710000}"/>
    <cellStyle name="40% - Ênfase4 5 9 10" xfId="28948" xr:uid="{00000000-0005-0000-0000-000010710000}"/>
    <cellStyle name="40% - Ênfase4 5 9 11" xfId="28949" xr:uid="{00000000-0005-0000-0000-000011710000}"/>
    <cellStyle name="40% - Ênfase4 5 9 12" xfId="28950" xr:uid="{00000000-0005-0000-0000-000012710000}"/>
    <cellStyle name="40% - Ênfase4 5 9 13" xfId="28951" xr:uid="{00000000-0005-0000-0000-000013710000}"/>
    <cellStyle name="40% - Ênfase4 5 9 2" xfId="28952" xr:uid="{00000000-0005-0000-0000-000014710000}"/>
    <cellStyle name="40% - Ênfase4 5 9 3" xfId="28953" xr:uid="{00000000-0005-0000-0000-000015710000}"/>
    <cellStyle name="40% - Ênfase4 5 9 4" xfId="28954" xr:uid="{00000000-0005-0000-0000-000016710000}"/>
    <cellStyle name="40% - Ênfase4 5 9 5" xfId="28955" xr:uid="{00000000-0005-0000-0000-000017710000}"/>
    <cellStyle name="40% - Ênfase4 5 9 6" xfId="28956" xr:uid="{00000000-0005-0000-0000-000018710000}"/>
    <cellStyle name="40% - Ênfase4 5 9 7" xfId="28957" xr:uid="{00000000-0005-0000-0000-000019710000}"/>
    <cellStyle name="40% - Ênfase4 5 9 8" xfId="28958" xr:uid="{00000000-0005-0000-0000-00001A710000}"/>
    <cellStyle name="40% - Ênfase4 5 9 9" xfId="28959" xr:uid="{00000000-0005-0000-0000-00001B710000}"/>
    <cellStyle name="40% - Ênfase4 6" xfId="28960" xr:uid="{00000000-0005-0000-0000-00001C710000}"/>
    <cellStyle name="40% - Ênfase4 6 10" xfId="28961" xr:uid="{00000000-0005-0000-0000-00001D710000}"/>
    <cellStyle name="40% - Ênfase4 6 10 10" xfId="28962" xr:uid="{00000000-0005-0000-0000-00001E710000}"/>
    <cellStyle name="40% - Ênfase4 6 10 11" xfId="28963" xr:uid="{00000000-0005-0000-0000-00001F710000}"/>
    <cellStyle name="40% - Ênfase4 6 10 12" xfId="28964" xr:uid="{00000000-0005-0000-0000-000020710000}"/>
    <cellStyle name="40% - Ênfase4 6 10 13" xfId="28965" xr:uid="{00000000-0005-0000-0000-000021710000}"/>
    <cellStyle name="40% - Ênfase4 6 10 2" xfId="28966" xr:uid="{00000000-0005-0000-0000-000022710000}"/>
    <cellStyle name="40% - Ênfase4 6 10 3" xfId="28967" xr:uid="{00000000-0005-0000-0000-000023710000}"/>
    <cellStyle name="40% - Ênfase4 6 10 4" xfId="28968" xr:uid="{00000000-0005-0000-0000-000024710000}"/>
    <cellStyle name="40% - Ênfase4 6 10 5" xfId="28969" xr:uid="{00000000-0005-0000-0000-000025710000}"/>
    <cellStyle name="40% - Ênfase4 6 10 6" xfId="28970" xr:uid="{00000000-0005-0000-0000-000026710000}"/>
    <cellStyle name="40% - Ênfase4 6 10 7" xfId="28971" xr:uid="{00000000-0005-0000-0000-000027710000}"/>
    <cellStyle name="40% - Ênfase4 6 10 8" xfId="28972" xr:uid="{00000000-0005-0000-0000-000028710000}"/>
    <cellStyle name="40% - Ênfase4 6 10 9" xfId="28973" xr:uid="{00000000-0005-0000-0000-000029710000}"/>
    <cellStyle name="40% - Ênfase4 6 11" xfId="28974" xr:uid="{00000000-0005-0000-0000-00002A710000}"/>
    <cellStyle name="40% - Ênfase4 6 11 10" xfId="28975" xr:uid="{00000000-0005-0000-0000-00002B710000}"/>
    <cellStyle name="40% - Ênfase4 6 11 11" xfId="28976" xr:uid="{00000000-0005-0000-0000-00002C710000}"/>
    <cellStyle name="40% - Ênfase4 6 11 12" xfId="28977" xr:uid="{00000000-0005-0000-0000-00002D710000}"/>
    <cellStyle name="40% - Ênfase4 6 11 13" xfId="28978" xr:uid="{00000000-0005-0000-0000-00002E710000}"/>
    <cellStyle name="40% - Ênfase4 6 11 2" xfId="28979" xr:uid="{00000000-0005-0000-0000-00002F710000}"/>
    <cellStyle name="40% - Ênfase4 6 11 3" xfId="28980" xr:uid="{00000000-0005-0000-0000-000030710000}"/>
    <cellStyle name="40% - Ênfase4 6 11 4" xfId="28981" xr:uid="{00000000-0005-0000-0000-000031710000}"/>
    <cellStyle name="40% - Ênfase4 6 11 5" xfId="28982" xr:uid="{00000000-0005-0000-0000-000032710000}"/>
    <cellStyle name="40% - Ênfase4 6 11 6" xfId="28983" xr:uid="{00000000-0005-0000-0000-000033710000}"/>
    <cellStyle name="40% - Ênfase4 6 11 7" xfId="28984" xr:uid="{00000000-0005-0000-0000-000034710000}"/>
    <cellStyle name="40% - Ênfase4 6 11 8" xfId="28985" xr:uid="{00000000-0005-0000-0000-000035710000}"/>
    <cellStyle name="40% - Ênfase4 6 11 9" xfId="28986" xr:uid="{00000000-0005-0000-0000-000036710000}"/>
    <cellStyle name="40% - Ênfase4 6 12" xfId="28987" xr:uid="{00000000-0005-0000-0000-000037710000}"/>
    <cellStyle name="40% - Ênfase4 6 12 10" xfId="28988" xr:uid="{00000000-0005-0000-0000-000038710000}"/>
    <cellStyle name="40% - Ênfase4 6 12 11" xfId="28989" xr:uid="{00000000-0005-0000-0000-000039710000}"/>
    <cellStyle name="40% - Ênfase4 6 12 12" xfId="28990" xr:uid="{00000000-0005-0000-0000-00003A710000}"/>
    <cellStyle name="40% - Ênfase4 6 12 13" xfId="28991" xr:uid="{00000000-0005-0000-0000-00003B710000}"/>
    <cellStyle name="40% - Ênfase4 6 12 2" xfId="28992" xr:uid="{00000000-0005-0000-0000-00003C710000}"/>
    <cellStyle name="40% - Ênfase4 6 12 3" xfId="28993" xr:uid="{00000000-0005-0000-0000-00003D710000}"/>
    <cellStyle name="40% - Ênfase4 6 12 4" xfId="28994" xr:uid="{00000000-0005-0000-0000-00003E710000}"/>
    <cellStyle name="40% - Ênfase4 6 12 5" xfId="28995" xr:uid="{00000000-0005-0000-0000-00003F710000}"/>
    <cellStyle name="40% - Ênfase4 6 12 6" xfId="28996" xr:uid="{00000000-0005-0000-0000-000040710000}"/>
    <cellStyle name="40% - Ênfase4 6 12 7" xfId="28997" xr:uid="{00000000-0005-0000-0000-000041710000}"/>
    <cellStyle name="40% - Ênfase4 6 12 8" xfId="28998" xr:uid="{00000000-0005-0000-0000-000042710000}"/>
    <cellStyle name="40% - Ênfase4 6 12 9" xfId="28999" xr:uid="{00000000-0005-0000-0000-000043710000}"/>
    <cellStyle name="40% - Ênfase4 6 13" xfId="29000" xr:uid="{00000000-0005-0000-0000-000044710000}"/>
    <cellStyle name="40% - Ênfase4 6 14" xfId="29001" xr:uid="{00000000-0005-0000-0000-000045710000}"/>
    <cellStyle name="40% - Ênfase4 6 15" xfId="29002" xr:uid="{00000000-0005-0000-0000-000046710000}"/>
    <cellStyle name="40% - Ênfase4 6 16" xfId="29003" xr:uid="{00000000-0005-0000-0000-000047710000}"/>
    <cellStyle name="40% - Ênfase4 6 17" xfId="29004" xr:uid="{00000000-0005-0000-0000-000048710000}"/>
    <cellStyle name="40% - Ênfase4 6 18" xfId="29005" xr:uid="{00000000-0005-0000-0000-000049710000}"/>
    <cellStyle name="40% - Ênfase4 6 19" xfId="29006" xr:uid="{00000000-0005-0000-0000-00004A710000}"/>
    <cellStyle name="40% - Ênfase4 6 2" xfId="29007" xr:uid="{00000000-0005-0000-0000-00004B710000}"/>
    <cellStyle name="40% - Ênfase4 6 2 10" xfId="29008" xr:uid="{00000000-0005-0000-0000-00004C710000}"/>
    <cellStyle name="40% - Ênfase4 6 2 10 10" xfId="29009" xr:uid="{00000000-0005-0000-0000-00004D710000}"/>
    <cellStyle name="40% - Ênfase4 6 2 10 11" xfId="29010" xr:uid="{00000000-0005-0000-0000-00004E710000}"/>
    <cellStyle name="40% - Ênfase4 6 2 10 12" xfId="29011" xr:uid="{00000000-0005-0000-0000-00004F710000}"/>
    <cellStyle name="40% - Ênfase4 6 2 10 13" xfId="29012" xr:uid="{00000000-0005-0000-0000-000050710000}"/>
    <cellStyle name="40% - Ênfase4 6 2 10 2" xfId="29013" xr:uid="{00000000-0005-0000-0000-000051710000}"/>
    <cellStyle name="40% - Ênfase4 6 2 10 3" xfId="29014" xr:uid="{00000000-0005-0000-0000-000052710000}"/>
    <cellStyle name="40% - Ênfase4 6 2 10 4" xfId="29015" xr:uid="{00000000-0005-0000-0000-000053710000}"/>
    <cellStyle name="40% - Ênfase4 6 2 10 5" xfId="29016" xr:uid="{00000000-0005-0000-0000-000054710000}"/>
    <cellStyle name="40% - Ênfase4 6 2 10 6" xfId="29017" xr:uid="{00000000-0005-0000-0000-000055710000}"/>
    <cellStyle name="40% - Ênfase4 6 2 10 7" xfId="29018" xr:uid="{00000000-0005-0000-0000-000056710000}"/>
    <cellStyle name="40% - Ênfase4 6 2 10 8" xfId="29019" xr:uid="{00000000-0005-0000-0000-000057710000}"/>
    <cellStyle name="40% - Ênfase4 6 2 10 9" xfId="29020" xr:uid="{00000000-0005-0000-0000-000058710000}"/>
    <cellStyle name="40% - Ênfase4 6 2 11" xfId="29021" xr:uid="{00000000-0005-0000-0000-000059710000}"/>
    <cellStyle name="40% - Ênfase4 6 2 11 10" xfId="29022" xr:uid="{00000000-0005-0000-0000-00005A710000}"/>
    <cellStyle name="40% - Ênfase4 6 2 11 11" xfId="29023" xr:uid="{00000000-0005-0000-0000-00005B710000}"/>
    <cellStyle name="40% - Ênfase4 6 2 11 12" xfId="29024" xr:uid="{00000000-0005-0000-0000-00005C710000}"/>
    <cellStyle name="40% - Ênfase4 6 2 11 13" xfId="29025" xr:uid="{00000000-0005-0000-0000-00005D710000}"/>
    <cellStyle name="40% - Ênfase4 6 2 11 2" xfId="29026" xr:uid="{00000000-0005-0000-0000-00005E710000}"/>
    <cellStyle name="40% - Ênfase4 6 2 11 3" xfId="29027" xr:uid="{00000000-0005-0000-0000-00005F710000}"/>
    <cellStyle name="40% - Ênfase4 6 2 11 4" xfId="29028" xr:uid="{00000000-0005-0000-0000-000060710000}"/>
    <cellStyle name="40% - Ênfase4 6 2 11 5" xfId="29029" xr:uid="{00000000-0005-0000-0000-000061710000}"/>
    <cellStyle name="40% - Ênfase4 6 2 11 6" xfId="29030" xr:uid="{00000000-0005-0000-0000-000062710000}"/>
    <cellStyle name="40% - Ênfase4 6 2 11 7" xfId="29031" xr:uid="{00000000-0005-0000-0000-000063710000}"/>
    <cellStyle name="40% - Ênfase4 6 2 11 8" xfId="29032" xr:uid="{00000000-0005-0000-0000-000064710000}"/>
    <cellStyle name="40% - Ênfase4 6 2 11 9" xfId="29033" xr:uid="{00000000-0005-0000-0000-000065710000}"/>
    <cellStyle name="40% - Ênfase4 6 2 12" xfId="29034" xr:uid="{00000000-0005-0000-0000-000066710000}"/>
    <cellStyle name="40% - Ênfase4 6 2 13" xfId="29035" xr:uid="{00000000-0005-0000-0000-000067710000}"/>
    <cellStyle name="40% - Ênfase4 6 2 14" xfId="29036" xr:uid="{00000000-0005-0000-0000-000068710000}"/>
    <cellStyle name="40% - Ênfase4 6 2 15" xfId="29037" xr:uid="{00000000-0005-0000-0000-000069710000}"/>
    <cellStyle name="40% - Ênfase4 6 2 16" xfId="29038" xr:uid="{00000000-0005-0000-0000-00006A710000}"/>
    <cellStyle name="40% - Ênfase4 6 2 17" xfId="29039" xr:uid="{00000000-0005-0000-0000-00006B710000}"/>
    <cellStyle name="40% - Ênfase4 6 2 18" xfId="29040" xr:uid="{00000000-0005-0000-0000-00006C710000}"/>
    <cellStyle name="40% - Ênfase4 6 2 19" xfId="29041" xr:uid="{00000000-0005-0000-0000-00006D710000}"/>
    <cellStyle name="40% - Ênfase4 6 2 2" xfId="29042" xr:uid="{00000000-0005-0000-0000-00006E710000}"/>
    <cellStyle name="40% - Ênfase4 6 2 2 10" xfId="29043" xr:uid="{00000000-0005-0000-0000-00006F710000}"/>
    <cellStyle name="40% - Ênfase4 6 2 2 11" xfId="29044" xr:uid="{00000000-0005-0000-0000-000070710000}"/>
    <cellStyle name="40% - Ênfase4 6 2 2 12" xfId="29045" xr:uid="{00000000-0005-0000-0000-000071710000}"/>
    <cellStyle name="40% - Ênfase4 6 2 2 13" xfId="29046" xr:uid="{00000000-0005-0000-0000-000072710000}"/>
    <cellStyle name="40% - Ênfase4 6 2 2 2" xfId="29047" xr:uid="{00000000-0005-0000-0000-000073710000}"/>
    <cellStyle name="40% - Ênfase4 6 2 2 3" xfId="29048" xr:uid="{00000000-0005-0000-0000-000074710000}"/>
    <cellStyle name="40% - Ênfase4 6 2 2 4" xfId="29049" xr:uid="{00000000-0005-0000-0000-000075710000}"/>
    <cellStyle name="40% - Ênfase4 6 2 2 5" xfId="29050" xr:uid="{00000000-0005-0000-0000-000076710000}"/>
    <cellStyle name="40% - Ênfase4 6 2 2 6" xfId="29051" xr:uid="{00000000-0005-0000-0000-000077710000}"/>
    <cellStyle name="40% - Ênfase4 6 2 2 7" xfId="29052" xr:uid="{00000000-0005-0000-0000-000078710000}"/>
    <cellStyle name="40% - Ênfase4 6 2 2 8" xfId="29053" xr:uid="{00000000-0005-0000-0000-000079710000}"/>
    <cellStyle name="40% - Ênfase4 6 2 2 9" xfId="29054" xr:uid="{00000000-0005-0000-0000-00007A710000}"/>
    <cellStyle name="40% - Ênfase4 6 2 20" xfId="29055" xr:uid="{00000000-0005-0000-0000-00007B710000}"/>
    <cellStyle name="40% - Ênfase4 6 2 21" xfId="29056" xr:uid="{00000000-0005-0000-0000-00007C710000}"/>
    <cellStyle name="40% - Ênfase4 6 2 22" xfId="29057" xr:uid="{00000000-0005-0000-0000-00007D710000}"/>
    <cellStyle name="40% - Ênfase4 6 2 23" xfId="29058" xr:uid="{00000000-0005-0000-0000-00007E710000}"/>
    <cellStyle name="40% - Ênfase4 6 2 3" xfId="29059" xr:uid="{00000000-0005-0000-0000-00007F710000}"/>
    <cellStyle name="40% - Ênfase4 6 2 3 10" xfId="29060" xr:uid="{00000000-0005-0000-0000-000080710000}"/>
    <cellStyle name="40% - Ênfase4 6 2 3 11" xfId="29061" xr:uid="{00000000-0005-0000-0000-000081710000}"/>
    <cellStyle name="40% - Ênfase4 6 2 3 12" xfId="29062" xr:uid="{00000000-0005-0000-0000-000082710000}"/>
    <cellStyle name="40% - Ênfase4 6 2 3 13" xfId="29063" xr:uid="{00000000-0005-0000-0000-000083710000}"/>
    <cellStyle name="40% - Ênfase4 6 2 3 2" xfId="29064" xr:uid="{00000000-0005-0000-0000-000084710000}"/>
    <cellStyle name="40% - Ênfase4 6 2 3 3" xfId="29065" xr:uid="{00000000-0005-0000-0000-000085710000}"/>
    <cellStyle name="40% - Ênfase4 6 2 3 4" xfId="29066" xr:uid="{00000000-0005-0000-0000-000086710000}"/>
    <cellStyle name="40% - Ênfase4 6 2 3 5" xfId="29067" xr:uid="{00000000-0005-0000-0000-000087710000}"/>
    <cellStyle name="40% - Ênfase4 6 2 3 6" xfId="29068" xr:uid="{00000000-0005-0000-0000-000088710000}"/>
    <cellStyle name="40% - Ênfase4 6 2 3 7" xfId="29069" xr:uid="{00000000-0005-0000-0000-000089710000}"/>
    <cellStyle name="40% - Ênfase4 6 2 3 8" xfId="29070" xr:uid="{00000000-0005-0000-0000-00008A710000}"/>
    <cellStyle name="40% - Ênfase4 6 2 3 9" xfId="29071" xr:uid="{00000000-0005-0000-0000-00008B710000}"/>
    <cellStyle name="40% - Ênfase4 6 2 4" xfId="29072" xr:uid="{00000000-0005-0000-0000-00008C710000}"/>
    <cellStyle name="40% - Ênfase4 6 2 4 10" xfId="29073" xr:uid="{00000000-0005-0000-0000-00008D710000}"/>
    <cellStyle name="40% - Ênfase4 6 2 4 11" xfId="29074" xr:uid="{00000000-0005-0000-0000-00008E710000}"/>
    <cellStyle name="40% - Ênfase4 6 2 4 12" xfId="29075" xr:uid="{00000000-0005-0000-0000-00008F710000}"/>
    <cellStyle name="40% - Ênfase4 6 2 4 13" xfId="29076" xr:uid="{00000000-0005-0000-0000-000090710000}"/>
    <cellStyle name="40% - Ênfase4 6 2 4 2" xfId="29077" xr:uid="{00000000-0005-0000-0000-000091710000}"/>
    <cellStyle name="40% - Ênfase4 6 2 4 3" xfId="29078" xr:uid="{00000000-0005-0000-0000-000092710000}"/>
    <cellStyle name="40% - Ênfase4 6 2 4 4" xfId="29079" xr:uid="{00000000-0005-0000-0000-000093710000}"/>
    <cellStyle name="40% - Ênfase4 6 2 4 5" xfId="29080" xr:uid="{00000000-0005-0000-0000-000094710000}"/>
    <cellStyle name="40% - Ênfase4 6 2 4 6" xfId="29081" xr:uid="{00000000-0005-0000-0000-000095710000}"/>
    <cellStyle name="40% - Ênfase4 6 2 4 7" xfId="29082" xr:uid="{00000000-0005-0000-0000-000096710000}"/>
    <cellStyle name="40% - Ênfase4 6 2 4 8" xfId="29083" xr:uid="{00000000-0005-0000-0000-000097710000}"/>
    <cellStyle name="40% - Ênfase4 6 2 4 9" xfId="29084" xr:uid="{00000000-0005-0000-0000-000098710000}"/>
    <cellStyle name="40% - Ênfase4 6 2 5" xfId="29085" xr:uid="{00000000-0005-0000-0000-000099710000}"/>
    <cellStyle name="40% - Ênfase4 6 2 5 10" xfId="29086" xr:uid="{00000000-0005-0000-0000-00009A710000}"/>
    <cellStyle name="40% - Ênfase4 6 2 5 11" xfId="29087" xr:uid="{00000000-0005-0000-0000-00009B710000}"/>
    <cellStyle name="40% - Ênfase4 6 2 5 12" xfId="29088" xr:uid="{00000000-0005-0000-0000-00009C710000}"/>
    <cellStyle name="40% - Ênfase4 6 2 5 13" xfId="29089" xr:uid="{00000000-0005-0000-0000-00009D710000}"/>
    <cellStyle name="40% - Ênfase4 6 2 5 2" xfId="29090" xr:uid="{00000000-0005-0000-0000-00009E710000}"/>
    <cellStyle name="40% - Ênfase4 6 2 5 3" xfId="29091" xr:uid="{00000000-0005-0000-0000-00009F710000}"/>
    <cellStyle name="40% - Ênfase4 6 2 5 4" xfId="29092" xr:uid="{00000000-0005-0000-0000-0000A0710000}"/>
    <cellStyle name="40% - Ênfase4 6 2 5 5" xfId="29093" xr:uid="{00000000-0005-0000-0000-0000A1710000}"/>
    <cellStyle name="40% - Ênfase4 6 2 5 6" xfId="29094" xr:uid="{00000000-0005-0000-0000-0000A2710000}"/>
    <cellStyle name="40% - Ênfase4 6 2 5 7" xfId="29095" xr:uid="{00000000-0005-0000-0000-0000A3710000}"/>
    <cellStyle name="40% - Ênfase4 6 2 5 8" xfId="29096" xr:uid="{00000000-0005-0000-0000-0000A4710000}"/>
    <cellStyle name="40% - Ênfase4 6 2 5 9" xfId="29097" xr:uid="{00000000-0005-0000-0000-0000A5710000}"/>
    <cellStyle name="40% - Ênfase4 6 2 6" xfId="29098" xr:uid="{00000000-0005-0000-0000-0000A6710000}"/>
    <cellStyle name="40% - Ênfase4 6 2 6 10" xfId="29099" xr:uid="{00000000-0005-0000-0000-0000A7710000}"/>
    <cellStyle name="40% - Ênfase4 6 2 6 11" xfId="29100" xr:uid="{00000000-0005-0000-0000-0000A8710000}"/>
    <cellStyle name="40% - Ênfase4 6 2 6 12" xfId="29101" xr:uid="{00000000-0005-0000-0000-0000A9710000}"/>
    <cellStyle name="40% - Ênfase4 6 2 6 13" xfId="29102" xr:uid="{00000000-0005-0000-0000-0000AA710000}"/>
    <cellStyle name="40% - Ênfase4 6 2 6 2" xfId="29103" xr:uid="{00000000-0005-0000-0000-0000AB710000}"/>
    <cellStyle name="40% - Ênfase4 6 2 6 3" xfId="29104" xr:uid="{00000000-0005-0000-0000-0000AC710000}"/>
    <cellStyle name="40% - Ênfase4 6 2 6 4" xfId="29105" xr:uid="{00000000-0005-0000-0000-0000AD710000}"/>
    <cellStyle name="40% - Ênfase4 6 2 6 5" xfId="29106" xr:uid="{00000000-0005-0000-0000-0000AE710000}"/>
    <cellStyle name="40% - Ênfase4 6 2 6 6" xfId="29107" xr:uid="{00000000-0005-0000-0000-0000AF710000}"/>
    <cellStyle name="40% - Ênfase4 6 2 6 7" xfId="29108" xr:uid="{00000000-0005-0000-0000-0000B0710000}"/>
    <cellStyle name="40% - Ênfase4 6 2 6 8" xfId="29109" xr:uid="{00000000-0005-0000-0000-0000B1710000}"/>
    <cellStyle name="40% - Ênfase4 6 2 6 9" xfId="29110" xr:uid="{00000000-0005-0000-0000-0000B2710000}"/>
    <cellStyle name="40% - Ênfase4 6 2 7" xfId="29111" xr:uid="{00000000-0005-0000-0000-0000B3710000}"/>
    <cellStyle name="40% - Ênfase4 6 2 7 10" xfId="29112" xr:uid="{00000000-0005-0000-0000-0000B4710000}"/>
    <cellStyle name="40% - Ênfase4 6 2 7 11" xfId="29113" xr:uid="{00000000-0005-0000-0000-0000B5710000}"/>
    <cellStyle name="40% - Ênfase4 6 2 7 12" xfId="29114" xr:uid="{00000000-0005-0000-0000-0000B6710000}"/>
    <cellStyle name="40% - Ênfase4 6 2 7 13" xfId="29115" xr:uid="{00000000-0005-0000-0000-0000B7710000}"/>
    <cellStyle name="40% - Ênfase4 6 2 7 2" xfId="29116" xr:uid="{00000000-0005-0000-0000-0000B8710000}"/>
    <cellStyle name="40% - Ênfase4 6 2 7 3" xfId="29117" xr:uid="{00000000-0005-0000-0000-0000B9710000}"/>
    <cellStyle name="40% - Ênfase4 6 2 7 4" xfId="29118" xr:uid="{00000000-0005-0000-0000-0000BA710000}"/>
    <cellStyle name="40% - Ênfase4 6 2 7 5" xfId="29119" xr:uid="{00000000-0005-0000-0000-0000BB710000}"/>
    <cellStyle name="40% - Ênfase4 6 2 7 6" xfId="29120" xr:uid="{00000000-0005-0000-0000-0000BC710000}"/>
    <cellStyle name="40% - Ênfase4 6 2 7 7" xfId="29121" xr:uid="{00000000-0005-0000-0000-0000BD710000}"/>
    <cellStyle name="40% - Ênfase4 6 2 7 8" xfId="29122" xr:uid="{00000000-0005-0000-0000-0000BE710000}"/>
    <cellStyle name="40% - Ênfase4 6 2 7 9" xfId="29123" xr:uid="{00000000-0005-0000-0000-0000BF710000}"/>
    <cellStyle name="40% - Ênfase4 6 2 8" xfId="29124" xr:uid="{00000000-0005-0000-0000-0000C0710000}"/>
    <cellStyle name="40% - Ênfase4 6 2 8 10" xfId="29125" xr:uid="{00000000-0005-0000-0000-0000C1710000}"/>
    <cellStyle name="40% - Ênfase4 6 2 8 11" xfId="29126" xr:uid="{00000000-0005-0000-0000-0000C2710000}"/>
    <cellStyle name="40% - Ênfase4 6 2 8 12" xfId="29127" xr:uid="{00000000-0005-0000-0000-0000C3710000}"/>
    <cellStyle name="40% - Ênfase4 6 2 8 13" xfId="29128" xr:uid="{00000000-0005-0000-0000-0000C4710000}"/>
    <cellStyle name="40% - Ênfase4 6 2 8 2" xfId="29129" xr:uid="{00000000-0005-0000-0000-0000C5710000}"/>
    <cellStyle name="40% - Ênfase4 6 2 8 3" xfId="29130" xr:uid="{00000000-0005-0000-0000-0000C6710000}"/>
    <cellStyle name="40% - Ênfase4 6 2 8 4" xfId="29131" xr:uid="{00000000-0005-0000-0000-0000C7710000}"/>
    <cellStyle name="40% - Ênfase4 6 2 8 5" xfId="29132" xr:uid="{00000000-0005-0000-0000-0000C8710000}"/>
    <cellStyle name="40% - Ênfase4 6 2 8 6" xfId="29133" xr:uid="{00000000-0005-0000-0000-0000C9710000}"/>
    <cellStyle name="40% - Ênfase4 6 2 8 7" xfId="29134" xr:uid="{00000000-0005-0000-0000-0000CA710000}"/>
    <cellStyle name="40% - Ênfase4 6 2 8 8" xfId="29135" xr:uid="{00000000-0005-0000-0000-0000CB710000}"/>
    <cellStyle name="40% - Ênfase4 6 2 8 9" xfId="29136" xr:uid="{00000000-0005-0000-0000-0000CC710000}"/>
    <cellStyle name="40% - Ênfase4 6 2 9" xfId="29137" xr:uid="{00000000-0005-0000-0000-0000CD710000}"/>
    <cellStyle name="40% - Ênfase4 6 2 9 10" xfId="29138" xr:uid="{00000000-0005-0000-0000-0000CE710000}"/>
    <cellStyle name="40% - Ênfase4 6 2 9 11" xfId="29139" xr:uid="{00000000-0005-0000-0000-0000CF710000}"/>
    <cellStyle name="40% - Ênfase4 6 2 9 12" xfId="29140" xr:uid="{00000000-0005-0000-0000-0000D0710000}"/>
    <cellStyle name="40% - Ênfase4 6 2 9 13" xfId="29141" xr:uid="{00000000-0005-0000-0000-0000D1710000}"/>
    <cellStyle name="40% - Ênfase4 6 2 9 2" xfId="29142" xr:uid="{00000000-0005-0000-0000-0000D2710000}"/>
    <cellStyle name="40% - Ênfase4 6 2 9 3" xfId="29143" xr:uid="{00000000-0005-0000-0000-0000D3710000}"/>
    <cellStyle name="40% - Ênfase4 6 2 9 4" xfId="29144" xr:uid="{00000000-0005-0000-0000-0000D4710000}"/>
    <cellStyle name="40% - Ênfase4 6 2 9 5" xfId="29145" xr:uid="{00000000-0005-0000-0000-0000D5710000}"/>
    <cellStyle name="40% - Ênfase4 6 2 9 6" xfId="29146" xr:uid="{00000000-0005-0000-0000-0000D6710000}"/>
    <cellStyle name="40% - Ênfase4 6 2 9 7" xfId="29147" xr:uid="{00000000-0005-0000-0000-0000D7710000}"/>
    <cellStyle name="40% - Ênfase4 6 2 9 8" xfId="29148" xr:uid="{00000000-0005-0000-0000-0000D8710000}"/>
    <cellStyle name="40% - Ênfase4 6 2 9 9" xfId="29149" xr:uid="{00000000-0005-0000-0000-0000D9710000}"/>
    <cellStyle name="40% - Ênfase4 6 20" xfId="29150" xr:uid="{00000000-0005-0000-0000-0000DA710000}"/>
    <cellStyle name="40% - Ênfase4 6 21" xfId="29151" xr:uid="{00000000-0005-0000-0000-0000DB710000}"/>
    <cellStyle name="40% - Ênfase4 6 22" xfId="29152" xr:uid="{00000000-0005-0000-0000-0000DC710000}"/>
    <cellStyle name="40% - Ênfase4 6 23" xfId="29153" xr:uid="{00000000-0005-0000-0000-0000DD710000}"/>
    <cellStyle name="40% - Ênfase4 6 24" xfId="29154" xr:uid="{00000000-0005-0000-0000-0000DE710000}"/>
    <cellStyle name="40% - Ênfase4 6 3" xfId="29155" xr:uid="{00000000-0005-0000-0000-0000DF710000}"/>
    <cellStyle name="40% - Ênfase4 6 3 10" xfId="29156" xr:uid="{00000000-0005-0000-0000-0000E0710000}"/>
    <cellStyle name="40% - Ênfase4 6 3 11" xfId="29157" xr:uid="{00000000-0005-0000-0000-0000E1710000}"/>
    <cellStyle name="40% - Ênfase4 6 3 12" xfId="29158" xr:uid="{00000000-0005-0000-0000-0000E2710000}"/>
    <cellStyle name="40% - Ênfase4 6 3 13" xfId="29159" xr:uid="{00000000-0005-0000-0000-0000E3710000}"/>
    <cellStyle name="40% - Ênfase4 6 3 2" xfId="29160" xr:uid="{00000000-0005-0000-0000-0000E4710000}"/>
    <cellStyle name="40% - Ênfase4 6 3 3" xfId="29161" xr:uid="{00000000-0005-0000-0000-0000E5710000}"/>
    <cellStyle name="40% - Ênfase4 6 3 4" xfId="29162" xr:uid="{00000000-0005-0000-0000-0000E6710000}"/>
    <cellStyle name="40% - Ênfase4 6 3 5" xfId="29163" xr:uid="{00000000-0005-0000-0000-0000E7710000}"/>
    <cellStyle name="40% - Ênfase4 6 3 6" xfId="29164" xr:uid="{00000000-0005-0000-0000-0000E8710000}"/>
    <cellStyle name="40% - Ênfase4 6 3 7" xfId="29165" xr:uid="{00000000-0005-0000-0000-0000E9710000}"/>
    <cellStyle name="40% - Ênfase4 6 3 8" xfId="29166" xr:uid="{00000000-0005-0000-0000-0000EA710000}"/>
    <cellStyle name="40% - Ênfase4 6 3 9" xfId="29167" xr:uid="{00000000-0005-0000-0000-0000EB710000}"/>
    <cellStyle name="40% - Ênfase4 6 4" xfId="29168" xr:uid="{00000000-0005-0000-0000-0000EC710000}"/>
    <cellStyle name="40% - Ênfase4 6 4 10" xfId="29169" xr:uid="{00000000-0005-0000-0000-0000ED710000}"/>
    <cellStyle name="40% - Ênfase4 6 4 11" xfId="29170" xr:uid="{00000000-0005-0000-0000-0000EE710000}"/>
    <cellStyle name="40% - Ênfase4 6 4 12" xfId="29171" xr:uid="{00000000-0005-0000-0000-0000EF710000}"/>
    <cellStyle name="40% - Ênfase4 6 4 13" xfId="29172" xr:uid="{00000000-0005-0000-0000-0000F0710000}"/>
    <cellStyle name="40% - Ênfase4 6 4 2" xfId="29173" xr:uid="{00000000-0005-0000-0000-0000F1710000}"/>
    <cellStyle name="40% - Ênfase4 6 4 3" xfId="29174" xr:uid="{00000000-0005-0000-0000-0000F2710000}"/>
    <cellStyle name="40% - Ênfase4 6 4 4" xfId="29175" xr:uid="{00000000-0005-0000-0000-0000F3710000}"/>
    <cellStyle name="40% - Ênfase4 6 4 5" xfId="29176" xr:uid="{00000000-0005-0000-0000-0000F4710000}"/>
    <cellStyle name="40% - Ênfase4 6 4 6" xfId="29177" xr:uid="{00000000-0005-0000-0000-0000F5710000}"/>
    <cellStyle name="40% - Ênfase4 6 4 7" xfId="29178" xr:uid="{00000000-0005-0000-0000-0000F6710000}"/>
    <cellStyle name="40% - Ênfase4 6 4 8" xfId="29179" xr:uid="{00000000-0005-0000-0000-0000F7710000}"/>
    <cellStyle name="40% - Ênfase4 6 4 9" xfId="29180" xr:uid="{00000000-0005-0000-0000-0000F8710000}"/>
    <cellStyle name="40% - Ênfase4 6 5" xfId="29181" xr:uid="{00000000-0005-0000-0000-0000F9710000}"/>
    <cellStyle name="40% - Ênfase4 6 5 10" xfId="29182" xr:uid="{00000000-0005-0000-0000-0000FA710000}"/>
    <cellStyle name="40% - Ênfase4 6 5 11" xfId="29183" xr:uid="{00000000-0005-0000-0000-0000FB710000}"/>
    <cellStyle name="40% - Ênfase4 6 5 12" xfId="29184" xr:uid="{00000000-0005-0000-0000-0000FC710000}"/>
    <cellStyle name="40% - Ênfase4 6 5 13" xfId="29185" xr:uid="{00000000-0005-0000-0000-0000FD710000}"/>
    <cellStyle name="40% - Ênfase4 6 5 2" xfId="29186" xr:uid="{00000000-0005-0000-0000-0000FE710000}"/>
    <cellStyle name="40% - Ênfase4 6 5 3" xfId="29187" xr:uid="{00000000-0005-0000-0000-0000FF710000}"/>
    <cellStyle name="40% - Ênfase4 6 5 4" xfId="29188" xr:uid="{00000000-0005-0000-0000-000000720000}"/>
    <cellStyle name="40% - Ênfase4 6 5 5" xfId="29189" xr:uid="{00000000-0005-0000-0000-000001720000}"/>
    <cellStyle name="40% - Ênfase4 6 5 6" xfId="29190" xr:uid="{00000000-0005-0000-0000-000002720000}"/>
    <cellStyle name="40% - Ênfase4 6 5 7" xfId="29191" xr:uid="{00000000-0005-0000-0000-000003720000}"/>
    <cellStyle name="40% - Ênfase4 6 5 8" xfId="29192" xr:uid="{00000000-0005-0000-0000-000004720000}"/>
    <cellStyle name="40% - Ênfase4 6 5 9" xfId="29193" xr:uid="{00000000-0005-0000-0000-000005720000}"/>
    <cellStyle name="40% - Ênfase4 6 6" xfId="29194" xr:uid="{00000000-0005-0000-0000-000006720000}"/>
    <cellStyle name="40% - Ênfase4 6 6 10" xfId="29195" xr:uid="{00000000-0005-0000-0000-000007720000}"/>
    <cellStyle name="40% - Ênfase4 6 6 11" xfId="29196" xr:uid="{00000000-0005-0000-0000-000008720000}"/>
    <cellStyle name="40% - Ênfase4 6 6 12" xfId="29197" xr:uid="{00000000-0005-0000-0000-000009720000}"/>
    <cellStyle name="40% - Ênfase4 6 6 13" xfId="29198" xr:uid="{00000000-0005-0000-0000-00000A720000}"/>
    <cellStyle name="40% - Ênfase4 6 6 2" xfId="29199" xr:uid="{00000000-0005-0000-0000-00000B720000}"/>
    <cellStyle name="40% - Ênfase4 6 6 3" xfId="29200" xr:uid="{00000000-0005-0000-0000-00000C720000}"/>
    <cellStyle name="40% - Ênfase4 6 6 4" xfId="29201" xr:uid="{00000000-0005-0000-0000-00000D720000}"/>
    <cellStyle name="40% - Ênfase4 6 6 5" xfId="29202" xr:uid="{00000000-0005-0000-0000-00000E720000}"/>
    <cellStyle name="40% - Ênfase4 6 6 6" xfId="29203" xr:uid="{00000000-0005-0000-0000-00000F720000}"/>
    <cellStyle name="40% - Ênfase4 6 6 7" xfId="29204" xr:uid="{00000000-0005-0000-0000-000010720000}"/>
    <cellStyle name="40% - Ênfase4 6 6 8" xfId="29205" xr:uid="{00000000-0005-0000-0000-000011720000}"/>
    <cellStyle name="40% - Ênfase4 6 6 9" xfId="29206" xr:uid="{00000000-0005-0000-0000-000012720000}"/>
    <cellStyle name="40% - Ênfase4 6 7" xfId="29207" xr:uid="{00000000-0005-0000-0000-000013720000}"/>
    <cellStyle name="40% - Ênfase4 6 7 10" xfId="29208" xr:uid="{00000000-0005-0000-0000-000014720000}"/>
    <cellStyle name="40% - Ênfase4 6 7 11" xfId="29209" xr:uid="{00000000-0005-0000-0000-000015720000}"/>
    <cellStyle name="40% - Ênfase4 6 7 12" xfId="29210" xr:uid="{00000000-0005-0000-0000-000016720000}"/>
    <cellStyle name="40% - Ênfase4 6 7 13" xfId="29211" xr:uid="{00000000-0005-0000-0000-000017720000}"/>
    <cellStyle name="40% - Ênfase4 6 7 2" xfId="29212" xr:uid="{00000000-0005-0000-0000-000018720000}"/>
    <cellStyle name="40% - Ênfase4 6 7 3" xfId="29213" xr:uid="{00000000-0005-0000-0000-000019720000}"/>
    <cellStyle name="40% - Ênfase4 6 7 4" xfId="29214" xr:uid="{00000000-0005-0000-0000-00001A720000}"/>
    <cellStyle name="40% - Ênfase4 6 7 5" xfId="29215" xr:uid="{00000000-0005-0000-0000-00001B720000}"/>
    <cellStyle name="40% - Ênfase4 6 7 6" xfId="29216" xr:uid="{00000000-0005-0000-0000-00001C720000}"/>
    <cellStyle name="40% - Ênfase4 6 7 7" xfId="29217" xr:uid="{00000000-0005-0000-0000-00001D720000}"/>
    <cellStyle name="40% - Ênfase4 6 7 8" xfId="29218" xr:uid="{00000000-0005-0000-0000-00001E720000}"/>
    <cellStyle name="40% - Ênfase4 6 7 9" xfId="29219" xr:uid="{00000000-0005-0000-0000-00001F720000}"/>
    <cellStyle name="40% - Ênfase4 6 8" xfId="29220" xr:uid="{00000000-0005-0000-0000-000020720000}"/>
    <cellStyle name="40% - Ênfase4 6 8 10" xfId="29221" xr:uid="{00000000-0005-0000-0000-000021720000}"/>
    <cellStyle name="40% - Ênfase4 6 8 11" xfId="29222" xr:uid="{00000000-0005-0000-0000-000022720000}"/>
    <cellStyle name="40% - Ênfase4 6 8 12" xfId="29223" xr:uid="{00000000-0005-0000-0000-000023720000}"/>
    <cellStyle name="40% - Ênfase4 6 8 13" xfId="29224" xr:uid="{00000000-0005-0000-0000-000024720000}"/>
    <cellStyle name="40% - Ênfase4 6 8 2" xfId="29225" xr:uid="{00000000-0005-0000-0000-000025720000}"/>
    <cellStyle name="40% - Ênfase4 6 8 3" xfId="29226" xr:uid="{00000000-0005-0000-0000-000026720000}"/>
    <cellStyle name="40% - Ênfase4 6 8 4" xfId="29227" xr:uid="{00000000-0005-0000-0000-000027720000}"/>
    <cellStyle name="40% - Ênfase4 6 8 5" xfId="29228" xr:uid="{00000000-0005-0000-0000-000028720000}"/>
    <cellStyle name="40% - Ênfase4 6 8 6" xfId="29229" xr:uid="{00000000-0005-0000-0000-000029720000}"/>
    <cellStyle name="40% - Ênfase4 6 8 7" xfId="29230" xr:uid="{00000000-0005-0000-0000-00002A720000}"/>
    <cellStyle name="40% - Ênfase4 6 8 8" xfId="29231" xr:uid="{00000000-0005-0000-0000-00002B720000}"/>
    <cellStyle name="40% - Ênfase4 6 8 9" xfId="29232" xr:uid="{00000000-0005-0000-0000-00002C720000}"/>
    <cellStyle name="40% - Ênfase4 6 9" xfId="29233" xr:uid="{00000000-0005-0000-0000-00002D720000}"/>
    <cellStyle name="40% - Ênfase4 6 9 10" xfId="29234" xr:uid="{00000000-0005-0000-0000-00002E720000}"/>
    <cellStyle name="40% - Ênfase4 6 9 11" xfId="29235" xr:uid="{00000000-0005-0000-0000-00002F720000}"/>
    <cellStyle name="40% - Ênfase4 6 9 12" xfId="29236" xr:uid="{00000000-0005-0000-0000-000030720000}"/>
    <cellStyle name="40% - Ênfase4 6 9 13" xfId="29237" xr:uid="{00000000-0005-0000-0000-000031720000}"/>
    <cellStyle name="40% - Ênfase4 6 9 2" xfId="29238" xr:uid="{00000000-0005-0000-0000-000032720000}"/>
    <cellStyle name="40% - Ênfase4 6 9 3" xfId="29239" xr:uid="{00000000-0005-0000-0000-000033720000}"/>
    <cellStyle name="40% - Ênfase4 6 9 4" xfId="29240" xr:uid="{00000000-0005-0000-0000-000034720000}"/>
    <cellStyle name="40% - Ênfase4 6 9 5" xfId="29241" xr:uid="{00000000-0005-0000-0000-000035720000}"/>
    <cellStyle name="40% - Ênfase4 6 9 6" xfId="29242" xr:uid="{00000000-0005-0000-0000-000036720000}"/>
    <cellStyle name="40% - Ênfase4 6 9 7" xfId="29243" xr:uid="{00000000-0005-0000-0000-000037720000}"/>
    <cellStyle name="40% - Ênfase4 6 9 8" xfId="29244" xr:uid="{00000000-0005-0000-0000-000038720000}"/>
    <cellStyle name="40% - Ênfase4 6 9 9" xfId="29245" xr:uid="{00000000-0005-0000-0000-000039720000}"/>
    <cellStyle name="40% - Ênfase4 7" xfId="29246" xr:uid="{00000000-0005-0000-0000-00003A720000}"/>
    <cellStyle name="40% - Ênfase4 7 10" xfId="29247" xr:uid="{00000000-0005-0000-0000-00003B720000}"/>
    <cellStyle name="40% - Ênfase4 7 10 10" xfId="29248" xr:uid="{00000000-0005-0000-0000-00003C720000}"/>
    <cellStyle name="40% - Ênfase4 7 10 11" xfId="29249" xr:uid="{00000000-0005-0000-0000-00003D720000}"/>
    <cellStyle name="40% - Ênfase4 7 10 12" xfId="29250" xr:uid="{00000000-0005-0000-0000-00003E720000}"/>
    <cellStyle name="40% - Ênfase4 7 10 13" xfId="29251" xr:uid="{00000000-0005-0000-0000-00003F720000}"/>
    <cellStyle name="40% - Ênfase4 7 10 2" xfId="29252" xr:uid="{00000000-0005-0000-0000-000040720000}"/>
    <cellStyle name="40% - Ênfase4 7 10 3" xfId="29253" xr:uid="{00000000-0005-0000-0000-000041720000}"/>
    <cellStyle name="40% - Ênfase4 7 10 4" xfId="29254" xr:uid="{00000000-0005-0000-0000-000042720000}"/>
    <cellStyle name="40% - Ênfase4 7 10 5" xfId="29255" xr:uid="{00000000-0005-0000-0000-000043720000}"/>
    <cellStyle name="40% - Ênfase4 7 10 6" xfId="29256" xr:uid="{00000000-0005-0000-0000-000044720000}"/>
    <cellStyle name="40% - Ênfase4 7 10 7" xfId="29257" xr:uid="{00000000-0005-0000-0000-000045720000}"/>
    <cellStyle name="40% - Ênfase4 7 10 8" xfId="29258" xr:uid="{00000000-0005-0000-0000-000046720000}"/>
    <cellStyle name="40% - Ênfase4 7 10 9" xfId="29259" xr:uid="{00000000-0005-0000-0000-000047720000}"/>
    <cellStyle name="40% - Ênfase4 7 11" xfId="29260" xr:uid="{00000000-0005-0000-0000-000048720000}"/>
    <cellStyle name="40% - Ênfase4 7 11 10" xfId="29261" xr:uid="{00000000-0005-0000-0000-000049720000}"/>
    <cellStyle name="40% - Ênfase4 7 11 11" xfId="29262" xr:uid="{00000000-0005-0000-0000-00004A720000}"/>
    <cellStyle name="40% - Ênfase4 7 11 12" xfId="29263" xr:uid="{00000000-0005-0000-0000-00004B720000}"/>
    <cellStyle name="40% - Ênfase4 7 11 13" xfId="29264" xr:uid="{00000000-0005-0000-0000-00004C720000}"/>
    <cellStyle name="40% - Ênfase4 7 11 2" xfId="29265" xr:uid="{00000000-0005-0000-0000-00004D720000}"/>
    <cellStyle name="40% - Ênfase4 7 11 3" xfId="29266" xr:uid="{00000000-0005-0000-0000-00004E720000}"/>
    <cellStyle name="40% - Ênfase4 7 11 4" xfId="29267" xr:uid="{00000000-0005-0000-0000-00004F720000}"/>
    <cellStyle name="40% - Ênfase4 7 11 5" xfId="29268" xr:uid="{00000000-0005-0000-0000-000050720000}"/>
    <cellStyle name="40% - Ênfase4 7 11 6" xfId="29269" xr:uid="{00000000-0005-0000-0000-000051720000}"/>
    <cellStyle name="40% - Ênfase4 7 11 7" xfId="29270" xr:uid="{00000000-0005-0000-0000-000052720000}"/>
    <cellStyle name="40% - Ênfase4 7 11 8" xfId="29271" xr:uid="{00000000-0005-0000-0000-000053720000}"/>
    <cellStyle name="40% - Ênfase4 7 11 9" xfId="29272" xr:uid="{00000000-0005-0000-0000-000054720000}"/>
    <cellStyle name="40% - Ênfase4 7 12" xfId="29273" xr:uid="{00000000-0005-0000-0000-000055720000}"/>
    <cellStyle name="40% - Ênfase4 7 12 10" xfId="29274" xr:uid="{00000000-0005-0000-0000-000056720000}"/>
    <cellStyle name="40% - Ênfase4 7 12 11" xfId="29275" xr:uid="{00000000-0005-0000-0000-000057720000}"/>
    <cellStyle name="40% - Ênfase4 7 12 12" xfId="29276" xr:uid="{00000000-0005-0000-0000-000058720000}"/>
    <cellStyle name="40% - Ênfase4 7 12 13" xfId="29277" xr:uid="{00000000-0005-0000-0000-000059720000}"/>
    <cellStyle name="40% - Ênfase4 7 12 2" xfId="29278" xr:uid="{00000000-0005-0000-0000-00005A720000}"/>
    <cellStyle name="40% - Ênfase4 7 12 3" xfId="29279" xr:uid="{00000000-0005-0000-0000-00005B720000}"/>
    <cellStyle name="40% - Ênfase4 7 12 4" xfId="29280" xr:uid="{00000000-0005-0000-0000-00005C720000}"/>
    <cellStyle name="40% - Ênfase4 7 12 5" xfId="29281" xr:uid="{00000000-0005-0000-0000-00005D720000}"/>
    <cellStyle name="40% - Ênfase4 7 12 6" xfId="29282" xr:uid="{00000000-0005-0000-0000-00005E720000}"/>
    <cellStyle name="40% - Ênfase4 7 12 7" xfId="29283" xr:uid="{00000000-0005-0000-0000-00005F720000}"/>
    <cellStyle name="40% - Ênfase4 7 12 8" xfId="29284" xr:uid="{00000000-0005-0000-0000-000060720000}"/>
    <cellStyle name="40% - Ênfase4 7 12 9" xfId="29285" xr:uid="{00000000-0005-0000-0000-000061720000}"/>
    <cellStyle name="40% - Ênfase4 7 13" xfId="29286" xr:uid="{00000000-0005-0000-0000-000062720000}"/>
    <cellStyle name="40% - Ênfase4 7 14" xfId="29287" xr:uid="{00000000-0005-0000-0000-000063720000}"/>
    <cellStyle name="40% - Ênfase4 7 15" xfId="29288" xr:uid="{00000000-0005-0000-0000-000064720000}"/>
    <cellStyle name="40% - Ênfase4 7 16" xfId="29289" xr:uid="{00000000-0005-0000-0000-000065720000}"/>
    <cellStyle name="40% - Ênfase4 7 17" xfId="29290" xr:uid="{00000000-0005-0000-0000-000066720000}"/>
    <cellStyle name="40% - Ênfase4 7 18" xfId="29291" xr:uid="{00000000-0005-0000-0000-000067720000}"/>
    <cellStyle name="40% - Ênfase4 7 19" xfId="29292" xr:uid="{00000000-0005-0000-0000-000068720000}"/>
    <cellStyle name="40% - Ênfase4 7 2" xfId="29293" xr:uid="{00000000-0005-0000-0000-000069720000}"/>
    <cellStyle name="40% - Ênfase4 7 2 10" xfId="29294" xr:uid="{00000000-0005-0000-0000-00006A720000}"/>
    <cellStyle name="40% - Ênfase4 7 2 10 10" xfId="29295" xr:uid="{00000000-0005-0000-0000-00006B720000}"/>
    <cellStyle name="40% - Ênfase4 7 2 10 11" xfId="29296" xr:uid="{00000000-0005-0000-0000-00006C720000}"/>
    <cellStyle name="40% - Ênfase4 7 2 10 12" xfId="29297" xr:uid="{00000000-0005-0000-0000-00006D720000}"/>
    <cellStyle name="40% - Ênfase4 7 2 10 13" xfId="29298" xr:uid="{00000000-0005-0000-0000-00006E720000}"/>
    <cellStyle name="40% - Ênfase4 7 2 10 2" xfId="29299" xr:uid="{00000000-0005-0000-0000-00006F720000}"/>
    <cellStyle name="40% - Ênfase4 7 2 10 3" xfId="29300" xr:uid="{00000000-0005-0000-0000-000070720000}"/>
    <cellStyle name="40% - Ênfase4 7 2 10 4" xfId="29301" xr:uid="{00000000-0005-0000-0000-000071720000}"/>
    <cellStyle name="40% - Ênfase4 7 2 10 5" xfId="29302" xr:uid="{00000000-0005-0000-0000-000072720000}"/>
    <cellStyle name="40% - Ênfase4 7 2 10 6" xfId="29303" xr:uid="{00000000-0005-0000-0000-000073720000}"/>
    <cellStyle name="40% - Ênfase4 7 2 10 7" xfId="29304" xr:uid="{00000000-0005-0000-0000-000074720000}"/>
    <cellStyle name="40% - Ênfase4 7 2 10 8" xfId="29305" xr:uid="{00000000-0005-0000-0000-000075720000}"/>
    <cellStyle name="40% - Ênfase4 7 2 10 9" xfId="29306" xr:uid="{00000000-0005-0000-0000-000076720000}"/>
    <cellStyle name="40% - Ênfase4 7 2 11" xfId="29307" xr:uid="{00000000-0005-0000-0000-000077720000}"/>
    <cellStyle name="40% - Ênfase4 7 2 11 10" xfId="29308" xr:uid="{00000000-0005-0000-0000-000078720000}"/>
    <cellStyle name="40% - Ênfase4 7 2 11 11" xfId="29309" xr:uid="{00000000-0005-0000-0000-000079720000}"/>
    <cellStyle name="40% - Ênfase4 7 2 11 12" xfId="29310" xr:uid="{00000000-0005-0000-0000-00007A720000}"/>
    <cellStyle name="40% - Ênfase4 7 2 11 13" xfId="29311" xr:uid="{00000000-0005-0000-0000-00007B720000}"/>
    <cellStyle name="40% - Ênfase4 7 2 11 2" xfId="29312" xr:uid="{00000000-0005-0000-0000-00007C720000}"/>
    <cellStyle name="40% - Ênfase4 7 2 11 3" xfId="29313" xr:uid="{00000000-0005-0000-0000-00007D720000}"/>
    <cellStyle name="40% - Ênfase4 7 2 11 4" xfId="29314" xr:uid="{00000000-0005-0000-0000-00007E720000}"/>
    <cellStyle name="40% - Ênfase4 7 2 11 5" xfId="29315" xr:uid="{00000000-0005-0000-0000-00007F720000}"/>
    <cellStyle name="40% - Ênfase4 7 2 11 6" xfId="29316" xr:uid="{00000000-0005-0000-0000-000080720000}"/>
    <cellStyle name="40% - Ênfase4 7 2 11 7" xfId="29317" xr:uid="{00000000-0005-0000-0000-000081720000}"/>
    <cellStyle name="40% - Ênfase4 7 2 11 8" xfId="29318" xr:uid="{00000000-0005-0000-0000-000082720000}"/>
    <cellStyle name="40% - Ênfase4 7 2 11 9" xfId="29319" xr:uid="{00000000-0005-0000-0000-000083720000}"/>
    <cellStyle name="40% - Ênfase4 7 2 12" xfId="29320" xr:uid="{00000000-0005-0000-0000-000084720000}"/>
    <cellStyle name="40% - Ênfase4 7 2 13" xfId="29321" xr:uid="{00000000-0005-0000-0000-000085720000}"/>
    <cellStyle name="40% - Ênfase4 7 2 14" xfId="29322" xr:uid="{00000000-0005-0000-0000-000086720000}"/>
    <cellStyle name="40% - Ênfase4 7 2 15" xfId="29323" xr:uid="{00000000-0005-0000-0000-000087720000}"/>
    <cellStyle name="40% - Ênfase4 7 2 16" xfId="29324" xr:uid="{00000000-0005-0000-0000-000088720000}"/>
    <cellStyle name="40% - Ênfase4 7 2 17" xfId="29325" xr:uid="{00000000-0005-0000-0000-000089720000}"/>
    <cellStyle name="40% - Ênfase4 7 2 18" xfId="29326" xr:uid="{00000000-0005-0000-0000-00008A720000}"/>
    <cellStyle name="40% - Ênfase4 7 2 19" xfId="29327" xr:uid="{00000000-0005-0000-0000-00008B720000}"/>
    <cellStyle name="40% - Ênfase4 7 2 2" xfId="29328" xr:uid="{00000000-0005-0000-0000-00008C720000}"/>
    <cellStyle name="40% - Ênfase4 7 2 2 10" xfId="29329" xr:uid="{00000000-0005-0000-0000-00008D720000}"/>
    <cellStyle name="40% - Ênfase4 7 2 2 11" xfId="29330" xr:uid="{00000000-0005-0000-0000-00008E720000}"/>
    <cellStyle name="40% - Ênfase4 7 2 2 12" xfId="29331" xr:uid="{00000000-0005-0000-0000-00008F720000}"/>
    <cellStyle name="40% - Ênfase4 7 2 2 13" xfId="29332" xr:uid="{00000000-0005-0000-0000-000090720000}"/>
    <cellStyle name="40% - Ênfase4 7 2 2 2" xfId="29333" xr:uid="{00000000-0005-0000-0000-000091720000}"/>
    <cellStyle name="40% - Ênfase4 7 2 2 3" xfId="29334" xr:uid="{00000000-0005-0000-0000-000092720000}"/>
    <cellStyle name="40% - Ênfase4 7 2 2 4" xfId="29335" xr:uid="{00000000-0005-0000-0000-000093720000}"/>
    <cellStyle name="40% - Ênfase4 7 2 2 5" xfId="29336" xr:uid="{00000000-0005-0000-0000-000094720000}"/>
    <cellStyle name="40% - Ênfase4 7 2 2 6" xfId="29337" xr:uid="{00000000-0005-0000-0000-000095720000}"/>
    <cellStyle name="40% - Ênfase4 7 2 2 7" xfId="29338" xr:uid="{00000000-0005-0000-0000-000096720000}"/>
    <cellStyle name="40% - Ênfase4 7 2 2 8" xfId="29339" xr:uid="{00000000-0005-0000-0000-000097720000}"/>
    <cellStyle name="40% - Ênfase4 7 2 2 9" xfId="29340" xr:uid="{00000000-0005-0000-0000-000098720000}"/>
    <cellStyle name="40% - Ênfase4 7 2 20" xfId="29341" xr:uid="{00000000-0005-0000-0000-000099720000}"/>
    <cellStyle name="40% - Ênfase4 7 2 21" xfId="29342" xr:uid="{00000000-0005-0000-0000-00009A720000}"/>
    <cellStyle name="40% - Ênfase4 7 2 22" xfId="29343" xr:uid="{00000000-0005-0000-0000-00009B720000}"/>
    <cellStyle name="40% - Ênfase4 7 2 23" xfId="29344" xr:uid="{00000000-0005-0000-0000-00009C720000}"/>
    <cellStyle name="40% - Ênfase4 7 2 3" xfId="29345" xr:uid="{00000000-0005-0000-0000-00009D720000}"/>
    <cellStyle name="40% - Ênfase4 7 2 3 10" xfId="29346" xr:uid="{00000000-0005-0000-0000-00009E720000}"/>
    <cellStyle name="40% - Ênfase4 7 2 3 11" xfId="29347" xr:uid="{00000000-0005-0000-0000-00009F720000}"/>
    <cellStyle name="40% - Ênfase4 7 2 3 12" xfId="29348" xr:uid="{00000000-0005-0000-0000-0000A0720000}"/>
    <cellStyle name="40% - Ênfase4 7 2 3 13" xfId="29349" xr:uid="{00000000-0005-0000-0000-0000A1720000}"/>
    <cellStyle name="40% - Ênfase4 7 2 3 2" xfId="29350" xr:uid="{00000000-0005-0000-0000-0000A2720000}"/>
    <cellStyle name="40% - Ênfase4 7 2 3 3" xfId="29351" xr:uid="{00000000-0005-0000-0000-0000A3720000}"/>
    <cellStyle name="40% - Ênfase4 7 2 3 4" xfId="29352" xr:uid="{00000000-0005-0000-0000-0000A4720000}"/>
    <cellStyle name="40% - Ênfase4 7 2 3 5" xfId="29353" xr:uid="{00000000-0005-0000-0000-0000A5720000}"/>
    <cellStyle name="40% - Ênfase4 7 2 3 6" xfId="29354" xr:uid="{00000000-0005-0000-0000-0000A6720000}"/>
    <cellStyle name="40% - Ênfase4 7 2 3 7" xfId="29355" xr:uid="{00000000-0005-0000-0000-0000A7720000}"/>
    <cellStyle name="40% - Ênfase4 7 2 3 8" xfId="29356" xr:uid="{00000000-0005-0000-0000-0000A8720000}"/>
    <cellStyle name="40% - Ênfase4 7 2 3 9" xfId="29357" xr:uid="{00000000-0005-0000-0000-0000A9720000}"/>
    <cellStyle name="40% - Ênfase4 7 2 4" xfId="29358" xr:uid="{00000000-0005-0000-0000-0000AA720000}"/>
    <cellStyle name="40% - Ênfase4 7 2 4 10" xfId="29359" xr:uid="{00000000-0005-0000-0000-0000AB720000}"/>
    <cellStyle name="40% - Ênfase4 7 2 4 11" xfId="29360" xr:uid="{00000000-0005-0000-0000-0000AC720000}"/>
    <cellStyle name="40% - Ênfase4 7 2 4 12" xfId="29361" xr:uid="{00000000-0005-0000-0000-0000AD720000}"/>
    <cellStyle name="40% - Ênfase4 7 2 4 13" xfId="29362" xr:uid="{00000000-0005-0000-0000-0000AE720000}"/>
    <cellStyle name="40% - Ênfase4 7 2 4 2" xfId="29363" xr:uid="{00000000-0005-0000-0000-0000AF720000}"/>
    <cellStyle name="40% - Ênfase4 7 2 4 3" xfId="29364" xr:uid="{00000000-0005-0000-0000-0000B0720000}"/>
    <cellStyle name="40% - Ênfase4 7 2 4 4" xfId="29365" xr:uid="{00000000-0005-0000-0000-0000B1720000}"/>
    <cellStyle name="40% - Ênfase4 7 2 4 5" xfId="29366" xr:uid="{00000000-0005-0000-0000-0000B2720000}"/>
    <cellStyle name="40% - Ênfase4 7 2 4 6" xfId="29367" xr:uid="{00000000-0005-0000-0000-0000B3720000}"/>
    <cellStyle name="40% - Ênfase4 7 2 4 7" xfId="29368" xr:uid="{00000000-0005-0000-0000-0000B4720000}"/>
    <cellStyle name="40% - Ênfase4 7 2 4 8" xfId="29369" xr:uid="{00000000-0005-0000-0000-0000B5720000}"/>
    <cellStyle name="40% - Ênfase4 7 2 4 9" xfId="29370" xr:uid="{00000000-0005-0000-0000-0000B6720000}"/>
    <cellStyle name="40% - Ênfase4 7 2 5" xfId="29371" xr:uid="{00000000-0005-0000-0000-0000B7720000}"/>
    <cellStyle name="40% - Ênfase4 7 2 5 10" xfId="29372" xr:uid="{00000000-0005-0000-0000-0000B8720000}"/>
    <cellStyle name="40% - Ênfase4 7 2 5 11" xfId="29373" xr:uid="{00000000-0005-0000-0000-0000B9720000}"/>
    <cellStyle name="40% - Ênfase4 7 2 5 12" xfId="29374" xr:uid="{00000000-0005-0000-0000-0000BA720000}"/>
    <cellStyle name="40% - Ênfase4 7 2 5 13" xfId="29375" xr:uid="{00000000-0005-0000-0000-0000BB720000}"/>
    <cellStyle name="40% - Ênfase4 7 2 5 2" xfId="29376" xr:uid="{00000000-0005-0000-0000-0000BC720000}"/>
    <cellStyle name="40% - Ênfase4 7 2 5 3" xfId="29377" xr:uid="{00000000-0005-0000-0000-0000BD720000}"/>
    <cellStyle name="40% - Ênfase4 7 2 5 4" xfId="29378" xr:uid="{00000000-0005-0000-0000-0000BE720000}"/>
    <cellStyle name="40% - Ênfase4 7 2 5 5" xfId="29379" xr:uid="{00000000-0005-0000-0000-0000BF720000}"/>
    <cellStyle name="40% - Ênfase4 7 2 5 6" xfId="29380" xr:uid="{00000000-0005-0000-0000-0000C0720000}"/>
    <cellStyle name="40% - Ênfase4 7 2 5 7" xfId="29381" xr:uid="{00000000-0005-0000-0000-0000C1720000}"/>
    <cellStyle name="40% - Ênfase4 7 2 5 8" xfId="29382" xr:uid="{00000000-0005-0000-0000-0000C2720000}"/>
    <cellStyle name="40% - Ênfase4 7 2 5 9" xfId="29383" xr:uid="{00000000-0005-0000-0000-0000C3720000}"/>
    <cellStyle name="40% - Ênfase4 7 2 6" xfId="29384" xr:uid="{00000000-0005-0000-0000-0000C4720000}"/>
    <cellStyle name="40% - Ênfase4 7 2 6 10" xfId="29385" xr:uid="{00000000-0005-0000-0000-0000C5720000}"/>
    <cellStyle name="40% - Ênfase4 7 2 6 11" xfId="29386" xr:uid="{00000000-0005-0000-0000-0000C6720000}"/>
    <cellStyle name="40% - Ênfase4 7 2 6 12" xfId="29387" xr:uid="{00000000-0005-0000-0000-0000C7720000}"/>
    <cellStyle name="40% - Ênfase4 7 2 6 13" xfId="29388" xr:uid="{00000000-0005-0000-0000-0000C8720000}"/>
    <cellStyle name="40% - Ênfase4 7 2 6 2" xfId="29389" xr:uid="{00000000-0005-0000-0000-0000C9720000}"/>
    <cellStyle name="40% - Ênfase4 7 2 6 3" xfId="29390" xr:uid="{00000000-0005-0000-0000-0000CA720000}"/>
    <cellStyle name="40% - Ênfase4 7 2 6 4" xfId="29391" xr:uid="{00000000-0005-0000-0000-0000CB720000}"/>
    <cellStyle name="40% - Ênfase4 7 2 6 5" xfId="29392" xr:uid="{00000000-0005-0000-0000-0000CC720000}"/>
    <cellStyle name="40% - Ênfase4 7 2 6 6" xfId="29393" xr:uid="{00000000-0005-0000-0000-0000CD720000}"/>
    <cellStyle name="40% - Ênfase4 7 2 6 7" xfId="29394" xr:uid="{00000000-0005-0000-0000-0000CE720000}"/>
    <cellStyle name="40% - Ênfase4 7 2 6 8" xfId="29395" xr:uid="{00000000-0005-0000-0000-0000CF720000}"/>
    <cellStyle name="40% - Ênfase4 7 2 6 9" xfId="29396" xr:uid="{00000000-0005-0000-0000-0000D0720000}"/>
    <cellStyle name="40% - Ênfase4 7 2 7" xfId="29397" xr:uid="{00000000-0005-0000-0000-0000D1720000}"/>
    <cellStyle name="40% - Ênfase4 7 2 7 10" xfId="29398" xr:uid="{00000000-0005-0000-0000-0000D2720000}"/>
    <cellStyle name="40% - Ênfase4 7 2 7 11" xfId="29399" xr:uid="{00000000-0005-0000-0000-0000D3720000}"/>
    <cellStyle name="40% - Ênfase4 7 2 7 12" xfId="29400" xr:uid="{00000000-0005-0000-0000-0000D4720000}"/>
    <cellStyle name="40% - Ênfase4 7 2 7 13" xfId="29401" xr:uid="{00000000-0005-0000-0000-0000D5720000}"/>
    <cellStyle name="40% - Ênfase4 7 2 7 2" xfId="29402" xr:uid="{00000000-0005-0000-0000-0000D6720000}"/>
    <cellStyle name="40% - Ênfase4 7 2 7 3" xfId="29403" xr:uid="{00000000-0005-0000-0000-0000D7720000}"/>
    <cellStyle name="40% - Ênfase4 7 2 7 4" xfId="29404" xr:uid="{00000000-0005-0000-0000-0000D8720000}"/>
    <cellStyle name="40% - Ênfase4 7 2 7 5" xfId="29405" xr:uid="{00000000-0005-0000-0000-0000D9720000}"/>
    <cellStyle name="40% - Ênfase4 7 2 7 6" xfId="29406" xr:uid="{00000000-0005-0000-0000-0000DA720000}"/>
    <cellStyle name="40% - Ênfase4 7 2 7 7" xfId="29407" xr:uid="{00000000-0005-0000-0000-0000DB720000}"/>
    <cellStyle name="40% - Ênfase4 7 2 7 8" xfId="29408" xr:uid="{00000000-0005-0000-0000-0000DC720000}"/>
    <cellStyle name="40% - Ênfase4 7 2 7 9" xfId="29409" xr:uid="{00000000-0005-0000-0000-0000DD720000}"/>
    <cellStyle name="40% - Ênfase4 7 2 8" xfId="29410" xr:uid="{00000000-0005-0000-0000-0000DE720000}"/>
    <cellStyle name="40% - Ênfase4 7 2 8 10" xfId="29411" xr:uid="{00000000-0005-0000-0000-0000DF720000}"/>
    <cellStyle name="40% - Ênfase4 7 2 8 11" xfId="29412" xr:uid="{00000000-0005-0000-0000-0000E0720000}"/>
    <cellStyle name="40% - Ênfase4 7 2 8 12" xfId="29413" xr:uid="{00000000-0005-0000-0000-0000E1720000}"/>
    <cellStyle name="40% - Ênfase4 7 2 8 13" xfId="29414" xr:uid="{00000000-0005-0000-0000-0000E2720000}"/>
    <cellStyle name="40% - Ênfase4 7 2 8 2" xfId="29415" xr:uid="{00000000-0005-0000-0000-0000E3720000}"/>
    <cellStyle name="40% - Ênfase4 7 2 8 3" xfId="29416" xr:uid="{00000000-0005-0000-0000-0000E4720000}"/>
    <cellStyle name="40% - Ênfase4 7 2 8 4" xfId="29417" xr:uid="{00000000-0005-0000-0000-0000E5720000}"/>
    <cellStyle name="40% - Ênfase4 7 2 8 5" xfId="29418" xr:uid="{00000000-0005-0000-0000-0000E6720000}"/>
    <cellStyle name="40% - Ênfase4 7 2 8 6" xfId="29419" xr:uid="{00000000-0005-0000-0000-0000E7720000}"/>
    <cellStyle name="40% - Ênfase4 7 2 8 7" xfId="29420" xr:uid="{00000000-0005-0000-0000-0000E8720000}"/>
    <cellStyle name="40% - Ênfase4 7 2 8 8" xfId="29421" xr:uid="{00000000-0005-0000-0000-0000E9720000}"/>
    <cellStyle name="40% - Ênfase4 7 2 8 9" xfId="29422" xr:uid="{00000000-0005-0000-0000-0000EA720000}"/>
    <cellStyle name="40% - Ênfase4 7 2 9" xfId="29423" xr:uid="{00000000-0005-0000-0000-0000EB720000}"/>
    <cellStyle name="40% - Ênfase4 7 2 9 10" xfId="29424" xr:uid="{00000000-0005-0000-0000-0000EC720000}"/>
    <cellStyle name="40% - Ênfase4 7 2 9 11" xfId="29425" xr:uid="{00000000-0005-0000-0000-0000ED720000}"/>
    <cellStyle name="40% - Ênfase4 7 2 9 12" xfId="29426" xr:uid="{00000000-0005-0000-0000-0000EE720000}"/>
    <cellStyle name="40% - Ênfase4 7 2 9 13" xfId="29427" xr:uid="{00000000-0005-0000-0000-0000EF720000}"/>
    <cellStyle name="40% - Ênfase4 7 2 9 2" xfId="29428" xr:uid="{00000000-0005-0000-0000-0000F0720000}"/>
    <cellStyle name="40% - Ênfase4 7 2 9 3" xfId="29429" xr:uid="{00000000-0005-0000-0000-0000F1720000}"/>
    <cellStyle name="40% - Ênfase4 7 2 9 4" xfId="29430" xr:uid="{00000000-0005-0000-0000-0000F2720000}"/>
    <cellStyle name="40% - Ênfase4 7 2 9 5" xfId="29431" xr:uid="{00000000-0005-0000-0000-0000F3720000}"/>
    <cellStyle name="40% - Ênfase4 7 2 9 6" xfId="29432" xr:uid="{00000000-0005-0000-0000-0000F4720000}"/>
    <cellStyle name="40% - Ênfase4 7 2 9 7" xfId="29433" xr:uid="{00000000-0005-0000-0000-0000F5720000}"/>
    <cellStyle name="40% - Ênfase4 7 2 9 8" xfId="29434" xr:uid="{00000000-0005-0000-0000-0000F6720000}"/>
    <cellStyle name="40% - Ênfase4 7 2 9 9" xfId="29435" xr:uid="{00000000-0005-0000-0000-0000F7720000}"/>
    <cellStyle name="40% - Ênfase4 7 20" xfId="29436" xr:uid="{00000000-0005-0000-0000-0000F8720000}"/>
    <cellStyle name="40% - Ênfase4 7 21" xfId="29437" xr:uid="{00000000-0005-0000-0000-0000F9720000}"/>
    <cellStyle name="40% - Ênfase4 7 22" xfId="29438" xr:uid="{00000000-0005-0000-0000-0000FA720000}"/>
    <cellStyle name="40% - Ênfase4 7 23" xfId="29439" xr:uid="{00000000-0005-0000-0000-0000FB720000}"/>
    <cellStyle name="40% - Ênfase4 7 24" xfId="29440" xr:uid="{00000000-0005-0000-0000-0000FC720000}"/>
    <cellStyle name="40% - Ênfase4 7 3" xfId="29441" xr:uid="{00000000-0005-0000-0000-0000FD720000}"/>
    <cellStyle name="40% - Ênfase4 7 3 10" xfId="29442" xr:uid="{00000000-0005-0000-0000-0000FE720000}"/>
    <cellStyle name="40% - Ênfase4 7 3 11" xfId="29443" xr:uid="{00000000-0005-0000-0000-0000FF720000}"/>
    <cellStyle name="40% - Ênfase4 7 3 12" xfId="29444" xr:uid="{00000000-0005-0000-0000-000000730000}"/>
    <cellStyle name="40% - Ênfase4 7 3 13" xfId="29445" xr:uid="{00000000-0005-0000-0000-000001730000}"/>
    <cellStyle name="40% - Ênfase4 7 3 2" xfId="29446" xr:uid="{00000000-0005-0000-0000-000002730000}"/>
    <cellStyle name="40% - Ênfase4 7 3 3" xfId="29447" xr:uid="{00000000-0005-0000-0000-000003730000}"/>
    <cellStyle name="40% - Ênfase4 7 3 4" xfId="29448" xr:uid="{00000000-0005-0000-0000-000004730000}"/>
    <cellStyle name="40% - Ênfase4 7 3 5" xfId="29449" xr:uid="{00000000-0005-0000-0000-000005730000}"/>
    <cellStyle name="40% - Ênfase4 7 3 6" xfId="29450" xr:uid="{00000000-0005-0000-0000-000006730000}"/>
    <cellStyle name="40% - Ênfase4 7 3 7" xfId="29451" xr:uid="{00000000-0005-0000-0000-000007730000}"/>
    <cellStyle name="40% - Ênfase4 7 3 8" xfId="29452" xr:uid="{00000000-0005-0000-0000-000008730000}"/>
    <cellStyle name="40% - Ênfase4 7 3 9" xfId="29453" xr:uid="{00000000-0005-0000-0000-000009730000}"/>
    <cellStyle name="40% - Ênfase4 7 4" xfId="29454" xr:uid="{00000000-0005-0000-0000-00000A730000}"/>
    <cellStyle name="40% - Ênfase4 7 4 10" xfId="29455" xr:uid="{00000000-0005-0000-0000-00000B730000}"/>
    <cellStyle name="40% - Ênfase4 7 4 11" xfId="29456" xr:uid="{00000000-0005-0000-0000-00000C730000}"/>
    <cellStyle name="40% - Ênfase4 7 4 12" xfId="29457" xr:uid="{00000000-0005-0000-0000-00000D730000}"/>
    <cellStyle name="40% - Ênfase4 7 4 13" xfId="29458" xr:uid="{00000000-0005-0000-0000-00000E730000}"/>
    <cellStyle name="40% - Ênfase4 7 4 2" xfId="29459" xr:uid="{00000000-0005-0000-0000-00000F730000}"/>
    <cellStyle name="40% - Ênfase4 7 4 3" xfId="29460" xr:uid="{00000000-0005-0000-0000-000010730000}"/>
    <cellStyle name="40% - Ênfase4 7 4 4" xfId="29461" xr:uid="{00000000-0005-0000-0000-000011730000}"/>
    <cellStyle name="40% - Ênfase4 7 4 5" xfId="29462" xr:uid="{00000000-0005-0000-0000-000012730000}"/>
    <cellStyle name="40% - Ênfase4 7 4 6" xfId="29463" xr:uid="{00000000-0005-0000-0000-000013730000}"/>
    <cellStyle name="40% - Ênfase4 7 4 7" xfId="29464" xr:uid="{00000000-0005-0000-0000-000014730000}"/>
    <cellStyle name="40% - Ênfase4 7 4 8" xfId="29465" xr:uid="{00000000-0005-0000-0000-000015730000}"/>
    <cellStyle name="40% - Ênfase4 7 4 9" xfId="29466" xr:uid="{00000000-0005-0000-0000-000016730000}"/>
    <cellStyle name="40% - Ênfase4 7 5" xfId="29467" xr:uid="{00000000-0005-0000-0000-000017730000}"/>
    <cellStyle name="40% - Ênfase4 7 5 10" xfId="29468" xr:uid="{00000000-0005-0000-0000-000018730000}"/>
    <cellStyle name="40% - Ênfase4 7 5 11" xfId="29469" xr:uid="{00000000-0005-0000-0000-000019730000}"/>
    <cellStyle name="40% - Ênfase4 7 5 12" xfId="29470" xr:uid="{00000000-0005-0000-0000-00001A730000}"/>
    <cellStyle name="40% - Ênfase4 7 5 13" xfId="29471" xr:uid="{00000000-0005-0000-0000-00001B730000}"/>
    <cellStyle name="40% - Ênfase4 7 5 2" xfId="29472" xr:uid="{00000000-0005-0000-0000-00001C730000}"/>
    <cellStyle name="40% - Ênfase4 7 5 3" xfId="29473" xr:uid="{00000000-0005-0000-0000-00001D730000}"/>
    <cellStyle name="40% - Ênfase4 7 5 4" xfId="29474" xr:uid="{00000000-0005-0000-0000-00001E730000}"/>
    <cellStyle name="40% - Ênfase4 7 5 5" xfId="29475" xr:uid="{00000000-0005-0000-0000-00001F730000}"/>
    <cellStyle name="40% - Ênfase4 7 5 6" xfId="29476" xr:uid="{00000000-0005-0000-0000-000020730000}"/>
    <cellStyle name="40% - Ênfase4 7 5 7" xfId="29477" xr:uid="{00000000-0005-0000-0000-000021730000}"/>
    <cellStyle name="40% - Ênfase4 7 5 8" xfId="29478" xr:uid="{00000000-0005-0000-0000-000022730000}"/>
    <cellStyle name="40% - Ênfase4 7 5 9" xfId="29479" xr:uid="{00000000-0005-0000-0000-000023730000}"/>
    <cellStyle name="40% - Ênfase4 7 6" xfId="29480" xr:uid="{00000000-0005-0000-0000-000024730000}"/>
    <cellStyle name="40% - Ênfase4 7 6 10" xfId="29481" xr:uid="{00000000-0005-0000-0000-000025730000}"/>
    <cellStyle name="40% - Ênfase4 7 6 11" xfId="29482" xr:uid="{00000000-0005-0000-0000-000026730000}"/>
    <cellStyle name="40% - Ênfase4 7 6 12" xfId="29483" xr:uid="{00000000-0005-0000-0000-000027730000}"/>
    <cellStyle name="40% - Ênfase4 7 6 13" xfId="29484" xr:uid="{00000000-0005-0000-0000-000028730000}"/>
    <cellStyle name="40% - Ênfase4 7 6 2" xfId="29485" xr:uid="{00000000-0005-0000-0000-000029730000}"/>
    <cellStyle name="40% - Ênfase4 7 6 3" xfId="29486" xr:uid="{00000000-0005-0000-0000-00002A730000}"/>
    <cellStyle name="40% - Ênfase4 7 6 4" xfId="29487" xr:uid="{00000000-0005-0000-0000-00002B730000}"/>
    <cellStyle name="40% - Ênfase4 7 6 5" xfId="29488" xr:uid="{00000000-0005-0000-0000-00002C730000}"/>
    <cellStyle name="40% - Ênfase4 7 6 6" xfId="29489" xr:uid="{00000000-0005-0000-0000-00002D730000}"/>
    <cellStyle name="40% - Ênfase4 7 6 7" xfId="29490" xr:uid="{00000000-0005-0000-0000-00002E730000}"/>
    <cellStyle name="40% - Ênfase4 7 6 8" xfId="29491" xr:uid="{00000000-0005-0000-0000-00002F730000}"/>
    <cellStyle name="40% - Ênfase4 7 6 9" xfId="29492" xr:uid="{00000000-0005-0000-0000-000030730000}"/>
    <cellStyle name="40% - Ênfase4 7 7" xfId="29493" xr:uid="{00000000-0005-0000-0000-000031730000}"/>
    <cellStyle name="40% - Ênfase4 7 7 10" xfId="29494" xr:uid="{00000000-0005-0000-0000-000032730000}"/>
    <cellStyle name="40% - Ênfase4 7 7 11" xfId="29495" xr:uid="{00000000-0005-0000-0000-000033730000}"/>
    <cellStyle name="40% - Ênfase4 7 7 12" xfId="29496" xr:uid="{00000000-0005-0000-0000-000034730000}"/>
    <cellStyle name="40% - Ênfase4 7 7 13" xfId="29497" xr:uid="{00000000-0005-0000-0000-000035730000}"/>
    <cellStyle name="40% - Ênfase4 7 7 2" xfId="29498" xr:uid="{00000000-0005-0000-0000-000036730000}"/>
    <cellStyle name="40% - Ênfase4 7 7 3" xfId="29499" xr:uid="{00000000-0005-0000-0000-000037730000}"/>
    <cellStyle name="40% - Ênfase4 7 7 4" xfId="29500" xr:uid="{00000000-0005-0000-0000-000038730000}"/>
    <cellStyle name="40% - Ênfase4 7 7 5" xfId="29501" xr:uid="{00000000-0005-0000-0000-000039730000}"/>
    <cellStyle name="40% - Ênfase4 7 7 6" xfId="29502" xr:uid="{00000000-0005-0000-0000-00003A730000}"/>
    <cellStyle name="40% - Ênfase4 7 7 7" xfId="29503" xr:uid="{00000000-0005-0000-0000-00003B730000}"/>
    <cellStyle name="40% - Ênfase4 7 7 8" xfId="29504" xr:uid="{00000000-0005-0000-0000-00003C730000}"/>
    <cellStyle name="40% - Ênfase4 7 7 9" xfId="29505" xr:uid="{00000000-0005-0000-0000-00003D730000}"/>
    <cellStyle name="40% - Ênfase4 7 8" xfId="29506" xr:uid="{00000000-0005-0000-0000-00003E730000}"/>
    <cellStyle name="40% - Ênfase4 7 8 10" xfId="29507" xr:uid="{00000000-0005-0000-0000-00003F730000}"/>
    <cellStyle name="40% - Ênfase4 7 8 11" xfId="29508" xr:uid="{00000000-0005-0000-0000-000040730000}"/>
    <cellStyle name="40% - Ênfase4 7 8 12" xfId="29509" xr:uid="{00000000-0005-0000-0000-000041730000}"/>
    <cellStyle name="40% - Ênfase4 7 8 13" xfId="29510" xr:uid="{00000000-0005-0000-0000-000042730000}"/>
    <cellStyle name="40% - Ênfase4 7 8 2" xfId="29511" xr:uid="{00000000-0005-0000-0000-000043730000}"/>
    <cellStyle name="40% - Ênfase4 7 8 3" xfId="29512" xr:uid="{00000000-0005-0000-0000-000044730000}"/>
    <cellStyle name="40% - Ênfase4 7 8 4" xfId="29513" xr:uid="{00000000-0005-0000-0000-000045730000}"/>
    <cellStyle name="40% - Ênfase4 7 8 5" xfId="29514" xr:uid="{00000000-0005-0000-0000-000046730000}"/>
    <cellStyle name="40% - Ênfase4 7 8 6" xfId="29515" xr:uid="{00000000-0005-0000-0000-000047730000}"/>
    <cellStyle name="40% - Ênfase4 7 8 7" xfId="29516" xr:uid="{00000000-0005-0000-0000-000048730000}"/>
    <cellStyle name="40% - Ênfase4 7 8 8" xfId="29517" xr:uid="{00000000-0005-0000-0000-000049730000}"/>
    <cellStyle name="40% - Ênfase4 7 8 9" xfId="29518" xr:uid="{00000000-0005-0000-0000-00004A730000}"/>
    <cellStyle name="40% - Ênfase4 7 9" xfId="29519" xr:uid="{00000000-0005-0000-0000-00004B730000}"/>
    <cellStyle name="40% - Ênfase4 7 9 10" xfId="29520" xr:uid="{00000000-0005-0000-0000-00004C730000}"/>
    <cellStyle name="40% - Ênfase4 7 9 11" xfId="29521" xr:uid="{00000000-0005-0000-0000-00004D730000}"/>
    <cellStyle name="40% - Ênfase4 7 9 12" xfId="29522" xr:uid="{00000000-0005-0000-0000-00004E730000}"/>
    <cellStyle name="40% - Ênfase4 7 9 13" xfId="29523" xr:uid="{00000000-0005-0000-0000-00004F730000}"/>
    <cellStyle name="40% - Ênfase4 7 9 2" xfId="29524" xr:uid="{00000000-0005-0000-0000-000050730000}"/>
    <cellStyle name="40% - Ênfase4 7 9 3" xfId="29525" xr:uid="{00000000-0005-0000-0000-000051730000}"/>
    <cellStyle name="40% - Ênfase4 7 9 4" xfId="29526" xr:uid="{00000000-0005-0000-0000-000052730000}"/>
    <cellStyle name="40% - Ênfase4 7 9 5" xfId="29527" xr:uid="{00000000-0005-0000-0000-000053730000}"/>
    <cellStyle name="40% - Ênfase4 7 9 6" xfId="29528" xr:uid="{00000000-0005-0000-0000-000054730000}"/>
    <cellStyle name="40% - Ênfase4 7 9 7" xfId="29529" xr:uid="{00000000-0005-0000-0000-000055730000}"/>
    <cellStyle name="40% - Ênfase4 7 9 8" xfId="29530" xr:uid="{00000000-0005-0000-0000-000056730000}"/>
    <cellStyle name="40% - Ênfase4 7 9 9" xfId="29531" xr:uid="{00000000-0005-0000-0000-000057730000}"/>
    <cellStyle name="40% - Ênfase4 8" xfId="29532" xr:uid="{00000000-0005-0000-0000-000058730000}"/>
    <cellStyle name="40% - Ênfase4 8 10" xfId="29533" xr:uid="{00000000-0005-0000-0000-000059730000}"/>
    <cellStyle name="40% - Ênfase4 8 10 10" xfId="29534" xr:uid="{00000000-0005-0000-0000-00005A730000}"/>
    <cellStyle name="40% - Ênfase4 8 10 11" xfId="29535" xr:uid="{00000000-0005-0000-0000-00005B730000}"/>
    <cellStyle name="40% - Ênfase4 8 10 12" xfId="29536" xr:uid="{00000000-0005-0000-0000-00005C730000}"/>
    <cellStyle name="40% - Ênfase4 8 10 13" xfId="29537" xr:uid="{00000000-0005-0000-0000-00005D730000}"/>
    <cellStyle name="40% - Ênfase4 8 10 2" xfId="29538" xr:uid="{00000000-0005-0000-0000-00005E730000}"/>
    <cellStyle name="40% - Ênfase4 8 10 3" xfId="29539" xr:uid="{00000000-0005-0000-0000-00005F730000}"/>
    <cellStyle name="40% - Ênfase4 8 10 4" xfId="29540" xr:uid="{00000000-0005-0000-0000-000060730000}"/>
    <cellStyle name="40% - Ênfase4 8 10 5" xfId="29541" xr:uid="{00000000-0005-0000-0000-000061730000}"/>
    <cellStyle name="40% - Ênfase4 8 10 6" xfId="29542" xr:uid="{00000000-0005-0000-0000-000062730000}"/>
    <cellStyle name="40% - Ênfase4 8 10 7" xfId="29543" xr:uid="{00000000-0005-0000-0000-000063730000}"/>
    <cellStyle name="40% - Ênfase4 8 10 8" xfId="29544" xr:uid="{00000000-0005-0000-0000-000064730000}"/>
    <cellStyle name="40% - Ênfase4 8 10 9" xfId="29545" xr:uid="{00000000-0005-0000-0000-000065730000}"/>
    <cellStyle name="40% - Ênfase4 8 11" xfId="29546" xr:uid="{00000000-0005-0000-0000-000066730000}"/>
    <cellStyle name="40% - Ênfase4 8 11 10" xfId="29547" xr:uid="{00000000-0005-0000-0000-000067730000}"/>
    <cellStyle name="40% - Ênfase4 8 11 11" xfId="29548" xr:uid="{00000000-0005-0000-0000-000068730000}"/>
    <cellStyle name="40% - Ênfase4 8 11 12" xfId="29549" xr:uid="{00000000-0005-0000-0000-000069730000}"/>
    <cellStyle name="40% - Ênfase4 8 11 13" xfId="29550" xr:uid="{00000000-0005-0000-0000-00006A730000}"/>
    <cellStyle name="40% - Ênfase4 8 11 2" xfId="29551" xr:uid="{00000000-0005-0000-0000-00006B730000}"/>
    <cellStyle name="40% - Ênfase4 8 11 3" xfId="29552" xr:uid="{00000000-0005-0000-0000-00006C730000}"/>
    <cellStyle name="40% - Ênfase4 8 11 4" xfId="29553" xr:uid="{00000000-0005-0000-0000-00006D730000}"/>
    <cellStyle name="40% - Ênfase4 8 11 5" xfId="29554" xr:uid="{00000000-0005-0000-0000-00006E730000}"/>
    <cellStyle name="40% - Ênfase4 8 11 6" xfId="29555" xr:uid="{00000000-0005-0000-0000-00006F730000}"/>
    <cellStyle name="40% - Ênfase4 8 11 7" xfId="29556" xr:uid="{00000000-0005-0000-0000-000070730000}"/>
    <cellStyle name="40% - Ênfase4 8 11 8" xfId="29557" xr:uid="{00000000-0005-0000-0000-000071730000}"/>
    <cellStyle name="40% - Ênfase4 8 11 9" xfId="29558" xr:uid="{00000000-0005-0000-0000-000072730000}"/>
    <cellStyle name="40% - Ênfase4 8 12" xfId="29559" xr:uid="{00000000-0005-0000-0000-000073730000}"/>
    <cellStyle name="40% - Ênfase4 8 12 10" xfId="29560" xr:uid="{00000000-0005-0000-0000-000074730000}"/>
    <cellStyle name="40% - Ênfase4 8 12 11" xfId="29561" xr:uid="{00000000-0005-0000-0000-000075730000}"/>
    <cellStyle name="40% - Ênfase4 8 12 12" xfId="29562" xr:uid="{00000000-0005-0000-0000-000076730000}"/>
    <cellStyle name="40% - Ênfase4 8 12 13" xfId="29563" xr:uid="{00000000-0005-0000-0000-000077730000}"/>
    <cellStyle name="40% - Ênfase4 8 12 2" xfId="29564" xr:uid="{00000000-0005-0000-0000-000078730000}"/>
    <cellStyle name="40% - Ênfase4 8 12 3" xfId="29565" xr:uid="{00000000-0005-0000-0000-000079730000}"/>
    <cellStyle name="40% - Ênfase4 8 12 4" xfId="29566" xr:uid="{00000000-0005-0000-0000-00007A730000}"/>
    <cellStyle name="40% - Ênfase4 8 12 5" xfId="29567" xr:uid="{00000000-0005-0000-0000-00007B730000}"/>
    <cellStyle name="40% - Ênfase4 8 12 6" xfId="29568" xr:uid="{00000000-0005-0000-0000-00007C730000}"/>
    <cellStyle name="40% - Ênfase4 8 12 7" xfId="29569" xr:uid="{00000000-0005-0000-0000-00007D730000}"/>
    <cellStyle name="40% - Ênfase4 8 12 8" xfId="29570" xr:uid="{00000000-0005-0000-0000-00007E730000}"/>
    <cellStyle name="40% - Ênfase4 8 12 9" xfId="29571" xr:uid="{00000000-0005-0000-0000-00007F730000}"/>
    <cellStyle name="40% - Ênfase4 8 13" xfId="29572" xr:uid="{00000000-0005-0000-0000-000080730000}"/>
    <cellStyle name="40% - Ênfase4 8 14" xfId="29573" xr:uid="{00000000-0005-0000-0000-000081730000}"/>
    <cellStyle name="40% - Ênfase4 8 15" xfId="29574" xr:uid="{00000000-0005-0000-0000-000082730000}"/>
    <cellStyle name="40% - Ênfase4 8 16" xfId="29575" xr:uid="{00000000-0005-0000-0000-000083730000}"/>
    <cellStyle name="40% - Ênfase4 8 17" xfId="29576" xr:uid="{00000000-0005-0000-0000-000084730000}"/>
    <cellStyle name="40% - Ênfase4 8 18" xfId="29577" xr:uid="{00000000-0005-0000-0000-000085730000}"/>
    <cellStyle name="40% - Ênfase4 8 19" xfId="29578" xr:uid="{00000000-0005-0000-0000-000086730000}"/>
    <cellStyle name="40% - Ênfase4 8 2" xfId="29579" xr:uid="{00000000-0005-0000-0000-000087730000}"/>
    <cellStyle name="40% - Ênfase4 8 2 10" xfId="29580" xr:uid="{00000000-0005-0000-0000-000088730000}"/>
    <cellStyle name="40% - Ênfase4 8 2 10 10" xfId="29581" xr:uid="{00000000-0005-0000-0000-000089730000}"/>
    <cellStyle name="40% - Ênfase4 8 2 10 11" xfId="29582" xr:uid="{00000000-0005-0000-0000-00008A730000}"/>
    <cellStyle name="40% - Ênfase4 8 2 10 12" xfId="29583" xr:uid="{00000000-0005-0000-0000-00008B730000}"/>
    <cellStyle name="40% - Ênfase4 8 2 10 13" xfId="29584" xr:uid="{00000000-0005-0000-0000-00008C730000}"/>
    <cellStyle name="40% - Ênfase4 8 2 10 2" xfId="29585" xr:uid="{00000000-0005-0000-0000-00008D730000}"/>
    <cellStyle name="40% - Ênfase4 8 2 10 3" xfId="29586" xr:uid="{00000000-0005-0000-0000-00008E730000}"/>
    <cellStyle name="40% - Ênfase4 8 2 10 4" xfId="29587" xr:uid="{00000000-0005-0000-0000-00008F730000}"/>
    <cellStyle name="40% - Ênfase4 8 2 10 5" xfId="29588" xr:uid="{00000000-0005-0000-0000-000090730000}"/>
    <cellStyle name="40% - Ênfase4 8 2 10 6" xfId="29589" xr:uid="{00000000-0005-0000-0000-000091730000}"/>
    <cellStyle name="40% - Ênfase4 8 2 10 7" xfId="29590" xr:uid="{00000000-0005-0000-0000-000092730000}"/>
    <cellStyle name="40% - Ênfase4 8 2 10 8" xfId="29591" xr:uid="{00000000-0005-0000-0000-000093730000}"/>
    <cellStyle name="40% - Ênfase4 8 2 10 9" xfId="29592" xr:uid="{00000000-0005-0000-0000-000094730000}"/>
    <cellStyle name="40% - Ênfase4 8 2 11" xfId="29593" xr:uid="{00000000-0005-0000-0000-000095730000}"/>
    <cellStyle name="40% - Ênfase4 8 2 11 10" xfId="29594" xr:uid="{00000000-0005-0000-0000-000096730000}"/>
    <cellStyle name="40% - Ênfase4 8 2 11 11" xfId="29595" xr:uid="{00000000-0005-0000-0000-000097730000}"/>
    <cellStyle name="40% - Ênfase4 8 2 11 12" xfId="29596" xr:uid="{00000000-0005-0000-0000-000098730000}"/>
    <cellStyle name="40% - Ênfase4 8 2 11 13" xfId="29597" xr:uid="{00000000-0005-0000-0000-000099730000}"/>
    <cellStyle name="40% - Ênfase4 8 2 11 2" xfId="29598" xr:uid="{00000000-0005-0000-0000-00009A730000}"/>
    <cellStyle name="40% - Ênfase4 8 2 11 3" xfId="29599" xr:uid="{00000000-0005-0000-0000-00009B730000}"/>
    <cellStyle name="40% - Ênfase4 8 2 11 4" xfId="29600" xr:uid="{00000000-0005-0000-0000-00009C730000}"/>
    <cellStyle name="40% - Ênfase4 8 2 11 5" xfId="29601" xr:uid="{00000000-0005-0000-0000-00009D730000}"/>
    <cellStyle name="40% - Ênfase4 8 2 11 6" xfId="29602" xr:uid="{00000000-0005-0000-0000-00009E730000}"/>
    <cellStyle name="40% - Ênfase4 8 2 11 7" xfId="29603" xr:uid="{00000000-0005-0000-0000-00009F730000}"/>
    <cellStyle name="40% - Ênfase4 8 2 11 8" xfId="29604" xr:uid="{00000000-0005-0000-0000-0000A0730000}"/>
    <cellStyle name="40% - Ênfase4 8 2 11 9" xfId="29605" xr:uid="{00000000-0005-0000-0000-0000A1730000}"/>
    <cellStyle name="40% - Ênfase4 8 2 12" xfId="29606" xr:uid="{00000000-0005-0000-0000-0000A2730000}"/>
    <cellStyle name="40% - Ênfase4 8 2 13" xfId="29607" xr:uid="{00000000-0005-0000-0000-0000A3730000}"/>
    <cellStyle name="40% - Ênfase4 8 2 14" xfId="29608" xr:uid="{00000000-0005-0000-0000-0000A4730000}"/>
    <cellStyle name="40% - Ênfase4 8 2 15" xfId="29609" xr:uid="{00000000-0005-0000-0000-0000A5730000}"/>
    <cellStyle name="40% - Ênfase4 8 2 16" xfId="29610" xr:uid="{00000000-0005-0000-0000-0000A6730000}"/>
    <cellStyle name="40% - Ênfase4 8 2 17" xfId="29611" xr:uid="{00000000-0005-0000-0000-0000A7730000}"/>
    <cellStyle name="40% - Ênfase4 8 2 18" xfId="29612" xr:uid="{00000000-0005-0000-0000-0000A8730000}"/>
    <cellStyle name="40% - Ênfase4 8 2 19" xfId="29613" xr:uid="{00000000-0005-0000-0000-0000A9730000}"/>
    <cellStyle name="40% - Ênfase4 8 2 2" xfId="29614" xr:uid="{00000000-0005-0000-0000-0000AA730000}"/>
    <cellStyle name="40% - Ênfase4 8 2 2 10" xfId="29615" xr:uid="{00000000-0005-0000-0000-0000AB730000}"/>
    <cellStyle name="40% - Ênfase4 8 2 2 11" xfId="29616" xr:uid="{00000000-0005-0000-0000-0000AC730000}"/>
    <cellStyle name="40% - Ênfase4 8 2 2 12" xfId="29617" xr:uid="{00000000-0005-0000-0000-0000AD730000}"/>
    <cellStyle name="40% - Ênfase4 8 2 2 13" xfId="29618" xr:uid="{00000000-0005-0000-0000-0000AE730000}"/>
    <cellStyle name="40% - Ênfase4 8 2 2 2" xfId="29619" xr:uid="{00000000-0005-0000-0000-0000AF730000}"/>
    <cellStyle name="40% - Ênfase4 8 2 2 3" xfId="29620" xr:uid="{00000000-0005-0000-0000-0000B0730000}"/>
    <cellStyle name="40% - Ênfase4 8 2 2 4" xfId="29621" xr:uid="{00000000-0005-0000-0000-0000B1730000}"/>
    <cellStyle name="40% - Ênfase4 8 2 2 5" xfId="29622" xr:uid="{00000000-0005-0000-0000-0000B2730000}"/>
    <cellStyle name="40% - Ênfase4 8 2 2 6" xfId="29623" xr:uid="{00000000-0005-0000-0000-0000B3730000}"/>
    <cellStyle name="40% - Ênfase4 8 2 2 7" xfId="29624" xr:uid="{00000000-0005-0000-0000-0000B4730000}"/>
    <cellStyle name="40% - Ênfase4 8 2 2 8" xfId="29625" xr:uid="{00000000-0005-0000-0000-0000B5730000}"/>
    <cellStyle name="40% - Ênfase4 8 2 2 9" xfId="29626" xr:uid="{00000000-0005-0000-0000-0000B6730000}"/>
    <cellStyle name="40% - Ênfase4 8 2 20" xfId="29627" xr:uid="{00000000-0005-0000-0000-0000B7730000}"/>
    <cellStyle name="40% - Ênfase4 8 2 21" xfId="29628" xr:uid="{00000000-0005-0000-0000-0000B8730000}"/>
    <cellStyle name="40% - Ênfase4 8 2 22" xfId="29629" xr:uid="{00000000-0005-0000-0000-0000B9730000}"/>
    <cellStyle name="40% - Ênfase4 8 2 23" xfId="29630" xr:uid="{00000000-0005-0000-0000-0000BA730000}"/>
    <cellStyle name="40% - Ênfase4 8 2 3" xfId="29631" xr:uid="{00000000-0005-0000-0000-0000BB730000}"/>
    <cellStyle name="40% - Ênfase4 8 2 3 10" xfId="29632" xr:uid="{00000000-0005-0000-0000-0000BC730000}"/>
    <cellStyle name="40% - Ênfase4 8 2 3 11" xfId="29633" xr:uid="{00000000-0005-0000-0000-0000BD730000}"/>
    <cellStyle name="40% - Ênfase4 8 2 3 12" xfId="29634" xr:uid="{00000000-0005-0000-0000-0000BE730000}"/>
    <cellStyle name="40% - Ênfase4 8 2 3 13" xfId="29635" xr:uid="{00000000-0005-0000-0000-0000BF730000}"/>
    <cellStyle name="40% - Ênfase4 8 2 3 2" xfId="29636" xr:uid="{00000000-0005-0000-0000-0000C0730000}"/>
    <cellStyle name="40% - Ênfase4 8 2 3 3" xfId="29637" xr:uid="{00000000-0005-0000-0000-0000C1730000}"/>
    <cellStyle name="40% - Ênfase4 8 2 3 4" xfId="29638" xr:uid="{00000000-0005-0000-0000-0000C2730000}"/>
    <cellStyle name="40% - Ênfase4 8 2 3 5" xfId="29639" xr:uid="{00000000-0005-0000-0000-0000C3730000}"/>
    <cellStyle name="40% - Ênfase4 8 2 3 6" xfId="29640" xr:uid="{00000000-0005-0000-0000-0000C4730000}"/>
    <cellStyle name="40% - Ênfase4 8 2 3 7" xfId="29641" xr:uid="{00000000-0005-0000-0000-0000C5730000}"/>
    <cellStyle name="40% - Ênfase4 8 2 3 8" xfId="29642" xr:uid="{00000000-0005-0000-0000-0000C6730000}"/>
    <cellStyle name="40% - Ênfase4 8 2 3 9" xfId="29643" xr:uid="{00000000-0005-0000-0000-0000C7730000}"/>
    <cellStyle name="40% - Ênfase4 8 2 4" xfId="29644" xr:uid="{00000000-0005-0000-0000-0000C8730000}"/>
    <cellStyle name="40% - Ênfase4 8 2 4 10" xfId="29645" xr:uid="{00000000-0005-0000-0000-0000C9730000}"/>
    <cellStyle name="40% - Ênfase4 8 2 4 11" xfId="29646" xr:uid="{00000000-0005-0000-0000-0000CA730000}"/>
    <cellStyle name="40% - Ênfase4 8 2 4 12" xfId="29647" xr:uid="{00000000-0005-0000-0000-0000CB730000}"/>
    <cellStyle name="40% - Ênfase4 8 2 4 13" xfId="29648" xr:uid="{00000000-0005-0000-0000-0000CC730000}"/>
    <cellStyle name="40% - Ênfase4 8 2 4 2" xfId="29649" xr:uid="{00000000-0005-0000-0000-0000CD730000}"/>
    <cellStyle name="40% - Ênfase4 8 2 4 3" xfId="29650" xr:uid="{00000000-0005-0000-0000-0000CE730000}"/>
    <cellStyle name="40% - Ênfase4 8 2 4 4" xfId="29651" xr:uid="{00000000-0005-0000-0000-0000CF730000}"/>
    <cellStyle name="40% - Ênfase4 8 2 4 5" xfId="29652" xr:uid="{00000000-0005-0000-0000-0000D0730000}"/>
    <cellStyle name="40% - Ênfase4 8 2 4 6" xfId="29653" xr:uid="{00000000-0005-0000-0000-0000D1730000}"/>
    <cellStyle name="40% - Ênfase4 8 2 4 7" xfId="29654" xr:uid="{00000000-0005-0000-0000-0000D2730000}"/>
    <cellStyle name="40% - Ênfase4 8 2 4 8" xfId="29655" xr:uid="{00000000-0005-0000-0000-0000D3730000}"/>
    <cellStyle name="40% - Ênfase4 8 2 4 9" xfId="29656" xr:uid="{00000000-0005-0000-0000-0000D4730000}"/>
    <cellStyle name="40% - Ênfase4 8 2 5" xfId="29657" xr:uid="{00000000-0005-0000-0000-0000D5730000}"/>
    <cellStyle name="40% - Ênfase4 8 2 5 10" xfId="29658" xr:uid="{00000000-0005-0000-0000-0000D6730000}"/>
    <cellStyle name="40% - Ênfase4 8 2 5 11" xfId="29659" xr:uid="{00000000-0005-0000-0000-0000D7730000}"/>
    <cellStyle name="40% - Ênfase4 8 2 5 12" xfId="29660" xr:uid="{00000000-0005-0000-0000-0000D8730000}"/>
    <cellStyle name="40% - Ênfase4 8 2 5 13" xfId="29661" xr:uid="{00000000-0005-0000-0000-0000D9730000}"/>
    <cellStyle name="40% - Ênfase4 8 2 5 2" xfId="29662" xr:uid="{00000000-0005-0000-0000-0000DA730000}"/>
    <cellStyle name="40% - Ênfase4 8 2 5 3" xfId="29663" xr:uid="{00000000-0005-0000-0000-0000DB730000}"/>
    <cellStyle name="40% - Ênfase4 8 2 5 4" xfId="29664" xr:uid="{00000000-0005-0000-0000-0000DC730000}"/>
    <cellStyle name="40% - Ênfase4 8 2 5 5" xfId="29665" xr:uid="{00000000-0005-0000-0000-0000DD730000}"/>
    <cellStyle name="40% - Ênfase4 8 2 5 6" xfId="29666" xr:uid="{00000000-0005-0000-0000-0000DE730000}"/>
    <cellStyle name="40% - Ênfase4 8 2 5 7" xfId="29667" xr:uid="{00000000-0005-0000-0000-0000DF730000}"/>
    <cellStyle name="40% - Ênfase4 8 2 5 8" xfId="29668" xr:uid="{00000000-0005-0000-0000-0000E0730000}"/>
    <cellStyle name="40% - Ênfase4 8 2 5 9" xfId="29669" xr:uid="{00000000-0005-0000-0000-0000E1730000}"/>
    <cellStyle name="40% - Ênfase4 8 2 6" xfId="29670" xr:uid="{00000000-0005-0000-0000-0000E2730000}"/>
    <cellStyle name="40% - Ênfase4 8 2 6 10" xfId="29671" xr:uid="{00000000-0005-0000-0000-0000E3730000}"/>
    <cellStyle name="40% - Ênfase4 8 2 6 11" xfId="29672" xr:uid="{00000000-0005-0000-0000-0000E4730000}"/>
    <cellStyle name="40% - Ênfase4 8 2 6 12" xfId="29673" xr:uid="{00000000-0005-0000-0000-0000E5730000}"/>
    <cellStyle name="40% - Ênfase4 8 2 6 13" xfId="29674" xr:uid="{00000000-0005-0000-0000-0000E6730000}"/>
    <cellStyle name="40% - Ênfase4 8 2 6 2" xfId="29675" xr:uid="{00000000-0005-0000-0000-0000E7730000}"/>
    <cellStyle name="40% - Ênfase4 8 2 6 3" xfId="29676" xr:uid="{00000000-0005-0000-0000-0000E8730000}"/>
    <cellStyle name="40% - Ênfase4 8 2 6 4" xfId="29677" xr:uid="{00000000-0005-0000-0000-0000E9730000}"/>
    <cellStyle name="40% - Ênfase4 8 2 6 5" xfId="29678" xr:uid="{00000000-0005-0000-0000-0000EA730000}"/>
    <cellStyle name="40% - Ênfase4 8 2 6 6" xfId="29679" xr:uid="{00000000-0005-0000-0000-0000EB730000}"/>
    <cellStyle name="40% - Ênfase4 8 2 6 7" xfId="29680" xr:uid="{00000000-0005-0000-0000-0000EC730000}"/>
    <cellStyle name="40% - Ênfase4 8 2 6 8" xfId="29681" xr:uid="{00000000-0005-0000-0000-0000ED730000}"/>
    <cellStyle name="40% - Ênfase4 8 2 6 9" xfId="29682" xr:uid="{00000000-0005-0000-0000-0000EE730000}"/>
    <cellStyle name="40% - Ênfase4 8 2 7" xfId="29683" xr:uid="{00000000-0005-0000-0000-0000EF730000}"/>
    <cellStyle name="40% - Ênfase4 8 2 7 10" xfId="29684" xr:uid="{00000000-0005-0000-0000-0000F0730000}"/>
    <cellStyle name="40% - Ênfase4 8 2 7 11" xfId="29685" xr:uid="{00000000-0005-0000-0000-0000F1730000}"/>
    <cellStyle name="40% - Ênfase4 8 2 7 12" xfId="29686" xr:uid="{00000000-0005-0000-0000-0000F2730000}"/>
    <cellStyle name="40% - Ênfase4 8 2 7 13" xfId="29687" xr:uid="{00000000-0005-0000-0000-0000F3730000}"/>
    <cellStyle name="40% - Ênfase4 8 2 7 2" xfId="29688" xr:uid="{00000000-0005-0000-0000-0000F4730000}"/>
    <cellStyle name="40% - Ênfase4 8 2 7 3" xfId="29689" xr:uid="{00000000-0005-0000-0000-0000F5730000}"/>
    <cellStyle name="40% - Ênfase4 8 2 7 4" xfId="29690" xr:uid="{00000000-0005-0000-0000-0000F6730000}"/>
    <cellStyle name="40% - Ênfase4 8 2 7 5" xfId="29691" xr:uid="{00000000-0005-0000-0000-0000F7730000}"/>
    <cellStyle name="40% - Ênfase4 8 2 7 6" xfId="29692" xr:uid="{00000000-0005-0000-0000-0000F8730000}"/>
    <cellStyle name="40% - Ênfase4 8 2 7 7" xfId="29693" xr:uid="{00000000-0005-0000-0000-0000F9730000}"/>
    <cellStyle name="40% - Ênfase4 8 2 7 8" xfId="29694" xr:uid="{00000000-0005-0000-0000-0000FA730000}"/>
    <cellStyle name="40% - Ênfase4 8 2 7 9" xfId="29695" xr:uid="{00000000-0005-0000-0000-0000FB730000}"/>
    <cellStyle name="40% - Ênfase4 8 2 8" xfId="29696" xr:uid="{00000000-0005-0000-0000-0000FC730000}"/>
    <cellStyle name="40% - Ênfase4 8 2 8 10" xfId="29697" xr:uid="{00000000-0005-0000-0000-0000FD730000}"/>
    <cellStyle name="40% - Ênfase4 8 2 8 11" xfId="29698" xr:uid="{00000000-0005-0000-0000-0000FE730000}"/>
    <cellStyle name="40% - Ênfase4 8 2 8 12" xfId="29699" xr:uid="{00000000-0005-0000-0000-0000FF730000}"/>
    <cellStyle name="40% - Ênfase4 8 2 8 13" xfId="29700" xr:uid="{00000000-0005-0000-0000-000000740000}"/>
    <cellStyle name="40% - Ênfase4 8 2 8 2" xfId="29701" xr:uid="{00000000-0005-0000-0000-000001740000}"/>
    <cellStyle name="40% - Ênfase4 8 2 8 3" xfId="29702" xr:uid="{00000000-0005-0000-0000-000002740000}"/>
    <cellStyle name="40% - Ênfase4 8 2 8 4" xfId="29703" xr:uid="{00000000-0005-0000-0000-000003740000}"/>
    <cellStyle name="40% - Ênfase4 8 2 8 5" xfId="29704" xr:uid="{00000000-0005-0000-0000-000004740000}"/>
    <cellStyle name="40% - Ênfase4 8 2 8 6" xfId="29705" xr:uid="{00000000-0005-0000-0000-000005740000}"/>
    <cellStyle name="40% - Ênfase4 8 2 8 7" xfId="29706" xr:uid="{00000000-0005-0000-0000-000006740000}"/>
    <cellStyle name="40% - Ênfase4 8 2 8 8" xfId="29707" xr:uid="{00000000-0005-0000-0000-000007740000}"/>
    <cellStyle name="40% - Ênfase4 8 2 8 9" xfId="29708" xr:uid="{00000000-0005-0000-0000-000008740000}"/>
    <cellStyle name="40% - Ênfase4 8 2 9" xfId="29709" xr:uid="{00000000-0005-0000-0000-000009740000}"/>
    <cellStyle name="40% - Ênfase4 8 2 9 10" xfId="29710" xr:uid="{00000000-0005-0000-0000-00000A740000}"/>
    <cellStyle name="40% - Ênfase4 8 2 9 11" xfId="29711" xr:uid="{00000000-0005-0000-0000-00000B740000}"/>
    <cellStyle name="40% - Ênfase4 8 2 9 12" xfId="29712" xr:uid="{00000000-0005-0000-0000-00000C740000}"/>
    <cellStyle name="40% - Ênfase4 8 2 9 13" xfId="29713" xr:uid="{00000000-0005-0000-0000-00000D740000}"/>
    <cellStyle name="40% - Ênfase4 8 2 9 2" xfId="29714" xr:uid="{00000000-0005-0000-0000-00000E740000}"/>
    <cellStyle name="40% - Ênfase4 8 2 9 3" xfId="29715" xr:uid="{00000000-0005-0000-0000-00000F740000}"/>
    <cellStyle name="40% - Ênfase4 8 2 9 4" xfId="29716" xr:uid="{00000000-0005-0000-0000-000010740000}"/>
    <cellStyle name="40% - Ênfase4 8 2 9 5" xfId="29717" xr:uid="{00000000-0005-0000-0000-000011740000}"/>
    <cellStyle name="40% - Ênfase4 8 2 9 6" xfId="29718" xr:uid="{00000000-0005-0000-0000-000012740000}"/>
    <cellStyle name="40% - Ênfase4 8 2 9 7" xfId="29719" xr:uid="{00000000-0005-0000-0000-000013740000}"/>
    <cellStyle name="40% - Ênfase4 8 2 9 8" xfId="29720" xr:uid="{00000000-0005-0000-0000-000014740000}"/>
    <cellStyle name="40% - Ênfase4 8 2 9 9" xfId="29721" xr:uid="{00000000-0005-0000-0000-000015740000}"/>
    <cellStyle name="40% - Ênfase4 8 20" xfId="29722" xr:uid="{00000000-0005-0000-0000-000016740000}"/>
    <cellStyle name="40% - Ênfase4 8 21" xfId="29723" xr:uid="{00000000-0005-0000-0000-000017740000}"/>
    <cellStyle name="40% - Ênfase4 8 22" xfId="29724" xr:uid="{00000000-0005-0000-0000-000018740000}"/>
    <cellStyle name="40% - Ênfase4 8 23" xfId="29725" xr:uid="{00000000-0005-0000-0000-000019740000}"/>
    <cellStyle name="40% - Ênfase4 8 24" xfId="29726" xr:uid="{00000000-0005-0000-0000-00001A740000}"/>
    <cellStyle name="40% - Ênfase4 8 3" xfId="29727" xr:uid="{00000000-0005-0000-0000-00001B740000}"/>
    <cellStyle name="40% - Ênfase4 8 3 10" xfId="29728" xr:uid="{00000000-0005-0000-0000-00001C740000}"/>
    <cellStyle name="40% - Ênfase4 8 3 11" xfId="29729" xr:uid="{00000000-0005-0000-0000-00001D740000}"/>
    <cellStyle name="40% - Ênfase4 8 3 12" xfId="29730" xr:uid="{00000000-0005-0000-0000-00001E740000}"/>
    <cellStyle name="40% - Ênfase4 8 3 13" xfId="29731" xr:uid="{00000000-0005-0000-0000-00001F740000}"/>
    <cellStyle name="40% - Ênfase4 8 3 2" xfId="29732" xr:uid="{00000000-0005-0000-0000-000020740000}"/>
    <cellStyle name="40% - Ênfase4 8 3 3" xfId="29733" xr:uid="{00000000-0005-0000-0000-000021740000}"/>
    <cellStyle name="40% - Ênfase4 8 3 4" xfId="29734" xr:uid="{00000000-0005-0000-0000-000022740000}"/>
    <cellStyle name="40% - Ênfase4 8 3 5" xfId="29735" xr:uid="{00000000-0005-0000-0000-000023740000}"/>
    <cellStyle name="40% - Ênfase4 8 3 6" xfId="29736" xr:uid="{00000000-0005-0000-0000-000024740000}"/>
    <cellStyle name="40% - Ênfase4 8 3 7" xfId="29737" xr:uid="{00000000-0005-0000-0000-000025740000}"/>
    <cellStyle name="40% - Ênfase4 8 3 8" xfId="29738" xr:uid="{00000000-0005-0000-0000-000026740000}"/>
    <cellStyle name="40% - Ênfase4 8 3 9" xfId="29739" xr:uid="{00000000-0005-0000-0000-000027740000}"/>
    <cellStyle name="40% - Ênfase4 8 4" xfId="29740" xr:uid="{00000000-0005-0000-0000-000028740000}"/>
    <cellStyle name="40% - Ênfase4 8 4 10" xfId="29741" xr:uid="{00000000-0005-0000-0000-000029740000}"/>
    <cellStyle name="40% - Ênfase4 8 4 11" xfId="29742" xr:uid="{00000000-0005-0000-0000-00002A740000}"/>
    <cellStyle name="40% - Ênfase4 8 4 12" xfId="29743" xr:uid="{00000000-0005-0000-0000-00002B740000}"/>
    <cellStyle name="40% - Ênfase4 8 4 13" xfId="29744" xr:uid="{00000000-0005-0000-0000-00002C740000}"/>
    <cellStyle name="40% - Ênfase4 8 4 2" xfId="29745" xr:uid="{00000000-0005-0000-0000-00002D740000}"/>
    <cellStyle name="40% - Ênfase4 8 4 3" xfId="29746" xr:uid="{00000000-0005-0000-0000-00002E740000}"/>
    <cellStyle name="40% - Ênfase4 8 4 4" xfId="29747" xr:uid="{00000000-0005-0000-0000-00002F740000}"/>
    <cellStyle name="40% - Ênfase4 8 4 5" xfId="29748" xr:uid="{00000000-0005-0000-0000-000030740000}"/>
    <cellStyle name="40% - Ênfase4 8 4 6" xfId="29749" xr:uid="{00000000-0005-0000-0000-000031740000}"/>
    <cellStyle name="40% - Ênfase4 8 4 7" xfId="29750" xr:uid="{00000000-0005-0000-0000-000032740000}"/>
    <cellStyle name="40% - Ênfase4 8 4 8" xfId="29751" xr:uid="{00000000-0005-0000-0000-000033740000}"/>
    <cellStyle name="40% - Ênfase4 8 4 9" xfId="29752" xr:uid="{00000000-0005-0000-0000-000034740000}"/>
    <cellStyle name="40% - Ênfase4 8 5" xfId="29753" xr:uid="{00000000-0005-0000-0000-000035740000}"/>
    <cellStyle name="40% - Ênfase4 8 5 10" xfId="29754" xr:uid="{00000000-0005-0000-0000-000036740000}"/>
    <cellStyle name="40% - Ênfase4 8 5 11" xfId="29755" xr:uid="{00000000-0005-0000-0000-000037740000}"/>
    <cellStyle name="40% - Ênfase4 8 5 12" xfId="29756" xr:uid="{00000000-0005-0000-0000-000038740000}"/>
    <cellStyle name="40% - Ênfase4 8 5 13" xfId="29757" xr:uid="{00000000-0005-0000-0000-000039740000}"/>
    <cellStyle name="40% - Ênfase4 8 5 2" xfId="29758" xr:uid="{00000000-0005-0000-0000-00003A740000}"/>
    <cellStyle name="40% - Ênfase4 8 5 3" xfId="29759" xr:uid="{00000000-0005-0000-0000-00003B740000}"/>
    <cellStyle name="40% - Ênfase4 8 5 4" xfId="29760" xr:uid="{00000000-0005-0000-0000-00003C740000}"/>
    <cellStyle name="40% - Ênfase4 8 5 5" xfId="29761" xr:uid="{00000000-0005-0000-0000-00003D740000}"/>
    <cellStyle name="40% - Ênfase4 8 5 6" xfId="29762" xr:uid="{00000000-0005-0000-0000-00003E740000}"/>
    <cellStyle name="40% - Ênfase4 8 5 7" xfId="29763" xr:uid="{00000000-0005-0000-0000-00003F740000}"/>
    <cellStyle name="40% - Ênfase4 8 5 8" xfId="29764" xr:uid="{00000000-0005-0000-0000-000040740000}"/>
    <cellStyle name="40% - Ênfase4 8 5 9" xfId="29765" xr:uid="{00000000-0005-0000-0000-000041740000}"/>
    <cellStyle name="40% - Ênfase4 8 6" xfId="29766" xr:uid="{00000000-0005-0000-0000-000042740000}"/>
    <cellStyle name="40% - Ênfase4 8 6 10" xfId="29767" xr:uid="{00000000-0005-0000-0000-000043740000}"/>
    <cellStyle name="40% - Ênfase4 8 6 11" xfId="29768" xr:uid="{00000000-0005-0000-0000-000044740000}"/>
    <cellStyle name="40% - Ênfase4 8 6 12" xfId="29769" xr:uid="{00000000-0005-0000-0000-000045740000}"/>
    <cellStyle name="40% - Ênfase4 8 6 13" xfId="29770" xr:uid="{00000000-0005-0000-0000-000046740000}"/>
    <cellStyle name="40% - Ênfase4 8 6 2" xfId="29771" xr:uid="{00000000-0005-0000-0000-000047740000}"/>
    <cellStyle name="40% - Ênfase4 8 6 3" xfId="29772" xr:uid="{00000000-0005-0000-0000-000048740000}"/>
    <cellStyle name="40% - Ênfase4 8 6 4" xfId="29773" xr:uid="{00000000-0005-0000-0000-000049740000}"/>
    <cellStyle name="40% - Ênfase4 8 6 5" xfId="29774" xr:uid="{00000000-0005-0000-0000-00004A740000}"/>
    <cellStyle name="40% - Ênfase4 8 6 6" xfId="29775" xr:uid="{00000000-0005-0000-0000-00004B740000}"/>
    <cellStyle name="40% - Ênfase4 8 6 7" xfId="29776" xr:uid="{00000000-0005-0000-0000-00004C740000}"/>
    <cellStyle name="40% - Ênfase4 8 6 8" xfId="29777" xr:uid="{00000000-0005-0000-0000-00004D740000}"/>
    <cellStyle name="40% - Ênfase4 8 6 9" xfId="29778" xr:uid="{00000000-0005-0000-0000-00004E740000}"/>
    <cellStyle name="40% - Ênfase4 8 7" xfId="29779" xr:uid="{00000000-0005-0000-0000-00004F740000}"/>
    <cellStyle name="40% - Ênfase4 8 7 10" xfId="29780" xr:uid="{00000000-0005-0000-0000-000050740000}"/>
    <cellStyle name="40% - Ênfase4 8 7 11" xfId="29781" xr:uid="{00000000-0005-0000-0000-000051740000}"/>
    <cellStyle name="40% - Ênfase4 8 7 12" xfId="29782" xr:uid="{00000000-0005-0000-0000-000052740000}"/>
    <cellStyle name="40% - Ênfase4 8 7 13" xfId="29783" xr:uid="{00000000-0005-0000-0000-000053740000}"/>
    <cellStyle name="40% - Ênfase4 8 7 2" xfId="29784" xr:uid="{00000000-0005-0000-0000-000054740000}"/>
    <cellStyle name="40% - Ênfase4 8 7 3" xfId="29785" xr:uid="{00000000-0005-0000-0000-000055740000}"/>
    <cellStyle name="40% - Ênfase4 8 7 4" xfId="29786" xr:uid="{00000000-0005-0000-0000-000056740000}"/>
    <cellStyle name="40% - Ênfase4 8 7 5" xfId="29787" xr:uid="{00000000-0005-0000-0000-000057740000}"/>
    <cellStyle name="40% - Ênfase4 8 7 6" xfId="29788" xr:uid="{00000000-0005-0000-0000-000058740000}"/>
    <cellStyle name="40% - Ênfase4 8 7 7" xfId="29789" xr:uid="{00000000-0005-0000-0000-000059740000}"/>
    <cellStyle name="40% - Ênfase4 8 7 8" xfId="29790" xr:uid="{00000000-0005-0000-0000-00005A740000}"/>
    <cellStyle name="40% - Ênfase4 8 7 9" xfId="29791" xr:uid="{00000000-0005-0000-0000-00005B740000}"/>
    <cellStyle name="40% - Ênfase4 8 8" xfId="29792" xr:uid="{00000000-0005-0000-0000-00005C740000}"/>
    <cellStyle name="40% - Ênfase4 8 8 10" xfId="29793" xr:uid="{00000000-0005-0000-0000-00005D740000}"/>
    <cellStyle name="40% - Ênfase4 8 8 11" xfId="29794" xr:uid="{00000000-0005-0000-0000-00005E740000}"/>
    <cellStyle name="40% - Ênfase4 8 8 12" xfId="29795" xr:uid="{00000000-0005-0000-0000-00005F740000}"/>
    <cellStyle name="40% - Ênfase4 8 8 13" xfId="29796" xr:uid="{00000000-0005-0000-0000-000060740000}"/>
    <cellStyle name="40% - Ênfase4 8 8 2" xfId="29797" xr:uid="{00000000-0005-0000-0000-000061740000}"/>
    <cellStyle name="40% - Ênfase4 8 8 3" xfId="29798" xr:uid="{00000000-0005-0000-0000-000062740000}"/>
    <cellStyle name="40% - Ênfase4 8 8 4" xfId="29799" xr:uid="{00000000-0005-0000-0000-000063740000}"/>
    <cellStyle name="40% - Ênfase4 8 8 5" xfId="29800" xr:uid="{00000000-0005-0000-0000-000064740000}"/>
    <cellStyle name="40% - Ênfase4 8 8 6" xfId="29801" xr:uid="{00000000-0005-0000-0000-000065740000}"/>
    <cellStyle name="40% - Ênfase4 8 8 7" xfId="29802" xr:uid="{00000000-0005-0000-0000-000066740000}"/>
    <cellStyle name="40% - Ênfase4 8 8 8" xfId="29803" xr:uid="{00000000-0005-0000-0000-000067740000}"/>
    <cellStyle name="40% - Ênfase4 8 8 9" xfId="29804" xr:uid="{00000000-0005-0000-0000-000068740000}"/>
    <cellStyle name="40% - Ênfase4 8 9" xfId="29805" xr:uid="{00000000-0005-0000-0000-000069740000}"/>
    <cellStyle name="40% - Ênfase4 8 9 10" xfId="29806" xr:uid="{00000000-0005-0000-0000-00006A740000}"/>
    <cellStyle name="40% - Ênfase4 8 9 11" xfId="29807" xr:uid="{00000000-0005-0000-0000-00006B740000}"/>
    <cellStyle name="40% - Ênfase4 8 9 12" xfId="29808" xr:uid="{00000000-0005-0000-0000-00006C740000}"/>
    <cellStyle name="40% - Ênfase4 8 9 13" xfId="29809" xr:uid="{00000000-0005-0000-0000-00006D740000}"/>
    <cellStyle name="40% - Ênfase4 8 9 2" xfId="29810" xr:uid="{00000000-0005-0000-0000-00006E740000}"/>
    <cellStyle name="40% - Ênfase4 8 9 3" xfId="29811" xr:uid="{00000000-0005-0000-0000-00006F740000}"/>
    <cellStyle name="40% - Ênfase4 8 9 4" xfId="29812" xr:uid="{00000000-0005-0000-0000-000070740000}"/>
    <cellStyle name="40% - Ênfase4 8 9 5" xfId="29813" xr:uid="{00000000-0005-0000-0000-000071740000}"/>
    <cellStyle name="40% - Ênfase4 8 9 6" xfId="29814" xr:uid="{00000000-0005-0000-0000-000072740000}"/>
    <cellStyle name="40% - Ênfase4 8 9 7" xfId="29815" xr:uid="{00000000-0005-0000-0000-000073740000}"/>
    <cellStyle name="40% - Ênfase4 8 9 8" xfId="29816" xr:uid="{00000000-0005-0000-0000-000074740000}"/>
    <cellStyle name="40% - Ênfase4 8 9 9" xfId="29817" xr:uid="{00000000-0005-0000-0000-000075740000}"/>
    <cellStyle name="40% - Ênfase4 9" xfId="29818" xr:uid="{00000000-0005-0000-0000-000076740000}"/>
    <cellStyle name="40% - Ênfase4 9 10" xfId="29819" xr:uid="{00000000-0005-0000-0000-000077740000}"/>
    <cellStyle name="40% - Ênfase4 9 10 10" xfId="29820" xr:uid="{00000000-0005-0000-0000-000078740000}"/>
    <cellStyle name="40% - Ênfase4 9 10 11" xfId="29821" xr:uid="{00000000-0005-0000-0000-000079740000}"/>
    <cellStyle name="40% - Ênfase4 9 10 12" xfId="29822" xr:uid="{00000000-0005-0000-0000-00007A740000}"/>
    <cellStyle name="40% - Ênfase4 9 10 13" xfId="29823" xr:uid="{00000000-0005-0000-0000-00007B740000}"/>
    <cellStyle name="40% - Ênfase4 9 10 2" xfId="29824" xr:uid="{00000000-0005-0000-0000-00007C740000}"/>
    <cellStyle name="40% - Ênfase4 9 10 3" xfId="29825" xr:uid="{00000000-0005-0000-0000-00007D740000}"/>
    <cellStyle name="40% - Ênfase4 9 10 4" xfId="29826" xr:uid="{00000000-0005-0000-0000-00007E740000}"/>
    <cellStyle name="40% - Ênfase4 9 10 5" xfId="29827" xr:uid="{00000000-0005-0000-0000-00007F740000}"/>
    <cellStyle name="40% - Ênfase4 9 10 6" xfId="29828" xr:uid="{00000000-0005-0000-0000-000080740000}"/>
    <cellStyle name="40% - Ênfase4 9 10 7" xfId="29829" xr:uid="{00000000-0005-0000-0000-000081740000}"/>
    <cellStyle name="40% - Ênfase4 9 10 8" xfId="29830" xr:uid="{00000000-0005-0000-0000-000082740000}"/>
    <cellStyle name="40% - Ênfase4 9 10 9" xfId="29831" xr:uid="{00000000-0005-0000-0000-000083740000}"/>
    <cellStyle name="40% - Ênfase4 9 11" xfId="29832" xr:uid="{00000000-0005-0000-0000-000084740000}"/>
    <cellStyle name="40% - Ênfase4 9 11 10" xfId="29833" xr:uid="{00000000-0005-0000-0000-000085740000}"/>
    <cellStyle name="40% - Ênfase4 9 11 11" xfId="29834" xr:uid="{00000000-0005-0000-0000-000086740000}"/>
    <cellStyle name="40% - Ênfase4 9 11 12" xfId="29835" xr:uid="{00000000-0005-0000-0000-000087740000}"/>
    <cellStyle name="40% - Ênfase4 9 11 13" xfId="29836" xr:uid="{00000000-0005-0000-0000-000088740000}"/>
    <cellStyle name="40% - Ênfase4 9 11 2" xfId="29837" xr:uid="{00000000-0005-0000-0000-000089740000}"/>
    <cellStyle name="40% - Ênfase4 9 11 3" xfId="29838" xr:uid="{00000000-0005-0000-0000-00008A740000}"/>
    <cellStyle name="40% - Ênfase4 9 11 4" xfId="29839" xr:uid="{00000000-0005-0000-0000-00008B740000}"/>
    <cellStyle name="40% - Ênfase4 9 11 5" xfId="29840" xr:uid="{00000000-0005-0000-0000-00008C740000}"/>
    <cellStyle name="40% - Ênfase4 9 11 6" xfId="29841" xr:uid="{00000000-0005-0000-0000-00008D740000}"/>
    <cellStyle name="40% - Ênfase4 9 11 7" xfId="29842" xr:uid="{00000000-0005-0000-0000-00008E740000}"/>
    <cellStyle name="40% - Ênfase4 9 11 8" xfId="29843" xr:uid="{00000000-0005-0000-0000-00008F740000}"/>
    <cellStyle name="40% - Ênfase4 9 11 9" xfId="29844" xr:uid="{00000000-0005-0000-0000-000090740000}"/>
    <cellStyle name="40% - Ênfase4 9 12" xfId="29845" xr:uid="{00000000-0005-0000-0000-000091740000}"/>
    <cellStyle name="40% - Ênfase4 9 12 10" xfId="29846" xr:uid="{00000000-0005-0000-0000-000092740000}"/>
    <cellStyle name="40% - Ênfase4 9 12 11" xfId="29847" xr:uid="{00000000-0005-0000-0000-000093740000}"/>
    <cellStyle name="40% - Ênfase4 9 12 12" xfId="29848" xr:uid="{00000000-0005-0000-0000-000094740000}"/>
    <cellStyle name="40% - Ênfase4 9 12 13" xfId="29849" xr:uid="{00000000-0005-0000-0000-000095740000}"/>
    <cellStyle name="40% - Ênfase4 9 12 2" xfId="29850" xr:uid="{00000000-0005-0000-0000-000096740000}"/>
    <cellStyle name="40% - Ênfase4 9 12 3" xfId="29851" xr:uid="{00000000-0005-0000-0000-000097740000}"/>
    <cellStyle name="40% - Ênfase4 9 12 4" xfId="29852" xr:uid="{00000000-0005-0000-0000-000098740000}"/>
    <cellStyle name="40% - Ênfase4 9 12 5" xfId="29853" xr:uid="{00000000-0005-0000-0000-000099740000}"/>
    <cellStyle name="40% - Ênfase4 9 12 6" xfId="29854" xr:uid="{00000000-0005-0000-0000-00009A740000}"/>
    <cellStyle name="40% - Ênfase4 9 12 7" xfId="29855" xr:uid="{00000000-0005-0000-0000-00009B740000}"/>
    <cellStyle name="40% - Ênfase4 9 12 8" xfId="29856" xr:uid="{00000000-0005-0000-0000-00009C740000}"/>
    <cellStyle name="40% - Ênfase4 9 12 9" xfId="29857" xr:uid="{00000000-0005-0000-0000-00009D740000}"/>
    <cellStyle name="40% - Ênfase4 9 13" xfId="29858" xr:uid="{00000000-0005-0000-0000-00009E740000}"/>
    <cellStyle name="40% - Ênfase4 9 14" xfId="29859" xr:uid="{00000000-0005-0000-0000-00009F740000}"/>
    <cellStyle name="40% - Ênfase4 9 15" xfId="29860" xr:uid="{00000000-0005-0000-0000-0000A0740000}"/>
    <cellStyle name="40% - Ênfase4 9 16" xfId="29861" xr:uid="{00000000-0005-0000-0000-0000A1740000}"/>
    <cellStyle name="40% - Ênfase4 9 17" xfId="29862" xr:uid="{00000000-0005-0000-0000-0000A2740000}"/>
    <cellStyle name="40% - Ênfase4 9 18" xfId="29863" xr:uid="{00000000-0005-0000-0000-0000A3740000}"/>
    <cellStyle name="40% - Ênfase4 9 19" xfId="29864" xr:uid="{00000000-0005-0000-0000-0000A4740000}"/>
    <cellStyle name="40% - Ênfase4 9 2" xfId="29865" xr:uid="{00000000-0005-0000-0000-0000A5740000}"/>
    <cellStyle name="40% - Ênfase4 9 2 10" xfId="29866" xr:uid="{00000000-0005-0000-0000-0000A6740000}"/>
    <cellStyle name="40% - Ênfase4 9 2 10 10" xfId="29867" xr:uid="{00000000-0005-0000-0000-0000A7740000}"/>
    <cellStyle name="40% - Ênfase4 9 2 10 11" xfId="29868" xr:uid="{00000000-0005-0000-0000-0000A8740000}"/>
    <cellStyle name="40% - Ênfase4 9 2 10 12" xfId="29869" xr:uid="{00000000-0005-0000-0000-0000A9740000}"/>
    <cellStyle name="40% - Ênfase4 9 2 10 13" xfId="29870" xr:uid="{00000000-0005-0000-0000-0000AA740000}"/>
    <cellStyle name="40% - Ênfase4 9 2 10 2" xfId="29871" xr:uid="{00000000-0005-0000-0000-0000AB740000}"/>
    <cellStyle name="40% - Ênfase4 9 2 10 3" xfId="29872" xr:uid="{00000000-0005-0000-0000-0000AC740000}"/>
    <cellStyle name="40% - Ênfase4 9 2 10 4" xfId="29873" xr:uid="{00000000-0005-0000-0000-0000AD740000}"/>
    <cellStyle name="40% - Ênfase4 9 2 10 5" xfId="29874" xr:uid="{00000000-0005-0000-0000-0000AE740000}"/>
    <cellStyle name="40% - Ênfase4 9 2 10 6" xfId="29875" xr:uid="{00000000-0005-0000-0000-0000AF740000}"/>
    <cellStyle name="40% - Ênfase4 9 2 10 7" xfId="29876" xr:uid="{00000000-0005-0000-0000-0000B0740000}"/>
    <cellStyle name="40% - Ênfase4 9 2 10 8" xfId="29877" xr:uid="{00000000-0005-0000-0000-0000B1740000}"/>
    <cellStyle name="40% - Ênfase4 9 2 10 9" xfId="29878" xr:uid="{00000000-0005-0000-0000-0000B2740000}"/>
    <cellStyle name="40% - Ênfase4 9 2 11" xfId="29879" xr:uid="{00000000-0005-0000-0000-0000B3740000}"/>
    <cellStyle name="40% - Ênfase4 9 2 11 10" xfId="29880" xr:uid="{00000000-0005-0000-0000-0000B4740000}"/>
    <cellStyle name="40% - Ênfase4 9 2 11 11" xfId="29881" xr:uid="{00000000-0005-0000-0000-0000B5740000}"/>
    <cellStyle name="40% - Ênfase4 9 2 11 12" xfId="29882" xr:uid="{00000000-0005-0000-0000-0000B6740000}"/>
    <cellStyle name="40% - Ênfase4 9 2 11 13" xfId="29883" xr:uid="{00000000-0005-0000-0000-0000B7740000}"/>
    <cellStyle name="40% - Ênfase4 9 2 11 2" xfId="29884" xr:uid="{00000000-0005-0000-0000-0000B8740000}"/>
    <cellStyle name="40% - Ênfase4 9 2 11 3" xfId="29885" xr:uid="{00000000-0005-0000-0000-0000B9740000}"/>
    <cellStyle name="40% - Ênfase4 9 2 11 4" xfId="29886" xr:uid="{00000000-0005-0000-0000-0000BA740000}"/>
    <cellStyle name="40% - Ênfase4 9 2 11 5" xfId="29887" xr:uid="{00000000-0005-0000-0000-0000BB740000}"/>
    <cellStyle name="40% - Ênfase4 9 2 11 6" xfId="29888" xr:uid="{00000000-0005-0000-0000-0000BC740000}"/>
    <cellStyle name="40% - Ênfase4 9 2 11 7" xfId="29889" xr:uid="{00000000-0005-0000-0000-0000BD740000}"/>
    <cellStyle name="40% - Ênfase4 9 2 11 8" xfId="29890" xr:uid="{00000000-0005-0000-0000-0000BE740000}"/>
    <cellStyle name="40% - Ênfase4 9 2 11 9" xfId="29891" xr:uid="{00000000-0005-0000-0000-0000BF740000}"/>
    <cellStyle name="40% - Ênfase4 9 2 12" xfId="29892" xr:uid="{00000000-0005-0000-0000-0000C0740000}"/>
    <cellStyle name="40% - Ênfase4 9 2 13" xfId="29893" xr:uid="{00000000-0005-0000-0000-0000C1740000}"/>
    <cellStyle name="40% - Ênfase4 9 2 14" xfId="29894" xr:uid="{00000000-0005-0000-0000-0000C2740000}"/>
    <cellStyle name="40% - Ênfase4 9 2 15" xfId="29895" xr:uid="{00000000-0005-0000-0000-0000C3740000}"/>
    <cellStyle name="40% - Ênfase4 9 2 16" xfId="29896" xr:uid="{00000000-0005-0000-0000-0000C4740000}"/>
    <cellStyle name="40% - Ênfase4 9 2 17" xfId="29897" xr:uid="{00000000-0005-0000-0000-0000C5740000}"/>
    <cellStyle name="40% - Ênfase4 9 2 18" xfId="29898" xr:uid="{00000000-0005-0000-0000-0000C6740000}"/>
    <cellStyle name="40% - Ênfase4 9 2 19" xfId="29899" xr:uid="{00000000-0005-0000-0000-0000C7740000}"/>
    <cellStyle name="40% - Ênfase4 9 2 2" xfId="29900" xr:uid="{00000000-0005-0000-0000-0000C8740000}"/>
    <cellStyle name="40% - Ênfase4 9 2 2 10" xfId="29901" xr:uid="{00000000-0005-0000-0000-0000C9740000}"/>
    <cellStyle name="40% - Ênfase4 9 2 2 11" xfId="29902" xr:uid="{00000000-0005-0000-0000-0000CA740000}"/>
    <cellStyle name="40% - Ênfase4 9 2 2 12" xfId="29903" xr:uid="{00000000-0005-0000-0000-0000CB740000}"/>
    <cellStyle name="40% - Ênfase4 9 2 2 13" xfId="29904" xr:uid="{00000000-0005-0000-0000-0000CC740000}"/>
    <cellStyle name="40% - Ênfase4 9 2 2 2" xfId="29905" xr:uid="{00000000-0005-0000-0000-0000CD740000}"/>
    <cellStyle name="40% - Ênfase4 9 2 2 3" xfId="29906" xr:uid="{00000000-0005-0000-0000-0000CE740000}"/>
    <cellStyle name="40% - Ênfase4 9 2 2 4" xfId="29907" xr:uid="{00000000-0005-0000-0000-0000CF740000}"/>
    <cellStyle name="40% - Ênfase4 9 2 2 5" xfId="29908" xr:uid="{00000000-0005-0000-0000-0000D0740000}"/>
    <cellStyle name="40% - Ênfase4 9 2 2 6" xfId="29909" xr:uid="{00000000-0005-0000-0000-0000D1740000}"/>
    <cellStyle name="40% - Ênfase4 9 2 2 7" xfId="29910" xr:uid="{00000000-0005-0000-0000-0000D2740000}"/>
    <cellStyle name="40% - Ênfase4 9 2 2 8" xfId="29911" xr:uid="{00000000-0005-0000-0000-0000D3740000}"/>
    <cellStyle name="40% - Ênfase4 9 2 2 9" xfId="29912" xr:uid="{00000000-0005-0000-0000-0000D4740000}"/>
    <cellStyle name="40% - Ênfase4 9 2 20" xfId="29913" xr:uid="{00000000-0005-0000-0000-0000D5740000}"/>
    <cellStyle name="40% - Ênfase4 9 2 21" xfId="29914" xr:uid="{00000000-0005-0000-0000-0000D6740000}"/>
    <cellStyle name="40% - Ênfase4 9 2 22" xfId="29915" xr:uid="{00000000-0005-0000-0000-0000D7740000}"/>
    <cellStyle name="40% - Ênfase4 9 2 23" xfId="29916" xr:uid="{00000000-0005-0000-0000-0000D8740000}"/>
    <cellStyle name="40% - Ênfase4 9 2 3" xfId="29917" xr:uid="{00000000-0005-0000-0000-0000D9740000}"/>
    <cellStyle name="40% - Ênfase4 9 2 3 10" xfId="29918" xr:uid="{00000000-0005-0000-0000-0000DA740000}"/>
    <cellStyle name="40% - Ênfase4 9 2 3 11" xfId="29919" xr:uid="{00000000-0005-0000-0000-0000DB740000}"/>
    <cellStyle name="40% - Ênfase4 9 2 3 12" xfId="29920" xr:uid="{00000000-0005-0000-0000-0000DC740000}"/>
    <cellStyle name="40% - Ênfase4 9 2 3 13" xfId="29921" xr:uid="{00000000-0005-0000-0000-0000DD740000}"/>
    <cellStyle name="40% - Ênfase4 9 2 3 2" xfId="29922" xr:uid="{00000000-0005-0000-0000-0000DE740000}"/>
    <cellStyle name="40% - Ênfase4 9 2 3 3" xfId="29923" xr:uid="{00000000-0005-0000-0000-0000DF740000}"/>
    <cellStyle name="40% - Ênfase4 9 2 3 4" xfId="29924" xr:uid="{00000000-0005-0000-0000-0000E0740000}"/>
    <cellStyle name="40% - Ênfase4 9 2 3 5" xfId="29925" xr:uid="{00000000-0005-0000-0000-0000E1740000}"/>
    <cellStyle name="40% - Ênfase4 9 2 3 6" xfId="29926" xr:uid="{00000000-0005-0000-0000-0000E2740000}"/>
    <cellStyle name="40% - Ênfase4 9 2 3 7" xfId="29927" xr:uid="{00000000-0005-0000-0000-0000E3740000}"/>
    <cellStyle name="40% - Ênfase4 9 2 3 8" xfId="29928" xr:uid="{00000000-0005-0000-0000-0000E4740000}"/>
    <cellStyle name="40% - Ênfase4 9 2 3 9" xfId="29929" xr:uid="{00000000-0005-0000-0000-0000E5740000}"/>
    <cellStyle name="40% - Ênfase4 9 2 4" xfId="29930" xr:uid="{00000000-0005-0000-0000-0000E6740000}"/>
    <cellStyle name="40% - Ênfase4 9 2 4 10" xfId="29931" xr:uid="{00000000-0005-0000-0000-0000E7740000}"/>
    <cellStyle name="40% - Ênfase4 9 2 4 11" xfId="29932" xr:uid="{00000000-0005-0000-0000-0000E8740000}"/>
    <cellStyle name="40% - Ênfase4 9 2 4 12" xfId="29933" xr:uid="{00000000-0005-0000-0000-0000E9740000}"/>
    <cellStyle name="40% - Ênfase4 9 2 4 13" xfId="29934" xr:uid="{00000000-0005-0000-0000-0000EA740000}"/>
    <cellStyle name="40% - Ênfase4 9 2 4 2" xfId="29935" xr:uid="{00000000-0005-0000-0000-0000EB740000}"/>
    <cellStyle name="40% - Ênfase4 9 2 4 3" xfId="29936" xr:uid="{00000000-0005-0000-0000-0000EC740000}"/>
    <cellStyle name="40% - Ênfase4 9 2 4 4" xfId="29937" xr:uid="{00000000-0005-0000-0000-0000ED740000}"/>
    <cellStyle name="40% - Ênfase4 9 2 4 5" xfId="29938" xr:uid="{00000000-0005-0000-0000-0000EE740000}"/>
    <cellStyle name="40% - Ênfase4 9 2 4 6" xfId="29939" xr:uid="{00000000-0005-0000-0000-0000EF740000}"/>
    <cellStyle name="40% - Ênfase4 9 2 4 7" xfId="29940" xr:uid="{00000000-0005-0000-0000-0000F0740000}"/>
    <cellStyle name="40% - Ênfase4 9 2 4 8" xfId="29941" xr:uid="{00000000-0005-0000-0000-0000F1740000}"/>
    <cellStyle name="40% - Ênfase4 9 2 4 9" xfId="29942" xr:uid="{00000000-0005-0000-0000-0000F2740000}"/>
    <cellStyle name="40% - Ênfase4 9 2 5" xfId="29943" xr:uid="{00000000-0005-0000-0000-0000F3740000}"/>
    <cellStyle name="40% - Ênfase4 9 2 5 10" xfId="29944" xr:uid="{00000000-0005-0000-0000-0000F4740000}"/>
    <cellStyle name="40% - Ênfase4 9 2 5 11" xfId="29945" xr:uid="{00000000-0005-0000-0000-0000F5740000}"/>
    <cellStyle name="40% - Ênfase4 9 2 5 12" xfId="29946" xr:uid="{00000000-0005-0000-0000-0000F6740000}"/>
    <cellStyle name="40% - Ênfase4 9 2 5 13" xfId="29947" xr:uid="{00000000-0005-0000-0000-0000F7740000}"/>
    <cellStyle name="40% - Ênfase4 9 2 5 2" xfId="29948" xr:uid="{00000000-0005-0000-0000-0000F8740000}"/>
    <cellStyle name="40% - Ênfase4 9 2 5 3" xfId="29949" xr:uid="{00000000-0005-0000-0000-0000F9740000}"/>
    <cellStyle name="40% - Ênfase4 9 2 5 4" xfId="29950" xr:uid="{00000000-0005-0000-0000-0000FA740000}"/>
    <cellStyle name="40% - Ênfase4 9 2 5 5" xfId="29951" xr:uid="{00000000-0005-0000-0000-0000FB740000}"/>
    <cellStyle name="40% - Ênfase4 9 2 5 6" xfId="29952" xr:uid="{00000000-0005-0000-0000-0000FC740000}"/>
    <cellStyle name="40% - Ênfase4 9 2 5 7" xfId="29953" xr:uid="{00000000-0005-0000-0000-0000FD740000}"/>
    <cellStyle name="40% - Ênfase4 9 2 5 8" xfId="29954" xr:uid="{00000000-0005-0000-0000-0000FE740000}"/>
    <cellStyle name="40% - Ênfase4 9 2 5 9" xfId="29955" xr:uid="{00000000-0005-0000-0000-0000FF740000}"/>
    <cellStyle name="40% - Ênfase4 9 2 6" xfId="29956" xr:uid="{00000000-0005-0000-0000-000000750000}"/>
    <cellStyle name="40% - Ênfase4 9 2 6 10" xfId="29957" xr:uid="{00000000-0005-0000-0000-000001750000}"/>
    <cellStyle name="40% - Ênfase4 9 2 6 11" xfId="29958" xr:uid="{00000000-0005-0000-0000-000002750000}"/>
    <cellStyle name="40% - Ênfase4 9 2 6 12" xfId="29959" xr:uid="{00000000-0005-0000-0000-000003750000}"/>
    <cellStyle name="40% - Ênfase4 9 2 6 13" xfId="29960" xr:uid="{00000000-0005-0000-0000-000004750000}"/>
    <cellStyle name="40% - Ênfase4 9 2 6 2" xfId="29961" xr:uid="{00000000-0005-0000-0000-000005750000}"/>
    <cellStyle name="40% - Ênfase4 9 2 6 3" xfId="29962" xr:uid="{00000000-0005-0000-0000-000006750000}"/>
    <cellStyle name="40% - Ênfase4 9 2 6 4" xfId="29963" xr:uid="{00000000-0005-0000-0000-000007750000}"/>
    <cellStyle name="40% - Ênfase4 9 2 6 5" xfId="29964" xr:uid="{00000000-0005-0000-0000-000008750000}"/>
    <cellStyle name="40% - Ênfase4 9 2 6 6" xfId="29965" xr:uid="{00000000-0005-0000-0000-000009750000}"/>
    <cellStyle name="40% - Ênfase4 9 2 6 7" xfId="29966" xr:uid="{00000000-0005-0000-0000-00000A750000}"/>
    <cellStyle name="40% - Ênfase4 9 2 6 8" xfId="29967" xr:uid="{00000000-0005-0000-0000-00000B750000}"/>
    <cellStyle name="40% - Ênfase4 9 2 6 9" xfId="29968" xr:uid="{00000000-0005-0000-0000-00000C750000}"/>
    <cellStyle name="40% - Ênfase4 9 2 7" xfId="29969" xr:uid="{00000000-0005-0000-0000-00000D750000}"/>
    <cellStyle name="40% - Ênfase4 9 2 7 10" xfId="29970" xr:uid="{00000000-0005-0000-0000-00000E750000}"/>
    <cellStyle name="40% - Ênfase4 9 2 7 11" xfId="29971" xr:uid="{00000000-0005-0000-0000-00000F750000}"/>
    <cellStyle name="40% - Ênfase4 9 2 7 12" xfId="29972" xr:uid="{00000000-0005-0000-0000-000010750000}"/>
    <cellStyle name="40% - Ênfase4 9 2 7 13" xfId="29973" xr:uid="{00000000-0005-0000-0000-000011750000}"/>
    <cellStyle name="40% - Ênfase4 9 2 7 2" xfId="29974" xr:uid="{00000000-0005-0000-0000-000012750000}"/>
    <cellStyle name="40% - Ênfase4 9 2 7 3" xfId="29975" xr:uid="{00000000-0005-0000-0000-000013750000}"/>
    <cellStyle name="40% - Ênfase4 9 2 7 4" xfId="29976" xr:uid="{00000000-0005-0000-0000-000014750000}"/>
    <cellStyle name="40% - Ênfase4 9 2 7 5" xfId="29977" xr:uid="{00000000-0005-0000-0000-000015750000}"/>
    <cellStyle name="40% - Ênfase4 9 2 7 6" xfId="29978" xr:uid="{00000000-0005-0000-0000-000016750000}"/>
    <cellStyle name="40% - Ênfase4 9 2 7 7" xfId="29979" xr:uid="{00000000-0005-0000-0000-000017750000}"/>
    <cellStyle name="40% - Ênfase4 9 2 7 8" xfId="29980" xr:uid="{00000000-0005-0000-0000-000018750000}"/>
    <cellStyle name="40% - Ênfase4 9 2 7 9" xfId="29981" xr:uid="{00000000-0005-0000-0000-000019750000}"/>
    <cellStyle name="40% - Ênfase4 9 2 8" xfId="29982" xr:uid="{00000000-0005-0000-0000-00001A750000}"/>
    <cellStyle name="40% - Ênfase4 9 2 8 10" xfId="29983" xr:uid="{00000000-0005-0000-0000-00001B750000}"/>
    <cellStyle name="40% - Ênfase4 9 2 8 11" xfId="29984" xr:uid="{00000000-0005-0000-0000-00001C750000}"/>
    <cellStyle name="40% - Ênfase4 9 2 8 12" xfId="29985" xr:uid="{00000000-0005-0000-0000-00001D750000}"/>
    <cellStyle name="40% - Ênfase4 9 2 8 13" xfId="29986" xr:uid="{00000000-0005-0000-0000-00001E750000}"/>
    <cellStyle name="40% - Ênfase4 9 2 8 2" xfId="29987" xr:uid="{00000000-0005-0000-0000-00001F750000}"/>
    <cellStyle name="40% - Ênfase4 9 2 8 3" xfId="29988" xr:uid="{00000000-0005-0000-0000-000020750000}"/>
    <cellStyle name="40% - Ênfase4 9 2 8 4" xfId="29989" xr:uid="{00000000-0005-0000-0000-000021750000}"/>
    <cellStyle name="40% - Ênfase4 9 2 8 5" xfId="29990" xr:uid="{00000000-0005-0000-0000-000022750000}"/>
    <cellStyle name="40% - Ênfase4 9 2 8 6" xfId="29991" xr:uid="{00000000-0005-0000-0000-000023750000}"/>
    <cellStyle name="40% - Ênfase4 9 2 8 7" xfId="29992" xr:uid="{00000000-0005-0000-0000-000024750000}"/>
    <cellStyle name="40% - Ênfase4 9 2 8 8" xfId="29993" xr:uid="{00000000-0005-0000-0000-000025750000}"/>
    <cellStyle name="40% - Ênfase4 9 2 8 9" xfId="29994" xr:uid="{00000000-0005-0000-0000-000026750000}"/>
    <cellStyle name="40% - Ênfase4 9 2 9" xfId="29995" xr:uid="{00000000-0005-0000-0000-000027750000}"/>
    <cellStyle name="40% - Ênfase4 9 2 9 10" xfId="29996" xr:uid="{00000000-0005-0000-0000-000028750000}"/>
    <cellStyle name="40% - Ênfase4 9 2 9 11" xfId="29997" xr:uid="{00000000-0005-0000-0000-000029750000}"/>
    <cellStyle name="40% - Ênfase4 9 2 9 12" xfId="29998" xr:uid="{00000000-0005-0000-0000-00002A750000}"/>
    <cellStyle name="40% - Ênfase4 9 2 9 13" xfId="29999" xr:uid="{00000000-0005-0000-0000-00002B750000}"/>
    <cellStyle name="40% - Ênfase4 9 2 9 2" xfId="30000" xr:uid="{00000000-0005-0000-0000-00002C750000}"/>
    <cellStyle name="40% - Ênfase4 9 2 9 3" xfId="30001" xr:uid="{00000000-0005-0000-0000-00002D750000}"/>
    <cellStyle name="40% - Ênfase4 9 2 9 4" xfId="30002" xr:uid="{00000000-0005-0000-0000-00002E750000}"/>
    <cellStyle name="40% - Ênfase4 9 2 9 5" xfId="30003" xr:uid="{00000000-0005-0000-0000-00002F750000}"/>
    <cellStyle name="40% - Ênfase4 9 2 9 6" xfId="30004" xr:uid="{00000000-0005-0000-0000-000030750000}"/>
    <cellStyle name="40% - Ênfase4 9 2 9 7" xfId="30005" xr:uid="{00000000-0005-0000-0000-000031750000}"/>
    <cellStyle name="40% - Ênfase4 9 2 9 8" xfId="30006" xr:uid="{00000000-0005-0000-0000-000032750000}"/>
    <cellStyle name="40% - Ênfase4 9 2 9 9" xfId="30007" xr:uid="{00000000-0005-0000-0000-000033750000}"/>
    <cellStyle name="40% - Ênfase4 9 20" xfId="30008" xr:uid="{00000000-0005-0000-0000-000034750000}"/>
    <cellStyle name="40% - Ênfase4 9 21" xfId="30009" xr:uid="{00000000-0005-0000-0000-000035750000}"/>
    <cellStyle name="40% - Ênfase4 9 22" xfId="30010" xr:uid="{00000000-0005-0000-0000-000036750000}"/>
    <cellStyle name="40% - Ênfase4 9 23" xfId="30011" xr:uid="{00000000-0005-0000-0000-000037750000}"/>
    <cellStyle name="40% - Ênfase4 9 24" xfId="30012" xr:uid="{00000000-0005-0000-0000-000038750000}"/>
    <cellStyle name="40% - Ênfase4 9 3" xfId="30013" xr:uid="{00000000-0005-0000-0000-000039750000}"/>
    <cellStyle name="40% - Ênfase4 9 3 10" xfId="30014" xr:uid="{00000000-0005-0000-0000-00003A750000}"/>
    <cellStyle name="40% - Ênfase4 9 3 11" xfId="30015" xr:uid="{00000000-0005-0000-0000-00003B750000}"/>
    <cellStyle name="40% - Ênfase4 9 3 12" xfId="30016" xr:uid="{00000000-0005-0000-0000-00003C750000}"/>
    <cellStyle name="40% - Ênfase4 9 3 13" xfId="30017" xr:uid="{00000000-0005-0000-0000-00003D750000}"/>
    <cellStyle name="40% - Ênfase4 9 3 2" xfId="30018" xr:uid="{00000000-0005-0000-0000-00003E750000}"/>
    <cellStyle name="40% - Ênfase4 9 3 3" xfId="30019" xr:uid="{00000000-0005-0000-0000-00003F750000}"/>
    <cellStyle name="40% - Ênfase4 9 3 4" xfId="30020" xr:uid="{00000000-0005-0000-0000-000040750000}"/>
    <cellStyle name="40% - Ênfase4 9 3 5" xfId="30021" xr:uid="{00000000-0005-0000-0000-000041750000}"/>
    <cellStyle name="40% - Ênfase4 9 3 6" xfId="30022" xr:uid="{00000000-0005-0000-0000-000042750000}"/>
    <cellStyle name="40% - Ênfase4 9 3 7" xfId="30023" xr:uid="{00000000-0005-0000-0000-000043750000}"/>
    <cellStyle name="40% - Ênfase4 9 3 8" xfId="30024" xr:uid="{00000000-0005-0000-0000-000044750000}"/>
    <cellStyle name="40% - Ênfase4 9 3 9" xfId="30025" xr:uid="{00000000-0005-0000-0000-000045750000}"/>
    <cellStyle name="40% - Ênfase4 9 4" xfId="30026" xr:uid="{00000000-0005-0000-0000-000046750000}"/>
    <cellStyle name="40% - Ênfase4 9 4 10" xfId="30027" xr:uid="{00000000-0005-0000-0000-000047750000}"/>
    <cellStyle name="40% - Ênfase4 9 4 11" xfId="30028" xr:uid="{00000000-0005-0000-0000-000048750000}"/>
    <cellStyle name="40% - Ênfase4 9 4 12" xfId="30029" xr:uid="{00000000-0005-0000-0000-000049750000}"/>
    <cellStyle name="40% - Ênfase4 9 4 13" xfId="30030" xr:uid="{00000000-0005-0000-0000-00004A750000}"/>
    <cellStyle name="40% - Ênfase4 9 4 2" xfId="30031" xr:uid="{00000000-0005-0000-0000-00004B750000}"/>
    <cellStyle name="40% - Ênfase4 9 4 3" xfId="30032" xr:uid="{00000000-0005-0000-0000-00004C750000}"/>
    <cellStyle name="40% - Ênfase4 9 4 4" xfId="30033" xr:uid="{00000000-0005-0000-0000-00004D750000}"/>
    <cellStyle name="40% - Ênfase4 9 4 5" xfId="30034" xr:uid="{00000000-0005-0000-0000-00004E750000}"/>
    <cellStyle name="40% - Ênfase4 9 4 6" xfId="30035" xr:uid="{00000000-0005-0000-0000-00004F750000}"/>
    <cellStyle name="40% - Ênfase4 9 4 7" xfId="30036" xr:uid="{00000000-0005-0000-0000-000050750000}"/>
    <cellStyle name="40% - Ênfase4 9 4 8" xfId="30037" xr:uid="{00000000-0005-0000-0000-000051750000}"/>
    <cellStyle name="40% - Ênfase4 9 4 9" xfId="30038" xr:uid="{00000000-0005-0000-0000-000052750000}"/>
    <cellStyle name="40% - Ênfase4 9 5" xfId="30039" xr:uid="{00000000-0005-0000-0000-000053750000}"/>
    <cellStyle name="40% - Ênfase4 9 5 10" xfId="30040" xr:uid="{00000000-0005-0000-0000-000054750000}"/>
    <cellStyle name="40% - Ênfase4 9 5 11" xfId="30041" xr:uid="{00000000-0005-0000-0000-000055750000}"/>
    <cellStyle name="40% - Ênfase4 9 5 12" xfId="30042" xr:uid="{00000000-0005-0000-0000-000056750000}"/>
    <cellStyle name="40% - Ênfase4 9 5 13" xfId="30043" xr:uid="{00000000-0005-0000-0000-000057750000}"/>
    <cellStyle name="40% - Ênfase4 9 5 2" xfId="30044" xr:uid="{00000000-0005-0000-0000-000058750000}"/>
    <cellStyle name="40% - Ênfase4 9 5 3" xfId="30045" xr:uid="{00000000-0005-0000-0000-000059750000}"/>
    <cellStyle name="40% - Ênfase4 9 5 4" xfId="30046" xr:uid="{00000000-0005-0000-0000-00005A750000}"/>
    <cellStyle name="40% - Ênfase4 9 5 5" xfId="30047" xr:uid="{00000000-0005-0000-0000-00005B750000}"/>
    <cellStyle name="40% - Ênfase4 9 5 6" xfId="30048" xr:uid="{00000000-0005-0000-0000-00005C750000}"/>
    <cellStyle name="40% - Ênfase4 9 5 7" xfId="30049" xr:uid="{00000000-0005-0000-0000-00005D750000}"/>
    <cellStyle name="40% - Ênfase4 9 5 8" xfId="30050" xr:uid="{00000000-0005-0000-0000-00005E750000}"/>
    <cellStyle name="40% - Ênfase4 9 5 9" xfId="30051" xr:uid="{00000000-0005-0000-0000-00005F750000}"/>
    <cellStyle name="40% - Ênfase4 9 6" xfId="30052" xr:uid="{00000000-0005-0000-0000-000060750000}"/>
    <cellStyle name="40% - Ênfase4 9 6 10" xfId="30053" xr:uid="{00000000-0005-0000-0000-000061750000}"/>
    <cellStyle name="40% - Ênfase4 9 6 11" xfId="30054" xr:uid="{00000000-0005-0000-0000-000062750000}"/>
    <cellStyle name="40% - Ênfase4 9 6 12" xfId="30055" xr:uid="{00000000-0005-0000-0000-000063750000}"/>
    <cellStyle name="40% - Ênfase4 9 6 13" xfId="30056" xr:uid="{00000000-0005-0000-0000-000064750000}"/>
    <cellStyle name="40% - Ênfase4 9 6 2" xfId="30057" xr:uid="{00000000-0005-0000-0000-000065750000}"/>
    <cellStyle name="40% - Ênfase4 9 6 3" xfId="30058" xr:uid="{00000000-0005-0000-0000-000066750000}"/>
    <cellStyle name="40% - Ênfase4 9 6 4" xfId="30059" xr:uid="{00000000-0005-0000-0000-000067750000}"/>
    <cellStyle name="40% - Ênfase4 9 6 5" xfId="30060" xr:uid="{00000000-0005-0000-0000-000068750000}"/>
    <cellStyle name="40% - Ênfase4 9 6 6" xfId="30061" xr:uid="{00000000-0005-0000-0000-000069750000}"/>
    <cellStyle name="40% - Ênfase4 9 6 7" xfId="30062" xr:uid="{00000000-0005-0000-0000-00006A750000}"/>
    <cellStyle name="40% - Ênfase4 9 6 8" xfId="30063" xr:uid="{00000000-0005-0000-0000-00006B750000}"/>
    <cellStyle name="40% - Ênfase4 9 6 9" xfId="30064" xr:uid="{00000000-0005-0000-0000-00006C750000}"/>
    <cellStyle name="40% - Ênfase4 9 7" xfId="30065" xr:uid="{00000000-0005-0000-0000-00006D750000}"/>
    <cellStyle name="40% - Ênfase4 9 7 10" xfId="30066" xr:uid="{00000000-0005-0000-0000-00006E750000}"/>
    <cellStyle name="40% - Ênfase4 9 7 11" xfId="30067" xr:uid="{00000000-0005-0000-0000-00006F750000}"/>
    <cellStyle name="40% - Ênfase4 9 7 12" xfId="30068" xr:uid="{00000000-0005-0000-0000-000070750000}"/>
    <cellStyle name="40% - Ênfase4 9 7 13" xfId="30069" xr:uid="{00000000-0005-0000-0000-000071750000}"/>
    <cellStyle name="40% - Ênfase4 9 7 2" xfId="30070" xr:uid="{00000000-0005-0000-0000-000072750000}"/>
    <cellStyle name="40% - Ênfase4 9 7 3" xfId="30071" xr:uid="{00000000-0005-0000-0000-000073750000}"/>
    <cellStyle name="40% - Ênfase4 9 7 4" xfId="30072" xr:uid="{00000000-0005-0000-0000-000074750000}"/>
    <cellStyle name="40% - Ênfase4 9 7 5" xfId="30073" xr:uid="{00000000-0005-0000-0000-000075750000}"/>
    <cellStyle name="40% - Ênfase4 9 7 6" xfId="30074" xr:uid="{00000000-0005-0000-0000-000076750000}"/>
    <cellStyle name="40% - Ênfase4 9 7 7" xfId="30075" xr:uid="{00000000-0005-0000-0000-000077750000}"/>
    <cellStyle name="40% - Ênfase4 9 7 8" xfId="30076" xr:uid="{00000000-0005-0000-0000-000078750000}"/>
    <cellStyle name="40% - Ênfase4 9 7 9" xfId="30077" xr:uid="{00000000-0005-0000-0000-000079750000}"/>
    <cellStyle name="40% - Ênfase4 9 8" xfId="30078" xr:uid="{00000000-0005-0000-0000-00007A750000}"/>
    <cellStyle name="40% - Ênfase4 9 8 10" xfId="30079" xr:uid="{00000000-0005-0000-0000-00007B750000}"/>
    <cellStyle name="40% - Ênfase4 9 8 11" xfId="30080" xr:uid="{00000000-0005-0000-0000-00007C750000}"/>
    <cellStyle name="40% - Ênfase4 9 8 12" xfId="30081" xr:uid="{00000000-0005-0000-0000-00007D750000}"/>
    <cellStyle name="40% - Ênfase4 9 8 13" xfId="30082" xr:uid="{00000000-0005-0000-0000-00007E750000}"/>
    <cellStyle name="40% - Ênfase4 9 8 2" xfId="30083" xr:uid="{00000000-0005-0000-0000-00007F750000}"/>
    <cellStyle name="40% - Ênfase4 9 8 3" xfId="30084" xr:uid="{00000000-0005-0000-0000-000080750000}"/>
    <cellStyle name="40% - Ênfase4 9 8 4" xfId="30085" xr:uid="{00000000-0005-0000-0000-000081750000}"/>
    <cellStyle name="40% - Ênfase4 9 8 5" xfId="30086" xr:uid="{00000000-0005-0000-0000-000082750000}"/>
    <cellStyle name="40% - Ênfase4 9 8 6" xfId="30087" xr:uid="{00000000-0005-0000-0000-000083750000}"/>
    <cellStyle name="40% - Ênfase4 9 8 7" xfId="30088" xr:uid="{00000000-0005-0000-0000-000084750000}"/>
    <cellStyle name="40% - Ênfase4 9 8 8" xfId="30089" xr:uid="{00000000-0005-0000-0000-000085750000}"/>
    <cellStyle name="40% - Ênfase4 9 8 9" xfId="30090" xr:uid="{00000000-0005-0000-0000-000086750000}"/>
    <cellStyle name="40% - Ênfase4 9 9" xfId="30091" xr:uid="{00000000-0005-0000-0000-000087750000}"/>
    <cellStyle name="40% - Ênfase4 9 9 10" xfId="30092" xr:uid="{00000000-0005-0000-0000-000088750000}"/>
    <cellStyle name="40% - Ênfase4 9 9 11" xfId="30093" xr:uid="{00000000-0005-0000-0000-000089750000}"/>
    <cellStyle name="40% - Ênfase4 9 9 12" xfId="30094" xr:uid="{00000000-0005-0000-0000-00008A750000}"/>
    <cellStyle name="40% - Ênfase4 9 9 13" xfId="30095" xr:uid="{00000000-0005-0000-0000-00008B750000}"/>
    <cellStyle name="40% - Ênfase4 9 9 2" xfId="30096" xr:uid="{00000000-0005-0000-0000-00008C750000}"/>
    <cellStyle name="40% - Ênfase4 9 9 3" xfId="30097" xr:uid="{00000000-0005-0000-0000-00008D750000}"/>
    <cellStyle name="40% - Ênfase4 9 9 4" xfId="30098" xr:uid="{00000000-0005-0000-0000-00008E750000}"/>
    <cellStyle name="40% - Ênfase4 9 9 5" xfId="30099" xr:uid="{00000000-0005-0000-0000-00008F750000}"/>
    <cellStyle name="40% - Ênfase4 9 9 6" xfId="30100" xr:uid="{00000000-0005-0000-0000-000090750000}"/>
    <cellStyle name="40% - Ênfase4 9 9 7" xfId="30101" xr:uid="{00000000-0005-0000-0000-000091750000}"/>
    <cellStyle name="40% - Ênfase4 9 9 8" xfId="30102" xr:uid="{00000000-0005-0000-0000-000092750000}"/>
    <cellStyle name="40% - Ênfase4 9 9 9" xfId="30103" xr:uid="{00000000-0005-0000-0000-000093750000}"/>
    <cellStyle name="40% - Ênfase5 10" xfId="30104" xr:uid="{00000000-0005-0000-0000-000094750000}"/>
    <cellStyle name="40% - Ênfase5 10 10" xfId="30105" xr:uid="{00000000-0005-0000-0000-000095750000}"/>
    <cellStyle name="40% - Ênfase5 10 10 10" xfId="30106" xr:uid="{00000000-0005-0000-0000-000096750000}"/>
    <cellStyle name="40% - Ênfase5 10 10 11" xfId="30107" xr:uid="{00000000-0005-0000-0000-000097750000}"/>
    <cellStyle name="40% - Ênfase5 10 10 12" xfId="30108" xr:uid="{00000000-0005-0000-0000-000098750000}"/>
    <cellStyle name="40% - Ênfase5 10 10 13" xfId="30109" xr:uid="{00000000-0005-0000-0000-000099750000}"/>
    <cellStyle name="40% - Ênfase5 10 10 2" xfId="30110" xr:uid="{00000000-0005-0000-0000-00009A750000}"/>
    <cellStyle name="40% - Ênfase5 10 10 3" xfId="30111" xr:uid="{00000000-0005-0000-0000-00009B750000}"/>
    <cellStyle name="40% - Ênfase5 10 10 4" xfId="30112" xr:uid="{00000000-0005-0000-0000-00009C750000}"/>
    <cellStyle name="40% - Ênfase5 10 10 5" xfId="30113" xr:uid="{00000000-0005-0000-0000-00009D750000}"/>
    <cellStyle name="40% - Ênfase5 10 10 6" xfId="30114" xr:uid="{00000000-0005-0000-0000-00009E750000}"/>
    <cellStyle name="40% - Ênfase5 10 10 7" xfId="30115" xr:uid="{00000000-0005-0000-0000-00009F750000}"/>
    <cellStyle name="40% - Ênfase5 10 10 8" xfId="30116" xr:uid="{00000000-0005-0000-0000-0000A0750000}"/>
    <cellStyle name="40% - Ênfase5 10 10 9" xfId="30117" xr:uid="{00000000-0005-0000-0000-0000A1750000}"/>
    <cellStyle name="40% - Ênfase5 10 11" xfId="30118" xr:uid="{00000000-0005-0000-0000-0000A2750000}"/>
    <cellStyle name="40% - Ênfase5 10 11 10" xfId="30119" xr:uid="{00000000-0005-0000-0000-0000A3750000}"/>
    <cellStyle name="40% - Ênfase5 10 11 11" xfId="30120" xr:uid="{00000000-0005-0000-0000-0000A4750000}"/>
    <cellStyle name="40% - Ênfase5 10 11 12" xfId="30121" xr:uid="{00000000-0005-0000-0000-0000A5750000}"/>
    <cellStyle name="40% - Ênfase5 10 11 13" xfId="30122" xr:uid="{00000000-0005-0000-0000-0000A6750000}"/>
    <cellStyle name="40% - Ênfase5 10 11 2" xfId="30123" xr:uid="{00000000-0005-0000-0000-0000A7750000}"/>
    <cellStyle name="40% - Ênfase5 10 11 3" xfId="30124" xr:uid="{00000000-0005-0000-0000-0000A8750000}"/>
    <cellStyle name="40% - Ênfase5 10 11 4" xfId="30125" xr:uid="{00000000-0005-0000-0000-0000A9750000}"/>
    <cellStyle name="40% - Ênfase5 10 11 5" xfId="30126" xr:uid="{00000000-0005-0000-0000-0000AA750000}"/>
    <cellStyle name="40% - Ênfase5 10 11 6" xfId="30127" xr:uid="{00000000-0005-0000-0000-0000AB750000}"/>
    <cellStyle name="40% - Ênfase5 10 11 7" xfId="30128" xr:uid="{00000000-0005-0000-0000-0000AC750000}"/>
    <cellStyle name="40% - Ênfase5 10 11 8" xfId="30129" xr:uid="{00000000-0005-0000-0000-0000AD750000}"/>
    <cellStyle name="40% - Ênfase5 10 11 9" xfId="30130" xr:uid="{00000000-0005-0000-0000-0000AE750000}"/>
    <cellStyle name="40% - Ênfase5 10 12" xfId="30131" xr:uid="{00000000-0005-0000-0000-0000AF750000}"/>
    <cellStyle name="40% - Ênfase5 10 12 10" xfId="30132" xr:uid="{00000000-0005-0000-0000-0000B0750000}"/>
    <cellStyle name="40% - Ênfase5 10 12 11" xfId="30133" xr:uid="{00000000-0005-0000-0000-0000B1750000}"/>
    <cellStyle name="40% - Ênfase5 10 12 12" xfId="30134" xr:uid="{00000000-0005-0000-0000-0000B2750000}"/>
    <cellStyle name="40% - Ênfase5 10 12 13" xfId="30135" xr:uid="{00000000-0005-0000-0000-0000B3750000}"/>
    <cellStyle name="40% - Ênfase5 10 12 2" xfId="30136" xr:uid="{00000000-0005-0000-0000-0000B4750000}"/>
    <cellStyle name="40% - Ênfase5 10 12 3" xfId="30137" xr:uid="{00000000-0005-0000-0000-0000B5750000}"/>
    <cellStyle name="40% - Ênfase5 10 12 4" xfId="30138" xr:uid="{00000000-0005-0000-0000-0000B6750000}"/>
    <cellStyle name="40% - Ênfase5 10 12 5" xfId="30139" xr:uid="{00000000-0005-0000-0000-0000B7750000}"/>
    <cellStyle name="40% - Ênfase5 10 12 6" xfId="30140" xr:uid="{00000000-0005-0000-0000-0000B8750000}"/>
    <cellStyle name="40% - Ênfase5 10 12 7" xfId="30141" xr:uid="{00000000-0005-0000-0000-0000B9750000}"/>
    <cellStyle name="40% - Ênfase5 10 12 8" xfId="30142" xr:uid="{00000000-0005-0000-0000-0000BA750000}"/>
    <cellStyle name="40% - Ênfase5 10 12 9" xfId="30143" xr:uid="{00000000-0005-0000-0000-0000BB750000}"/>
    <cellStyle name="40% - Ênfase5 10 13" xfId="30144" xr:uid="{00000000-0005-0000-0000-0000BC750000}"/>
    <cellStyle name="40% - Ênfase5 10 14" xfId="30145" xr:uid="{00000000-0005-0000-0000-0000BD750000}"/>
    <cellStyle name="40% - Ênfase5 10 15" xfId="30146" xr:uid="{00000000-0005-0000-0000-0000BE750000}"/>
    <cellStyle name="40% - Ênfase5 10 16" xfId="30147" xr:uid="{00000000-0005-0000-0000-0000BF750000}"/>
    <cellStyle name="40% - Ênfase5 10 17" xfId="30148" xr:uid="{00000000-0005-0000-0000-0000C0750000}"/>
    <cellStyle name="40% - Ênfase5 10 18" xfId="30149" xr:uid="{00000000-0005-0000-0000-0000C1750000}"/>
    <cellStyle name="40% - Ênfase5 10 19" xfId="30150" xr:uid="{00000000-0005-0000-0000-0000C2750000}"/>
    <cellStyle name="40% - Ênfase5 10 2" xfId="30151" xr:uid="{00000000-0005-0000-0000-0000C3750000}"/>
    <cellStyle name="40% - Ênfase5 10 2 10" xfId="30152" xr:uid="{00000000-0005-0000-0000-0000C4750000}"/>
    <cellStyle name="40% - Ênfase5 10 2 10 10" xfId="30153" xr:uid="{00000000-0005-0000-0000-0000C5750000}"/>
    <cellStyle name="40% - Ênfase5 10 2 10 11" xfId="30154" xr:uid="{00000000-0005-0000-0000-0000C6750000}"/>
    <cellStyle name="40% - Ênfase5 10 2 10 12" xfId="30155" xr:uid="{00000000-0005-0000-0000-0000C7750000}"/>
    <cellStyle name="40% - Ênfase5 10 2 10 13" xfId="30156" xr:uid="{00000000-0005-0000-0000-0000C8750000}"/>
    <cellStyle name="40% - Ênfase5 10 2 10 2" xfId="30157" xr:uid="{00000000-0005-0000-0000-0000C9750000}"/>
    <cellStyle name="40% - Ênfase5 10 2 10 3" xfId="30158" xr:uid="{00000000-0005-0000-0000-0000CA750000}"/>
    <cellStyle name="40% - Ênfase5 10 2 10 4" xfId="30159" xr:uid="{00000000-0005-0000-0000-0000CB750000}"/>
    <cellStyle name="40% - Ênfase5 10 2 10 5" xfId="30160" xr:uid="{00000000-0005-0000-0000-0000CC750000}"/>
    <cellStyle name="40% - Ênfase5 10 2 10 6" xfId="30161" xr:uid="{00000000-0005-0000-0000-0000CD750000}"/>
    <cellStyle name="40% - Ênfase5 10 2 10 7" xfId="30162" xr:uid="{00000000-0005-0000-0000-0000CE750000}"/>
    <cellStyle name="40% - Ênfase5 10 2 10 8" xfId="30163" xr:uid="{00000000-0005-0000-0000-0000CF750000}"/>
    <cellStyle name="40% - Ênfase5 10 2 10 9" xfId="30164" xr:uid="{00000000-0005-0000-0000-0000D0750000}"/>
    <cellStyle name="40% - Ênfase5 10 2 11" xfId="30165" xr:uid="{00000000-0005-0000-0000-0000D1750000}"/>
    <cellStyle name="40% - Ênfase5 10 2 11 10" xfId="30166" xr:uid="{00000000-0005-0000-0000-0000D2750000}"/>
    <cellStyle name="40% - Ênfase5 10 2 11 11" xfId="30167" xr:uid="{00000000-0005-0000-0000-0000D3750000}"/>
    <cellStyle name="40% - Ênfase5 10 2 11 12" xfId="30168" xr:uid="{00000000-0005-0000-0000-0000D4750000}"/>
    <cellStyle name="40% - Ênfase5 10 2 11 13" xfId="30169" xr:uid="{00000000-0005-0000-0000-0000D5750000}"/>
    <cellStyle name="40% - Ênfase5 10 2 11 2" xfId="30170" xr:uid="{00000000-0005-0000-0000-0000D6750000}"/>
    <cellStyle name="40% - Ênfase5 10 2 11 3" xfId="30171" xr:uid="{00000000-0005-0000-0000-0000D7750000}"/>
    <cellStyle name="40% - Ênfase5 10 2 11 4" xfId="30172" xr:uid="{00000000-0005-0000-0000-0000D8750000}"/>
    <cellStyle name="40% - Ênfase5 10 2 11 5" xfId="30173" xr:uid="{00000000-0005-0000-0000-0000D9750000}"/>
    <cellStyle name="40% - Ênfase5 10 2 11 6" xfId="30174" xr:uid="{00000000-0005-0000-0000-0000DA750000}"/>
    <cellStyle name="40% - Ênfase5 10 2 11 7" xfId="30175" xr:uid="{00000000-0005-0000-0000-0000DB750000}"/>
    <cellStyle name="40% - Ênfase5 10 2 11 8" xfId="30176" xr:uid="{00000000-0005-0000-0000-0000DC750000}"/>
    <cellStyle name="40% - Ênfase5 10 2 11 9" xfId="30177" xr:uid="{00000000-0005-0000-0000-0000DD750000}"/>
    <cellStyle name="40% - Ênfase5 10 2 12" xfId="30178" xr:uid="{00000000-0005-0000-0000-0000DE750000}"/>
    <cellStyle name="40% - Ênfase5 10 2 13" xfId="30179" xr:uid="{00000000-0005-0000-0000-0000DF750000}"/>
    <cellStyle name="40% - Ênfase5 10 2 14" xfId="30180" xr:uid="{00000000-0005-0000-0000-0000E0750000}"/>
    <cellStyle name="40% - Ênfase5 10 2 15" xfId="30181" xr:uid="{00000000-0005-0000-0000-0000E1750000}"/>
    <cellStyle name="40% - Ênfase5 10 2 16" xfId="30182" xr:uid="{00000000-0005-0000-0000-0000E2750000}"/>
    <cellStyle name="40% - Ênfase5 10 2 17" xfId="30183" xr:uid="{00000000-0005-0000-0000-0000E3750000}"/>
    <cellStyle name="40% - Ênfase5 10 2 18" xfId="30184" xr:uid="{00000000-0005-0000-0000-0000E4750000}"/>
    <cellStyle name="40% - Ênfase5 10 2 19" xfId="30185" xr:uid="{00000000-0005-0000-0000-0000E5750000}"/>
    <cellStyle name="40% - Ênfase5 10 2 2" xfId="30186" xr:uid="{00000000-0005-0000-0000-0000E6750000}"/>
    <cellStyle name="40% - Ênfase5 10 2 2 10" xfId="30187" xr:uid="{00000000-0005-0000-0000-0000E7750000}"/>
    <cellStyle name="40% - Ênfase5 10 2 2 11" xfId="30188" xr:uid="{00000000-0005-0000-0000-0000E8750000}"/>
    <cellStyle name="40% - Ênfase5 10 2 2 12" xfId="30189" xr:uid="{00000000-0005-0000-0000-0000E9750000}"/>
    <cellStyle name="40% - Ênfase5 10 2 2 13" xfId="30190" xr:uid="{00000000-0005-0000-0000-0000EA750000}"/>
    <cellStyle name="40% - Ênfase5 10 2 2 2" xfId="30191" xr:uid="{00000000-0005-0000-0000-0000EB750000}"/>
    <cellStyle name="40% - Ênfase5 10 2 2 3" xfId="30192" xr:uid="{00000000-0005-0000-0000-0000EC750000}"/>
    <cellStyle name="40% - Ênfase5 10 2 2 4" xfId="30193" xr:uid="{00000000-0005-0000-0000-0000ED750000}"/>
    <cellStyle name="40% - Ênfase5 10 2 2 5" xfId="30194" xr:uid="{00000000-0005-0000-0000-0000EE750000}"/>
    <cellStyle name="40% - Ênfase5 10 2 2 6" xfId="30195" xr:uid="{00000000-0005-0000-0000-0000EF750000}"/>
    <cellStyle name="40% - Ênfase5 10 2 2 7" xfId="30196" xr:uid="{00000000-0005-0000-0000-0000F0750000}"/>
    <cellStyle name="40% - Ênfase5 10 2 2 8" xfId="30197" xr:uid="{00000000-0005-0000-0000-0000F1750000}"/>
    <cellStyle name="40% - Ênfase5 10 2 2 9" xfId="30198" xr:uid="{00000000-0005-0000-0000-0000F2750000}"/>
    <cellStyle name="40% - Ênfase5 10 2 20" xfId="30199" xr:uid="{00000000-0005-0000-0000-0000F3750000}"/>
    <cellStyle name="40% - Ênfase5 10 2 21" xfId="30200" xr:uid="{00000000-0005-0000-0000-0000F4750000}"/>
    <cellStyle name="40% - Ênfase5 10 2 22" xfId="30201" xr:uid="{00000000-0005-0000-0000-0000F5750000}"/>
    <cellStyle name="40% - Ênfase5 10 2 23" xfId="30202" xr:uid="{00000000-0005-0000-0000-0000F6750000}"/>
    <cellStyle name="40% - Ênfase5 10 2 3" xfId="30203" xr:uid="{00000000-0005-0000-0000-0000F7750000}"/>
    <cellStyle name="40% - Ênfase5 10 2 3 10" xfId="30204" xr:uid="{00000000-0005-0000-0000-0000F8750000}"/>
    <cellStyle name="40% - Ênfase5 10 2 3 11" xfId="30205" xr:uid="{00000000-0005-0000-0000-0000F9750000}"/>
    <cellStyle name="40% - Ênfase5 10 2 3 12" xfId="30206" xr:uid="{00000000-0005-0000-0000-0000FA750000}"/>
    <cellStyle name="40% - Ênfase5 10 2 3 13" xfId="30207" xr:uid="{00000000-0005-0000-0000-0000FB750000}"/>
    <cellStyle name="40% - Ênfase5 10 2 3 2" xfId="30208" xr:uid="{00000000-0005-0000-0000-0000FC750000}"/>
    <cellStyle name="40% - Ênfase5 10 2 3 3" xfId="30209" xr:uid="{00000000-0005-0000-0000-0000FD750000}"/>
    <cellStyle name="40% - Ênfase5 10 2 3 4" xfId="30210" xr:uid="{00000000-0005-0000-0000-0000FE750000}"/>
    <cellStyle name="40% - Ênfase5 10 2 3 5" xfId="30211" xr:uid="{00000000-0005-0000-0000-0000FF750000}"/>
    <cellStyle name="40% - Ênfase5 10 2 3 6" xfId="30212" xr:uid="{00000000-0005-0000-0000-000000760000}"/>
    <cellStyle name="40% - Ênfase5 10 2 3 7" xfId="30213" xr:uid="{00000000-0005-0000-0000-000001760000}"/>
    <cellStyle name="40% - Ênfase5 10 2 3 8" xfId="30214" xr:uid="{00000000-0005-0000-0000-000002760000}"/>
    <cellStyle name="40% - Ênfase5 10 2 3 9" xfId="30215" xr:uid="{00000000-0005-0000-0000-000003760000}"/>
    <cellStyle name="40% - Ênfase5 10 2 4" xfId="30216" xr:uid="{00000000-0005-0000-0000-000004760000}"/>
    <cellStyle name="40% - Ênfase5 10 2 4 10" xfId="30217" xr:uid="{00000000-0005-0000-0000-000005760000}"/>
    <cellStyle name="40% - Ênfase5 10 2 4 11" xfId="30218" xr:uid="{00000000-0005-0000-0000-000006760000}"/>
    <cellStyle name="40% - Ênfase5 10 2 4 12" xfId="30219" xr:uid="{00000000-0005-0000-0000-000007760000}"/>
    <cellStyle name="40% - Ênfase5 10 2 4 13" xfId="30220" xr:uid="{00000000-0005-0000-0000-000008760000}"/>
    <cellStyle name="40% - Ênfase5 10 2 4 2" xfId="30221" xr:uid="{00000000-0005-0000-0000-000009760000}"/>
    <cellStyle name="40% - Ênfase5 10 2 4 3" xfId="30222" xr:uid="{00000000-0005-0000-0000-00000A760000}"/>
    <cellStyle name="40% - Ênfase5 10 2 4 4" xfId="30223" xr:uid="{00000000-0005-0000-0000-00000B760000}"/>
    <cellStyle name="40% - Ênfase5 10 2 4 5" xfId="30224" xr:uid="{00000000-0005-0000-0000-00000C760000}"/>
    <cellStyle name="40% - Ênfase5 10 2 4 6" xfId="30225" xr:uid="{00000000-0005-0000-0000-00000D760000}"/>
    <cellStyle name="40% - Ênfase5 10 2 4 7" xfId="30226" xr:uid="{00000000-0005-0000-0000-00000E760000}"/>
    <cellStyle name="40% - Ênfase5 10 2 4 8" xfId="30227" xr:uid="{00000000-0005-0000-0000-00000F760000}"/>
    <cellStyle name="40% - Ênfase5 10 2 4 9" xfId="30228" xr:uid="{00000000-0005-0000-0000-000010760000}"/>
    <cellStyle name="40% - Ênfase5 10 2 5" xfId="30229" xr:uid="{00000000-0005-0000-0000-000011760000}"/>
    <cellStyle name="40% - Ênfase5 10 2 5 10" xfId="30230" xr:uid="{00000000-0005-0000-0000-000012760000}"/>
    <cellStyle name="40% - Ênfase5 10 2 5 11" xfId="30231" xr:uid="{00000000-0005-0000-0000-000013760000}"/>
    <cellStyle name="40% - Ênfase5 10 2 5 12" xfId="30232" xr:uid="{00000000-0005-0000-0000-000014760000}"/>
    <cellStyle name="40% - Ênfase5 10 2 5 13" xfId="30233" xr:uid="{00000000-0005-0000-0000-000015760000}"/>
    <cellStyle name="40% - Ênfase5 10 2 5 2" xfId="30234" xr:uid="{00000000-0005-0000-0000-000016760000}"/>
    <cellStyle name="40% - Ênfase5 10 2 5 3" xfId="30235" xr:uid="{00000000-0005-0000-0000-000017760000}"/>
    <cellStyle name="40% - Ênfase5 10 2 5 4" xfId="30236" xr:uid="{00000000-0005-0000-0000-000018760000}"/>
    <cellStyle name="40% - Ênfase5 10 2 5 5" xfId="30237" xr:uid="{00000000-0005-0000-0000-000019760000}"/>
    <cellStyle name="40% - Ênfase5 10 2 5 6" xfId="30238" xr:uid="{00000000-0005-0000-0000-00001A760000}"/>
    <cellStyle name="40% - Ênfase5 10 2 5 7" xfId="30239" xr:uid="{00000000-0005-0000-0000-00001B760000}"/>
    <cellStyle name="40% - Ênfase5 10 2 5 8" xfId="30240" xr:uid="{00000000-0005-0000-0000-00001C760000}"/>
    <cellStyle name="40% - Ênfase5 10 2 5 9" xfId="30241" xr:uid="{00000000-0005-0000-0000-00001D760000}"/>
    <cellStyle name="40% - Ênfase5 10 2 6" xfId="30242" xr:uid="{00000000-0005-0000-0000-00001E760000}"/>
    <cellStyle name="40% - Ênfase5 10 2 6 10" xfId="30243" xr:uid="{00000000-0005-0000-0000-00001F760000}"/>
    <cellStyle name="40% - Ênfase5 10 2 6 11" xfId="30244" xr:uid="{00000000-0005-0000-0000-000020760000}"/>
    <cellStyle name="40% - Ênfase5 10 2 6 12" xfId="30245" xr:uid="{00000000-0005-0000-0000-000021760000}"/>
    <cellStyle name="40% - Ênfase5 10 2 6 13" xfId="30246" xr:uid="{00000000-0005-0000-0000-000022760000}"/>
    <cellStyle name="40% - Ênfase5 10 2 6 2" xfId="30247" xr:uid="{00000000-0005-0000-0000-000023760000}"/>
    <cellStyle name="40% - Ênfase5 10 2 6 3" xfId="30248" xr:uid="{00000000-0005-0000-0000-000024760000}"/>
    <cellStyle name="40% - Ênfase5 10 2 6 4" xfId="30249" xr:uid="{00000000-0005-0000-0000-000025760000}"/>
    <cellStyle name="40% - Ênfase5 10 2 6 5" xfId="30250" xr:uid="{00000000-0005-0000-0000-000026760000}"/>
    <cellStyle name="40% - Ênfase5 10 2 6 6" xfId="30251" xr:uid="{00000000-0005-0000-0000-000027760000}"/>
    <cellStyle name="40% - Ênfase5 10 2 6 7" xfId="30252" xr:uid="{00000000-0005-0000-0000-000028760000}"/>
    <cellStyle name="40% - Ênfase5 10 2 6 8" xfId="30253" xr:uid="{00000000-0005-0000-0000-000029760000}"/>
    <cellStyle name="40% - Ênfase5 10 2 6 9" xfId="30254" xr:uid="{00000000-0005-0000-0000-00002A760000}"/>
    <cellStyle name="40% - Ênfase5 10 2 7" xfId="30255" xr:uid="{00000000-0005-0000-0000-00002B760000}"/>
    <cellStyle name="40% - Ênfase5 10 2 7 10" xfId="30256" xr:uid="{00000000-0005-0000-0000-00002C760000}"/>
    <cellStyle name="40% - Ênfase5 10 2 7 11" xfId="30257" xr:uid="{00000000-0005-0000-0000-00002D760000}"/>
    <cellStyle name="40% - Ênfase5 10 2 7 12" xfId="30258" xr:uid="{00000000-0005-0000-0000-00002E760000}"/>
    <cellStyle name="40% - Ênfase5 10 2 7 13" xfId="30259" xr:uid="{00000000-0005-0000-0000-00002F760000}"/>
    <cellStyle name="40% - Ênfase5 10 2 7 2" xfId="30260" xr:uid="{00000000-0005-0000-0000-000030760000}"/>
    <cellStyle name="40% - Ênfase5 10 2 7 3" xfId="30261" xr:uid="{00000000-0005-0000-0000-000031760000}"/>
    <cellStyle name="40% - Ênfase5 10 2 7 4" xfId="30262" xr:uid="{00000000-0005-0000-0000-000032760000}"/>
    <cellStyle name="40% - Ênfase5 10 2 7 5" xfId="30263" xr:uid="{00000000-0005-0000-0000-000033760000}"/>
    <cellStyle name="40% - Ênfase5 10 2 7 6" xfId="30264" xr:uid="{00000000-0005-0000-0000-000034760000}"/>
    <cellStyle name="40% - Ênfase5 10 2 7 7" xfId="30265" xr:uid="{00000000-0005-0000-0000-000035760000}"/>
    <cellStyle name="40% - Ênfase5 10 2 7 8" xfId="30266" xr:uid="{00000000-0005-0000-0000-000036760000}"/>
    <cellStyle name="40% - Ênfase5 10 2 7 9" xfId="30267" xr:uid="{00000000-0005-0000-0000-000037760000}"/>
    <cellStyle name="40% - Ênfase5 10 2 8" xfId="30268" xr:uid="{00000000-0005-0000-0000-000038760000}"/>
    <cellStyle name="40% - Ênfase5 10 2 8 10" xfId="30269" xr:uid="{00000000-0005-0000-0000-000039760000}"/>
    <cellStyle name="40% - Ênfase5 10 2 8 11" xfId="30270" xr:uid="{00000000-0005-0000-0000-00003A760000}"/>
    <cellStyle name="40% - Ênfase5 10 2 8 12" xfId="30271" xr:uid="{00000000-0005-0000-0000-00003B760000}"/>
    <cellStyle name="40% - Ênfase5 10 2 8 13" xfId="30272" xr:uid="{00000000-0005-0000-0000-00003C760000}"/>
    <cellStyle name="40% - Ênfase5 10 2 8 2" xfId="30273" xr:uid="{00000000-0005-0000-0000-00003D760000}"/>
    <cellStyle name="40% - Ênfase5 10 2 8 3" xfId="30274" xr:uid="{00000000-0005-0000-0000-00003E760000}"/>
    <cellStyle name="40% - Ênfase5 10 2 8 4" xfId="30275" xr:uid="{00000000-0005-0000-0000-00003F760000}"/>
    <cellStyle name="40% - Ênfase5 10 2 8 5" xfId="30276" xr:uid="{00000000-0005-0000-0000-000040760000}"/>
    <cellStyle name="40% - Ênfase5 10 2 8 6" xfId="30277" xr:uid="{00000000-0005-0000-0000-000041760000}"/>
    <cellStyle name="40% - Ênfase5 10 2 8 7" xfId="30278" xr:uid="{00000000-0005-0000-0000-000042760000}"/>
    <cellStyle name="40% - Ênfase5 10 2 8 8" xfId="30279" xr:uid="{00000000-0005-0000-0000-000043760000}"/>
    <cellStyle name="40% - Ênfase5 10 2 8 9" xfId="30280" xr:uid="{00000000-0005-0000-0000-000044760000}"/>
    <cellStyle name="40% - Ênfase5 10 2 9" xfId="30281" xr:uid="{00000000-0005-0000-0000-000045760000}"/>
    <cellStyle name="40% - Ênfase5 10 2 9 10" xfId="30282" xr:uid="{00000000-0005-0000-0000-000046760000}"/>
    <cellStyle name="40% - Ênfase5 10 2 9 11" xfId="30283" xr:uid="{00000000-0005-0000-0000-000047760000}"/>
    <cellStyle name="40% - Ênfase5 10 2 9 12" xfId="30284" xr:uid="{00000000-0005-0000-0000-000048760000}"/>
    <cellStyle name="40% - Ênfase5 10 2 9 13" xfId="30285" xr:uid="{00000000-0005-0000-0000-000049760000}"/>
    <cellStyle name="40% - Ênfase5 10 2 9 2" xfId="30286" xr:uid="{00000000-0005-0000-0000-00004A760000}"/>
    <cellStyle name="40% - Ênfase5 10 2 9 3" xfId="30287" xr:uid="{00000000-0005-0000-0000-00004B760000}"/>
    <cellStyle name="40% - Ênfase5 10 2 9 4" xfId="30288" xr:uid="{00000000-0005-0000-0000-00004C760000}"/>
    <cellStyle name="40% - Ênfase5 10 2 9 5" xfId="30289" xr:uid="{00000000-0005-0000-0000-00004D760000}"/>
    <cellStyle name="40% - Ênfase5 10 2 9 6" xfId="30290" xr:uid="{00000000-0005-0000-0000-00004E760000}"/>
    <cellStyle name="40% - Ênfase5 10 2 9 7" xfId="30291" xr:uid="{00000000-0005-0000-0000-00004F760000}"/>
    <cellStyle name="40% - Ênfase5 10 2 9 8" xfId="30292" xr:uid="{00000000-0005-0000-0000-000050760000}"/>
    <cellStyle name="40% - Ênfase5 10 2 9 9" xfId="30293" xr:uid="{00000000-0005-0000-0000-000051760000}"/>
    <cellStyle name="40% - Ênfase5 10 20" xfId="30294" xr:uid="{00000000-0005-0000-0000-000052760000}"/>
    <cellStyle name="40% - Ênfase5 10 21" xfId="30295" xr:uid="{00000000-0005-0000-0000-000053760000}"/>
    <cellStyle name="40% - Ênfase5 10 22" xfId="30296" xr:uid="{00000000-0005-0000-0000-000054760000}"/>
    <cellStyle name="40% - Ênfase5 10 23" xfId="30297" xr:uid="{00000000-0005-0000-0000-000055760000}"/>
    <cellStyle name="40% - Ênfase5 10 24" xfId="30298" xr:uid="{00000000-0005-0000-0000-000056760000}"/>
    <cellStyle name="40% - Ênfase5 10 3" xfId="30299" xr:uid="{00000000-0005-0000-0000-000057760000}"/>
    <cellStyle name="40% - Ênfase5 10 3 10" xfId="30300" xr:uid="{00000000-0005-0000-0000-000058760000}"/>
    <cellStyle name="40% - Ênfase5 10 3 11" xfId="30301" xr:uid="{00000000-0005-0000-0000-000059760000}"/>
    <cellStyle name="40% - Ênfase5 10 3 12" xfId="30302" xr:uid="{00000000-0005-0000-0000-00005A760000}"/>
    <cellStyle name="40% - Ênfase5 10 3 13" xfId="30303" xr:uid="{00000000-0005-0000-0000-00005B760000}"/>
    <cellStyle name="40% - Ênfase5 10 3 2" xfId="30304" xr:uid="{00000000-0005-0000-0000-00005C760000}"/>
    <cellStyle name="40% - Ênfase5 10 3 3" xfId="30305" xr:uid="{00000000-0005-0000-0000-00005D760000}"/>
    <cellStyle name="40% - Ênfase5 10 3 4" xfId="30306" xr:uid="{00000000-0005-0000-0000-00005E760000}"/>
    <cellStyle name="40% - Ênfase5 10 3 5" xfId="30307" xr:uid="{00000000-0005-0000-0000-00005F760000}"/>
    <cellStyle name="40% - Ênfase5 10 3 6" xfId="30308" xr:uid="{00000000-0005-0000-0000-000060760000}"/>
    <cellStyle name="40% - Ênfase5 10 3 7" xfId="30309" xr:uid="{00000000-0005-0000-0000-000061760000}"/>
    <cellStyle name="40% - Ênfase5 10 3 8" xfId="30310" xr:uid="{00000000-0005-0000-0000-000062760000}"/>
    <cellStyle name="40% - Ênfase5 10 3 9" xfId="30311" xr:uid="{00000000-0005-0000-0000-000063760000}"/>
    <cellStyle name="40% - Ênfase5 10 4" xfId="30312" xr:uid="{00000000-0005-0000-0000-000064760000}"/>
    <cellStyle name="40% - Ênfase5 10 4 10" xfId="30313" xr:uid="{00000000-0005-0000-0000-000065760000}"/>
    <cellStyle name="40% - Ênfase5 10 4 11" xfId="30314" xr:uid="{00000000-0005-0000-0000-000066760000}"/>
    <cellStyle name="40% - Ênfase5 10 4 12" xfId="30315" xr:uid="{00000000-0005-0000-0000-000067760000}"/>
    <cellStyle name="40% - Ênfase5 10 4 13" xfId="30316" xr:uid="{00000000-0005-0000-0000-000068760000}"/>
    <cellStyle name="40% - Ênfase5 10 4 2" xfId="30317" xr:uid="{00000000-0005-0000-0000-000069760000}"/>
    <cellStyle name="40% - Ênfase5 10 4 3" xfId="30318" xr:uid="{00000000-0005-0000-0000-00006A760000}"/>
    <cellStyle name="40% - Ênfase5 10 4 4" xfId="30319" xr:uid="{00000000-0005-0000-0000-00006B760000}"/>
    <cellStyle name="40% - Ênfase5 10 4 5" xfId="30320" xr:uid="{00000000-0005-0000-0000-00006C760000}"/>
    <cellStyle name="40% - Ênfase5 10 4 6" xfId="30321" xr:uid="{00000000-0005-0000-0000-00006D760000}"/>
    <cellStyle name="40% - Ênfase5 10 4 7" xfId="30322" xr:uid="{00000000-0005-0000-0000-00006E760000}"/>
    <cellStyle name="40% - Ênfase5 10 4 8" xfId="30323" xr:uid="{00000000-0005-0000-0000-00006F760000}"/>
    <cellStyle name="40% - Ênfase5 10 4 9" xfId="30324" xr:uid="{00000000-0005-0000-0000-000070760000}"/>
    <cellStyle name="40% - Ênfase5 10 5" xfId="30325" xr:uid="{00000000-0005-0000-0000-000071760000}"/>
    <cellStyle name="40% - Ênfase5 10 5 10" xfId="30326" xr:uid="{00000000-0005-0000-0000-000072760000}"/>
    <cellStyle name="40% - Ênfase5 10 5 11" xfId="30327" xr:uid="{00000000-0005-0000-0000-000073760000}"/>
    <cellStyle name="40% - Ênfase5 10 5 12" xfId="30328" xr:uid="{00000000-0005-0000-0000-000074760000}"/>
    <cellStyle name="40% - Ênfase5 10 5 13" xfId="30329" xr:uid="{00000000-0005-0000-0000-000075760000}"/>
    <cellStyle name="40% - Ênfase5 10 5 2" xfId="30330" xr:uid="{00000000-0005-0000-0000-000076760000}"/>
    <cellStyle name="40% - Ênfase5 10 5 3" xfId="30331" xr:uid="{00000000-0005-0000-0000-000077760000}"/>
    <cellStyle name="40% - Ênfase5 10 5 4" xfId="30332" xr:uid="{00000000-0005-0000-0000-000078760000}"/>
    <cellStyle name="40% - Ênfase5 10 5 5" xfId="30333" xr:uid="{00000000-0005-0000-0000-000079760000}"/>
    <cellStyle name="40% - Ênfase5 10 5 6" xfId="30334" xr:uid="{00000000-0005-0000-0000-00007A760000}"/>
    <cellStyle name="40% - Ênfase5 10 5 7" xfId="30335" xr:uid="{00000000-0005-0000-0000-00007B760000}"/>
    <cellStyle name="40% - Ênfase5 10 5 8" xfId="30336" xr:uid="{00000000-0005-0000-0000-00007C760000}"/>
    <cellStyle name="40% - Ênfase5 10 5 9" xfId="30337" xr:uid="{00000000-0005-0000-0000-00007D760000}"/>
    <cellStyle name="40% - Ênfase5 10 6" xfId="30338" xr:uid="{00000000-0005-0000-0000-00007E760000}"/>
    <cellStyle name="40% - Ênfase5 10 6 10" xfId="30339" xr:uid="{00000000-0005-0000-0000-00007F760000}"/>
    <cellStyle name="40% - Ênfase5 10 6 11" xfId="30340" xr:uid="{00000000-0005-0000-0000-000080760000}"/>
    <cellStyle name="40% - Ênfase5 10 6 12" xfId="30341" xr:uid="{00000000-0005-0000-0000-000081760000}"/>
    <cellStyle name="40% - Ênfase5 10 6 13" xfId="30342" xr:uid="{00000000-0005-0000-0000-000082760000}"/>
    <cellStyle name="40% - Ênfase5 10 6 2" xfId="30343" xr:uid="{00000000-0005-0000-0000-000083760000}"/>
    <cellStyle name="40% - Ênfase5 10 6 3" xfId="30344" xr:uid="{00000000-0005-0000-0000-000084760000}"/>
    <cellStyle name="40% - Ênfase5 10 6 4" xfId="30345" xr:uid="{00000000-0005-0000-0000-000085760000}"/>
    <cellStyle name="40% - Ênfase5 10 6 5" xfId="30346" xr:uid="{00000000-0005-0000-0000-000086760000}"/>
    <cellStyle name="40% - Ênfase5 10 6 6" xfId="30347" xr:uid="{00000000-0005-0000-0000-000087760000}"/>
    <cellStyle name="40% - Ênfase5 10 6 7" xfId="30348" xr:uid="{00000000-0005-0000-0000-000088760000}"/>
    <cellStyle name="40% - Ênfase5 10 6 8" xfId="30349" xr:uid="{00000000-0005-0000-0000-000089760000}"/>
    <cellStyle name="40% - Ênfase5 10 6 9" xfId="30350" xr:uid="{00000000-0005-0000-0000-00008A760000}"/>
    <cellStyle name="40% - Ênfase5 10 7" xfId="30351" xr:uid="{00000000-0005-0000-0000-00008B760000}"/>
    <cellStyle name="40% - Ênfase5 10 7 10" xfId="30352" xr:uid="{00000000-0005-0000-0000-00008C760000}"/>
    <cellStyle name="40% - Ênfase5 10 7 11" xfId="30353" xr:uid="{00000000-0005-0000-0000-00008D760000}"/>
    <cellStyle name="40% - Ênfase5 10 7 12" xfId="30354" xr:uid="{00000000-0005-0000-0000-00008E760000}"/>
    <cellStyle name="40% - Ênfase5 10 7 13" xfId="30355" xr:uid="{00000000-0005-0000-0000-00008F760000}"/>
    <cellStyle name="40% - Ênfase5 10 7 2" xfId="30356" xr:uid="{00000000-0005-0000-0000-000090760000}"/>
    <cellStyle name="40% - Ênfase5 10 7 3" xfId="30357" xr:uid="{00000000-0005-0000-0000-000091760000}"/>
    <cellStyle name="40% - Ênfase5 10 7 4" xfId="30358" xr:uid="{00000000-0005-0000-0000-000092760000}"/>
    <cellStyle name="40% - Ênfase5 10 7 5" xfId="30359" xr:uid="{00000000-0005-0000-0000-000093760000}"/>
    <cellStyle name="40% - Ênfase5 10 7 6" xfId="30360" xr:uid="{00000000-0005-0000-0000-000094760000}"/>
    <cellStyle name="40% - Ênfase5 10 7 7" xfId="30361" xr:uid="{00000000-0005-0000-0000-000095760000}"/>
    <cellStyle name="40% - Ênfase5 10 7 8" xfId="30362" xr:uid="{00000000-0005-0000-0000-000096760000}"/>
    <cellStyle name="40% - Ênfase5 10 7 9" xfId="30363" xr:uid="{00000000-0005-0000-0000-000097760000}"/>
    <cellStyle name="40% - Ênfase5 10 8" xfId="30364" xr:uid="{00000000-0005-0000-0000-000098760000}"/>
    <cellStyle name="40% - Ênfase5 10 8 10" xfId="30365" xr:uid="{00000000-0005-0000-0000-000099760000}"/>
    <cellStyle name="40% - Ênfase5 10 8 11" xfId="30366" xr:uid="{00000000-0005-0000-0000-00009A760000}"/>
    <cellStyle name="40% - Ênfase5 10 8 12" xfId="30367" xr:uid="{00000000-0005-0000-0000-00009B760000}"/>
    <cellStyle name="40% - Ênfase5 10 8 13" xfId="30368" xr:uid="{00000000-0005-0000-0000-00009C760000}"/>
    <cellStyle name="40% - Ênfase5 10 8 2" xfId="30369" xr:uid="{00000000-0005-0000-0000-00009D760000}"/>
    <cellStyle name="40% - Ênfase5 10 8 3" xfId="30370" xr:uid="{00000000-0005-0000-0000-00009E760000}"/>
    <cellStyle name="40% - Ênfase5 10 8 4" xfId="30371" xr:uid="{00000000-0005-0000-0000-00009F760000}"/>
    <cellStyle name="40% - Ênfase5 10 8 5" xfId="30372" xr:uid="{00000000-0005-0000-0000-0000A0760000}"/>
    <cellStyle name="40% - Ênfase5 10 8 6" xfId="30373" xr:uid="{00000000-0005-0000-0000-0000A1760000}"/>
    <cellStyle name="40% - Ênfase5 10 8 7" xfId="30374" xr:uid="{00000000-0005-0000-0000-0000A2760000}"/>
    <cellStyle name="40% - Ênfase5 10 8 8" xfId="30375" xr:uid="{00000000-0005-0000-0000-0000A3760000}"/>
    <cellStyle name="40% - Ênfase5 10 8 9" xfId="30376" xr:uid="{00000000-0005-0000-0000-0000A4760000}"/>
    <cellStyle name="40% - Ênfase5 10 9" xfId="30377" xr:uid="{00000000-0005-0000-0000-0000A5760000}"/>
    <cellStyle name="40% - Ênfase5 10 9 10" xfId="30378" xr:uid="{00000000-0005-0000-0000-0000A6760000}"/>
    <cellStyle name="40% - Ênfase5 10 9 11" xfId="30379" xr:uid="{00000000-0005-0000-0000-0000A7760000}"/>
    <cellStyle name="40% - Ênfase5 10 9 12" xfId="30380" xr:uid="{00000000-0005-0000-0000-0000A8760000}"/>
    <cellStyle name="40% - Ênfase5 10 9 13" xfId="30381" xr:uid="{00000000-0005-0000-0000-0000A9760000}"/>
    <cellStyle name="40% - Ênfase5 10 9 2" xfId="30382" xr:uid="{00000000-0005-0000-0000-0000AA760000}"/>
    <cellStyle name="40% - Ênfase5 10 9 3" xfId="30383" xr:uid="{00000000-0005-0000-0000-0000AB760000}"/>
    <cellStyle name="40% - Ênfase5 10 9 4" xfId="30384" xr:uid="{00000000-0005-0000-0000-0000AC760000}"/>
    <cellStyle name="40% - Ênfase5 10 9 5" xfId="30385" xr:uid="{00000000-0005-0000-0000-0000AD760000}"/>
    <cellStyle name="40% - Ênfase5 10 9 6" xfId="30386" xr:uid="{00000000-0005-0000-0000-0000AE760000}"/>
    <cellStyle name="40% - Ênfase5 10 9 7" xfId="30387" xr:uid="{00000000-0005-0000-0000-0000AF760000}"/>
    <cellStyle name="40% - Ênfase5 10 9 8" xfId="30388" xr:uid="{00000000-0005-0000-0000-0000B0760000}"/>
    <cellStyle name="40% - Ênfase5 10 9 9" xfId="30389" xr:uid="{00000000-0005-0000-0000-0000B1760000}"/>
    <cellStyle name="40% - Ênfase5 11" xfId="30390" xr:uid="{00000000-0005-0000-0000-0000B2760000}"/>
    <cellStyle name="40% - Ênfase5 11 10" xfId="30391" xr:uid="{00000000-0005-0000-0000-0000B3760000}"/>
    <cellStyle name="40% - Ênfase5 11 10 10" xfId="30392" xr:uid="{00000000-0005-0000-0000-0000B4760000}"/>
    <cellStyle name="40% - Ênfase5 11 10 11" xfId="30393" xr:uid="{00000000-0005-0000-0000-0000B5760000}"/>
    <cellStyle name="40% - Ênfase5 11 10 12" xfId="30394" xr:uid="{00000000-0005-0000-0000-0000B6760000}"/>
    <cellStyle name="40% - Ênfase5 11 10 13" xfId="30395" xr:uid="{00000000-0005-0000-0000-0000B7760000}"/>
    <cellStyle name="40% - Ênfase5 11 10 2" xfId="30396" xr:uid="{00000000-0005-0000-0000-0000B8760000}"/>
    <cellStyle name="40% - Ênfase5 11 10 3" xfId="30397" xr:uid="{00000000-0005-0000-0000-0000B9760000}"/>
    <cellStyle name="40% - Ênfase5 11 10 4" xfId="30398" xr:uid="{00000000-0005-0000-0000-0000BA760000}"/>
    <cellStyle name="40% - Ênfase5 11 10 5" xfId="30399" xr:uid="{00000000-0005-0000-0000-0000BB760000}"/>
    <cellStyle name="40% - Ênfase5 11 10 6" xfId="30400" xr:uid="{00000000-0005-0000-0000-0000BC760000}"/>
    <cellStyle name="40% - Ênfase5 11 10 7" xfId="30401" xr:uid="{00000000-0005-0000-0000-0000BD760000}"/>
    <cellStyle name="40% - Ênfase5 11 10 8" xfId="30402" xr:uid="{00000000-0005-0000-0000-0000BE760000}"/>
    <cellStyle name="40% - Ênfase5 11 10 9" xfId="30403" xr:uid="{00000000-0005-0000-0000-0000BF760000}"/>
    <cellStyle name="40% - Ênfase5 11 11" xfId="30404" xr:uid="{00000000-0005-0000-0000-0000C0760000}"/>
    <cellStyle name="40% - Ênfase5 11 11 10" xfId="30405" xr:uid="{00000000-0005-0000-0000-0000C1760000}"/>
    <cellStyle name="40% - Ênfase5 11 11 11" xfId="30406" xr:uid="{00000000-0005-0000-0000-0000C2760000}"/>
    <cellStyle name="40% - Ênfase5 11 11 12" xfId="30407" xr:uid="{00000000-0005-0000-0000-0000C3760000}"/>
    <cellStyle name="40% - Ênfase5 11 11 13" xfId="30408" xr:uid="{00000000-0005-0000-0000-0000C4760000}"/>
    <cellStyle name="40% - Ênfase5 11 11 2" xfId="30409" xr:uid="{00000000-0005-0000-0000-0000C5760000}"/>
    <cellStyle name="40% - Ênfase5 11 11 3" xfId="30410" xr:uid="{00000000-0005-0000-0000-0000C6760000}"/>
    <cellStyle name="40% - Ênfase5 11 11 4" xfId="30411" xr:uid="{00000000-0005-0000-0000-0000C7760000}"/>
    <cellStyle name="40% - Ênfase5 11 11 5" xfId="30412" xr:uid="{00000000-0005-0000-0000-0000C8760000}"/>
    <cellStyle name="40% - Ênfase5 11 11 6" xfId="30413" xr:uid="{00000000-0005-0000-0000-0000C9760000}"/>
    <cellStyle name="40% - Ênfase5 11 11 7" xfId="30414" xr:uid="{00000000-0005-0000-0000-0000CA760000}"/>
    <cellStyle name="40% - Ênfase5 11 11 8" xfId="30415" xr:uid="{00000000-0005-0000-0000-0000CB760000}"/>
    <cellStyle name="40% - Ênfase5 11 11 9" xfId="30416" xr:uid="{00000000-0005-0000-0000-0000CC760000}"/>
    <cellStyle name="40% - Ênfase5 11 12" xfId="30417" xr:uid="{00000000-0005-0000-0000-0000CD760000}"/>
    <cellStyle name="40% - Ênfase5 11 12 10" xfId="30418" xr:uid="{00000000-0005-0000-0000-0000CE760000}"/>
    <cellStyle name="40% - Ênfase5 11 12 11" xfId="30419" xr:uid="{00000000-0005-0000-0000-0000CF760000}"/>
    <cellStyle name="40% - Ênfase5 11 12 12" xfId="30420" xr:uid="{00000000-0005-0000-0000-0000D0760000}"/>
    <cellStyle name="40% - Ênfase5 11 12 13" xfId="30421" xr:uid="{00000000-0005-0000-0000-0000D1760000}"/>
    <cellStyle name="40% - Ênfase5 11 12 2" xfId="30422" xr:uid="{00000000-0005-0000-0000-0000D2760000}"/>
    <cellStyle name="40% - Ênfase5 11 12 3" xfId="30423" xr:uid="{00000000-0005-0000-0000-0000D3760000}"/>
    <cellStyle name="40% - Ênfase5 11 12 4" xfId="30424" xr:uid="{00000000-0005-0000-0000-0000D4760000}"/>
    <cellStyle name="40% - Ênfase5 11 12 5" xfId="30425" xr:uid="{00000000-0005-0000-0000-0000D5760000}"/>
    <cellStyle name="40% - Ênfase5 11 12 6" xfId="30426" xr:uid="{00000000-0005-0000-0000-0000D6760000}"/>
    <cellStyle name="40% - Ênfase5 11 12 7" xfId="30427" xr:uid="{00000000-0005-0000-0000-0000D7760000}"/>
    <cellStyle name="40% - Ênfase5 11 12 8" xfId="30428" xr:uid="{00000000-0005-0000-0000-0000D8760000}"/>
    <cellStyle name="40% - Ênfase5 11 12 9" xfId="30429" xr:uid="{00000000-0005-0000-0000-0000D9760000}"/>
    <cellStyle name="40% - Ênfase5 11 13" xfId="30430" xr:uid="{00000000-0005-0000-0000-0000DA760000}"/>
    <cellStyle name="40% - Ênfase5 11 14" xfId="30431" xr:uid="{00000000-0005-0000-0000-0000DB760000}"/>
    <cellStyle name="40% - Ênfase5 11 15" xfId="30432" xr:uid="{00000000-0005-0000-0000-0000DC760000}"/>
    <cellStyle name="40% - Ênfase5 11 16" xfId="30433" xr:uid="{00000000-0005-0000-0000-0000DD760000}"/>
    <cellStyle name="40% - Ênfase5 11 17" xfId="30434" xr:uid="{00000000-0005-0000-0000-0000DE760000}"/>
    <cellStyle name="40% - Ênfase5 11 18" xfId="30435" xr:uid="{00000000-0005-0000-0000-0000DF760000}"/>
    <cellStyle name="40% - Ênfase5 11 19" xfId="30436" xr:uid="{00000000-0005-0000-0000-0000E0760000}"/>
    <cellStyle name="40% - Ênfase5 11 2" xfId="30437" xr:uid="{00000000-0005-0000-0000-0000E1760000}"/>
    <cellStyle name="40% - Ênfase5 11 2 10" xfId="30438" xr:uid="{00000000-0005-0000-0000-0000E2760000}"/>
    <cellStyle name="40% - Ênfase5 11 2 10 10" xfId="30439" xr:uid="{00000000-0005-0000-0000-0000E3760000}"/>
    <cellStyle name="40% - Ênfase5 11 2 10 11" xfId="30440" xr:uid="{00000000-0005-0000-0000-0000E4760000}"/>
    <cellStyle name="40% - Ênfase5 11 2 10 12" xfId="30441" xr:uid="{00000000-0005-0000-0000-0000E5760000}"/>
    <cellStyle name="40% - Ênfase5 11 2 10 13" xfId="30442" xr:uid="{00000000-0005-0000-0000-0000E6760000}"/>
    <cellStyle name="40% - Ênfase5 11 2 10 2" xfId="30443" xr:uid="{00000000-0005-0000-0000-0000E7760000}"/>
    <cellStyle name="40% - Ênfase5 11 2 10 3" xfId="30444" xr:uid="{00000000-0005-0000-0000-0000E8760000}"/>
    <cellStyle name="40% - Ênfase5 11 2 10 4" xfId="30445" xr:uid="{00000000-0005-0000-0000-0000E9760000}"/>
    <cellStyle name="40% - Ênfase5 11 2 10 5" xfId="30446" xr:uid="{00000000-0005-0000-0000-0000EA760000}"/>
    <cellStyle name="40% - Ênfase5 11 2 10 6" xfId="30447" xr:uid="{00000000-0005-0000-0000-0000EB760000}"/>
    <cellStyle name="40% - Ênfase5 11 2 10 7" xfId="30448" xr:uid="{00000000-0005-0000-0000-0000EC760000}"/>
    <cellStyle name="40% - Ênfase5 11 2 10 8" xfId="30449" xr:uid="{00000000-0005-0000-0000-0000ED760000}"/>
    <cellStyle name="40% - Ênfase5 11 2 10 9" xfId="30450" xr:uid="{00000000-0005-0000-0000-0000EE760000}"/>
    <cellStyle name="40% - Ênfase5 11 2 11" xfId="30451" xr:uid="{00000000-0005-0000-0000-0000EF760000}"/>
    <cellStyle name="40% - Ênfase5 11 2 11 10" xfId="30452" xr:uid="{00000000-0005-0000-0000-0000F0760000}"/>
    <cellStyle name="40% - Ênfase5 11 2 11 11" xfId="30453" xr:uid="{00000000-0005-0000-0000-0000F1760000}"/>
    <cellStyle name="40% - Ênfase5 11 2 11 12" xfId="30454" xr:uid="{00000000-0005-0000-0000-0000F2760000}"/>
    <cellStyle name="40% - Ênfase5 11 2 11 13" xfId="30455" xr:uid="{00000000-0005-0000-0000-0000F3760000}"/>
    <cellStyle name="40% - Ênfase5 11 2 11 2" xfId="30456" xr:uid="{00000000-0005-0000-0000-0000F4760000}"/>
    <cellStyle name="40% - Ênfase5 11 2 11 3" xfId="30457" xr:uid="{00000000-0005-0000-0000-0000F5760000}"/>
    <cellStyle name="40% - Ênfase5 11 2 11 4" xfId="30458" xr:uid="{00000000-0005-0000-0000-0000F6760000}"/>
    <cellStyle name="40% - Ênfase5 11 2 11 5" xfId="30459" xr:uid="{00000000-0005-0000-0000-0000F7760000}"/>
    <cellStyle name="40% - Ênfase5 11 2 11 6" xfId="30460" xr:uid="{00000000-0005-0000-0000-0000F8760000}"/>
    <cellStyle name="40% - Ênfase5 11 2 11 7" xfId="30461" xr:uid="{00000000-0005-0000-0000-0000F9760000}"/>
    <cellStyle name="40% - Ênfase5 11 2 11 8" xfId="30462" xr:uid="{00000000-0005-0000-0000-0000FA760000}"/>
    <cellStyle name="40% - Ênfase5 11 2 11 9" xfId="30463" xr:uid="{00000000-0005-0000-0000-0000FB760000}"/>
    <cellStyle name="40% - Ênfase5 11 2 12" xfId="30464" xr:uid="{00000000-0005-0000-0000-0000FC760000}"/>
    <cellStyle name="40% - Ênfase5 11 2 13" xfId="30465" xr:uid="{00000000-0005-0000-0000-0000FD760000}"/>
    <cellStyle name="40% - Ênfase5 11 2 14" xfId="30466" xr:uid="{00000000-0005-0000-0000-0000FE760000}"/>
    <cellStyle name="40% - Ênfase5 11 2 15" xfId="30467" xr:uid="{00000000-0005-0000-0000-0000FF760000}"/>
    <cellStyle name="40% - Ênfase5 11 2 16" xfId="30468" xr:uid="{00000000-0005-0000-0000-000000770000}"/>
    <cellStyle name="40% - Ênfase5 11 2 17" xfId="30469" xr:uid="{00000000-0005-0000-0000-000001770000}"/>
    <cellStyle name="40% - Ênfase5 11 2 18" xfId="30470" xr:uid="{00000000-0005-0000-0000-000002770000}"/>
    <cellStyle name="40% - Ênfase5 11 2 19" xfId="30471" xr:uid="{00000000-0005-0000-0000-000003770000}"/>
    <cellStyle name="40% - Ênfase5 11 2 2" xfId="30472" xr:uid="{00000000-0005-0000-0000-000004770000}"/>
    <cellStyle name="40% - Ênfase5 11 2 2 10" xfId="30473" xr:uid="{00000000-0005-0000-0000-000005770000}"/>
    <cellStyle name="40% - Ênfase5 11 2 2 11" xfId="30474" xr:uid="{00000000-0005-0000-0000-000006770000}"/>
    <cellStyle name="40% - Ênfase5 11 2 2 12" xfId="30475" xr:uid="{00000000-0005-0000-0000-000007770000}"/>
    <cellStyle name="40% - Ênfase5 11 2 2 13" xfId="30476" xr:uid="{00000000-0005-0000-0000-000008770000}"/>
    <cellStyle name="40% - Ênfase5 11 2 2 2" xfId="30477" xr:uid="{00000000-0005-0000-0000-000009770000}"/>
    <cellStyle name="40% - Ênfase5 11 2 2 3" xfId="30478" xr:uid="{00000000-0005-0000-0000-00000A770000}"/>
    <cellStyle name="40% - Ênfase5 11 2 2 4" xfId="30479" xr:uid="{00000000-0005-0000-0000-00000B770000}"/>
    <cellStyle name="40% - Ênfase5 11 2 2 5" xfId="30480" xr:uid="{00000000-0005-0000-0000-00000C770000}"/>
    <cellStyle name="40% - Ênfase5 11 2 2 6" xfId="30481" xr:uid="{00000000-0005-0000-0000-00000D770000}"/>
    <cellStyle name="40% - Ênfase5 11 2 2 7" xfId="30482" xr:uid="{00000000-0005-0000-0000-00000E770000}"/>
    <cellStyle name="40% - Ênfase5 11 2 2 8" xfId="30483" xr:uid="{00000000-0005-0000-0000-00000F770000}"/>
    <cellStyle name="40% - Ênfase5 11 2 2 9" xfId="30484" xr:uid="{00000000-0005-0000-0000-000010770000}"/>
    <cellStyle name="40% - Ênfase5 11 2 20" xfId="30485" xr:uid="{00000000-0005-0000-0000-000011770000}"/>
    <cellStyle name="40% - Ênfase5 11 2 21" xfId="30486" xr:uid="{00000000-0005-0000-0000-000012770000}"/>
    <cellStyle name="40% - Ênfase5 11 2 22" xfId="30487" xr:uid="{00000000-0005-0000-0000-000013770000}"/>
    <cellStyle name="40% - Ênfase5 11 2 23" xfId="30488" xr:uid="{00000000-0005-0000-0000-000014770000}"/>
    <cellStyle name="40% - Ênfase5 11 2 3" xfId="30489" xr:uid="{00000000-0005-0000-0000-000015770000}"/>
    <cellStyle name="40% - Ênfase5 11 2 3 10" xfId="30490" xr:uid="{00000000-0005-0000-0000-000016770000}"/>
    <cellStyle name="40% - Ênfase5 11 2 3 11" xfId="30491" xr:uid="{00000000-0005-0000-0000-000017770000}"/>
    <cellStyle name="40% - Ênfase5 11 2 3 12" xfId="30492" xr:uid="{00000000-0005-0000-0000-000018770000}"/>
    <cellStyle name="40% - Ênfase5 11 2 3 13" xfId="30493" xr:uid="{00000000-0005-0000-0000-000019770000}"/>
    <cellStyle name="40% - Ênfase5 11 2 3 2" xfId="30494" xr:uid="{00000000-0005-0000-0000-00001A770000}"/>
    <cellStyle name="40% - Ênfase5 11 2 3 3" xfId="30495" xr:uid="{00000000-0005-0000-0000-00001B770000}"/>
    <cellStyle name="40% - Ênfase5 11 2 3 4" xfId="30496" xr:uid="{00000000-0005-0000-0000-00001C770000}"/>
    <cellStyle name="40% - Ênfase5 11 2 3 5" xfId="30497" xr:uid="{00000000-0005-0000-0000-00001D770000}"/>
    <cellStyle name="40% - Ênfase5 11 2 3 6" xfId="30498" xr:uid="{00000000-0005-0000-0000-00001E770000}"/>
    <cellStyle name="40% - Ênfase5 11 2 3 7" xfId="30499" xr:uid="{00000000-0005-0000-0000-00001F770000}"/>
    <cellStyle name="40% - Ênfase5 11 2 3 8" xfId="30500" xr:uid="{00000000-0005-0000-0000-000020770000}"/>
    <cellStyle name="40% - Ênfase5 11 2 3 9" xfId="30501" xr:uid="{00000000-0005-0000-0000-000021770000}"/>
    <cellStyle name="40% - Ênfase5 11 2 4" xfId="30502" xr:uid="{00000000-0005-0000-0000-000022770000}"/>
    <cellStyle name="40% - Ênfase5 11 2 4 10" xfId="30503" xr:uid="{00000000-0005-0000-0000-000023770000}"/>
    <cellStyle name="40% - Ênfase5 11 2 4 11" xfId="30504" xr:uid="{00000000-0005-0000-0000-000024770000}"/>
    <cellStyle name="40% - Ênfase5 11 2 4 12" xfId="30505" xr:uid="{00000000-0005-0000-0000-000025770000}"/>
    <cellStyle name="40% - Ênfase5 11 2 4 13" xfId="30506" xr:uid="{00000000-0005-0000-0000-000026770000}"/>
    <cellStyle name="40% - Ênfase5 11 2 4 2" xfId="30507" xr:uid="{00000000-0005-0000-0000-000027770000}"/>
    <cellStyle name="40% - Ênfase5 11 2 4 3" xfId="30508" xr:uid="{00000000-0005-0000-0000-000028770000}"/>
    <cellStyle name="40% - Ênfase5 11 2 4 4" xfId="30509" xr:uid="{00000000-0005-0000-0000-000029770000}"/>
    <cellStyle name="40% - Ênfase5 11 2 4 5" xfId="30510" xr:uid="{00000000-0005-0000-0000-00002A770000}"/>
    <cellStyle name="40% - Ênfase5 11 2 4 6" xfId="30511" xr:uid="{00000000-0005-0000-0000-00002B770000}"/>
    <cellStyle name="40% - Ênfase5 11 2 4 7" xfId="30512" xr:uid="{00000000-0005-0000-0000-00002C770000}"/>
    <cellStyle name="40% - Ênfase5 11 2 4 8" xfId="30513" xr:uid="{00000000-0005-0000-0000-00002D770000}"/>
    <cellStyle name="40% - Ênfase5 11 2 4 9" xfId="30514" xr:uid="{00000000-0005-0000-0000-00002E770000}"/>
    <cellStyle name="40% - Ênfase5 11 2 5" xfId="30515" xr:uid="{00000000-0005-0000-0000-00002F770000}"/>
    <cellStyle name="40% - Ênfase5 11 2 5 10" xfId="30516" xr:uid="{00000000-0005-0000-0000-000030770000}"/>
    <cellStyle name="40% - Ênfase5 11 2 5 11" xfId="30517" xr:uid="{00000000-0005-0000-0000-000031770000}"/>
    <cellStyle name="40% - Ênfase5 11 2 5 12" xfId="30518" xr:uid="{00000000-0005-0000-0000-000032770000}"/>
    <cellStyle name="40% - Ênfase5 11 2 5 13" xfId="30519" xr:uid="{00000000-0005-0000-0000-000033770000}"/>
    <cellStyle name="40% - Ênfase5 11 2 5 2" xfId="30520" xr:uid="{00000000-0005-0000-0000-000034770000}"/>
    <cellStyle name="40% - Ênfase5 11 2 5 3" xfId="30521" xr:uid="{00000000-0005-0000-0000-000035770000}"/>
    <cellStyle name="40% - Ênfase5 11 2 5 4" xfId="30522" xr:uid="{00000000-0005-0000-0000-000036770000}"/>
    <cellStyle name="40% - Ênfase5 11 2 5 5" xfId="30523" xr:uid="{00000000-0005-0000-0000-000037770000}"/>
    <cellStyle name="40% - Ênfase5 11 2 5 6" xfId="30524" xr:uid="{00000000-0005-0000-0000-000038770000}"/>
    <cellStyle name="40% - Ênfase5 11 2 5 7" xfId="30525" xr:uid="{00000000-0005-0000-0000-000039770000}"/>
    <cellStyle name="40% - Ênfase5 11 2 5 8" xfId="30526" xr:uid="{00000000-0005-0000-0000-00003A770000}"/>
    <cellStyle name="40% - Ênfase5 11 2 5 9" xfId="30527" xr:uid="{00000000-0005-0000-0000-00003B770000}"/>
    <cellStyle name="40% - Ênfase5 11 2 6" xfId="30528" xr:uid="{00000000-0005-0000-0000-00003C770000}"/>
    <cellStyle name="40% - Ênfase5 11 2 6 10" xfId="30529" xr:uid="{00000000-0005-0000-0000-00003D770000}"/>
    <cellStyle name="40% - Ênfase5 11 2 6 11" xfId="30530" xr:uid="{00000000-0005-0000-0000-00003E770000}"/>
    <cellStyle name="40% - Ênfase5 11 2 6 12" xfId="30531" xr:uid="{00000000-0005-0000-0000-00003F770000}"/>
    <cellStyle name="40% - Ênfase5 11 2 6 13" xfId="30532" xr:uid="{00000000-0005-0000-0000-000040770000}"/>
    <cellStyle name="40% - Ênfase5 11 2 6 2" xfId="30533" xr:uid="{00000000-0005-0000-0000-000041770000}"/>
    <cellStyle name="40% - Ênfase5 11 2 6 3" xfId="30534" xr:uid="{00000000-0005-0000-0000-000042770000}"/>
    <cellStyle name="40% - Ênfase5 11 2 6 4" xfId="30535" xr:uid="{00000000-0005-0000-0000-000043770000}"/>
    <cellStyle name="40% - Ênfase5 11 2 6 5" xfId="30536" xr:uid="{00000000-0005-0000-0000-000044770000}"/>
    <cellStyle name="40% - Ênfase5 11 2 6 6" xfId="30537" xr:uid="{00000000-0005-0000-0000-000045770000}"/>
    <cellStyle name="40% - Ênfase5 11 2 6 7" xfId="30538" xr:uid="{00000000-0005-0000-0000-000046770000}"/>
    <cellStyle name="40% - Ênfase5 11 2 6 8" xfId="30539" xr:uid="{00000000-0005-0000-0000-000047770000}"/>
    <cellStyle name="40% - Ênfase5 11 2 6 9" xfId="30540" xr:uid="{00000000-0005-0000-0000-000048770000}"/>
    <cellStyle name="40% - Ênfase5 11 2 7" xfId="30541" xr:uid="{00000000-0005-0000-0000-000049770000}"/>
    <cellStyle name="40% - Ênfase5 11 2 7 10" xfId="30542" xr:uid="{00000000-0005-0000-0000-00004A770000}"/>
    <cellStyle name="40% - Ênfase5 11 2 7 11" xfId="30543" xr:uid="{00000000-0005-0000-0000-00004B770000}"/>
    <cellStyle name="40% - Ênfase5 11 2 7 12" xfId="30544" xr:uid="{00000000-0005-0000-0000-00004C770000}"/>
    <cellStyle name="40% - Ênfase5 11 2 7 13" xfId="30545" xr:uid="{00000000-0005-0000-0000-00004D770000}"/>
    <cellStyle name="40% - Ênfase5 11 2 7 2" xfId="30546" xr:uid="{00000000-0005-0000-0000-00004E770000}"/>
    <cellStyle name="40% - Ênfase5 11 2 7 3" xfId="30547" xr:uid="{00000000-0005-0000-0000-00004F770000}"/>
    <cellStyle name="40% - Ênfase5 11 2 7 4" xfId="30548" xr:uid="{00000000-0005-0000-0000-000050770000}"/>
    <cellStyle name="40% - Ênfase5 11 2 7 5" xfId="30549" xr:uid="{00000000-0005-0000-0000-000051770000}"/>
    <cellStyle name="40% - Ênfase5 11 2 7 6" xfId="30550" xr:uid="{00000000-0005-0000-0000-000052770000}"/>
    <cellStyle name="40% - Ênfase5 11 2 7 7" xfId="30551" xr:uid="{00000000-0005-0000-0000-000053770000}"/>
    <cellStyle name="40% - Ênfase5 11 2 7 8" xfId="30552" xr:uid="{00000000-0005-0000-0000-000054770000}"/>
    <cellStyle name="40% - Ênfase5 11 2 7 9" xfId="30553" xr:uid="{00000000-0005-0000-0000-000055770000}"/>
    <cellStyle name="40% - Ênfase5 11 2 8" xfId="30554" xr:uid="{00000000-0005-0000-0000-000056770000}"/>
    <cellStyle name="40% - Ênfase5 11 2 8 10" xfId="30555" xr:uid="{00000000-0005-0000-0000-000057770000}"/>
    <cellStyle name="40% - Ênfase5 11 2 8 11" xfId="30556" xr:uid="{00000000-0005-0000-0000-000058770000}"/>
    <cellStyle name="40% - Ênfase5 11 2 8 12" xfId="30557" xr:uid="{00000000-0005-0000-0000-000059770000}"/>
    <cellStyle name="40% - Ênfase5 11 2 8 13" xfId="30558" xr:uid="{00000000-0005-0000-0000-00005A770000}"/>
    <cellStyle name="40% - Ênfase5 11 2 8 2" xfId="30559" xr:uid="{00000000-0005-0000-0000-00005B770000}"/>
    <cellStyle name="40% - Ênfase5 11 2 8 3" xfId="30560" xr:uid="{00000000-0005-0000-0000-00005C770000}"/>
    <cellStyle name="40% - Ênfase5 11 2 8 4" xfId="30561" xr:uid="{00000000-0005-0000-0000-00005D770000}"/>
    <cellStyle name="40% - Ênfase5 11 2 8 5" xfId="30562" xr:uid="{00000000-0005-0000-0000-00005E770000}"/>
    <cellStyle name="40% - Ênfase5 11 2 8 6" xfId="30563" xr:uid="{00000000-0005-0000-0000-00005F770000}"/>
    <cellStyle name="40% - Ênfase5 11 2 8 7" xfId="30564" xr:uid="{00000000-0005-0000-0000-000060770000}"/>
    <cellStyle name="40% - Ênfase5 11 2 8 8" xfId="30565" xr:uid="{00000000-0005-0000-0000-000061770000}"/>
    <cellStyle name="40% - Ênfase5 11 2 8 9" xfId="30566" xr:uid="{00000000-0005-0000-0000-000062770000}"/>
    <cellStyle name="40% - Ênfase5 11 2 9" xfId="30567" xr:uid="{00000000-0005-0000-0000-000063770000}"/>
    <cellStyle name="40% - Ênfase5 11 2 9 10" xfId="30568" xr:uid="{00000000-0005-0000-0000-000064770000}"/>
    <cellStyle name="40% - Ênfase5 11 2 9 11" xfId="30569" xr:uid="{00000000-0005-0000-0000-000065770000}"/>
    <cellStyle name="40% - Ênfase5 11 2 9 12" xfId="30570" xr:uid="{00000000-0005-0000-0000-000066770000}"/>
    <cellStyle name="40% - Ênfase5 11 2 9 13" xfId="30571" xr:uid="{00000000-0005-0000-0000-000067770000}"/>
    <cellStyle name="40% - Ênfase5 11 2 9 2" xfId="30572" xr:uid="{00000000-0005-0000-0000-000068770000}"/>
    <cellStyle name="40% - Ênfase5 11 2 9 3" xfId="30573" xr:uid="{00000000-0005-0000-0000-000069770000}"/>
    <cellStyle name="40% - Ênfase5 11 2 9 4" xfId="30574" xr:uid="{00000000-0005-0000-0000-00006A770000}"/>
    <cellStyle name="40% - Ênfase5 11 2 9 5" xfId="30575" xr:uid="{00000000-0005-0000-0000-00006B770000}"/>
    <cellStyle name="40% - Ênfase5 11 2 9 6" xfId="30576" xr:uid="{00000000-0005-0000-0000-00006C770000}"/>
    <cellStyle name="40% - Ênfase5 11 2 9 7" xfId="30577" xr:uid="{00000000-0005-0000-0000-00006D770000}"/>
    <cellStyle name="40% - Ênfase5 11 2 9 8" xfId="30578" xr:uid="{00000000-0005-0000-0000-00006E770000}"/>
    <cellStyle name="40% - Ênfase5 11 2 9 9" xfId="30579" xr:uid="{00000000-0005-0000-0000-00006F770000}"/>
    <cellStyle name="40% - Ênfase5 11 20" xfId="30580" xr:uid="{00000000-0005-0000-0000-000070770000}"/>
    <cellStyle name="40% - Ênfase5 11 21" xfId="30581" xr:uid="{00000000-0005-0000-0000-000071770000}"/>
    <cellStyle name="40% - Ênfase5 11 22" xfId="30582" xr:uid="{00000000-0005-0000-0000-000072770000}"/>
    <cellStyle name="40% - Ênfase5 11 23" xfId="30583" xr:uid="{00000000-0005-0000-0000-000073770000}"/>
    <cellStyle name="40% - Ênfase5 11 24" xfId="30584" xr:uid="{00000000-0005-0000-0000-000074770000}"/>
    <cellStyle name="40% - Ênfase5 11 3" xfId="30585" xr:uid="{00000000-0005-0000-0000-000075770000}"/>
    <cellStyle name="40% - Ênfase5 11 3 10" xfId="30586" xr:uid="{00000000-0005-0000-0000-000076770000}"/>
    <cellStyle name="40% - Ênfase5 11 3 11" xfId="30587" xr:uid="{00000000-0005-0000-0000-000077770000}"/>
    <cellStyle name="40% - Ênfase5 11 3 12" xfId="30588" xr:uid="{00000000-0005-0000-0000-000078770000}"/>
    <cellStyle name="40% - Ênfase5 11 3 13" xfId="30589" xr:uid="{00000000-0005-0000-0000-000079770000}"/>
    <cellStyle name="40% - Ênfase5 11 3 2" xfId="30590" xr:uid="{00000000-0005-0000-0000-00007A770000}"/>
    <cellStyle name="40% - Ênfase5 11 3 3" xfId="30591" xr:uid="{00000000-0005-0000-0000-00007B770000}"/>
    <cellStyle name="40% - Ênfase5 11 3 4" xfId="30592" xr:uid="{00000000-0005-0000-0000-00007C770000}"/>
    <cellStyle name="40% - Ênfase5 11 3 5" xfId="30593" xr:uid="{00000000-0005-0000-0000-00007D770000}"/>
    <cellStyle name="40% - Ênfase5 11 3 6" xfId="30594" xr:uid="{00000000-0005-0000-0000-00007E770000}"/>
    <cellStyle name="40% - Ênfase5 11 3 7" xfId="30595" xr:uid="{00000000-0005-0000-0000-00007F770000}"/>
    <cellStyle name="40% - Ênfase5 11 3 8" xfId="30596" xr:uid="{00000000-0005-0000-0000-000080770000}"/>
    <cellStyle name="40% - Ênfase5 11 3 9" xfId="30597" xr:uid="{00000000-0005-0000-0000-000081770000}"/>
    <cellStyle name="40% - Ênfase5 11 4" xfId="30598" xr:uid="{00000000-0005-0000-0000-000082770000}"/>
    <cellStyle name="40% - Ênfase5 11 4 10" xfId="30599" xr:uid="{00000000-0005-0000-0000-000083770000}"/>
    <cellStyle name="40% - Ênfase5 11 4 11" xfId="30600" xr:uid="{00000000-0005-0000-0000-000084770000}"/>
    <cellStyle name="40% - Ênfase5 11 4 12" xfId="30601" xr:uid="{00000000-0005-0000-0000-000085770000}"/>
    <cellStyle name="40% - Ênfase5 11 4 13" xfId="30602" xr:uid="{00000000-0005-0000-0000-000086770000}"/>
    <cellStyle name="40% - Ênfase5 11 4 2" xfId="30603" xr:uid="{00000000-0005-0000-0000-000087770000}"/>
    <cellStyle name="40% - Ênfase5 11 4 3" xfId="30604" xr:uid="{00000000-0005-0000-0000-000088770000}"/>
    <cellStyle name="40% - Ênfase5 11 4 4" xfId="30605" xr:uid="{00000000-0005-0000-0000-000089770000}"/>
    <cellStyle name="40% - Ênfase5 11 4 5" xfId="30606" xr:uid="{00000000-0005-0000-0000-00008A770000}"/>
    <cellStyle name="40% - Ênfase5 11 4 6" xfId="30607" xr:uid="{00000000-0005-0000-0000-00008B770000}"/>
    <cellStyle name="40% - Ênfase5 11 4 7" xfId="30608" xr:uid="{00000000-0005-0000-0000-00008C770000}"/>
    <cellStyle name="40% - Ênfase5 11 4 8" xfId="30609" xr:uid="{00000000-0005-0000-0000-00008D770000}"/>
    <cellStyle name="40% - Ênfase5 11 4 9" xfId="30610" xr:uid="{00000000-0005-0000-0000-00008E770000}"/>
    <cellStyle name="40% - Ênfase5 11 5" xfId="30611" xr:uid="{00000000-0005-0000-0000-00008F770000}"/>
    <cellStyle name="40% - Ênfase5 11 5 10" xfId="30612" xr:uid="{00000000-0005-0000-0000-000090770000}"/>
    <cellStyle name="40% - Ênfase5 11 5 11" xfId="30613" xr:uid="{00000000-0005-0000-0000-000091770000}"/>
    <cellStyle name="40% - Ênfase5 11 5 12" xfId="30614" xr:uid="{00000000-0005-0000-0000-000092770000}"/>
    <cellStyle name="40% - Ênfase5 11 5 13" xfId="30615" xr:uid="{00000000-0005-0000-0000-000093770000}"/>
    <cellStyle name="40% - Ênfase5 11 5 2" xfId="30616" xr:uid="{00000000-0005-0000-0000-000094770000}"/>
    <cellStyle name="40% - Ênfase5 11 5 3" xfId="30617" xr:uid="{00000000-0005-0000-0000-000095770000}"/>
    <cellStyle name="40% - Ênfase5 11 5 4" xfId="30618" xr:uid="{00000000-0005-0000-0000-000096770000}"/>
    <cellStyle name="40% - Ênfase5 11 5 5" xfId="30619" xr:uid="{00000000-0005-0000-0000-000097770000}"/>
    <cellStyle name="40% - Ênfase5 11 5 6" xfId="30620" xr:uid="{00000000-0005-0000-0000-000098770000}"/>
    <cellStyle name="40% - Ênfase5 11 5 7" xfId="30621" xr:uid="{00000000-0005-0000-0000-000099770000}"/>
    <cellStyle name="40% - Ênfase5 11 5 8" xfId="30622" xr:uid="{00000000-0005-0000-0000-00009A770000}"/>
    <cellStyle name="40% - Ênfase5 11 5 9" xfId="30623" xr:uid="{00000000-0005-0000-0000-00009B770000}"/>
    <cellStyle name="40% - Ênfase5 11 6" xfId="30624" xr:uid="{00000000-0005-0000-0000-00009C770000}"/>
    <cellStyle name="40% - Ênfase5 11 6 10" xfId="30625" xr:uid="{00000000-0005-0000-0000-00009D770000}"/>
    <cellStyle name="40% - Ênfase5 11 6 11" xfId="30626" xr:uid="{00000000-0005-0000-0000-00009E770000}"/>
    <cellStyle name="40% - Ênfase5 11 6 12" xfId="30627" xr:uid="{00000000-0005-0000-0000-00009F770000}"/>
    <cellStyle name="40% - Ênfase5 11 6 13" xfId="30628" xr:uid="{00000000-0005-0000-0000-0000A0770000}"/>
    <cellStyle name="40% - Ênfase5 11 6 2" xfId="30629" xr:uid="{00000000-0005-0000-0000-0000A1770000}"/>
    <cellStyle name="40% - Ênfase5 11 6 3" xfId="30630" xr:uid="{00000000-0005-0000-0000-0000A2770000}"/>
    <cellStyle name="40% - Ênfase5 11 6 4" xfId="30631" xr:uid="{00000000-0005-0000-0000-0000A3770000}"/>
    <cellStyle name="40% - Ênfase5 11 6 5" xfId="30632" xr:uid="{00000000-0005-0000-0000-0000A4770000}"/>
    <cellStyle name="40% - Ênfase5 11 6 6" xfId="30633" xr:uid="{00000000-0005-0000-0000-0000A5770000}"/>
    <cellStyle name="40% - Ênfase5 11 6 7" xfId="30634" xr:uid="{00000000-0005-0000-0000-0000A6770000}"/>
    <cellStyle name="40% - Ênfase5 11 6 8" xfId="30635" xr:uid="{00000000-0005-0000-0000-0000A7770000}"/>
    <cellStyle name="40% - Ênfase5 11 6 9" xfId="30636" xr:uid="{00000000-0005-0000-0000-0000A8770000}"/>
    <cellStyle name="40% - Ênfase5 11 7" xfId="30637" xr:uid="{00000000-0005-0000-0000-0000A9770000}"/>
    <cellStyle name="40% - Ênfase5 11 7 10" xfId="30638" xr:uid="{00000000-0005-0000-0000-0000AA770000}"/>
    <cellStyle name="40% - Ênfase5 11 7 11" xfId="30639" xr:uid="{00000000-0005-0000-0000-0000AB770000}"/>
    <cellStyle name="40% - Ênfase5 11 7 12" xfId="30640" xr:uid="{00000000-0005-0000-0000-0000AC770000}"/>
    <cellStyle name="40% - Ênfase5 11 7 13" xfId="30641" xr:uid="{00000000-0005-0000-0000-0000AD770000}"/>
    <cellStyle name="40% - Ênfase5 11 7 2" xfId="30642" xr:uid="{00000000-0005-0000-0000-0000AE770000}"/>
    <cellStyle name="40% - Ênfase5 11 7 3" xfId="30643" xr:uid="{00000000-0005-0000-0000-0000AF770000}"/>
    <cellStyle name="40% - Ênfase5 11 7 4" xfId="30644" xr:uid="{00000000-0005-0000-0000-0000B0770000}"/>
    <cellStyle name="40% - Ênfase5 11 7 5" xfId="30645" xr:uid="{00000000-0005-0000-0000-0000B1770000}"/>
    <cellStyle name="40% - Ênfase5 11 7 6" xfId="30646" xr:uid="{00000000-0005-0000-0000-0000B2770000}"/>
    <cellStyle name="40% - Ênfase5 11 7 7" xfId="30647" xr:uid="{00000000-0005-0000-0000-0000B3770000}"/>
    <cellStyle name="40% - Ênfase5 11 7 8" xfId="30648" xr:uid="{00000000-0005-0000-0000-0000B4770000}"/>
    <cellStyle name="40% - Ênfase5 11 7 9" xfId="30649" xr:uid="{00000000-0005-0000-0000-0000B5770000}"/>
    <cellStyle name="40% - Ênfase5 11 8" xfId="30650" xr:uid="{00000000-0005-0000-0000-0000B6770000}"/>
    <cellStyle name="40% - Ênfase5 11 8 10" xfId="30651" xr:uid="{00000000-0005-0000-0000-0000B7770000}"/>
    <cellStyle name="40% - Ênfase5 11 8 11" xfId="30652" xr:uid="{00000000-0005-0000-0000-0000B8770000}"/>
    <cellStyle name="40% - Ênfase5 11 8 12" xfId="30653" xr:uid="{00000000-0005-0000-0000-0000B9770000}"/>
    <cellStyle name="40% - Ênfase5 11 8 13" xfId="30654" xr:uid="{00000000-0005-0000-0000-0000BA770000}"/>
    <cellStyle name="40% - Ênfase5 11 8 2" xfId="30655" xr:uid="{00000000-0005-0000-0000-0000BB770000}"/>
    <cellStyle name="40% - Ênfase5 11 8 3" xfId="30656" xr:uid="{00000000-0005-0000-0000-0000BC770000}"/>
    <cellStyle name="40% - Ênfase5 11 8 4" xfId="30657" xr:uid="{00000000-0005-0000-0000-0000BD770000}"/>
    <cellStyle name="40% - Ênfase5 11 8 5" xfId="30658" xr:uid="{00000000-0005-0000-0000-0000BE770000}"/>
    <cellStyle name="40% - Ênfase5 11 8 6" xfId="30659" xr:uid="{00000000-0005-0000-0000-0000BF770000}"/>
    <cellStyle name="40% - Ênfase5 11 8 7" xfId="30660" xr:uid="{00000000-0005-0000-0000-0000C0770000}"/>
    <cellStyle name="40% - Ênfase5 11 8 8" xfId="30661" xr:uid="{00000000-0005-0000-0000-0000C1770000}"/>
    <cellStyle name="40% - Ênfase5 11 8 9" xfId="30662" xr:uid="{00000000-0005-0000-0000-0000C2770000}"/>
    <cellStyle name="40% - Ênfase5 11 9" xfId="30663" xr:uid="{00000000-0005-0000-0000-0000C3770000}"/>
    <cellStyle name="40% - Ênfase5 11 9 10" xfId="30664" xr:uid="{00000000-0005-0000-0000-0000C4770000}"/>
    <cellStyle name="40% - Ênfase5 11 9 11" xfId="30665" xr:uid="{00000000-0005-0000-0000-0000C5770000}"/>
    <cellStyle name="40% - Ênfase5 11 9 12" xfId="30666" xr:uid="{00000000-0005-0000-0000-0000C6770000}"/>
    <cellStyle name="40% - Ênfase5 11 9 13" xfId="30667" xr:uid="{00000000-0005-0000-0000-0000C7770000}"/>
    <cellStyle name="40% - Ênfase5 11 9 2" xfId="30668" xr:uid="{00000000-0005-0000-0000-0000C8770000}"/>
    <cellStyle name="40% - Ênfase5 11 9 3" xfId="30669" xr:uid="{00000000-0005-0000-0000-0000C9770000}"/>
    <cellStyle name="40% - Ênfase5 11 9 4" xfId="30670" xr:uid="{00000000-0005-0000-0000-0000CA770000}"/>
    <cellStyle name="40% - Ênfase5 11 9 5" xfId="30671" xr:uid="{00000000-0005-0000-0000-0000CB770000}"/>
    <cellStyle name="40% - Ênfase5 11 9 6" xfId="30672" xr:uid="{00000000-0005-0000-0000-0000CC770000}"/>
    <cellStyle name="40% - Ênfase5 11 9 7" xfId="30673" xr:uid="{00000000-0005-0000-0000-0000CD770000}"/>
    <cellStyle name="40% - Ênfase5 11 9 8" xfId="30674" xr:uid="{00000000-0005-0000-0000-0000CE770000}"/>
    <cellStyle name="40% - Ênfase5 11 9 9" xfId="30675" xr:uid="{00000000-0005-0000-0000-0000CF770000}"/>
    <cellStyle name="40% - Ênfase5 12" xfId="30676" xr:uid="{00000000-0005-0000-0000-0000D0770000}"/>
    <cellStyle name="40% - Ênfase5 12 10" xfId="30677" xr:uid="{00000000-0005-0000-0000-0000D1770000}"/>
    <cellStyle name="40% - Ênfase5 12 11" xfId="30678" xr:uid="{00000000-0005-0000-0000-0000D2770000}"/>
    <cellStyle name="40% - Ênfase5 12 12" xfId="30679" xr:uid="{00000000-0005-0000-0000-0000D3770000}"/>
    <cellStyle name="40% - Ênfase5 12 13" xfId="30680" xr:uid="{00000000-0005-0000-0000-0000D4770000}"/>
    <cellStyle name="40% - Ênfase5 12 2" xfId="30681" xr:uid="{00000000-0005-0000-0000-0000D5770000}"/>
    <cellStyle name="40% - Ênfase5 12 3" xfId="30682" xr:uid="{00000000-0005-0000-0000-0000D6770000}"/>
    <cellStyle name="40% - Ênfase5 12 4" xfId="30683" xr:uid="{00000000-0005-0000-0000-0000D7770000}"/>
    <cellStyle name="40% - Ênfase5 12 5" xfId="30684" xr:uid="{00000000-0005-0000-0000-0000D8770000}"/>
    <cellStyle name="40% - Ênfase5 12 6" xfId="30685" xr:uid="{00000000-0005-0000-0000-0000D9770000}"/>
    <cellStyle name="40% - Ênfase5 12 7" xfId="30686" xr:uid="{00000000-0005-0000-0000-0000DA770000}"/>
    <cellStyle name="40% - Ênfase5 12 8" xfId="30687" xr:uid="{00000000-0005-0000-0000-0000DB770000}"/>
    <cellStyle name="40% - Ênfase5 12 9" xfId="30688" xr:uid="{00000000-0005-0000-0000-0000DC770000}"/>
    <cellStyle name="40% - Ênfase5 13" xfId="30689" xr:uid="{00000000-0005-0000-0000-0000DD770000}"/>
    <cellStyle name="40% - Ênfase5 13 10" xfId="30690" xr:uid="{00000000-0005-0000-0000-0000DE770000}"/>
    <cellStyle name="40% - Ênfase5 13 11" xfId="30691" xr:uid="{00000000-0005-0000-0000-0000DF770000}"/>
    <cellStyle name="40% - Ênfase5 13 12" xfId="30692" xr:uid="{00000000-0005-0000-0000-0000E0770000}"/>
    <cellStyle name="40% - Ênfase5 13 13" xfId="30693" xr:uid="{00000000-0005-0000-0000-0000E1770000}"/>
    <cellStyle name="40% - Ênfase5 13 2" xfId="30694" xr:uid="{00000000-0005-0000-0000-0000E2770000}"/>
    <cellStyle name="40% - Ênfase5 13 3" xfId="30695" xr:uid="{00000000-0005-0000-0000-0000E3770000}"/>
    <cellStyle name="40% - Ênfase5 13 4" xfId="30696" xr:uid="{00000000-0005-0000-0000-0000E4770000}"/>
    <cellStyle name="40% - Ênfase5 13 5" xfId="30697" xr:uid="{00000000-0005-0000-0000-0000E5770000}"/>
    <cellStyle name="40% - Ênfase5 13 6" xfId="30698" xr:uid="{00000000-0005-0000-0000-0000E6770000}"/>
    <cellStyle name="40% - Ênfase5 13 7" xfId="30699" xr:uid="{00000000-0005-0000-0000-0000E7770000}"/>
    <cellStyle name="40% - Ênfase5 13 8" xfId="30700" xr:uid="{00000000-0005-0000-0000-0000E8770000}"/>
    <cellStyle name="40% - Ênfase5 13 9" xfId="30701" xr:uid="{00000000-0005-0000-0000-0000E9770000}"/>
    <cellStyle name="40% - Ênfase5 14" xfId="30702" xr:uid="{00000000-0005-0000-0000-0000EA770000}"/>
    <cellStyle name="40% - Ênfase5 14 10" xfId="30703" xr:uid="{00000000-0005-0000-0000-0000EB770000}"/>
    <cellStyle name="40% - Ênfase5 14 11" xfId="30704" xr:uid="{00000000-0005-0000-0000-0000EC770000}"/>
    <cellStyle name="40% - Ênfase5 14 12" xfId="30705" xr:uid="{00000000-0005-0000-0000-0000ED770000}"/>
    <cellStyle name="40% - Ênfase5 14 13" xfId="30706" xr:uid="{00000000-0005-0000-0000-0000EE770000}"/>
    <cellStyle name="40% - Ênfase5 14 2" xfId="30707" xr:uid="{00000000-0005-0000-0000-0000EF770000}"/>
    <cellStyle name="40% - Ênfase5 14 3" xfId="30708" xr:uid="{00000000-0005-0000-0000-0000F0770000}"/>
    <cellStyle name="40% - Ênfase5 14 4" xfId="30709" xr:uid="{00000000-0005-0000-0000-0000F1770000}"/>
    <cellStyle name="40% - Ênfase5 14 5" xfId="30710" xr:uid="{00000000-0005-0000-0000-0000F2770000}"/>
    <cellStyle name="40% - Ênfase5 14 6" xfId="30711" xr:uid="{00000000-0005-0000-0000-0000F3770000}"/>
    <cellStyle name="40% - Ênfase5 14 7" xfId="30712" xr:uid="{00000000-0005-0000-0000-0000F4770000}"/>
    <cellStyle name="40% - Ênfase5 14 8" xfId="30713" xr:uid="{00000000-0005-0000-0000-0000F5770000}"/>
    <cellStyle name="40% - Ênfase5 14 9" xfId="30714" xr:uid="{00000000-0005-0000-0000-0000F6770000}"/>
    <cellStyle name="40% - Ênfase5 15" xfId="30715" xr:uid="{00000000-0005-0000-0000-0000F7770000}"/>
    <cellStyle name="40% - Ênfase5 15 10" xfId="30716" xr:uid="{00000000-0005-0000-0000-0000F8770000}"/>
    <cellStyle name="40% - Ênfase5 15 11" xfId="30717" xr:uid="{00000000-0005-0000-0000-0000F9770000}"/>
    <cellStyle name="40% - Ênfase5 15 12" xfId="30718" xr:uid="{00000000-0005-0000-0000-0000FA770000}"/>
    <cellStyle name="40% - Ênfase5 15 13" xfId="30719" xr:uid="{00000000-0005-0000-0000-0000FB770000}"/>
    <cellStyle name="40% - Ênfase5 15 2" xfId="30720" xr:uid="{00000000-0005-0000-0000-0000FC770000}"/>
    <cellStyle name="40% - Ênfase5 15 3" xfId="30721" xr:uid="{00000000-0005-0000-0000-0000FD770000}"/>
    <cellStyle name="40% - Ênfase5 15 4" xfId="30722" xr:uid="{00000000-0005-0000-0000-0000FE770000}"/>
    <cellStyle name="40% - Ênfase5 15 5" xfId="30723" xr:uid="{00000000-0005-0000-0000-0000FF770000}"/>
    <cellStyle name="40% - Ênfase5 15 6" xfId="30724" xr:uid="{00000000-0005-0000-0000-000000780000}"/>
    <cellStyle name="40% - Ênfase5 15 7" xfId="30725" xr:uid="{00000000-0005-0000-0000-000001780000}"/>
    <cellStyle name="40% - Ênfase5 15 8" xfId="30726" xr:uid="{00000000-0005-0000-0000-000002780000}"/>
    <cellStyle name="40% - Ênfase5 15 9" xfId="30727" xr:uid="{00000000-0005-0000-0000-000003780000}"/>
    <cellStyle name="40% - Ênfase5 16" xfId="30728" xr:uid="{00000000-0005-0000-0000-000004780000}"/>
    <cellStyle name="40% - Ênfase5 16 10" xfId="30729" xr:uid="{00000000-0005-0000-0000-000005780000}"/>
    <cellStyle name="40% - Ênfase5 16 11" xfId="30730" xr:uid="{00000000-0005-0000-0000-000006780000}"/>
    <cellStyle name="40% - Ênfase5 16 12" xfId="30731" xr:uid="{00000000-0005-0000-0000-000007780000}"/>
    <cellStyle name="40% - Ênfase5 16 13" xfId="30732" xr:uid="{00000000-0005-0000-0000-000008780000}"/>
    <cellStyle name="40% - Ênfase5 16 2" xfId="30733" xr:uid="{00000000-0005-0000-0000-000009780000}"/>
    <cellStyle name="40% - Ênfase5 16 3" xfId="30734" xr:uid="{00000000-0005-0000-0000-00000A780000}"/>
    <cellStyle name="40% - Ênfase5 16 4" xfId="30735" xr:uid="{00000000-0005-0000-0000-00000B780000}"/>
    <cellStyle name="40% - Ênfase5 16 5" xfId="30736" xr:uid="{00000000-0005-0000-0000-00000C780000}"/>
    <cellStyle name="40% - Ênfase5 16 6" xfId="30737" xr:uid="{00000000-0005-0000-0000-00000D780000}"/>
    <cellStyle name="40% - Ênfase5 16 7" xfId="30738" xr:uid="{00000000-0005-0000-0000-00000E780000}"/>
    <cellStyle name="40% - Ênfase5 16 8" xfId="30739" xr:uid="{00000000-0005-0000-0000-00000F780000}"/>
    <cellStyle name="40% - Ênfase5 16 9" xfId="30740" xr:uid="{00000000-0005-0000-0000-000010780000}"/>
    <cellStyle name="40% - Ênfase5 17" xfId="30741" xr:uid="{00000000-0005-0000-0000-000011780000}"/>
    <cellStyle name="40% - Ênfase5 17 10" xfId="30742" xr:uid="{00000000-0005-0000-0000-000012780000}"/>
    <cellStyle name="40% - Ênfase5 17 11" xfId="30743" xr:uid="{00000000-0005-0000-0000-000013780000}"/>
    <cellStyle name="40% - Ênfase5 17 12" xfId="30744" xr:uid="{00000000-0005-0000-0000-000014780000}"/>
    <cellStyle name="40% - Ênfase5 17 13" xfId="30745" xr:uid="{00000000-0005-0000-0000-000015780000}"/>
    <cellStyle name="40% - Ênfase5 17 2" xfId="30746" xr:uid="{00000000-0005-0000-0000-000016780000}"/>
    <cellStyle name="40% - Ênfase5 17 3" xfId="30747" xr:uid="{00000000-0005-0000-0000-000017780000}"/>
    <cellStyle name="40% - Ênfase5 17 4" xfId="30748" xr:uid="{00000000-0005-0000-0000-000018780000}"/>
    <cellStyle name="40% - Ênfase5 17 5" xfId="30749" xr:uid="{00000000-0005-0000-0000-000019780000}"/>
    <cellStyle name="40% - Ênfase5 17 6" xfId="30750" xr:uid="{00000000-0005-0000-0000-00001A780000}"/>
    <cellStyle name="40% - Ênfase5 17 7" xfId="30751" xr:uid="{00000000-0005-0000-0000-00001B780000}"/>
    <cellStyle name="40% - Ênfase5 17 8" xfId="30752" xr:uid="{00000000-0005-0000-0000-00001C780000}"/>
    <cellStyle name="40% - Ênfase5 17 9" xfId="30753" xr:uid="{00000000-0005-0000-0000-00001D780000}"/>
    <cellStyle name="40% - Ênfase5 18" xfId="30754" xr:uid="{00000000-0005-0000-0000-00001E780000}"/>
    <cellStyle name="40% - Ênfase5 18 10" xfId="30755" xr:uid="{00000000-0005-0000-0000-00001F780000}"/>
    <cellStyle name="40% - Ênfase5 18 11" xfId="30756" xr:uid="{00000000-0005-0000-0000-000020780000}"/>
    <cellStyle name="40% - Ênfase5 18 12" xfId="30757" xr:uid="{00000000-0005-0000-0000-000021780000}"/>
    <cellStyle name="40% - Ênfase5 18 13" xfId="30758" xr:uid="{00000000-0005-0000-0000-000022780000}"/>
    <cellStyle name="40% - Ênfase5 18 2" xfId="30759" xr:uid="{00000000-0005-0000-0000-000023780000}"/>
    <cellStyle name="40% - Ênfase5 18 3" xfId="30760" xr:uid="{00000000-0005-0000-0000-000024780000}"/>
    <cellStyle name="40% - Ênfase5 18 4" xfId="30761" xr:uid="{00000000-0005-0000-0000-000025780000}"/>
    <cellStyle name="40% - Ênfase5 18 5" xfId="30762" xr:uid="{00000000-0005-0000-0000-000026780000}"/>
    <cellStyle name="40% - Ênfase5 18 6" xfId="30763" xr:uid="{00000000-0005-0000-0000-000027780000}"/>
    <cellStyle name="40% - Ênfase5 18 7" xfId="30764" xr:uid="{00000000-0005-0000-0000-000028780000}"/>
    <cellStyle name="40% - Ênfase5 18 8" xfId="30765" xr:uid="{00000000-0005-0000-0000-000029780000}"/>
    <cellStyle name="40% - Ênfase5 18 9" xfId="30766" xr:uid="{00000000-0005-0000-0000-00002A780000}"/>
    <cellStyle name="40% - Ênfase5 19" xfId="30767" xr:uid="{00000000-0005-0000-0000-00002B780000}"/>
    <cellStyle name="40% - Ênfase5 19 10" xfId="30768" xr:uid="{00000000-0005-0000-0000-00002C780000}"/>
    <cellStyle name="40% - Ênfase5 19 11" xfId="30769" xr:uid="{00000000-0005-0000-0000-00002D780000}"/>
    <cellStyle name="40% - Ênfase5 19 12" xfId="30770" xr:uid="{00000000-0005-0000-0000-00002E780000}"/>
    <cellStyle name="40% - Ênfase5 19 13" xfId="30771" xr:uid="{00000000-0005-0000-0000-00002F780000}"/>
    <cellStyle name="40% - Ênfase5 19 2" xfId="30772" xr:uid="{00000000-0005-0000-0000-000030780000}"/>
    <cellStyle name="40% - Ênfase5 19 3" xfId="30773" xr:uid="{00000000-0005-0000-0000-000031780000}"/>
    <cellStyle name="40% - Ênfase5 19 4" xfId="30774" xr:uid="{00000000-0005-0000-0000-000032780000}"/>
    <cellStyle name="40% - Ênfase5 19 5" xfId="30775" xr:uid="{00000000-0005-0000-0000-000033780000}"/>
    <cellStyle name="40% - Ênfase5 19 6" xfId="30776" xr:uid="{00000000-0005-0000-0000-000034780000}"/>
    <cellStyle name="40% - Ênfase5 19 7" xfId="30777" xr:uid="{00000000-0005-0000-0000-000035780000}"/>
    <cellStyle name="40% - Ênfase5 19 8" xfId="30778" xr:uid="{00000000-0005-0000-0000-000036780000}"/>
    <cellStyle name="40% - Ênfase5 19 9" xfId="30779" xr:uid="{00000000-0005-0000-0000-000037780000}"/>
    <cellStyle name="40% - Ênfase5 2" xfId="30780" xr:uid="{00000000-0005-0000-0000-000038780000}"/>
    <cellStyle name="40% - Ênfase5 2 10" xfId="30781" xr:uid="{00000000-0005-0000-0000-000039780000}"/>
    <cellStyle name="40% - Ênfase5 2 10 10" xfId="30782" xr:uid="{00000000-0005-0000-0000-00003A780000}"/>
    <cellStyle name="40% - Ênfase5 2 10 11" xfId="30783" xr:uid="{00000000-0005-0000-0000-00003B780000}"/>
    <cellStyle name="40% - Ênfase5 2 10 12" xfId="30784" xr:uid="{00000000-0005-0000-0000-00003C780000}"/>
    <cellStyle name="40% - Ênfase5 2 10 13" xfId="30785" xr:uid="{00000000-0005-0000-0000-00003D780000}"/>
    <cellStyle name="40% - Ênfase5 2 10 2" xfId="30786" xr:uid="{00000000-0005-0000-0000-00003E780000}"/>
    <cellStyle name="40% - Ênfase5 2 10 3" xfId="30787" xr:uid="{00000000-0005-0000-0000-00003F780000}"/>
    <cellStyle name="40% - Ênfase5 2 10 4" xfId="30788" xr:uid="{00000000-0005-0000-0000-000040780000}"/>
    <cellStyle name="40% - Ênfase5 2 10 5" xfId="30789" xr:uid="{00000000-0005-0000-0000-000041780000}"/>
    <cellStyle name="40% - Ênfase5 2 10 6" xfId="30790" xr:uid="{00000000-0005-0000-0000-000042780000}"/>
    <cellStyle name="40% - Ênfase5 2 10 7" xfId="30791" xr:uid="{00000000-0005-0000-0000-000043780000}"/>
    <cellStyle name="40% - Ênfase5 2 10 8" xfId="30792" xr:uid="{00000000-0005-0000-0000-000044780000}"/>
    <cellStyle name="40% - Ênfase5 2 10 9" xfId="30793" xr:uid="{00000000-0005-0000-0000-000045780000}"/>
    <cellStyle name="40% - Ênfase5 2 11" xfId="30794" xr:uid="{00000000-0005-0000-0000-000046780000}"/>
    <cellStyle name="40% - Ênfase5 2 11 10" xfId="30795" xr:uid="{00000000-0005-0000-0000-000047780000}"/>
    <cellStyle name="40% - Ênfase5 2 11 11" xfId="30796" xr:uid="{00000000-0005-0000-0000-000048780000}"/>
    <cellStyle name="40% - Ênfase5 2 11 12" xfId="30797" xr:uid="{00000000-0005-0000-0000-000049780000}"/>
    <cellStyle name="40% - Ênfase5 2 11 13" xfId="30798" xr:uid="{00000000-0005-0000-0000-00004A780000}"/>
    <cellStyle name="40% - Ênfase5 2 11 2" xfId="30799" xr:uid="{00000000-0005-0000-0000-00004B780000}"/>
    <cellStyle name="40% - Ênfase5 2 11 3" xfId="30800" xr:uid="{00000000-0005-0000-0000-00004C780000}"/>
    <cellStyle name="40% - Ênfase5 2 11 4" xfId="30801" xr:uid="{00000000-0005-0000-0000-00004D780000}"/>
    <cellStyle name="40% - Ênfase5 2 11 5" xfId="30802" xr:uid="{00000000-0005-0000-0000-00004E780000}"/>
    <cellStyle name="40% - Ênfase5 2 11 6" xfId="30803" xr:uid="{00000000-0005-0000-0000-00004F780000}"/>
    <cellStyle name="40% - Ênfase5 2 11 7" xfId="30804" xr:uid="{00000000-0005-0000-0000-000050780000}"/>
    <cellStyle name="40% - Ênfase5 2 11 8" xfId="30805" xr:uid="{00000000-0005-0000-0000-000051780000}"/>
    <cellStyle name="40% - Ênfase5 2 11 9" xfId="30806" xr:uid="{00000000-0005-0000-0000-000052780000}"/>
    <cellStyle name="40% - Ênfase5 2 12" xfId="30807" xr:uid="{00000000-0005-0000-0000-000053780000}"/>
    <cellStyle name="40% - Ênfase5 2 12 10" xfId="30808" xr:uid="{00000000-0005-0000-0000-000054780000}"/>
    <cellStyle name="40% - Ênfase5 2 12 11" xfId="30809" xr:uid="{00000000-0005-0000-0000-000055780000}"/>
    <cellStyle name="40% - Ênfase5 2 12 12" xfId="30810" xr:uid="{00000000-0005-0000-0000-000056780000}"/>
    <cellStyle name="40% - Ênfase5 2 12 13" xfId="30811" xr:uid="{00000000-0005-0000-0000-000057780000}"/>
    <cellStyle name="40% - Ênfase5 2 12 2" xfId="30812" xr:uid="{00000000-0005-0000-0000-000058780000}"/>
    <cellStyle name="40% - Ênfase5 2 12 3" xfId="30813" xr:uid="{00000000-0005-0000-0000-000059780000}"/>
    <cellStyle name="40% - Ênfase5 2 12 4" xfId="30814" xr:uid="{00000000-0005-0000-0000-00005A780000}"/>
    <cellStyle name="40% - Ênfase5 2 12 5" xfId="30815" xr:uid="{00000000-0005-0000-0000-00005B780000}"/>
    <cellStyle name="40% - Ênfase5 2 12 6" xfId="30816" xr:uid="{00000000-0005-0000-0000-00005C780000}"/>
    <cellStyle name="40% - Ênfase5 2 12 7" xfId="30817" xr:uid="{00000000-0005-0000-0000-00005D780000}"/>
    <cellStyle name="40% - Ênfase5 2 12 8" xfId="30818" xr:uid="{00000000-0005-0000-0000-00005E780000}"/>
    <cellStyle name="40% - Ênfase5 2 12 9" xfId="30819" xr:uid="{00000000-0005-0000-0000-00005F780000}"/>
    <cellStyle name="40% - Ênfase5 2 13" xfId="30820" xr:uid="{00000000-0005-0000-0000-000060780000}"/>
    <cellStyle name="40% - Ênfase5 2 14" xfId="30821" xr:uid="{00000000-0005-0000-0000-000061780000}"/>
    <cellStyle name="40% - Ênfase5 2 15" xfId="30822" xr:uid="{00000000-0005-0000-0000-000062780000}"/>
    <cellStyle name="40% - Ênfase5 2 16" xfId="30823" xr:uid="{00000000-0005-0000-0000-000063780000}"/>
    <cellStyle name="40% - Ênfase5 2 17" xfId="30824" xr:uid="{00000000-0005-0000-0000-000064780000}"/>
    <cellStyle name="40% - Ênfase5 2 18" xfId="30825" xr:uid="{00000000-0005-0000-0000-000065780000}"/>
    <cellStyle name="40% - Ênfase5 2 19" xfId="30826" xr:uid="{00000000-0005-0000-0000-000066780000}"/>
    <cellStyle name="40% - Ênfase5 2 2" xfId="30827" xr:uid="{00000000-0005-0000-0000-000067780000}"/>
    <cellStyle name="40% - Ênfase5 2 2 10" xfId="30828" xr:uid="{00000000-0005-0000-0000-000068780000}"/>
    <cellStyle name="40% - Ênfase5 2 2 10 10" xfId="30829" xr:uid="{00000000-0005-0000-0000-000069780000}"/>
    <cellStyle name="40% - Ênfase5 2 2 10 11" xfId="30830" xr:uid="{00000000-0005-0000-0000-00006A780000}"/>
    <cellStyle name="40% - Ênfase5 2 2 10 12" xfId="30831" xr:uid="{00000000-0005-0000-0000-00006B780000}"/>
    <cellStyle name="40% - Ênfase5 2 2 10 13" xfId="30832" xr:uid="{00000000-0005-0000-0000-00006C780000}"/>
    <cellStyle name="40% - Ênfase5 2 2 10 2" xfId="30833" xr:uid="{00000000-0005-0000-0000-00006D780000}"/>
    <cellStyle name="40% - Ênfase5 2 2 10 3" xfId="30834" xr:uid="{00000000-0005-0000-0000-00006E780000}"/>
    <cellStyle name="40% - Ênfase5 2 2 10 4" xfId="30835" xr:uid="{00000000-0005-0000-0000-00006F780000}"/>
    <cellStyle name="40% - Ênfase5 2 2 10 5" xfId="30836" xr:uid="{00000000-0005-0000-0000-000070780000}"/>
    <cellStyle name="40% - Ênfase5 2 2 10 6" xfId="30837" xr:uid="{00000000-0005-0000-0000-000071780000}"/>
    <cellStyle name="40% - Ênfase5 2 2 10 7" xfId="30838" xr:uid="{00000000-0005-0000-0000-000072780000}"/>
    <cellStyle name="40% - Ênfase5 2 2 10 8" xfId="30839" xr:uid="{00000000-0005-0000-0000-000073780000}"/>
    <cellStyle name="40% - Ênfase5 2 2 10 9" xfId="30840" xr:uid="{00000000-0005-0000-0000-000074780000}"/>
    <cellStyle name="40% - Ênfase5 2 2 11" xfId="30841" xr:uid="{00000000-0005-0000-0000-000075780000}"/>
    <cellStyle name="40% - Ênfase5 2 2 11 10" xfId="30842" xr:uid="{00000000-0005-0000-0000-000076780000}"/>
    <cellStyle name="40% - Ênfase5 2 2 11 11" xfId="30843" xr:uid="{00000000-0005-0000-0000-000077780000}"/>
    <cellStyle name="40% - Ênfase5 2 2 11 12" xfId="30844" xr:uid="{00000000-0005-0000-0000-000078780000}"/>
    <cellStyle name="40% - Ênfase5 2 2 11 13" xfId="30845" xr:uid="{00000000-0005-0000-0000-000079780000}"/>
    <cellStyle name="40% - Ênfase5 2 2 11 2" xfId="30846" xr:uid="{00000000-0005-0000-0000-00007A780000}"/>
    <cellStyle name="40% - Ênfase5 2 2 11 3" xfId="30847" xr:uid="{00000000-0005-0000-0000-00007B780000}"/>
    <cellStyle name="40% - Ênfase5 2 2 11 4" xfId="30848" xr:uid="{00000000-0005-0000-0000-00007C780000}"/>
    <cellStyle name="40% - Ênfase5 2 2 11 5" xfId="30849" xr:uid="{00000000-0005-0000-0000-00007D780000}"/>
    <cellStyle name="40% - Ênfase5 2 2 11 6" xfId="30850" xr:uid="{00000000-0005-0000-0000-00007E780000}"/>
    <cellStyle name="40% - Ênfase5 2 2 11 7" xfId="30851" xr:uid="{00000000-0005-0000-0000-00007F780000}"/>
    <cellStyle name="40% - Ênfase5 2 2 11 8" xfId="30852" xr:uid="{00000000-0005-0000-0000-000080780000}"/>
    <cellStyle name="40% - Ênfase5 2 2 11 9" xfId="30853" xr:uid="{00000000-0005-0000-0000-000081780000}"/>
    <cellStyle name="40% - Ênfase5 2 2 12" xfId="30854" xr:uid="{00000000-0005-0000-0000-000082780000}"/>
    <cellStyle name="40% - Ênfase5 2 2 13" xfId="30855" xr:uid="{00000000-0005-0000-0000-000083780000}"/>
    <cellStyle name="40% - Ênfase5 2 2 14" xfId="30856" xr:uid="{00000000-0005-0000-0000-000084780000}"/>
    <cellStyle name="40% - Ênfase5 2 2 15" xfId="30857" xr:uid="{00000000-0005-0000-0000-000085780000}"/>
    <cellStyle name="40% - Ênfase5 2 2 16" xfId="30858" xr:uid="{00000000-0005-0000-0000-000086780000}"/>
    <cellStyle name="40% - Ênfase5 2 2 17" xfId="30859" xr:uid="{00000000-0005-0000-0000-000087780000}"/>
    <cellStyle name="40% - Ênfase5 2 2 18" xfId="30860" xr:uid="{00000000-0005-0000-0000-000088780000}"/>
    <cellStyle name="40% - Ênfase5 2 2 19" xfId="30861" xr:uid="{00000000-0005-0000-0000-000089780000}"/>
    <cellStyle name="40% - Ênfase5 2 2 2" xfId="30862" xr:uid="{00000000-0005-0000-0000-00008A780000}"/>
    <cellStyle name="40% - Ênfase5 2 2 2 10" xfId="30863" xr:uid="{00000000-0005-0000-0000-00008B780000}"/>
    <cellStyle name="40% - Ênfase5 2 2 2 11" xfId="30864" xr:uid="{00000000-0005-0000-0000-00008C780000}"/>
    <cellStyle name="40% - Ênfase5 2 2 2 12" xfId="30865" xr:uid="{00000000-0005-0000-0000-00008D780000}"/>
    <cellStyle name="40% - Ênfase5 2 2 2 13" xfId="30866" xr:uid="{00000000-0005-0000-0000-00008E780000}"/>
    <cellStyle name="40% - Ênfase5 2 2 2 2" xfId="30867" xr:uid="{00000000-0005-0000-0000-00008F780000}"/>
    <cellStyle name="40% - Ênfase5 2 2 2 3" xfId="30868" xr:uid="{00000000-0005-0000-0000-000090780000}"/>
    <cellStyle name="40% - Ênfase5 2 2 2 4" xfId="30869" xr:uid="{00000000-0005-0000-0000-000091780000}"/>
    <cellStyle name="40% - Ênfase5 2 2 2 5" xfId="30870" xr:uid="{00000000-0005-0000-0000-000092780000}"/>
    <cellStyle name="40% - Ênfase5 2 2 2 6" xfId="30871" xr:uid="{00000000-0005-0000-0000-000093780000}"/>
    <cellStyle name="40% - Ênfase5 2 2 2 7" xfId="30872" xr:uid="{00000000-0005-0000-0000-000094780000}"/>
    <cellStyle name="40% - Ênfase5 2 2 2 8" xfId="30873" xr:uid="{00000000-0005-0000-0000-000095780000}"/>
    <cellStyle name="40% - Ênfase5 2 2 2 9" xfId="30874" xr:uid="{00000000-0005-0000-0000-000096780000}"/>
    <cellStyle name="40% - Ênfase5 2 2 20" xfId="30875" xr:uid="{00000000-0005-0000-0000-000097780000}"/>
    <cellStyle name="40% - Ênfase5 2 2 21" xfId="30876" xr:uid="{00000000-0005-0000-0000-000098780000}"/>
    <cellStyle name="40% - Ênfase5 2 2 22" xfId="30877" xr:uid="{00000000-0005-0000-0000-000099780000}"/>
    <cellStyle name="40% - Ênfase5 2 2 23" xfId="30878" xr:uid="{00000000-0005-0000-0000-00009A780000}"/>
    <cellStyle name="40% - Ênfase5 2 2 3" xfId="30879" xr:uid="{00000000-0005-0000-0000-00009B780000}"/>
    <cellStyle name="40% - Ênfase5 2 2 3 10" xfId="30880" xr:uid="{00000000-0005-0000-0000-00009C780000}"/>
    <cellStyle name="40% - Ênfase5 2 2 3 11" xfId="30881" xr:uid="{00000000-0005-0000-0000-00009D780000}"/>
    <cellStyle name="40% - Ênfase5 2 2 3 12" xfId="30882" xr:uid="{00000000-0005-0000-0000-00009E780000}"/>
    <cellStyle name="40% - Ênfase5 2 2 3 13" xfId="30883" xr:uid="{00000000-0005-0000-0000-00009F780000}"/>
    <cellStyle name="40% - Ênfase5 2 2 3 2" xfId="30884" xr:uid="{00000000-0005-0000-0000-0000A0780000}"/>
    <cellStyle name="40% - Ênfase5 2 2 3 3" xfId="30885" xr:uid="{00000000-0005-0000-0000-0000A1780000}"/>
    <cellStyle name="40% - Ênfase5 2 2 3 4" xfId="30886" xr:uid="{00000000-0005-0000-0000-0000A2780000}"/>
    <cellStyle name="40% - Ênfase5 2 2 3 5" xfId="30887" xr:uid="{00000000-0005-0000-0000-0000A3780000}"/>
    <cellStyle name="40% - Ênfase5 2 2 3 6" xfId="30888" xr:uid="{00000000-0005-0000-0000-0000A4780000}"/>
    <cellStyle name="40% - Ênfase5 2 2 3 7" xfId="30889" xr:uid="{00000000-0005-0000-0000-0000A5780000}"/>
    <cellStyle name="40% - Ênfase5 2 2 3 8" xfId="30890" xr:uid="{00000000-0005-0000-0000-0000A6780000}"/>
    <cellStyle name="40% - Ênfase5 2 2 3 9" xfId="30891" xr:uid="{00000000-0005-0000-0000-0000A7780000}"/>
    <cellStyle name="40% - Ênfase5 2 2 4" xfId="30892" xr:uid="{00000000-0005-0000-0000-0000A8780000}"/>
    <cellStyle name="40% - Ênfase5 2 2 4 10" xfId="30893" xr:uid="{00000000-0005-0000-0000-0000A9780000}"/>
    <cellStyle name="40% - Ênfase5 2 2 4 11" xfId="30894" xr:uid="{00000000-0005-0000-0000-0000AA780000}"/>
    <cellStyle name="40% - Ênfase5 2 2 4 12" xfId="30895" xr:uid="{00000000-0005-0000-0000-0000AB780000}"/>
    <cellStyle name="40% - Ênfase5 2 2 4 13" xfId="30896" xr:uid="{00000000-0005-0000-0000-0000AC780000}"/>
    <cellStyle name="40% - Ênfase5 2 2 4 2" xfId="30897" xr:uid="{00000000-0005-0000-0000-0000AD780000}"/>
    <cellStyle name="40% - Ênfase5 2 2 4 3" xfId="30898" xr:uid="{00000000-0005-0000-0000-0000AE780000}"/>
    <cellStyle name="40% - Ênfase5 2 2 4 4" xfId="30899" xr:uid="{00000000-0005-0000-0000-0000AF780000}"/>
    <cellStyle name="40% - Ênfase5 2 2 4 5" xfId="30900" xr:uid="{00000000-0005-0000-0000-0000B0780000}"/>
    <cellStyle name="40% - Ênfase5 2 2 4 6" xfId="30901" xr:uid="{00000000-0005-0000-0000-0000B1780000}"/>
    <cellStyle name="40% - Ênfase5 2 2 4 7" xfId="30902" xr:uid="{00000000-0005-0000-0000-0000B2780000}"/>
    <cellStyle name="40% - Ênfase5 2 2 4 8" xfId="30903" xr:uid="{00000000-0005-0000-0000-0000B3780000}"/>
    <cellStyle name="40% - Ênfase5 2 2 4 9" xfId="30904" xr:uid="{00000000-0005-0000-0000-0000B4780000}"/>
    <cellStyle name="40% - Ênfase5 2 2 5" xfId="30905" xr:uid="{00000000-0005-0000-0000-0000B5780000}"/>
    <cellStyle name="40% - Ênfase5 2 2 5 10" xfId="30906" xr:uid="{00000000-0005-0000-0000-0000B6780000}"/>
    <cellStyle name="40% - Ênfase5 2 2 5 11" xfId="30907" xr:uid="{00000000-0005-0000-0000-0000B7780000}"/>
    <cellStyle name="40% - Ênfase5 2 2 5 12" xfId="30908" xr:uid="{00000000-0005-0000-0000-0000B8780000}"/>
    <cellStyle name="40% - Ênfase5 2 2 5 13" xfId="30909" xr:uid="{00000000-0005-0000-0000-0000B9780000}"/>
    <cellStyle name="40% - Ênfase5 2 2 5 2" xfId="30910" xr:uid="{00000000-0005-0000-0000-0000BA780000}"/>
    <cellStyle name="40% - Ênfase5 2 2 5 3" xfId="30911" xr:uid="{00000000-0005-0000-0000-0000BB780000}"/>
    <cellStyle name="40% - Ênfase5 2 2 5 4" xfId="30912" xr:uid="{00000000-0005-0000-0000-0000BC780000}"/>
    <cellStyle name="40% - Ênfase5 2 2 5 5" xfId="30913" xr:uid="{00000000-0005-0000-0000-0000BD780000}"/>
    <cellStyle name="40% - Ênfase5 2 2 5 6" xfId="30914" xr:uid="{00000000-0005-0000-0000-0000BE780000}"/>
    <cellStyle name="40% - Ênfase5 2 2 5 7" xfId="30915" xr:uid="{00000000-0005-0000-0000-0000BF780000}"/>
    <cellStyle name="40% - Ênfase5 2 2 5 8" xfId="30916" xr:uid="{00000000-0005-0000-0000-0000C0780000}"/>
    <cellStyle name="40% - Ênfase5 2 2 5 9" xfId="30917" xr:uid="{00000000-0005-0000-0000-0000C1780000}"/>
    <cellStyle name="40% - Ênfase5 2 2 6" xfId="30918" xr:uid="{00000000-0005-0000-0000-0000C2780000}"/>
    <cellStyle name="40% - Ênfase5 2 2 6 10" xfId="30919" xr:uid="{00000000-0005-0000-0000-0000C3780000}"/>
    <cellStyle name="40% - Ênfase5 2 2 6 11" xfId="30920" xr:uid="{00000000-0005-0000-0000-0000C4780000}"/>
    <cellStyle name="40% - Ênfase5 2 2 6 12" xfId="30921" xr:uid="{00000000-0005-0000-0000-0000C5780000}"/>
    <cellStyle name="40% - Ênfase5 2 2 6 13" xfId="30922" xr:uid="{00000000-0005-0000-0000-0000C6780000}"/>
    <cellStyle name="40% - Ênfase5 2 2 6 2" xfId="30923" xr:uid="{00000000-0005-0000-0000-0000C7780000}"/>
    <cellStyle name="40% - Ênfase5 2 2 6 3" xfId="30924" xr:uid="{00000000-0005-0000-0000-0000C8780000}"/>
    <cellStyle name="40% - Ênfase5 2 2 6 4" xfId="30925" xr:uid="{00000000-0005-0000-0000-0000C9780000}"/>
    <cellStyle name="40% - Ênfase5 2 2 6 5" xfId="30926" xr:uid="{00000000-0005-0000-0000-0000CA780000}"/>
    <cellStyle name="40% - Ênfase5 2 2 6 6" xfId="30927" xr:uid="{00000000-0005-0000-0000-0000CB780000}"/>
    <cellStyle name="40% - Ênfase5 2 2 6 7" xfId="30928" xr:uid="{00000000-0005-0000-0000-0000CC780000}"/>
    <cellStyle name="40% - Ênfase5 2 2 6 8" xfId="30929" xr:uid="{00000000-0005-0000-0000-0000CD780000}"/>
    <cellStyle name="40% - Ênfase5 2 2 6 9" xfId="30930" xr:uid="{00000000-0005-0000-0000-0000CE780000}"/>
    <cellStyle name="40% - Ênfase5 2 2 7" xfId="30931" xr:uid="{00000000-0005-0000-0000-0000CF780000}"/>
    <cellStyle name="40% - Ênfase5 2 2 7 10" xfId="30932" xr:uid="{00000000-0005-0000-0000-0000D0780000}"/>
    <cellStyle name="40% - Ênfase5 2 2 7 11" xfId="30933" xr:uid="{00000000-0005-0000-0000-0000D1780000}"/>
    <cellStyle name="40% - Ênfase5 2 2 7 12" xfId="30934" xr:uid="{00000000-0005-0000-0000-0000D2780000}"/>
    <cellStyle name="40% - Ênfase5 2 2 7 13" xfId="30935" xr:uid="{00000000-0005-0000-0000-0000D3780000}"/>
    <cellStyle name="40% - Ênfase5 2 2 7 2" xfId="30936" xr:uid="{00000000-0005-0000-0000-0000D4780000}"/>
    <cellStyle name="40% - Ênfase5 2 2 7 3" xfId="30937" xr:uid="{00000000-0005-0000-0000-0000D5780000}"/>
    <cellStyle name="40% - Ênfase5 2 2 7 4" xfId="30938" xr:uid="{00000000-0005-0000-0000-0000D6780000}"/>
    <cellStyle name="40% - Ênfase5 2 2 7 5" xfId="30939" xr:uid="{00000000-0005-0000-0000-0000D7780000}"/>
    <cellStyle name="40% - Ênfase5 2 2 7 6" xfId="30940" xr:uid="{00000000-0005-0000-0000-0000D8780000}"/>
    <cellStyle name="40% - Ênfase5 2 2 7 7" xfId="30941" xr:uid="{00000000-0005-0000-0000-0000D9780000}"/>
    <cellStyle name="40% - Ênfase5 2 2 7 8" xfId="30942" xr:uid="{00000000-0005-0000-0000-0000DA780000}"/>
    <cellStyle name="40% - Ênfase5 2 2 7 9" xfId="30943" xr:uid="{00000000-0005-0000-0000-0000DB780000}"/>
    <cellStyle name="40% - Ênfase5 2 2 8" xfId="30944" xr:uid="{00000000-0005-0000-0000-0000DC780000}"/>
    <cellStyle name="40% - Ênfase5 2 2 8 10" xfId="30945" xr:uid="{00000000-0005-0000-0000-0000DD780000}"/>
    <cellStyle name="40% - Ênfase5 2 2 8 11" xfId="30946" xr:uid="{00000000-0005-0000-0000-0000DE780000}"/>
    <cellStyle name="40% - Ênfase5 2 2 8 12" xfId="30947" xr:uid="{00000000-0005-0000-0000-0000DF780000}"/>
    <cellStyle name="40% - Ênfase5 2 2 8 13" xfId="30948" xr:uid="{00000000-0005-0000-0000-0000E0780000}"/>
    <cellStyle name="40% - Ênfase5 2 2 8 2" xfId="30949" xr:uid="{00000000-0005-0000-0000-0000E1780000}"/>
    <cellStyle name="40% - Ênfase5 2 2 8 3" xfId="30950" xr:uid="{00000000-0005-0000-0000-0000E2780000}"/>
    <cellStyle name="40% - Ênfase5 2 2 8 4" xfId="30951" xr:uid="{00000000-0005-0000-0000-0000E3780000}"/>
    <cellStyle name="40% - Ênfase5 2 2 8 5" xfId="30952" xr:uid="{00000000-0005-0000-0000-0000E4780000}"/>
    <cellStyle name="40% - Ênfase5 2 2 8 6" xfId="30953" xr:uid="{00000000-0005-0000-0000-0000E5780000}"/>
    <cellStyle name="40% - Ênfase5 2 2 8 7" xfId="30954" xr:uid="{00000000-0005-0000-0000-0000E6780000}"/>
    <cellStyle name="40% - Ênfase5 2 2 8 8" xfId="30955" xr:uid="{00000000-0005-0000-0000-0000E7780000}"/>
    <cellStyle name="40% - Ênfase5 2 2 8 9" xfId="30956" xr:uid="{00000000-0005-0000-0000-0000E8780000}"/>
    <cellStyle name="40% - Ênfase5 2 2 9" xfId="30957" xr:uid="{00000000-0005-0000-0000-0000E9780000}"/>
    <cellStyle name="40% - Ênfase5 2 2 9 10" xfId="30958" xr:uid="{00000000-0005-0000-0000-0000EA780000}"/>
    <cellStyle name="40% - Ênfase5 2 2 9 11" xfId="30959" xr:uid="{00000000-0005-0000-0000-0000EB780000}"/>
    <cellStyle name="40% - Ênfase5 2 2 9 12" xfId="30960" xr:uid="{00000000-0005-0000-0000-0000EC780000}"/>
    <cellStyle name="40% - Ênfase5 2 2 9 13" xfId="30961" xr:uid="{00000000-0005-0000-0000-0000ED780000}"/>
    <cellStyle name="40% - Ênfase5 2 2 9 2" xfId="30962" xr:uid="{00000000-0005-0000-0000-0000EE780000}"/>
    <cellStyle name="40% - Ênfase5 2 2 9 3" xfId="30963" xr:uid="{00000000-0005-0000-0000-0000EF780000}"/>
    <cellStyle name="40% - Ênfase5 2 2 9 4" xfId="30964" xr:uid="{00000000-0005-0000-0000-0000F0780000}"/>
    <cellStyle name="40% - Ênfase5 2 2 9 5" xfId="30965" xr:uid="{00000000-0005-0000-0000-0000F1780000}"/>
    <cellStyle name="40% - Ênfase5 2 2 9 6" xfId="30966" xr:uid="{00000000-0005-0000-0000-0000F2780000}"/>
    <cellStyle name="40% - Ênfase5 2 2 9 7" xfId="30967" xr:uid="{00000000-0005-0000-0000-0000F3780000}"/>
    <cellStyle name="40% - Ênfase5 2 2 9 8" xfId="30968" xr:uid="{00000000-0005-0000-0000-0000F4780000}"/>
    <cellStyle name="40% - Ênfase5 2 2 9 9" xfId="30969" xr:uid="{00000000-0005-0000-0000-0000F5780000}"/>
    <cellStyle name="40% - Ênfase5 2 20" xfId="30970" xr:uid="{00000000-0005-0000-0000-0000F6780000}"/>
    <cellStyle name="40% - Ênfase5 2 21" xfId="30971" xr:uid="{00000000-0005-0000-0000-0000F7780000}"/>
    <cellStyle name="40% - Ênfase5 2 22" xfId="30972" xr:uid="{00000000-0005-0000-0000-0000F8780000}"/>
    <cellStyle name="40% - Ênfase5 2 23" xfId="30973" xr:uid="{00000000-0005-0000-0000-0000F9780000}"/>
    <cellStyle name="40% - Ênfase5 2 24" xfId="30974" xr:uid="{00000000-0005-0000-0000-0000FA780000}"/>
    <cellStyle name="40% - Ênfase5 2 3" xfId="30975" xr:uid="{00000000-0005-0000-0000-0000FB780000}"/>
    <cellStyle name="40% - Ênfase5 2 3 10" xfId="30976" xr:uid="{00000000-0005-0000-0000-0000FC780000}"/>
    <cellStyle name="40% - Ênfase5 2 3 11" xfId="30977" xr:uid="{00000000-0005-0000-0000-0000FD780000}"/>
    <cellStyle name="40% - Ênfase5 2 3 12" xfId="30978" xr:uid="{00000000-0005-0000-0000-0000FE780000}"/>
    <cellStyle name="40% - Ênfase5 2 3 13" xfId="30979" xr:uid="{00000000-0005-0000-0000-0000FF780000}"/>
    <cellStyle name="40% - Ênfase5 2 3 2" xfId="30980" xr:uid="{00000000-0005-0000-0000-000000790000}"/>
    <cellStyle name="40% - Ênfase5 2 3 3" xfId="30981" xr:uid="{00000000-0005-0000-0000-000001790000}"/>
    <cellStyle name="40% - Ênfase5 2 3 4" xfId="30982" xr:uid="{00000000-0005-0000-0000-000002790000}"/>
    <cellStyle name="40% - Ênfase5 2 3 5" xfId="30983" xr:uid="{00000000-0005-0000-0000-000003790000}"/>
    <cellStyle name="40% - Ênfase5 2 3 6" xfId="30984" xr:uid="{00000000-0005-0000-0000-000004790000}"/>
    <cellStyle name="40% - Ênfase5 2 3 7" xfId="30985" xr:uid="{00000000-0005-0000-0000-000005790000}"/>
    <cellStyle name="40% - Ênfase5 2 3 8" xfId="30986" xr:uid="{00000000-0005-0000-0000-000006790000}"/>
    <cellStyle name="40% - Ênfase5 2 3 9" xfId="30987" xr:uid="{00000000-0005-0000-0000-000007790000}"/>
    <cellStyle name="40% - Ênfase5 2 4" xfId="30988" xr:uid="{00000000-0005-0000-0000-000008790000}"/>
    <cellStyle name="40% - Ênfase5 2 4 10" xfId="30989" xr:uid="{00000000-0005-0000-0000-000009790000}"/>
    <cellStyle name="40% - Ênfase5 2 4 11" xfId="30990" xr:uid="{00000000-0005-0000-0000-00000A790000}"/>
    <cellStyle name="40% - Ênfase5 2 4 12" xfId="30991" xr:uid="{00000000-0005-0000-0000-00000B790000}"/>
    <cellStyle name="40% - Ênfase5 2 4 13" xfId="30992" xr:uid="{00000000-0005-0000-0000-00000C790000}"/>
    <cellStyle name="40% - Ênfase5 2 4 2" xfId="30993" xr:uid="{00000000-0005-0000-0000-00000D790000}"/>
    <cellStyle name="40% - Ênfase5 2 4 3" xfId="30994" xr:uid="{00000000-0005-0000-0000-00000E790000}"/>
    <cellStyle name="40% - Ênfase5 2 4 4" xfId="30995" xr:uid="{00000000-0005-0000-0000-00000F790000}"/>
    <cellStyle name="40% - Ênfase5 2 4 5" xfId="30996" xr:uid="{00000000-0005-0000-0000-000010790000}"/>
    <cellStyle name="40% - Ênfase5 2 4 6" xfId="30997" xr:uid="{00000000-0005-0000-0000-000011790000}"/>
    <cellStyle name="40% - Ênfase5 2 4 7" xfId="30998" xr:uid="{00000000-0005-0000-0000-000012790000}"/>
    <cellStyle name="40% - Ênfase5 2 4 8" xfId="30999" xr:uid="{00000000-0005-0000-0000-000013790000}"/>
    <cellStyle name="40% - Ênfase5 2 4 9" xfId="31000" xr:uid="{00000000-0005-0000-0000-000014790000}"/>
    <cellStyle name="40% - Ênfase5 2 5" xfId="31001" xr:uid="{00000000-0005-0000-0000-000015790000}"/>
    <cellStyle name="40% - Ênfase5 2 5 10" xfId="31002" xr:uid="{00000000-0005-0000-0000-000016790000}"/>
    <cellStyle name="40% - Ênfase5 2 5 11" xfId="31003" xr:uid="{00000000-0005-0000-0000-000017790000}"/>
    <cellStyle name="40% - Ênfase5 2 5 12" xfId="31004" xr:uid="{00000000-0005-0000-0000-000018790000}"/>
    <cellStyle name="40% - Ênfase5 2 5 13" xfId="31005" xr:uid="{00000000-0005-0000-0000-000019790000}"/>
    <cellStyle name="40% - Ênfase5 2 5 2" xfId="31006" xr:uid="{00000000-0005-0000-0000-00001A790000}"/>
    <cellStyle name="40% - Ênfase5 2 5 3" xfId="31007" xr:uid="{00000000-0005-0000-0000-00001B790000}"/>
    <cellStyle name="40% - Ênfase5 2 5 4" xfId="31008" xr:uid="{00000000-0005-0000-0000-00001C790000}"/>
    <cellStyle name="40% - Ênfase5 2 5 5" xfId="31009" xr:uid="{00000000-0005-0000-0000-00001D790000}"/>
    <cellStyle name="40% - Ênfase5 2 5 6" xfId="31010" xr:uid="{00000000-0005-0000-0000-00001E790000}"/>
    <cellStyle name="40% - Ênfase5 2 5 7" xfId="31011" xr:uid="{00000000-0005-0000-0000-00001F790000}"/>
    <cellStyle name="40% - Ênfase5 2 5 8" xfId="31012" xr:uid="{00000000-0005-0000-0000-000020790000}"/>
    <cellStyle name="40% - Ênfase5 2 5 9" xfId="31013" xr:uid="{00000000-0005-0000-0000-000021790000}"/>
    <cellStyle name="40% - Ênfase5 2 6" xfId="31014" xr:uid="{00000000-0005-0000-0000-000022790000}"/>
    <cellStyle name="40% - Ênfase5 2 6 10" xfId="31015" xr:uid="{00000000-0005-0000-0000-000023790000}"/>
    <cellStyle name="40% - Ênfase5 2 6 11" xfId="31016" xr:uid="{00000000-0005-0000-0000-000024790000}"/>
    <cellStyle name="40% - Ênfase5 2 6 12" xfId="31017" xr:uid="{00000000-0005-0000-0000-000025790000}"/>
    <cellStyle name="40% - Ênfase5 2 6 13" xfId="31018" xr:uid="{00000000-0005-0000-0000-000026790000}"/>
    <cellStyle name="40% - Ênfase5 2 6 2" xfId="31019" xr:uid="{00000000-0005-0000-0000-000027790000}"/>
    <cellStyle name="40% - Ênfase5 2 6 3" xfId="31020" xr:uid="{00000000-0005-0000-0000-000028790000}"/>
    <cellStyle name="40% - Ênfase5 2 6 4" xfId="31021" xr:uid="{00000000-0005-0000-0000-000029790000}"/>
    <cellStyle name="40% - Ênfase5 2 6 5" xfId="31022" xr:uid="{00000000-0005-0000-0000-00002A790000}"/>
    <cellStyle name="40% - Ênfase5 2 6 6" xfId="31023" xr:uid="{00000000-0005-0000-0000-00002B790000}"/>
    <cellStyle name="40% - Ênfase5 2 6 7" xfId="31024" xr:uid="{00000000-0005-0000-0000-00002C790000}"/>
    <cellStyle name="40% - Ênfase5 2 6 8" xfId="31025" xr:uid="{00000000-0005-0000-0000-00002D790000}"/>
    <cellStyle name="40% - Ênfase5 2 6 9" xfId="31026" xr:uid="{00000000-0005-0000-0000-00002E790000}"/>
    <cellStyle name="40% - Ênfase5 2 7" xfId="31027" xr:uid="{00000000-0005-0000-0000-00002F790000}"/>
    <cellStyle name="40% - Ênfase5 2 7 10" xfId="31028" xr:uid="{00000000-0005-0000-0000-000030790000}"/>
    <cellStyle name="40% - Ênfase5 2 7 11" xfId="31029" xr:uid="{00000000-0005-0000-0000-000031790000}"/>
    <cellStyle name="40% - Ênfase5 2 7 12" xfId="31030" xr:uid="{00000000-0005-0000-0000-000032790000}"/>
    <cellStyle name="40% - Ênfase5 2 7 13" xfId="31031" xr:uid="{00000000-0005-0000-0000-000033790000}"/>
    <cellStyle name="40% - Ênfase5 2 7 2" xfId="31032" xr:uid="{00000000-0005-0000-0000-000034790000}"/>
    <cellStyle name="40% - Ênfase5 2 7 3" xfId="31033" xr:uid="{00000000-0005-0000-0000-000035790000}"/>
    <cellStyle name="40% - Ênfase5 2 7 4" xfId="31034" xr:uid="{00000000-0005-0000-0000-000036790000}"/>
    <cellStyle name="40% - Ênfase5 2 7 5" xfId="31035" xr:uid="{00000000-0005-0000-0000-000037790000}"/>
    <cellStyle name="40% - Ênfase5 2 7 6" xfId="31036" xr:uid="{00000000-0005-0000-0000-000038790000}"/>
    <cellStyle name="40% - Ênfase5 2 7 7" xfId="31037" xr:uid="{00000000-0005-0000-0000-000039790000}"/>
    <cellStyle name="40% - Ênfase5 2 7 8" xfId="31038" xr:uid="{00000000-0005-0000-0000-00003A790000}"/>
    <cellStyle name="40% - Ênfase5 2 7 9" xfId="31039" xr:uid="{00000000-0005-0000-0000-00003B790000}"/>
    <cellStyle name="40% - Ênfase5 2 8" xfId="31040" xr:uid="{00000000-0005-0000-0000-00003C790000}"/>
    <cellStyle name="40% - Ênfase5 2 8 10" xfId="31041" xr:uid="{00000000-0005-0000-0000-00003D790000}"/>
    <cellStyle name="40% - Ênfase5 2 8 11" xfId="31042" xr:uid="{00000000-0005-0000-0000-00003E790000}"/>
    <cellStyle name="40% - Ênfase5 2 8 12" xfId="31043" xr:uid="{00000000-0005-0000-0000-00003F790000}"/>
    <cellStyle name="40% - Ênfase5 2 8 13" xfId="31044" xr:uid="{00000000-0005-0000-0000-000040790000}"/>
    <cellStyle name="40% - Ênfase5 2 8 2" xfId="31045" xr:uid="{00000000-0005-0000-0000-000041790000}"/>
    <cellStyle name="40% - Ênfase5 2 8 3" xfId="31046" xr:uid="{00000000-0005-0000-0000-000042790000}"/>
    <cellStyle name="40% - Ênfase5 2 8 4" xfId="31047" xr:uid="{00000000-0005-0000-0000-000043790000}"/>
    <cellStyle name="40% - Ênfase5 2 8 5" xfId="31048" xr:uid="{00000000-0005-0000-0000-000044790000}"/>
    <cellStyle name="40% - Ênfase5 2 8 6" xfId="31049" xr:uid="{00000000-0005-0000-0000-000045790000}"/>
    <cellStyle name="40% - Ênfase5 2 8 7" xfId="31050" xr:uid="{00000000-0005-0000-0000-000046790000}"/>
    <cellStyle name="40% - Ênfase5 2 8 8" xfId="31051" xr:uid="{00000000-0005-0000-0000-000047790000}"/>
    <cellStyle name="40% - Ênfase5 2 8 9" xfId="31052" xr:uid="{00000000-0005-0000-0000-000048790000}"/>
    <cellStyle name="40% - Ênfase5 2 9" xfId="31053" xr:uid="{00000000-0005-0000-0000-000049790000}"/>
    <cellStyle name="40% - Ênfase5 2 9 10" xfId="31054" xr:uid="{00000000-0005-0000-0000-00004A790000}"/>
    <cellStyle name="40% - Ênfase5 2 9 11" xfId="31055" xr:uid="{00000000-0005-0000-0000-00004B790000}"/>
    <cellStyle name="40% - Ênfase5 2 9 12" xfId="31056" xr:uid="{00000000-0005-0000-0000-00004C790000}"/>
    <cellStyle name="40% - Ênfase5 2 9 13" xfId="31057" xr:uid="{00000000-0005-0000-0000-00004D790000}"/>
    <cellStyle name="40% - Ênfase5 2 9 2" xfId="31058" xr:uid="{00000000-0005-0000-0000-00004E790000}"/>
    <cellStyle name="40% - Ênfase5 2 9 3" xfId="31059" xr:uid="{00000000-0005-0000-0000-00004F790000}"/>
    <cellStyle name="40% - Ênfase5 2 9 4" xfId="31060" xr:uid="{00000000-0005-0000-0000-000050790000}"/>
    <cellStyle name="40% - Ênfase5 2 9 5" xfId="31061" xr:uid="{00000000-0005-0000-0000-000051790000}"/>
    <cellStyle name="40% - Ênfase5 2 9 6" xfId="31062" xr:uid="{00000000-0005-0000-0000-000052790000}"/>
    <cellStyle name="40% - Ênfase5 2 9 7" xfId="31063" xr:uid="{00000000-0005-0000-0000-000053790000}"/>
    <cellStyle name="40% - Ênfase5 2 9 8" xfId="31064" xr:uid="{00000000-0005-0000-0000-000054790000}"/>
    <cellStyle name="40% - Ênfase5 2 9 9" xfId="31065" xr:uid="{00000000-0005-0000-0000-000055790000}"/>
    <cellStyle name="40% - Ênfase5 20" xfId="31066" xr:uid="{00000000-0005-0000-0000-000056790000}"/>
    <cellStyle name="40% - Ênfase5 20 10" xfId="31067" xr:uid="{00000000-0005-0000-0000-000057790000}"/>
    <cellStyle name="40% - Ênfase5 20 11" xfId="31068" xr:uid="{00000000-0005-0000-0000-000058790000}"/>
    <cellStyle name="40% - Ênfase5 20 12" xfId="31069" xr:uid="{00000000-0005-0000-0000-000059790000}"/>
    <cellStyle name="40% - Ênfase5 20 13" xfId="31070" xr:uid="{00000000-0005-0000-0000-00005A790000}"/>
    <cellStyle name="40% - Ênfase5 20 2" xfId="31071" xr:uid="{00000000-0005-0000-0000-00005B790000}"/>
    <cellStyle name="40% - Ênfase5 20 3" xfId="31072" xr:uid="{00000000-0005-0000-0000-00005C790000}"/>
    <cellStyle name="40% - Ênfase5 20 4" xfId="31073" xr:uid="{00000000-0005-0000-0000-00005D790000}"/>
    <cellStyle name="40% - Ênfase5 20 5" xfId="31074" xr:uid="{00000000-0005-0000-0000-00005E790000}"/>
    <cellStyle name="40% - Ênfase5 20 6" xfId="31075" xr:uid="{00000000-0005-0000-0000-00005F790000}"/>
    <cellStyle name="40% - Ênfase5 20 7" xfId="31076" xr:uid="{00000000-0005-0000-0000-000060790000}"/>
    <cellStyle name="40% - Ênfase5 20 8" xfId="31077" xr:uid="{00000000-0005-0000-0000-000061790000}"/>
    <cellStyle name="40% - Ênfase5 20 9" xfId="31078" xr:uid="{00000000-0005-0000-0000-000062790000}"/>
    <cellStyle name="40% - Ênfase5 21" xfId="31079" xr:uid="{00000000-0005-0000-0000-000063790000}"/>
    <cellStyle name="40% - Ênfase5 21 10" xfId="31080" xr:uid="{00000000-0005-0000-0000-000064790000}"/>
    <cellStyle name="40% - Ênfase5 21 11" xfId="31081" xr:uid="{00000000-0005-0000-0000-000065790000}"/>
    <cellStyle name="40% - Ênfase5 21 12" xfId="31082" xr:uid="{00000000-0005-0000-0000-000066790000}"/>
    <cellStyle name="40% - Ênfase5 21 13" xfId="31083" xr:uid="{00000000-0005-0000-0000-000067790000}"/>
    <cellStyle name="40% - Ênfase5 21 2" xfId="31084" xr:uid="{00000000-0005-0000-0000-000068790000}"/>
    <cellStyle name="40% - Ênfase5 21 3" xfId="31085" xr:uid="{00000000-0005-0000-0000-000069790000}"/>
    <cellStyle name="40% - Ênfase5 21 4" xfId="31086" xr:uid="{00000000-0005-0000-0000-00006A790000}"/>
    <cellStyle name="40% - Ênfase5 21 5" xfId="31087" xr:uid="{00000000-0005-0000-0000-00006B790000}"/>
    <cellStyle name="40% - Ênfase5 21 6" xfId="31088" xr:uid="{00000000-0005-0000-0000-00006C790000}"/>
    <cellStyle name="40% - Ênfase5 21 7" xfId="31089" xr:uid="{00000000-0005-0000-0000-00006D790000}"/>
    <cellStyle name="40% - Ênfase5 21 8" xfId="31090" xr:uid="{00000000-0005-0000-0000-00006E790000}"/>
    <cellStyle name="40% - Ênfase5 21 9" xfId="31091" xr:uid="{00000000-0005-0000-0000-00006F790000}"/>
    <cellStyle name="40% - Ênfase5 22" xfId="31092" xr:uid="{00000000-0005-0000-0000-000070790000}"/>
    <cellStyle name="40% - Ênfase5 23" xfId="31093" xr:uid="{00000000-0005-0000-0000-000071790000}"/>
    <cellStyle name="40% - Ênfase5 24" xfId="31094" xr:uid="{00000000-0005-0000-0000-000072790000}"/>
    <cellStyle name="40% - Ênfase5 25" xfId="31095" xr:uid="{00000000-0005-0000-0000-000073790000}"/>
    <cellStyle name="40% - Ênfase5 26" xfId="31096" xr:uid="{00000000-0005-0000-0000-000074790000}"/>
    <cellStyle name="40% - Ênfase5 27" xfId="31097" xr:uid="{00000000-0005-0000-0000-000075790000}"/>
    <cellStyle name="40% - Ênfase5 28" xfId="31098" xr:uid="{00000000-0005-0000-0000-000076790000}"/>
    <cellStyle name="40% - Ênfase5 29" xfId="31099" xr:uid="{00000000-0005-0000-0000-000077790000}"/>
    <cellStyle name="40% - Ênfase5 3" xfId="31100" xr:uid="{00000000-0005-0000-0000-000078790000}"/>
    <cellStyle name="40% - Ênfase5 3 10" xfId="31101" xr:uid="{00000000-0005-0000-0000-000079790000}"/>
    <cellStyle name="40% - Ênfase5 3 10 10" xfId="31102" xr:uid="{00000000-0005-0000-0000-00007A790000}"/>
    <cellStyle name="40% - Ênfase5 3 10 11" xfId="31103" xr:uid="{00000000-0005-0000-0000-00007B790000}"/>
    <cellStyle name="40% - Ênfase5 3 10 12" xfId="31104" xr:uid="{00000000-0005-0000-0000-00007C790000}"/>
    <cellStyle name="40% - Ênfase5 3 10 13" xfId="31105" xr:uid="{00000000-0005-0000-0000-00007D790000}"/>
    <cellStyle name="40% - Ênfase5 3 10 2" xfId="31106" xr:uid="{00000000-0005-0000-0000-00007E790000}"/>
    <cellStyle name="40% - Ênfase5 3 10 3" xfId="31107" xr:uid="{00000000-0005-0000-0000-00007F790000}"/>
    <cellStyle name="40% - Ênfase5 3 10 4" xfId="31108" xr:uid="{00000000-0005-0000-0000-000080790000}"/>
    <cellStyle name="40% - Ênfase5 3 10 5" xfId="31109" xr:uid="{00000000-0005-0000-0000-000081790000}"/>
    <cellStyle name="40% - Ênfase5 3 10 6" xfId="31110" xr:uid="{00000000-0005-0000-0000-000082790000}"/>
    <cellStyle name="40% - Ênfase5 3 10 7" xfId="31111" xr:uid="{00000000-0005-0000-0000-000083790000}"/>
    <cellStyle name="40% - Ênfase5 3 10 8" xfId="31112" xr:uid="{00000000-0005-0000-0000-000084790000}"/>
    <cellStyle name="40% - Ênfase5 3 10 9" xfId="31113" xr:uid="{00000000-0005-0000-0000-000085790000}"/>
    <cellStyle name="40% - Ênfase5 3 11" xfId="31114" xr:uid="{00000000-0005-0000-0000-000086790000}"/>
    <cellStyle name="40% - Ênfase5 3 11 10" xfId="31115" xr:uid="{00000000-0005-0000-0000-000087790000}"/>
    <cellStyle name="40% - Ênfase5 3 11 11" xfId="31116" xr:uid="{00000000-0005-0000-0000-000088790000}"/>
    <cellStyle name="40% - Ênfase5 3 11 12" xfId="31117" xr:uid="{00000000-0005-0000-0000-000089790000}"/>
    <cellStyle name="40% - Ênfase5 3 11 13" xfId="31118" xr:uid="{00000000-0005-0000-0000-00008A790000}"/>
    <cellStyle name="40% - Ênfase5 3 11 2" xfId="31119" xr:uid="{00000000-0005-0000-0000-00008B790000}"/>
    <cellStyle name="40% - Ênfase5 3 11 3" xfId="31120" xr:uid="{00000000-0005-0000-0000-00008C790000}"/>
    <cellStyle name="40% - Ênfase5 3 11 4" xfId="31121" xr:uid="{00000000-0005-0000-0000-00008D790000}"/>
    <cellStyle name="40% - Ênfase5 3 11 5" xfId="31122" xr:uid="{00000000-0005-0000-0000-00008E790000}"/>
    <cellStyle name="40% - Ênfase5 3 11 6" xfId="31123" xr:uid="{00000000-0005-0000-0000-00008F790000}"/>
    <cellStyle name="40% - Ênfase5 3 11 7" xfId="31124" xr:uid="{00000000-0005-0000-0000-000090790000}"/>
    <cellStyle name="40% - Ênfase5 3 11 8" xfId="31125" xr:uid="{00000000-0005-0000-0000-000091790000}"/>
    <cellStyle name="40% - Ênfase5 3 11 9" xfId="31126" xr:uid="{00000000-0005-0000-0000-000092790000}"/>
    <cellStyle name="40% - Ênfase5 3 12" xfId="31127" xr:uid="{00000000-0005-0000-0000-000093790000}"/>
    <cellStyle name="40% - Ênfase5 3 12 10" xfId="31128" xr:uid="{00000000-0005-0000-0000-000094790000}"/>
    <cellStyle name="40% - Ênfase5 3 12 11" xfId="31129" xr:uid="{00000000-0005-0000-0000-000095790000}"/>
    <cellStyle name="40% - Ênfase5 3 12 12" xfId="31130" xr:uid="{00000000-0005-0000-0000-000096790000}"/>
    <cellStyle name="40% - Ênfase5 3 12 13" xfId="31131" xr:uid="{00000000-0005-0000-0000-000097790000}"/>
    <cellStyle name="40% - Ênfase5 3 12 2" xfId="31132" xr:uid="{00000000-0005-0000-0000-000098790000}"/>
    <cellStyle name="40% - Ênfase5 3 12 3" xfId="31133" xr:uid="{00000000-0005-0000-0000-000099790000}"/>
    <cellStyle name="40% - Ênfase5 3 12 4" xfId="31134" xr:uid="{00000000-0005-0000-0000-00009A790000}"/>
    <cellStyle name="40% - Ênfase5 3 12 5" xfId="31135" xr:uid="{00000000-0005-0000-0000-00009B790000}"/>
    <cellStyle name="40% - Ênfase5 3 12 6" xfId="31136" xr:uid="{00000000-0005-0000-0000-00009C790000}"/>
    <cellStyle name="40% - Ênfase5 3 12 7" xfId="31137" xr:uid="{00000000-0005-0000-0000-00009D790000}"/>
    <cellStyle name="40% - Ênfase5 3 12 8" xfId="31138" xr:uid="{00000000-0005-0000-0000-00009E790000}"/>
    <cellStyle name="40% - Ênfase5 3 12 9" xfId="31139" xr:uid="{00000000-0005-0000-0000-00009F790000}"/>
    <cellStyle name="40% - Ênfase5 3 13" xfId="31140" xr:uid="{00000000-0005-0000-0000-0000A0790000}"/>
    <cellStyle name="40% - Ênfase5 3 14" xfId="31141" xr:uid="{00000000-0005-0000-0000-0000A1790000}"/>
    <cellStyle name="40% - Ênfase5 3 15" xfId="31142" xr:uid="{00000000-0005-0000-0000-0000A2790000}"/>
    <cellStyle name="40% - Ênfase5 3 16" xfId="31143" xr:uid="{00000000-0005-0000-0000-0000A3790000}"/>
    <cellStyle name="40% - Ênfase5 3 17" xfId="31144" xr:uid="{00000000-0005-0000-0000-0000A4790000}"/>
    <cellStyle name="40% - Ênfase5 3 18" xfId="31145" xr:uid="{00000000-0005-0000-0000-0000A5790000}"/>
    <cellStyle name="40% - Ênfase5 3 19" xfId="31146" xr:uid="{00000000-0005-0000-0000-0000A6790000}"/>
    <cellStyle name="40% - Ênfase5 3 2" xfId="31147" xr:uid="{00000000-0005-0000-0000-0000A7790000}"/>
    <cellStyle name="40% - Ênfase5 3 2 10" xfId="31148" xr:uid="{00000000-0005-0000-0000-0000A8790000}"/>
    <cellStyle name="40% - Ênfase5 3 2 10 10" xfId="31149" xr:uid="{00000000-0005-0000-0000-0000A9790000}"/>
    <cellStyle name="40% - Ênfase5 3 2 10 11" xfId="31150" xr:uid="{00000000-0005-0000-0000-0000AA790000}"/>
    <cellStyle name="40% - Ênfase5 3 2 10 12" xfId="31151" xr:uid="{00000000-0005-0000-0000-0000AB790000}"/>
    <cellStyle name="40% - Ênfase5 3 2 10 13" xfId="31152" xr:uid="{00000000-0005-0000-0000-0000AC790000}"/>
    <cellStyle name="40% - Ênfase5 3 2 10 2" xfId="31153" xr:uid="{00000000-0005-0000-0000-0000AD790000}"/>
    <cellStyle name="40% - Ênfase5 3 2 10 3" xfId="31154" xr:uid="{00000000-0005-0000-0000-0000AE790000}"/>
    <cellStyle name="40% - Ênfase5 3 2 10 4" xfId="31155" xr:uid="{00000000-0005-0000-0000-0000AF790000}"/>
    <cellStyle name="40% - Ênfase5 3 2 10 5" xfId="31156" xr:uid="{00000000-0005-0000-0000-0000B0790000}"/>
    <cellStyle name="40% - Ênfase5 3 2 10 6" xfId="31157" xr:uid="{00000000-0005-0000-0000-0000B1790000}"/>
    <cellStyle name="40% - Ênfase5 3 2 10 7" xfId="31158" xr:uid="{00000000-0005-0000-0000-0000B2790000}"/>
    <cellStyle name="40% - Ênfase5 3 2 10 8" xfId="31159" xr:uid="{00000000-0005-0000-0000-0000B3790000}"/>
    <cellStyle name="40% - Ênfase5 3 2 10 9" xfId="31160" xr:uid="{00000000-0005-0000-0000-0000B4790000}"/>
    <cellStyle name="40% - Ênfase5 3 2 11" xfId="31161" xr:uid="{00000000-0005-0000-0000-0000B5790000}"/>
    <cellStyle name="40% - Ênfase5 3 2 11 10" xfId="31162" xr:uid="{00000000-0005-0000-0000-0000B6790000}"/>
    <cellStyle name="40% - Ênfase5 3 2 11 11" xfId="31163" xr:uid="{00000000-0005-0000-0000-0000B7790000}"/>
    <cellStyle name="40% - Ênfase5 3 2 11 12" xfId="31164" xr:uid="{00000000-0005-0000-0000-0000B8790000}"/>
    <cellStyle name="40% - Ênfase5 3 2 11 13" xfId="31165" xr:uid="{00000000-0005-0000-0000-0000B9790000}"/>
    <cellStyle name="40% - Ênfase5 3 2 11 2" xfId="31166" xr:uid="{00000000-0005-0000-0000-0000BA790000}"/>
    <cellStyle name="40% - Ênfase5 3 2 11 3" xfId="31167" xr:uid="{00000000-0005-0000-0000-0000BB790000}"/>
    <cellStyle name="40% - Ênfase5 3 2 11 4" xfId="31168" xr:uid="{00000000-0005-0000-0000-0000BC790000}"/>
    <cellStyle name="40% - Ênfase5 3 2 11 5" xfId="31169" xr:uid="{00000000-0005-0000-0000-0000BD790000}"/>
    <cellStyle name="40% - Ênfase5 3 2 11 6" xfId="31170" xr:uid="{00000000-0005-0000-0000-0000BE790000}"/>
    <cellStyle name="40% - Ênfase5 3 2 11 7" xfId="31171" xr:uid="{00000000-0005-0000-0000-0000BF790000}"/>
    <cellStyle name="40% - Ênfase5 3 2 11 8" xfId="31172" xr:uid="{00000000-0005-0000-0000-0000C0790000}"/>
    <cellStyle name="40% - Ênfase5 3 2 11 9" xfId="31173" xr:uid="{00000000-0005-0000-0000-0000C1790000}"/>
    <cellStyle name="40% - Ênfase5 3 2 12" xfId="31174" xr:uid="{00000000-0005-0000-0000-0000C2790000}"/>
    <cellStyle name="40% - Ênfase5 3 2 13" xfId="31175" xr:uid="{00000000-0005-0000-0000-0000C3790000}"/>
    <cellStyle name="40% - Ênfase5 3 2 14" xfId="31176" xr:uid="{00000000-0005-0000-0000-0000C4790000}"/>
    <cellStyle name="40% - Ênfase5 3 2 15" xfId="31177" xr:uid="{00000000-0005-0000-0000-0000C5790000}"/>
    <cellStyle name="40% - Ênfase5 3 2 16" xfId="31178" xr:uid="{00000000-0005-0000-0000-0000C6790000}"/>
    <cellStyle name="40% - Ênfase5 3 2 17" xfId="31179" xr:uid="{00000000-0005-0000-0000-0000C7790000}"/>
    <cellStyle name="40% - Ênfase5 3 2 18" xfId="31180" xr:uid="{00000000-0005-0000-0000-0000C8790000}"/>
    <cellStyle name="40% - Ênfase5 3 2 19" xfId="31181" xr:uid="{00000000-0005-0000-0000-0000C9790000}"/>
    <cellStyle name="40% - Ênfase5 3 2 2" xfId="31182" xr:uid="{00000000-0005-0000-0000-0000CA790000}"/>
    <cellStyle name="40% - Ênfase5 3 2 2 10" xfId="31183" xr:uid="{00000000-0005-0000-0000-0000CB790000}"/>
    <cellStyle name="40% - Ênfase5 3 2 2 11" xfId="31184" xr:uid="{00000000-0005-0000-0000-0000CC790000}"/>
    <cellStyle name="40% - Ênfase5 3 2 2 12" xfId="31185" xr:uid="{00000000-0005-0000-0000-0000CD790000}"/>
    <cellStyle name="40% - Ênfase5 3 2 2 13" xfId="31186" xr:uid="{00000000-0005-0000-0000-0000CE790000}"/>
    <cellStyle name="40% - Ênfase5 3 2 2 2" xfId="31187" xr:uid="{00000000-0005-0000-0000-0000CF790000}"/>
    <cellStyle name="40% - Ênfase5 3 2 2 3" xfId="31188" xr:uid="{00000000-0005-0000-0000-0000D0790000}"/>
    <cellStyle name="40% - Ênfase5 3 2 2 4" xfId="31189" xr:uid="{00000000-0005-0000-0000-0000D1790000}"/>
    <cellStyle name="40% - Ênfase5 3 2 2 5" xfId="31190" xr:uid="{00000000-0005-0000-0000-0000D2790000}"/>
    <cellStyle name="40% - Ênfase5 3 2 2 6" xfId="31191" xr:uid="{00000000-0005-0000-0000-0000D3790000}"/>
    <cellStyle name="40% - Ênfase5 3 2 2 7" xfId="31192" xr:uid="{00000000-0005-0000-0000-0000D4790000}"/>
    <cellStyle name="40% - Ênfase5 3 2 2 8" xfId="31193" xr:uid="{00000000-0005-0000-0000-0000D5790000}"/>
    <cellStyle name="40% - Ênfase5 3 2 2 9" xfId="31194" xr:uid="{00000000-0005-0000-0000-0000D6790000}"/>
    <cellStyle name="40% - Ênfase5 3 2 20" xfId="31195" xr:uid="{00000000-0005-0000-0000-0000D7790000}"/>
    <cellStyle name="40% - Ênfase5 3 2 21" xfId="31196" xr:uid="{00000000-0005-0000-0000-0000D8790000}"/>
    <cellStyle name="40% - Ênfase5 3 2 22" xfId="31197" xr:uid="{00000000-0005-0000-0000-0000D9790000}"/>
    <cellStyle name="40% - Ênfase5 3 2 23" xfId="31198" xr:uid="{00000000-0005-0000-0000-0000DA790000}"/>
    <cellStyle name="40% - Ênfase5 3 2 3" xfId="31199" xr:uid="{00000000-0005-0000-0000-0000DB790000}"/>
    <cellStyle name="40% - Ênfase5 3 2 3 10" xfId="31200" xr:uid="{00000000-0005-0000-0000-0000DC790000}"/>
    <cellStyle name="40% - Ênfase5 3 2 3 11" xfId="31201" xr:uid="{00000000-0005-0000-0000-0000DD790000}"/>
    <cellStyle name="40% - Ênfase5 3 2 3 12" xfId="31202" xr:uid="{00000000-0005-0000-0000-0000DE790000}"/>
    <cellStyle name="40% - Ênfase5 3 2 3 13" xfId="31203" xr:uid="{00000000-0005-0000-0000-0000DF790000}"/>
    <cellStyle name="40% - Ênfase5 3 2 3 2" xfId="31204" xr:uid="{00000000-0005-0000-0000-0000E0790000}"/>
    <cellStyle name="40% - Ênfase5 3 2 3 3" xfId="31205" xr:uid="{00000000-0005-0000-0000-0000E1790000}"/>
    <cellStyle name="40% - Ênfase5 3 2 3 4" xfId="31206" xr:uid="{00000000-0005-0000-0000-0000E2790000}"/>
    <cellStyle name="40% - Ênfase5 3 2 3 5" xfId="31207" xr:uid="{00000000-0005-0000-0000-0000E3790000}"/>
    <cellStyle name="40% - Ênfase5 3 2 3 6" xfId="31208" xr:uid="{00000000-0005-0000-0000-0000E4790000}"/>
    <cellStyle name="40% - Ênfase5 3 2 3 7" xfId="31209" xr:uid="{00000000-0005-0000-0000-0000E5790000}"/>
    <cellStyle name="40% - Ênfase5 3 2 3 8" xfId="31210" xr:uid="{00000000-0005-0000-0000-0000E6790000}"/>
    <cellStyle name="40% - Ênfase5 3 2 3 9" xfId="31211" xr:uid="{00000000-0005-0000-0000-0000E7790000}"/>
    <cellStyle name="40% - Ênfase5 3 2 4" xfId="31212" xr:uid="{00000000-0005-0000-0000-0000E8790000}"/>
    <cellStyle name="40% - Ênfase5 3 2 4 10" xfId="31213" xr:uid="{00000000-0005-0000-0000-0000E9790000}"/>
    <cellStyle name="40% - Ênfase5 3 2 4 11" xfId="31214" xr:uid="{00000000-0005-0000-0000-0000EA790000}"/>
    <cellStyle name="40% - Ênfase5 3 2 4 12" xfId="31215" xr:uid="{00000000-0005-0000-0000-0000EB790000}"/>
    <cellStyle name="40% - Ênfase5 3 2 4 13" xfId="31216" xr:uid="{00000000-0005-0000-0000-0000EC790000}"/>
    <cellStyle name="40% - Ênfase5 3 2 4 2" xfId="31217" xr:uid="{00000000-0005-0000-0000-0000ED790000}"/>
    <cellStyle name="40% - Ênfase5 3 2 4 3" xfId="31218" xr:uid="{00000000-0005-0000-0000-0000EE790000}"/>
    <cellStyle name="40% - Ênfase5 3 2 4 4" xfId="31219" xr:uid="{00000000-0005-0000-0000-0000EF790000}"/>
    <cellStyle name="40% - Ênfase5 3 2 4 5" xfId="31220" xr:uid="{00000000-0005-0000-0000-0000F0790000}"/>
    <cellStyle name="40% - Ênfase5 3 2 4 6" xfId="31221" xr:uid="{00000000-0005-0000-0000-0000F1790000}"/>
    <cellStyle name="40% - Ênfase5 3 2 4 7" xfId="31222" xr:uid="{00000000-0005-0000-0000-0000F2790000}"/>
    <cellStyle name="40% - Ênfase5 3 2 4 8" xfId="31223" xr:uid="{00000000-0005-0000-0000-0000F3790000}"/>
    <cellStyle name="40% - Ênfase5 3 2 4 9" xfId="31224" xr:uid="{00000000-0005-0000-0000-0000F4790000}"/>
    <cellStyle name="40% - Ênfase5 3 2 5" xfId="31225" xr:uid="{00000000-0005-0000-0000-0000F5790000}"/>
    <cellStyle name="40% - Ênfase5 3 2 5 10" xfId="31226" xr:uid="{00000000-0005-0000-0000-0000F6790000}"/>
    <cellStyle name="40% - Ênfase5 3 2 5 11" xfId="31227" xr:uid="{00000000-0005-0000-0000-0000F7790000}"/>
    <cellStyle name="40% - Ênfase5 3 2 5 12" xfId="31228" xr:uid="{00000000-0005-0000-0000-0000F8790000}"/>
    <cellStyle name="40% - Ênfase5 3 2 5 13" xfId="31229" xr:uid="{00000000-0005-0000-0000-0000F9790000}"/>
    <cellStyle name="40% - Ênfase5 3 2 5 2" xfId="31230" xr:uid="{00000000-0005-0000-0000-0000FA790000}"/>
    <cellStyle name="40% - Ênfase5 3 2 5 3" xfId="31231" xr:uid="{00000000-0005-0000-0000-0000FB790000}"/>
    <cellStyle name="40% - Ênfase5 3 2 5 4" xfId="31232" xr:uid="{00000000-0005-0000-0000-0000FC790000}"/>
    <cellStyle name="40% - Ênfase5 3 2 5 5" xfId="31233" xr:uid="{00000000-0005-0000-0000-0000FD790000}"/>
    <cellStyle name="40% - Ênfase5 3 2 5 6" xfId="31234" xr:uid="{00000000-0005-0000-0000-0000FE790000}"/>
    <cellStyle name="40% - Ênfase5 3 2 5 7" xfId="31235" xr:uid="{00000000-0005-0000-0000-0000FF790000}"/>
    <cellStyle name="40% - Ênfase5 3 2 5 8" xfId="31236" xr:uid="{00000000-0005-0000-0000-0000007A0000}"/>
    <cellStyle name="40% - Ênfase5 3 2 5 9" xfId="31237" xr:uid="{00000000-0005-0000-0000-0000017A0000}"/>
    <cellStyle name="40% - Ênfase5 3 2 6" xfId="31238" xr:uid="{00000000-0005-0000-0000-0000027A0000}"/>
    <cellStyle name="40% - Ênfase5 3 2 6 10" xfId="31239" xr:uid="{00000000-0005-0000-0000-0000037A0000}"/>
    <cellStyle name="40% - Ênfase5 3 2 6 11" xfId="31240" xr:uid="{00000000-0005-0000-0000-0000047A0000}"/>
    <cellStyle name="40% - Ênfase5 3 2 6 12" xfId="31241" xr:uid="{00000000-0005-0000-0000-0000057A0000}"/>
    <cellStyle name="40% - Ênfase5 3 2 6 13" xfId="31242" xr:uid="{00000000-0005-0000-0000-0000067A0000}"/>
    <cellStyle name="40% - Ênfase5 3 2 6 2" xfId="31243" xr:uid="{00000000-0005-0000-0000-0000077A0000}"/>
    <cellStyle name="40% - Ênfase5 3 2 6 3" xfId="31244" xr:uid="{00000000-0005-0000-0000-0000087A0000}"/>
    <cellStyle name="40% - Ênfase5 3 2 6 4" xfId="31245" xr:uid="{00000000-0005-0000-0000-0000097A0000}"/>
    <cellStyle name="40% - Ênfase5 3 2 6 5" xfId="31246" xr:uid="{00000000-0005-0000-0000-00000A7A0000}"/>
    <cellStyle name="40% - Ênfase5 3 2 6 6" xfId="31247" xr:uid="{00000000-0005-0000-0000-00000B7A0000}"/>
    <cellStyle name="40% - Ênfase5 3 2 6 7" xfId="31248" xr:uid="{00000000-0005-0000-0000-00000C7A0000}"/>
    <cellStyle name="40% - Ênfase5 3 2 6 8" xfId="31249" xr:uid="{00000000-0005-0000-0000-00000D7A0000}"/>
    <cellStyle name="40% - Ênfase5 3 2 6 9" xfId="31250" xr:uid="{00000000-0005-0000-0000-00000E7A0000}"/>
    <cellStyle name="40% - Ênfase5 3 2 7" xfId="31251" xr:uid="{00000000-0005-0000-0000-00000F7A0000}"/>
    <cellStyle name="40% - Ênfase5 3 2 7 10" xfId="31252" xr:uid="{00000000-0005-0000-0000-0000107A0000}"/>
    <cellStyle name="40% - Ênfase5 3 2 7 11" xfId="31253" xr:uid="{00000000-0005-0000-0000-0000117A0000}"/>
    <cellStyle name="40% - Ênfase5 3 2 7 12" xfId="31254" xr:uid="{00000000-0005-0000-0000-0000127A0000}"/>
    <cellStyle name="40% - Ênfase5 3 2 7 13" xfId="31255" xr:uid="{00000000-0005-0000-0000-0000137A0000}"/>
    <cellStyle name="40% - Ênfase5 3 2 7 2" xfId="31256" xr:uid="{00000000-0005-0000-0000-0000147A0000}"/>
    <cellStyle name="40% - Ênfase5 3 2 7 3" xfId="31257" xr:uid="{00000000-0005-0000-0000-0000157A0000}"/>
    <cellStyle name="40% - Ênfase5 3 2 7 4" xfId="31258" xr:uid="{00000000-0005-0000-0000-0000167A0000}"/>
    <cellStyle name="40% - Ênfase5 3 2 7 5" xfId="31259" xr:uid="{00000000-0005-0000-0000-0000177A0000}"/>
    <cellStyle name="40% - Ênfase5 3 2 7 6" xfId="31260" xr:uid="{00000000-0005-0000-0000-0000187A0000}"/>
    <cellStyle name="40% - Ênfase5 3 2 7 7" xfId="31261" xr:uid="{00000000-0005-0000-0000-0000197A0000}"/>
    <cellStyle name="40% - Ênfase5 3 2 7 8" xfId="31262" xr:uid="{00000000-0005-0000-0000-00001A7A0000}"/>
    <cellStyle name="40% - Ênfase5 3 2 7 9" xfId="31263" xr:uid="{00000000-0005-0000-0000-00001B7A0000}"/>
    <cellStyle name="40% - Ênfase5 3 2 8" xfId="31264" xr:uid="{00000000-0005-0000-0000-00001C7A0000}"/>
    <cellStyle name="40% - Ênfase5 3 2 8 10" xfId="31265" xr:uid="{00000000-0005-0000-0000-00001D7A0000}"/>
    <cellStyle name="40% - Ênfase5 3 2 8 11" xfId="31266" xr:uid="{00000000-0005-0000-0000-00001E7A0000}"/>
    <cellStyle name="40% - Ênfase5 3 2 8 12" xfId="31267" xr:uid="{00000000-0005-0000-0000-00001F7A0000}"/>
    <cellStyle name="40% - Ênfase5 3 2 8 13" xfId="31268" xr:uid="{00000000-0005-0000-0000-0000207A0000}"/>
    <cellStyle name="40% - Ênfase5 3 2 8 2" xfId="31269" xr:uid="{00000000-0005-0000-0000-0000217A0000}"/>
    <cellStyle name="40% - Ênfase5 3 2 8 3" xfId="31270" xr:uid="{00000000-0005-0000-0000-0000227A0000}"/>
    <cellStyle name="40% - Ênfase5 3 2 8 4" xfId="31271" xr:uid="{00000000-0005-0000-0000-0000237A0000}"/>
    <cellStyle name="40% - Ênfase5 3 2 8 5" xfId="31272" xr:uid="{00000000-0005-0000-0000-0000247A0000}"/>
    <cellStyle name="40% - Ênfase5 3 2 8 6" xfId="31273" xr:uid="{00000000-0005-0000-0000-0000257A0000}"/>
    <cellStyle name="40% - Ênfase5 3 2 8 7" xfId="31274" xr:uid="{00000000-0005-0000-0000-0000267A0000}"/>
    <cellStyle name="40% - Ênfase5 3 2 8 8" xfId="31275" xr:uid="{00000000-0005-0000-0000-0000277A0000}"/>
    <cellStyle name="40% - Ênfase5 3 2 8 9" xfId="31276" xr:uid="{00000000-0005-0000-0000-0000287A0000}"/>
    <cellStyle name="40% - Ênfase5 3 2 9" xfId="31277" xr:uid="{00000000-0005-0000-0000-0000297A0000}"/>
    <cellStyle name="40% - Ênfase5 3 2 9 10" xfId="31278" xr:uid="{00000000-0005-0000-0000-00002A7A0000}"/>
    <cellStyle name="40% - Ênfase5 3 2 9 11" xfId="31279" xr:uid="{00000000-0005-0000-0000-00002B7A0000}"/>
    <cellStyle name="40% - Ênfase5 3 2 9 12" xfId="31280" xr:uid="{00000000-0005-0000-0000-00002C7A0000}"/>
    <cellStyle name="40% - Ênfase5 3 2 9 13" xfId="31281" xr:uid="{00000000-0005-0000-0000-00002D7A0000}"/>
    <cellStyle name="40% - Ênfase5 3 2 9 2" xfId="31282" xr:uid="{00000000-0005-0000-0000-00002E7A0000}"/>
    <cellStyle name="40% - Ênfase5 3 2 9 3" xfId="31283" xr:uid="{00000000-0005-0000-0000-00002F7A0000}"/>
    <cellStyle name="40% - Ênfase5 3 2 9 4" xfId="31284" xr:uid="{00000000-0005-0000-0000-0000307A0000}"/>
    <cellStyle name="40% - Ênfase5 3 2 9 5" xfId="31285" xr:uid="{00000000-0005-0000-0000-0000317A0000}"/>
    <cellStyle name="40% - Ênfase5 3 2 9 6" xfId="31286" xr:uid="{00000000-0005-0000-0000-0000327A0000}"/>
    <cellStyle name="40% - Ênfase5 3 2 9 7" xfId="31287" xr:uid="{00000000-0005-0000-0000-0000337A0000}"/>
    <cellStyle name="40% - Ênfase5 3 2 9 8" xfId="31288" xr:uid="{00000000-0005-0000-0000-0000347A0000}"/>
    <cellStyle name="40% - Ênfase5 3 2 9 9" xfId="31289" xr:uid="{00000000-0005-0000-0000-0000357A0000}"/>
    <cellStyle name="40% - Ênfase5 3 20" xfId="31290" xr:uid="{00000000-0005-0000-0000-0000367A0000}"/>
    <cellStyle name="40% - Ênfase5 3 21" xfId="31291" xr:uid="{00000000-0005-0000-0000-0000377A0000}"/>
    <cellStyle name="40% - Ênfase5 3 22" xfId="31292" xr:uid="{00000000-0005-0000-0000-0000387A0000}"/>
    <cellStyle name="40% - Ênfase5 3 23" xfId="31293" xr:uid="{00000000-0005-0000-0000-0000397A0000}"/>
    <cellStyle name="40% - Ênfase5 3 24" xfId="31294" xr:uid="{00000000-0005-0000-0000-00003A7A0000}"/>
    <cellStyle name="40% - Ênfase5 3 3" xfId="31295" xr:uid="{00000000-0005-0000-0000-00003B7A0000}"/>
    <cellStyle name="40% - Ênfase5 3 3 10" xfId="31296" xr:uid="{00000000-0005-0000-0000-00003C7A0000}"/>
    <cellStyle name="40% - Ênfase5 3 3 11" xfId="31297" xr:uid="{00000000-0005-0000-0000-00003D7A0000}"/>
    <cellStyle name="40% - Ênfase5 3 3 12" xfId="31298" xr:uid="{00000000-0005-0000-0000-00003E7A0000}"/>
    <cellStyle name="40% - Ênfase5 3 3 13" xfId="31299" xr:uid="{00000000-0005-0000-0000-00003F7A0000}"/>
    <cellStyle name="40% - Ênfase5 3 3 2" xfId="31300" xr:uid="{00000000-0005-0000-0000-0000407A0000}"/>
    <cellStyle name="40% - Ênfase5 3 3 3" xfId="31301" xr:uid="{00000000-0005-0000-0000-0000417A0000}"/>
    <cellStyle name="40% - Ênfase5 3 3 4" xfId="31302" xr:uid="{00000000-0005-0000-0000-0000427A0000}"/>
    <cellStyle name="40% - Ênfase5 3 3 5" xfId="31303" xr:uid="{00000000-0005-0000-0000-0000437A0000}"/>
    <cellStyle name="40% - Ênfase5 3 3 6" xfId="31304" xr:uid="{00000000-0005-0000-0000-0000447A0000}"/>
    <cellStyle name="40% - Ênfase5 3 3 7" xfId="31305" xr:uid="{00000000-0005-0000-0000-0000457A0000}"/>
    <cellStyle name="40% - Ênfase5 3 3 8" xfId="31306" xr:uid="{00000000-0005-0000-0000-0000467A0000}"/>
    <cellStyle name="40% - Ênfase5 3 3 9" xfId="31307" xr:uid="{00000000-0005-0000-0000-0000477A0000}"/>
    <cellStyle name="40% - Ênfase5 3 4" xfId="31308" xr:uid="{00000000-0005-0000-0000-0000487A0000}"/>
    <cellStyle name="40% - Ênfase5 3 4 10" xfId="31309" xr:uid="{00000000-0005-0000-0000-0000497A0000}"/>
    <cellStyle name="40% - Ênfase5 3 4 11" xfId="31310" xr:uid="{00000000-0005-0000-0000-00004A7A0000}"/>
    <cellStyle name="40% - Ênfase5 3 4 12" xfId="31311" xr:uid="{00000000-0005-0000-0000-00004B7A0000}"/>
    <cellStyle name="40% - Ênfase5 3 4 13" xfId="31312" xr:uid="{00000000-0005-0000-0000-00004C7A0000}"/>
    <cellStyle name="40% - Ênfase5 3 4 2" xfId="31313" xr:uid="{00000000-0005-0000-0000-00004D7A0000}"/>
    <cellStyle name="40% - Ênfase5 3 4 3" xfId="31314" xr:uid="{00000000-0005-0000-0000-00004E7A0000}"/>
    <cellStyle name="40% - Ênfase5 3 4 4" xfId="31315" xr:uid="{00000000-0005-0000-0000-00004F7A0000}"/>
    <cellStyle name="40% - Ênfase5 3 4 5" xfId="31316" xr:uid="{00000000-0005-0000-0000-0000507A0000}"/>
    <cellStyle name="40% - Ênfase5 3 4 6" xfId="31317" xr:uid="{00000000-0005-0000-0000-0000517A0000}"/>
    <cellStyle name="40% - Ênfase5 3 4 7" xfId="31318" xr:uid="{00000000-0005-0000-0000-0000527A0000}"/>
    <cellStyle name="40% - Ênfase5 3 4 8" xfId="31319" xr:uid="{00000000-0005-0000-0000-0000537A0000}"/>
    <cellStyle name="40% - Ênfase5 3 4 9" xfId="31320" xr:uid="{00000000-0005-0000-0000-0000547A0000}"/>
    <cellStyle name="40% - Ênfase5 3 5" xfId="31321" xr:uid="{00000000-0005-0000-0000-0000557A0000}"/>
    <cellStyle name="40% - Ênfase5 3 5 10" xfId="31322" xr:uid="{00000000-0005-0000-0000-0000567A0000}"/>
    <cellStyle name="40% - Ênfase5 3 5 11" xfId="31323" xr:uid="{00000000-0005-0000-0000-0000577A0000}"/>
    <cellStyle name="40% - Ênfase5 3 5 12" xfId="31324" xr:uid="{00000000-0005-0000-0000-0000587A0000}"/>
    <cellStyle name="40% - Ênfase5 3 5 13" xfId="31325" xr:uid="{00000000-0005-0000-0000-0000597A0000}"/>
    <cellStyle name="40% - Ênfase5 3 5 2" xfId="31326" xr:uid="{00000000-0005-0000-0000-00005A7A0000}"/>
    <cellStyle name="40% - Ênfase5 3 5 3" xfId="31327" xr:uid="{00000000-0005-0000-0000-00005B7A0000}"/>
    <cellStyle name="40% - Ênfase5 3 5 4" xfId="31328" xr:uid="{00000000-0005-0000-0000-00005C7A0000}"/>
    <cellStyle name="40% - Ênfase5 3 5 5" xfId="31329" xr:uid="{00000000-0005-0000-0000-00005D7A0000}"/>
    <cellStyle name="40% - Ênfase5 3 5 6" xfId="31330" xr:uid="{00000000-0005-0000-0000-00005E7A0000}"/>
    <cellStyle name="40% - Ênfase5 3 5 7" xfId="31331" xr:uid="{00000000-0005-0000-0000-00005F7A0000}"/>
    <cellStyle name="40% - Ênfase5 3 5 8" xfId="31332" xr:uid="{00000000-0005-0000-0000-0000607A0000}"/>
    <cellStyle name="40% - Ênfase5 3 5 9" xfId="31333" xr:uid="{00000000-0005-0000-0000-0000617A0000}"/>
    <cellStyle name="40% - Ênfase5 3 6" xfId="31334" xr:uid="{00000000-0005-0000-0000-0000627A0000}"/>
    <cellStyle name="40% - Ênfase5 3 6 10" xfId="31335" xr:uid="{00000000-0005-0000-0000-0000637A0000}"/>
    <cellStyle name="40% - Ênfase5 3 6 11" xfId="31336" xr:uid="{00000000-0005-0000-0000-0000647A0000}"/>
    <cellStyle name="40% - Ênfase5 3 6 12" xfId="31337" xr:uid="{00000000-0005-0000-0000-0000657A0000}"/>
    <cellStyle name="40% - Ênfase5 3 6 13" xfId="31338" xr:uid="{00000000-0005-0000-0000-0000667A0000}"/>
    <cellStyle name="40% - Ênfase5 3 6 2" xfId="31339" xr:uid="{00000000-0005-0000-0000-0000677A0000}"/>
    <cellStyle name="40% - Ênfase5 3 6 3" xfId="31340" xr:uid="{00000000-0005-0000-0000-0000687A0000}"/>
    <cellStyle name="40% - Ênfase5 3 6 4" xfId="31341" xr:uid="{00000000-0005-0000-0000-0000697A0000}"/>
    <cellStyle name="40% - Ênfase5 3 6 5" xfId="31342" xr:uid="{00000000-0005-0000-0000-00006A7A0000}"/>
    <cellStyle name="40% - Ênfase5 3 6 6" xfId="31343" xr:uid="{00000000-0005-0000-0000-00006B7A0000}"/>
    <cellStyle name="40% - Ênfase5 3 6 7" xfId="31344" xr:uid="{00000000-0005-0000-0000-00006C7A0000}"/>
    <cellStyle name="40% - Ênfase5 3 6 8" xfId="31345" xr:uid="{00000000-0005-0000-0000-00006D7A0000}"/>
    <cellStyle name="40% - Ênfase5 3 6 9" xfId="31346" xr:uid="{00000000-0005-0000-0000-00006E7A0000}"/>
    <cellStyle name="40% - Ênfase5 3 7" xfId="31347" xr:uid="{00000000-0005-0000-0000-00006F7A0000}"/>
    <cellStyle name="40% - Ênfase5 3 7 10" xfId="31348" xr:uid="{00000000-0005-0000-0000-0000707A0000}"/>
    <cellStyle name="40% - Ênfase5 3 7 11" xfId="31349" xr:uid="{00000000-0005-0000-0000-0000717A0000}"/>
    <cellStyle name="40% - Ênfase5 3 7 12" xfId="31350" xr:uid="{00000000-0005-0000-0000-0000727A0000}"/>
    <cellStyle name="40% - Ênfase5 3 7 13" xfId="31351" xr:uid="{00000000-0005-0000-0000-0000737A0000}"/>
    <cellStyle name="40% - Ênfase5 3 7 2" xfId="31352" xr:uid="{00000000-0005-0000-0000-0000747A0000}"/>
    <cellStyle name="40% - Ênfase5 3 7 3" xfId="31353" xr:uid="{00000000-0005-0000-0000-0000757A0000}"/>
    <cellStyle name="40% - Ênfase5 3 7 4" xfId="31354" xr:uid="{00000000-0005-0000-0000-0000767A0000}"/>
    <cellStyle name="40% - Ênfase5 3 7 5" xfId="31355" xr:uid="{00000000-0005-0000-0000-0000777A0000}"/>
    <cellStyle name="40% - Ênfase5 3 7 6" xfId="31356" xr:uid="{00000000-0005-0000-0000-0000787A0000}"/>
    <cellStyle name="40% - Ênfase5 3 7 7" xfId="31357" xr:uid="{00000000-0005-0000-0000-0000797A0000}"/>
    <cellStyle name="40% - Ênfase5 3 7 8" xfId="31358" xr:uid="{00000000-0005-0000-0000-00007A7A0000}"/>
    <cellStyle name="40% - Ênfase5 3 7 9" xfId="31359" xr:uid="{00000000-0005-0000-0000-00007B7A0000}"/>
    <cellStyle name="40% - Ênfase5 3 8" xfId="31360" xr:uid="{00000000-0005-0000-0000-00007C7A0000}"/>
    <cellStyle name="40% - Ênfase5 3 8 10" xfId="31361" xr:uid="{00000000-0005-0000-0000-00007D7A0000}"/>
    <cellStyle name="40% - Ênfase5 3 8 11" xfId="31362" xr:uid="{00000000-0005-0000-0000-00007E7A0000}"/>
    <cellStyle name="40% - Ênfase5 3 8 12" xfId="31363" xr:uid="{00000000-0005-0000-0000-00007F7A0000}"/>
    <cellStyle name="40% - Ênfase5 3 8 13" xfId="31364" xr:uid="{00000000-0005-0000-0000-0000807A0000}"/>
    <cellStyle name="40% - Ênfase5 3 8 2" xfId="31365" xr:uid="{00000000-0005-0000-0000-0000817A0000}"/>
    <cellStyle name="40% - Ênfase5 3 8 3" xfId="31366" xr:uid="{00000000-0005-0000-0000-0000827A0000}"/>
    <cellStyle name="40% - Ênfase5 3 8 4" xfId="31367" xr:uid="{00000000-0005-0000-0000-0000837A0000}"/>
    <cellStyle name="40% - Ênfase5 3 8 5" xfId="31368" xr:uid="{00000000-0005-0000-0000-0000847A0000}"/>
    <cellStyle name="40% - Ênfase5 3 8 6" xfId="31369" xr:uid="{00000000-0005-0000-0000-0000857A0000}"/>
    <cellStyle name="40% - Ênfase5 3 8 7" xfId="31370" xr:uid="{00000000-0005-0000-0000-0000867A0000}"/>
    <cellStyle name="40% - Ênfase5 3 8 8" xfId="31371" xr:uid="{00000000-0005-0000-0000-0000877A0000}"/>
    <cellStyle name="40% - Ênfase5 3 8 9" xfId="31372" xr:uid="{00000000-0005-0000-0000-0000887A0000}"/>
    <cellStyle name="40% - Ênfase5 3 9" xfId="31373" xr:uid="{00000000-0005-0000-0000-0000897A0000}"/>
    <cellStyle name="40% - Ênfase5 3 9 10" xfId="31374" xr:uid="{00000000-0005-0000-0000-00008A7A0000}"/>
    <cellStyle name="40% - Ênfase5 3 9 11" xfId="31375" xr:uid="{00000000-0005-0000-0000-00008B7A0000}"/>
    <cellStyle name="40% - Ênfase5 3 9 12" xfId="31376" xr:uid="{00000000-0005-0000-0000-00008C7A0000}"/>
    <cellStyle name="40% - Ênfase5 3 9 13" xfId="31377" xr:uid="{00000000-0005-0000-0000-00008D7A0000}"/>
    <cellStyle name="40% - Ênfase5 3 9 2" xfId="31378" xr:uid="{00000000-0005-0000-0000-00008E7A0000}"/>
    <cellStyle name="40% - Ênfase5 3 9 3" xfId="31379" xr:uid="{00000000-0005-0000-0000-00008F7A0000}"/>
    <cellStyle name="40% - Ênfase5 3 9 4" xfId="31380" xr:uid="{00000000-0005-0000-0000-0000907A0000}"/>
    <cellStyle name="40% - Ênfase5 3 9 5" xfId="31381" xr:uid="{00000000-0005-0000-0000-0000917A0000}"/>
    <cellStyle name="40% - Ênfase5 3 9 6" xfId="31382" xr:uid="{00000000-0005-0000-0000-0000927A0000}"/>
    <cellStyle name="40% - Ênfase5 3 9 7" xfId="31383" xr:uid="{00000000-0005-0000-0000-0000937A0000}"/>
    <cellStyle name="40% - Ênfase5 3 9 8" xfId="31384" xr:uid="{00000000-0005-0000-0000-0000947A0000}"/>
    <cellStyle name="40% - Ênfase5 3 9 9" xfId="31385" xr:uid="{00000000-0005-0000-0000-0000957A0000}"/>
    <cellStyle name="40% - Ênfase5 30" xfId="31386" xr:uid="{00000000-0005-0000-0000-0000967A0000}"/>
    <cellStyle name="40% - Ênfase5 31" xfId="31387" xr:uid="{00000000-0005-0000-0000-0000977A0000}"/>
    <cellStyle name="40% - Ênfase5 32" xfId="31388" xr:uid="{00000000-0005-0000-0000-0000987A0000}"/>
    <cellStyle name="40% - Ênfase5 33" xfId="31389" xr:uid="{00000000-0005-0000-0000-0000997A0000}"/>
    <cellStyle name="40% - Ênfase5 34" xfId="31390" xr:uid="{00000000-0005-0000-0000-00009A7A0000}"/>
    <cellStyle name="40% - Ênfase5 35" xfId="31391" xr:uid="{00000000-0005-0000-0000-00009B7A0000}"/>
    <cellStyle name="40% - Ênfase5 36" xfId="31392" xr:uid="{00000000-0005-0000-0000-00009C7A0000}"/>
    <cellStyle name="40% - Ênfase5 37" xfId="31393" xr:uid="{00000000-0005-0000-0000-00009D7A0000}"/>
    <cellStyle name="40% - Ênfase5 38" xfId="31394" xr:uid="{00000000-0005-0000-0000-00009E7A0000}"/>
    <cellStyle name="40% - Ênfase5 39" xfId="31395" xr:uid="{00000000-0005-0000-0000-00009F7A0000}"/>
    <cellStyle name="40% - Ênfase5 4" xfId="31396" xr:uid="{00000000-0005-0000-0000-0000A07A0000}"/>
    <cellStyle name="40% - Ênfase5 4 10" xfId="31397" xr:uid="{00000000-0005-0000-0000-0000A17A0000}"/>
    <cellStyle name="40% - Ênfase5 4 10 10" xfId="31398" xr:uid="{00000000-0005-0000-0000-0000A27A0000}"/>
    <cellStyle name="40% - Ênfase5 4 10 11" xfId="31399" xr:uid="{00000000-0005-0000-0000-0000A37A0000}"/>
    <cellStyle name="40% - Ênfase5 4 10 12" xfId="31400" xr:uid="{00000000-0005-0000-0000-0000A47A0000}"/>
    <cellStyle name="40% - Ênfase5 4 10 13" xfId="31401" xr:uid="{00000000-0005-0000-0000-0000A57A0000}"/>
    <cellStyle name="40% - Ênfase5 4 10 2" xfId="31402" xr:uid="{00000000-0005-0000-0000-0000A67A0000}"/>
    <cellStyle name="40% - Ênfase5 4 10 3" xfId="31403" xr:uid="{00000000-0005-0000-0000-0000A77A0000}"/>
    <cellStyle name="40% - Ênfase5 4 10 4" xfId="31404" xr:uid="{00000000-0005-0000-0000-0000A87A0000}"/>
    <cellStyle name="40% - Ênfase5 4 10 5" xfId="31405" xr:uid="{00000000-0005-0000-0000-0000A97A0000}"/>
    <cellStyle name="40% - Ênfase5 4 10 6" xfId="31406" xr:uid="{00000000-0005-0000-0000-0000AA7A0000}"/>
    <cellStyle name="40% - Ênfase5 4 10 7" xfId="31407" xr:uid="{00000000-0005-0000-0000-0000AB7A0000}"/>
    <cellStyle name="40% - Ênfase5 4 10 8" xfId="31408" xr:uid="{00000000-0005-0000-0000-0000AC7A0000}"/>
    <cellStyle name="40% - Ênfase5 4 10 9" xfId="31409" xr:uid="{00000000-0005-0000-0000-0000AD7A0000}"/>
    <cellStyle name="40% - Ênfase5 4 11" xfId="31410" xr:uid="{00000000-0005-0000-0000-0000AE7A0000}"/>
    <cellStyle name="40% - Ênfase5 4 11 10" xfId="31411" xr:uid="{00000000-0005-0000-0000-0000AF7A0000}"/>
    <cellStyle name="40% - Ênfase5 4 11 11" xfId="31412" xr:uid="{00000000-0005-0000-0000-0000B07A0000}"/>
    <cellStyle name="40% - Ênfase5 4 11 12" xfId="31413" xr:uid="{00000000-0005-0000-0000-0000B17A0000}"/>
    <cellStyle name="40% - Ênfase5 4 11 13" xfId="31414" xr:uid="{00000000-0005-0000-0000-0000B27A0000}"/>
    <cellStyle name="40% - Ênfase5 4 11 2" xfId="31415" xr:uid="{00000000-0005-0000-0000-0000B37A0000}"/>
    <cellStyle name="40% - Ênfase5 4 11 3" xfId="31416" xr:uid="{00000000-0005-0000-0000-0000B47A0000}"/>
    <cellStyle name="40% - Ênfase5 4 11 4" xfId="31417" xr:uid="{00000000-0005-0000-0000-0000B57A0000}"/>
    <cellStyle name="40% - Ênfase5 4 11 5" xfId="31418" xr:uid="{00000000-0005-0000-0000-0000B67A0000}"/>
    <cellStyle name="40% - Ênfase5 4 11 6" xfId="31419" xr:uid="{00000000-0005-0000-0000-0000B77A0000}"/>
    <cellStyle name="40% - Ênfase5 4 11 7" xfId="31420" xr:uid="{00000000-0005-0000-0000-0000B87A0000}"/>
    <cellStyle name="40% - Ênfase5 4 11 8" xfId="31421" xr:uid="{00000000-0005-0000-0000-0000B97A0000}"/>
    <cellStyle name="40% - Ênfase5 4 11 9" xfId="31422" xr:uid="{00000000-0005-0000-0000-0000BA7A0000}"/>
    <cellStyle name="40% - Ênfase5 4 12" xfId="31423" xr:uid="{00000000-0005-0000-0000-0000BB7A0000}"/>
    <cellStyle name="40% - Ênfase5 4 12 10" xfId="31424" xr:uid="{00000000-0005-0000-0000-0000BC7A0000}"/>
    <cellStyle name="40% - Ênfase5 4 12 11" xfId="31425" xr:uid="{00000000-0005-0000-0000-0000BD7A0000}"/>
    <cellStyle name="40% - Ênfase5 4 12 12" xfId="31426" xr:uid="{00000000-0005-0000-0000-0000BE7A0000}"/>
    <cellStyle name="40% - Ênfase5 4 12 13" xfId="31427" xr:uid="{00000000-0005-0000-0000-0000BF7A0000}"/>
    <cellStyle name="40% - Ênfase5 4 12 2" xfId="31428" xr:uid="{00000000-0005-0000-0000-0000C07A0000}"/>
    <cellStyle name="40% - Ênfase5 4 12 3" xfId="31429" xr:uid="{00000000-0005-0000-0000-0000C17A0000}"/>
    <cellStyle name="40% - Ênfase5 4 12 4" xfId="31430" xr:uid="{00000000-0005-0000-0000-0000C27A0000}"/>
    <cellStyle name="40% - Ênfase5 4 12 5" xfId="31431" xr:uid="{00000000-0005-0000-0000-0000C37A0000}"/>
    <cellStyle name="40% - Ênfase5 4 12 6" xfId="31432" xr:uid="{00000000-0005-0000-0000-0000C47A0000}"/>
    <cellStyle name="40% - Ênfase5 4 12 7" xfId="31433" xr:uid="{00000000-0005-0000-0000-0000C57A0000}"/>
    <cellStyle name="40% - Ênfase5 4 12 8" xfId="31434" xr:uid="{00000000-0005-0000-0000-0000C67A0000}"/>
    <cellStyle name="40% - Ênfase5 4 12 9" xfId="31435" xr:uid="{00000000-0005-0000-0000-0000C77A0000}"/>
    <cellStyle name="40% - Ênfase5 4 13" xfId="31436" xr:uid="{00000000-0005-0000-0000-0000C87A0000}"/>
    <cellStyle name="40% - Ênfase5 4 14" xfId="31437" xr:uid="{00000000-0005-0000-0000-0000C97A0000}"/>
    <cellStyle name="40% - Ênfase5 4 15" xfId="31438" xr:uid="{00000000-0005-0000-0000-0000CA7A0000}"/>
    <cellStyle name="40% - Ênfase5 4 16" xfId="31439" xr:uid="{00000000-0005-0000-0000-0000CB7A0000}"/>
    <cellStyle name="40% - Ênfase5 4 17" xfId="31440" xr:uid="{00000000-0005-0000-0000-0000CC7A0000}"/>
    <cellStyle name="40% - Ênfase5 4 18" xfId="31441" xr:uid="{00000000-0005-0000-0000-0000CD7A0000}"/>
    <cellStyle name="40% - Ênfase5 4 19" xfId="31442" xr:uid="{00000000-0005-0000-0000-0000CE7A0000}"/>
    <cellStyle name="40% - Ênfase5 4 2" xfId="31443" xr:uid="{00000000-0005-0000-0000-0000CF7A0000}"/>
    <cellStyle name="40% - Ênfase5 4 2 10" xfId="31444" xr:uid="{00000000-0005-0000-0000-0000D07A0000}"/>
    <cellStyle name="40% - Ênfase5 4 2 10 10" xfId="31445" xr:uid="{00000000-0005-0000-0000-0000D17A0000}"/>
    <cellStyle name="40% - Ênfase5 4 2 10 11" xfId="31446" xr:uid="{00000000-0005-0000-0000-0000D27A0000}"/>
    <cellStyle name="40% - Ênfase5 4 2 10 12" xfId="31447" xr:uid="{00000000-0005-0000-0000-0000D37A0000}"/>
    <cellStyle name="40% - Ênfase5 4 2 10 13" xfId="31448" xr:uid="{00000000-0005-0000-0000-0000D47A0000}"/>
    <cellStyle name="40% - Ênfase5 4 2 10 2" xfId="31449" xr:uid="{00000000-0005-0000-0000-0000D57A0000}"/>
    <cellStyle name="40% - Ênfase5 4 2 10 3" xfId="31450" xr:uid="{00000000-0005-0000-0000-0000D67A0000}"/>
    <cellStyle name="40% - Ênfase5 4 2 10 4" xfId="31451" xr:uid="{00000000-0005-0000-0000-0000D77A0000}"/>
    <cellStyle name="40% - Ênfase5 4 2 10 5" xfId="31452" xr:uid="{00000000-0005-0000-0000-0000D87A0000}"/>
    <cellStyle name="40% - Ênfase5 4 2 10 6" xfId="31453" xr:uid="{00000000-0005-0000-0000-0000D97A0000}"/>
    <cellStyle name="40% - Ênfase5 4 2 10 7" xfId="31454" xr:uid="{00000000-0005-0000-0000-0000DA7A0000}"/>
    <cellStyle name="40% - Ênfase5 4 2 10 8" xfId="31455" xr:uid="{00000000-0005-0000-0000-0000DB7A0000}"/>
    <cellStyle name="40% - Ênfase5 4 2 10 9" xfId="31456" xr:uid="{00000000-0005-0000-0000-0000DC7A0000}"/>
    <cellStyle name="40% - Ênfase5 4 2 11" xfId="31457" xr:uid="{00000000-0005-0000-0000-0000DD7A0000}"/>
    <cellStyle name="40% - Ênfase5 4 2 11 10" xfId="31458" xr:uid="{00000000-0005-0000-0000-0000DE7A0000}"/>
    <cellStyle name="40% - Ênfase5 4 2 11 11" xfId="31459" xr:uid="{00000000-0005-0000-0000-0000DF7A0000}"/>
    <cellStyle name="40% - Ênfase5 4 2 11 12" xfId="31460" xr:uid="{00000000-0005-0000-0000-0000E07A0000}"/>
    <cellStyle name="40% - Ênfase5 4 2 11 13" xfId="31461" xr:uid="{00000000-0005-0000-0000-0000E17A0000}"/>
    <cellStyle name="40% - Ênfase5 4 2 11 2" xfId="31462" xr:uid="{00000000-0005-0000-0000-0000E27A0000}"/>
    <cellStyle name="40% - Ênfase5 4 2 11 3" xfId="31463" xr:uid="{00000000-0005-0000-0000-0000E37A0000}"/>
    <cellStyle name="40% - Ênfase5 4 2 11 4" xfId="31464" xr:uid="{00000000-0005-0000-0000-0000E47A0000}"/>
    <cellStyle name="40% - Ênfase5 4 2 11 5" xfId="31465" xr:uid="{00000000-0005-0000-0000-0000E57A0000}"/>
    <cellStyle name="40% - Ênfase5 4 2 11 6" xfId="31466" xr:uid="{00000000-0005-0000-0000-0000E67A0000}"/>
    <cellStyle name="40% - Ênfase5 4 2 11 7" xfId="31467" xr:uid="{00000000-0005-0000-0000-0000E77A0000}"/>
    <cellStyle name="40% - Ênfase5 4 2 11 8" xfId="31468" xr:uid="{00000000-0005-0000-0000-0000E87A0000}"/>
    <cellStyle name="40% - Ênfase5 4 2 11 9" xfId="31469" xr:uid="{00000000-0005-0000-0000-0000E97A0000}"/>
    <cellStyle name="40% - Ênfase5 4 2 12" xfId="31470" xr:uid="{00000000-0005-0000-0000-0000EA7A0000}"/>
    <cellStyle name="40% - Ênfase5 4 2 13" xfId="31471" xr:uid="{00000000-0005-0000-0000-0000EB7A0000}"/>
    <cellStyle name="40% - Ênfase5 4 2 14" xfId="31472" xr:uid="{00000000-0005-0000-0000-0000EC7A0000}"/>
    <cellStyle name="40% - Ênfase5 4 2 15" xfId="31473" xr:uid="{00000000-0005-0000-0000-0000ED7A0000}"/>
    <cellStyle name="40% - Ênfase5 4 2 16" xfId="31474" xr:uid="{00000000-0005-0000-0000-0000EE7A0000}"/>
    <cellStyle name="40% - Ênfase5 4 2 17" xfId="31475" xr:uid="{00000000-0005-0000-0000-0000EF7A0000}"/>
    <cellStyle name="40% - Ênfase5 4 2 18" xfId="31476" xr:uid="{00000000-0005-0000-0000-0000F07A0000}"/>
    <cellStyle name="40% - Ênfase5 4 2 19" xfId="31477" xr:uid="{00000000-0005-0000-0000-0000F17A0000}"/>
    <cellStyle name="40% - Ênfase5 4 2 2" xfId="31478" xr:uid="{00000000-0005-0000-0000-0000F27A0000}"/>
    <cellStyle name="40% - Ênfase5 4 2 2 10" xfId="31479" xr:uid="{00000000-0005-0000-0000-0000F37A0000}"/>
    <cellStyle name="40% - Ênfase5 4 2 2 11" xfId="31480" xr:uid="{00000000-0005-0000-0000-0000F47A0000}"/>
    <cellStyle name="40% - Ênfase5 4 2 2 12" xfId="31481" xr:uid="{00000000-0005-0000-0000-0000F57A0000}"/>
    <cellStyle name="40% - Ênfase5 4 2 2 13" xfId="31482" xr:uid="{00000000-0005-0000-0000-0000F67A0000}"/>
    <cellStyle name="40% - Ênfase5 4 2 2 2" xfId="31483" xr:uid="{00000000-0005-0000-0000-0000F77A0000}"/>
    <cellStyle name="40% - Ênfase5 4 2 2 3" xfId="31484" xr:uid="{00000000-0005-0000-0000-0000F87A0000}"/>
    <cellStyle name="40% - Ênfase5 4 2 2 4" xfId="31485" xr:uid="{00000000-0005-0000-0000-0000F97A0000}"/>
    <cellStyle name="40% - Ênfase5 4 2 2 5" xfId="31486" xr:uid="{00000000-0005-0000-0000-0000FA7A0000}"/>
    <cellStyle name="40% - Ênfase5 4 2 2 6" xfId="31487" xr:uid="{00000000-0005-0000-0000-0000FB7A0000}"/>
    <cellStyle name="40% - Ênfase5 4 2 2 7" xfId="31488" xr:uid="{00000000-0005-0000-0000-0000FC7A0000}"/>
    <cellStyle name="40% - Ênfase5 4 2 2 8" xfId="31489" xr:uid="{00000000-0005-0000-0000-0000FD7A0000}"/>
    <cellStyle name="40% - Ênfase5 4 2 2 9" xfId="31490" xr:uid="{00000000-0005-0000-0000-0000FE7A0000}"/>
    <cellStyle name="40% - Ênfase5 4 2 20" xfId="31491" xr:uid="{00000000-0005-0000-0000-0000FF7A0000}"/>
    <cellStyle name="40% - Ênfase5 4 2 21" xfId="31492" xr:uid="{00000000-0005-0000-0000-0000007B0000}"/>
    <cellStyle name="40% - Ênfase5 4 2 22" xfId="31493" xr:uid="{00000000-0005-0000-0000-0000017B0000}"/>
    <cellStyle name="40% - Ênfase5 4 2 23" xfId="31494" xr:uid="{00000000-0005-0000-0000-0000027B0000}"/>
    <cellStyle name="40% - Ênfase5 4 2 3" xfId="31495" xr:uid="{00000000-0005-0000-0000-0000037B0000}"/>
    <cellStyle name="40% - Ênfase5 4 2 3 10" xfId="31496" xr:uid="{00000000-0005-0000-0000-0000047B0000}"/>
    <cellStyle name="40% - Ênfase5 4 2 3 11" xfId="31497" xr:uid="{00000000-0005-0000-0000-0000057B0000}"/>
    <cellStyle name="40% - Ênfase5 4 2 3 12" xfId="31498" xr:uid="{00000000-0005-0000-0000-0000067B0000}"/>
    <cellStyle name="40% - Ênfase5 4 2 3 13" xfId="31499" xr:uid="{00000000-0005-0000-0000-0000077B0000}"/>
    <cellStyle name="40% - Ênfase5 4 2 3 2" xfId="31500" xr:uid="{00000000-0005-0000-0000-0000087B0000}"/>
    <cellStyle name="40% - Ênfase5 4 2 3 3" xfId="31501" xr:uid="{00000000-0005-0000-0000-0000097B0000}"/>
    <cellStyle name="40% - Ênfase5 4 2 3 4" xfId="31502" xr:uid="{00000000-0005-0000-0000-00000A7B0000}"/>
    <cellStyle name="40% - Ênfase5 4 2 3 5" xfId="31503" xr:uid="{00000000-0005-0000-0000-00000B7B0000}"/>
    <cellStyle name="40% - Ênfase5 4 2 3 6" xfId="31504" xr:uid="{00000000-0005-0000-0000-00000C7B0000}"/>
    <cellStyle name="40% - Ênfase5 4 2 3 7" xfId="31505" xr:uid="{00000000-0005-0000-0000-00000D7B0000}"/>
    <cellStyle name="40% - Ênfase5 4 2 3 8" xfId="31506" xr:uid="{00000000-0005-0000-0000-00000E7B0000}"/>
    <cellStyle name="40% - Ênfase5 4 2 3 9" xfId="31507" xr:uid="{00000000-0005-0000-0000-00000F7B0000}"/>
    <cellStyle name="40% - Ênfase5 4 2 4" xfId="31508" xr:uid="{00000000-0005-0000-0000-0000107B0000}"/>
    <cellStyle name="40% - Ênfase5 4 2 4 10" xfId="31509" xr:uid="{00000000-0005-0000-0000-0000117B0000}"/>
    <cellStyle name="40% - Ênfase5 4 2 4 11" xfId="31510" xr:uid="{00000000-0005-0000-0000-0000127B0000}"/>
    <cellStyle name="40% - Ênfase5 4 2 4 12" xfId="31511" xr:uid="{00000000-0005-0000-0000-0000137B0000}"/>
    <cellStyle name="40% - Ênfase5 4 2 4 13" xfId="31512" xr:uid="{00000000-0005-0000-0000-0000147B0000}"/>
    <cellStyle name="40% - Ênfase5 4 2 4 2" xfId="31513" xr:uid="{00000000-0005-0000-0000-0000157B0000}"/>
    <cellStyle name="40% - Ênfase5 4 2 4 3" xfId="31514" xr:uid="{00000000-0005-0000-0000-0000167B0000}"/>
    <cellStyle name="40% - Ênfase5 4 2 4 4" xfId="31515" xr:uid="{00000000-0005-0000-0000-0000177B0000}"/>
    <cellStyle name="40% - Ênfase5 4 2 4 5" xfId="31516" xr:uid="{00000000-0005-0000-0000-0000187B0000}"/>
    <cellStyle name="40% - Ênfase5 4 2 4 6" xfId="31517" xr:uid="{00000000-0005-0000-0000-0000197B0000}"/>
    <cellStyle name="40% - Ênfase5 4 2 4 7" xfId="31518" xr:uid="{00000000-0005-0000-0000-00001A7B0000}"/>
    <cellStyle name="40% - Ênfase5 4 2 4 8" xfId="31519" xr:uid="{00000000-0005-0000-0000-00001B7B0000}"/>
    <cellStyle name="40% - Ênfase5 4 2 4 9" xfId="31520" xr:uid="{00000000-0005-0000-0000-00001C7B0000}"/>
    <cellStyle name="40% - Ênfase5 4 2 5" xfId="31521" xr:uid="{00000000-0005-0000-0000-00001D7B0000}"/>
    <cellStyle name="40% - Ênfase5 4 2 5 10" xfId="31522" xr:uid="{00000000-0005-0000-0000-00001E7B0000}"/>
    <cellStyle name="40% - Ênfase5 4 2 5 11" xfId="31523" xr:uid="{00000000-0005-0000-0000-00001F7B0000}"/>
    <cellStyle name="40% - Ênfase5 4 2 5 12" xfId="31524" xr:uid="{00000000-0005-0000-0000-0000207B0000}"/>
    <cellStyle name="40% - Ênfase5 4 2 5 13" xfId="31525" xr:uid="{00000000-0005-0000-0000-0000217B0000}"/>
    <cellStyle name="40% - Ênfase5 4 2 5 2" xfId="31526" xr:uid="{00000000-0005-0000-0000-0000227B0000}"/>
    <cellStyle name="40% - Ênfase5 4 2 5 3" xfId="31527" xr:uid="{00000000-0005-0000-0000-0000237B0000}"/>
    <cellStyle name="40% - Ênfase5 4 2 5 4" xfId="31528" xr:uid="{00000000-0005-0000-0000-0000247B0000}"/>
    <cellStyle name="40% - Ênfase5 4 2 5 5" xfId="31529" xr:uid="{00000000-0005-0000-0000-0000257B0000}"/>
    <cellStyle name="40% - Ênfase5 4 2 5 6" xfId="31530" xr:uid="{00000000-0005-0000-0000-0000267B0000}"/>
    <cellStyle name="40% - Ênfase5 4 2 5 7" xfId="31531" xr:uid="{00000000-0005-0000-0000-0000277B0000}"/>
    <cellStyle name="40% - Ênfase5 4 2 5 8" xfId="31532" xr:uid="{00000000-0005-0000-0000-0000287B0000}"/>
    <cellStyle name="40% - Ênfase5 4 2 5 9" xfId="31533" xr:uid="{00000000-0005-0000-0000-0000297B0000}"/>
    <cellStyle name="40% - Ênfase5 4 2 6" xfId="31534" xr:uid="{00000000-0005-0000-0000-00002A7B0000}"/>
    <cellStyle name="40% - Ênfase5 4 2 6 10" xfId="31535" xr:uid="{00000000-0005-0000-0000-00002B7B0000}"/>
    <cellStyle name="40% - Ênfase5 4 2 6 11" xfId="31536" xr:uid="{00000000-0005-0000-0000-00002C7B0000}"/>
    <cellStyle name="40% - Ênfase5 4 2 6 12" xfId="31537" xr:uid="{00000000-0005-0000-0000-00002D7B0000}"/>
    <cellStyle name="40% - Ênfase5 4 2 6 13" xfId="31538" xr:uid="{00000000-0005-0000-0000-00002E7B0000}"/>
    <cellStyle name="40% - Ênfase5 4 2 6 2" xfId="31539" xr:uid="{00000000-0005-0000-0000-00002F7B0000}"/>
    <cellStyle name="40% - Ênfase5 4 2 6 3" xfId="31540" xr:uid="{00000000-0005-0000-0000-0000307B0000}"/>
    <cellStyle name="40% - Ênfase5 4 2 6 4" xfId="31541" xr:uid="{00000000-0005-0000-0000-0000317B0000}"/>
    <cellStyle name="40% - Ênfase5 4 2 6 5" xfId="31542" xr:uid="{00000000-0005-0000-0000-0000327B0000}"/>
    <cellStyle name="40% - Ênfase5 4 2 6 6" xfId="31543" xr:uid="{00000000-0005-0000-0000-0000337B0000}"/>
    <cellStyle name="40% - Ênfase5 4 2 6 7" xfId="31544" xr:uid="{00000000-0005-0000-0000-0000347B0000}"/>
    <cellStyle name="40% - Ênfase5 4 2 6 8" xfId="31545" xr:uid="{00000000-0005-0000-0000-0000357B0000}"/>
    <cellStyle name="40% - Ênfase5 4 2 6 9" xfId="31546" xr:uid="{00000000-0005-0000-0000-0000367B0000}"/>
    <cellStyle name="40% - Ênfase5 4 2 7" xfId="31547" xr:uid="{00000000-0005-0000-0000-0000377B0000}"/>
    <cellStyle name="40% - Ênfase5 4 2 7 10" xfId="31548" xr:uid="{00000000-0005-0000-0000-0000387B0000}"/>
    <cellStyle name="40% - Ênfase5 4 2 7 11" xfId="31549" xr:uid="{00000000-0005-0000-0000-0000397B0000}"/>
    <cellStyle name="40% - Ênfase5 4 2 7 12" xfId="31550" xr:uid="{00000000-0005-0000-0000-00003A7B0000}"/>
    <cellStyle name="40% - Ênfase5 4 2 7 13" xfId="31551" xr:uid="{00000000-0005-0000-0000-00003B7B0000}"/>
    <cellStyle name="40% - Ênfase5 4 2 7 2" xfId="31552" xr:uid="{00000000-0005-0000-0000-00003C7B0000}"/>
    <cellStyle name="40% - Ênfase5 4 2 7 3" xfId="31553" xr:uid="{00000000-0005-0000-0000-00003D7B0000}"/>
    <cellStyle name="40% - Ênfase5 4 2 7 4" xfId="31554" xr:uid="{00000000-0005-0000-0000-00003E7B0000}"/>
    <cellStyle name="40% - Ênfase5 4 2 7 5" xfId="31555" xr:uid="{00000000-0005-0000-0000-00003F7B0000}"/>
    <cellStyle name="40% - Ênfase5 4 2 7 6" xfId="31556" xr:uid="{00000000-0005-0000-0000-0000407B0000}"/>
    <cellStyle name="40% - Ênfase5 4 2 7 7" xfId="31557" xr:uid="{00000000-0005-0000-0000-0000417B0000}"/>
    <cellStyle name="40% - Ênfase5 4 2 7 8" xfId="31558" xr:uid="{00000000-0005-0000-0000-0000427B0000}"/>
    <cellStyle name="40% - Ênfase5 4 2 7 9" xfId="31559" xr:uid="{00000000-0005-0000-0000-0000437B0000}"/>
    <cellStyle name="40% - Ênfase5 4 2 8" xfId="31560" xr:uid="{00000000-0005-0000-0000-0000447B0000}"/>
    <cellStyle name="40% - Ênfase5 4 2 8 10" xfId="31561" xr:uid="{00000000-0005-0000-0000-0000457B0000}"/>
    <cellStyle name="40% - Ênfase5 4 2 8 11" xfId="31562" xr:uid="{00000000-0005-0000-0000-0000467B0000}"/>
    <cellStyle name="40% - Ênfase5 4 2 8 12" xfId="31563" xr:uid="{00000000-0005-0000-0000-0000477B0000}"/>
    <cellStyle name="40% - Ênfase5 4 2 8 13" xfId="31564" xr:uid="{00000000-0005-0000-0000-0000487B0000}"/>
    <cellStyle name="40% - Ênfase5 4 2 8 2" xfId="31565" xr:uid="{00000000-0005-0000-0000-0000497B0000}"/>
    <cellStyle name="40% - Ênfase5 4 2 8 3" xfId="31566" xr:uid="{00000000-0005-0000-0000-00004A7B0000}"/>
    <cellStyle name="40% - Ênfase5 4 2 8 4" xfId="31567" xr:uid="{00000000-0005-0000-0000-00004B7B0000}"/>
    <cellStyle name="40% - Ênfase5 4 2 8 5" xfId="31568" xr:uid="{00000000-0005-0000-0000-00004C7B0000}"/>
    <cellStyle name="40% - Ênfase5 4 2 8 6" xfId="31569" xr:uid="{00000000-0005-0000-0000-00004D7B0000}"/>
    <cellStyle name="40% - Ênfase5 4 2 8 7" xfId="31570" xr:uid="{00000000-0005-0000-0000-00004E7B0000}"/>
    <cellStyle name="40% - Ênfase5 4 2 8 8" xfId="31571" xr:uid="{00000000-0005-0000-0000-00004F7B0000}"/>
    <cellStyle name="40% - Ênfase5 4 2 8 9" xfId="31572" xr:uid="{00000000-0005-0000-0000-0000507B0000}"/>
    <cellStyle name="40% - Ênfase5 4 2 9" xfId="31573" xr:uid="{00000000-0005-0000-0000-0000517B0000}"/>
    <cellStyle name="40% - Ênfase5 4 2 9 10" xfId="31574" xr:uid="{00000000-0005-0000-0000-0000527B0000}"/>
    <cellStyle name="40% - Ênfase5 4 2 9 11" xfId="31575" xr:uid="{00000000-0005-0000-0000-0000537B0000}"/>
    <cellStyle name="40% - Ênfase5 4 2 9 12" xfId="31576" xr:uid="{00000000-0005-0000-0000-0000547B0000}"/>
    <cellStyle name="40% - Ênfase5 4 2 9 13" xfId="31577" xr:uid="{00000000-0005-0000-0000-0000557B0000}"/>
    <cellStyle name="40% - Ênfase5 4 2 9 2" xfId="31578" xr:uid="{00000000-0005-0000-0000-0000567B0000}"/>
    <cellStyle name="40% - Ênfase5 4 2 9 3" xfId="31579" xr:uid="{00000000-0005-0000-0000-0000577B0000}"/>
    <cellStyle name="40% - Ênfase5 4 2 9 4" xfId="31580" xr:uid="{00000000-0005-0000-0000-0000587B0000}"/>
    <cellStyle name="40% - Ênfase5 4 2 9 5" xfId="31581" xr:uid="{00000000-0005-0000-0000-0000597B0000}"/>
    <cellStyle name="40% - Ênfase5 4 2 9 6" xfId="31582" xr:uid="{00000000-0005-0000-0000-00005A7B0000}"/>
    <cellStyle name="40% - Ênfase5 4 2 9 7" xfId="31583" xr:uid="{00000000-0005-0000-0000-00005B7B0000}"/>
    <cellStyle name="40% - Ênfase5 4 2 9 8" xfId="31584" xr:uid="{00000000-0005-0000-0000-00005C7B0000}"/>
    <cellStyle name="40% - Ênfase5 4 2 9 9" xfId="31585" xr:uid="{00000000-0005-0000-0000-00005D7B0000}"/>
    <cellStyle name="40% - Ênfase5 4 20" xfId="31586" xr:uid="{00000000-0005-0000-0000-00005E7B0000}"/>
    <cellStyle name="40% - Ênfase5 4 21" xfId="31587" xr:uid="{00000000-0005-0000-0000-00005F7B0000}"/>
    <cellStyle name="40% - Ênfase5 4 22" xfId="31588" xr:uid="{00000000-0005-0000-0000-0000607B0000}"/>
    <cellStyle name="40% - Ênfase5 4 23" xfId="31589" xr:uid="{00000000-0005-0000-0000-0000617B0000}"/>
    <cellStyle name="40% - Ênfase5 4 24" xfId="31590" xr:uid="{00000000-0005-0000-0000-0000627B0000}"/>
    <cellStyle name="40% - Ênfase5 4 3" xfId="31591" xr:uid="{00000000-0005-0000-0000-0000637B0000}"/>
    <cellStyle name="40% - Ênfase5 4 3 10" xfId="31592" xr:uid="{00000000-0005-0000-0000-0000647B0000}"/>
    <cellStyle name="40% - Ênfase5 4 3 11" xfId="31593" xr:uid="{00000000-0005-0000-0000-0000657B0000}"/>
    <cellStyle name="40% - Ênfase5 4 3 12" xfId="31594" xr:uid="{00000000-0005-0000-0000-0000667B0000}"/>
    <cellStyle name="40% - Ênfase5 4 3 13" xfId="31595" xr:uid="{00000000-0005-0000-0000-0000677B0000}"/>
    <cellStyle name="40% - Ênfase5 4 3 2" xfId="31596" xr:uid="{00000000-0005-0000-0000-0000687B0000}"/>
    <cellStyle name="40% - Ênfase5 4 3 3" xfId="31597" xr:uid="{00000000-0005-0000-0000-0000697B0000}"/>
    <cellStyle name="40% - Ênfase5 4 3 4" xfId="31598" xr:uid="{00000000-0005-0000-0000-00006A7B0000}"/>
    <cellStyle name="40% - Ênfase5 4 3 5" xfId="31599" xr:uid="{00000000-0005-0000-0000-00006B7B0000}"/>
    <cellStyle name="40% - Ênfase5 4 3 6" xfId="31600" xr:uid="{00000000-0005-0000-0000-00006C7B0000}"/>
    <cellStyle name="40% - Ênfase5 4 3 7" xfId="31601" xr:uid="{00000000-0005-0000-0000-00006D7B0000}"/>
    <cellStyle name="40% - Ênfase5 4 3 8" xfId="31602" xr:uid="{00000000-0005-0000-0000-00006E7B0000}"/>
    <cellStyle name="40% - Ênfase5 4 3 9" xfId="31603" xr:uid="{00000000-0005-0000-0000-00006F7B0000}"/>
    <cellStyle name="40% - Ênfase5 4 4" xfId="31604" xr:uid="{00000000-0005-0000-0000-0000707B0000}"/>
    <cellStyle name="40% - Ênfase5 4 4 10" xfId="31605" xr:uid="{00000000-0005-0000-0000-0000717B0000}"/>
    <cellStyle name="40% - Ênfase5 4 4 11" xfId="31606" xr:uid="{00000000-0005-0000-0000-0000727B0000}"/>
    <cellStyle name="40% - Ênfase5 4 4 12" xfId="31607" xr:uid="{00000000-0005-0000-0000-0000737B0000}"/>
    <cellStyle name="40% - Ênfase5 4 4 13" xfId="31608" xr:uid="{00000000-0005-0000-0000-0000747B0000}"/>
    <cellStyle name="40% - Ênfase5 4 4 2" xfId="31609" xr:uid="{00000000-0005-0000-0000-0000757B0000}"/>
    <cellStyle name="40% - Ênfase5 4 4 3" xfId="31610" xr:uid="{00000000-0005-0000-0000-0000767B0000}"/>
    <cellStyle name="40% - Ênfase5 4 4 4" xfId="31611" xr:uid="{00000000-0005-0000-0000-0000777B0000}"/>
    <cellStyle name="40% - Ênfase5 4 4 5" xfId="31612" xr:uid="{00000000-0005-0000-0000-0000787B0000}"/>
    <cellStyle name="40% - Ênfase5 4 4 6" xfId="31613" xr:uid="{00000000-0005-0000-0000-0000797B0000}"/>
    <cellStyle name="40% - Ênfase5 4 4 7" xfId="31614" xr:uid="{00000000-0005-0000-0000-00007A7B0000}"/>
    <cellStyle name="40% - Ênfase5 4 4 8" xfId="31615" xr:uid="{00000000-0005-0000-0000-00007B7B0000}"/>
    <cellStyle name="40% - Ênfase5 4 4 9" xfId="31616" xr:uid="{00000000-0005-0000-0000-00007C7B0000}"/>
    <cellStyle name="40% - Ênfase5 4 5" xfId="31617" xr:uid="{00000000-0005-0000-0000-00007D7B0000}"/>
    <cellStyle name="40% - Ênfase5 4 5 10" xfId="31618" xr:uid="{00000000-0005-0000-0000-00007E7B0000}"/>
    <cellStyle name="40% - Ênfase5 4 5 11" xfId="31619" xr:uid="{00000000-0005-0000-0000-00007F7B0000}"/>
    <cellStyle name="40% - Ênfase5 4 5 12" xfId="31620" xr:uid="{00000000-0005-0000-0000-0000807B0000}"/>
    <cellStyle name="40% - Ênfase5 4 5 13" xfId="31621" xr:uid="{00000000-0005-0000-0000-0000817B0000}"/>
    <cellStyle name="40% - Ênfase5 4 5 2" xfId="31622" xr:uid="{00000000-0005-0000-0000-0000827B0000}"/>
    <cellStyle name="40% - Ênfase5 4 5 3" xfId="31623" xr:uid="{00000000-0005-0000-0000-0000837B0000}"/>
    <cellStyle name="40% - Ênfase5 4 5 4" xfId="31624" xr:uid="{00000000-0005-0000-0000-0000847B0000}"/>
    <cellStyle name="40% - Ênfase5 4 5 5" xfId="31625" xr:uid="{00000000-0005-0000-0000-0000857B0000}"/>
    <cellStyle name="40% - Ênfase5 4 5 6" xfId="31626" xr:uid="{00000000-0005-0000-0000-0000867B0000}"/>
    <cellStyle name="40% - Ênfase5 4 5 7" xfId="31627" xr:uid="{00000000-0005-0000-0000-0000877B0000}"/>
    <cellStyle name="40% - Ênfase5 4 5 8" xfId="31628" xr:uid="{00000000-0005-0000-0000-0000887B0000}"/>
    <cellStyle name="40% - Ênfase5 4 5 9" xfId="31629" xr:uid="{00000000-0005-0000-0000-0000897B0000}"/>
    <cellStyle name="40% - Ênfase5 4 6" xfId="31630" xr:uid="{00000000-0005-0000-0000-00008A7B0000}"/>
    <cellStyle name="40% - Ênfase5 4 6 10" xfId="31631" xr:uid="{00000000-0005-0000-0000-00008B7B0000}"/>
    <cellStyle name="40% - Ênfase5 4 6 11" xfId="31632" xr:uid="{00000000-0005-0000-0000-00008C7B0000}"/>
    <cellStyle name="40% - Ênfase5 4 6 12" xfId="31633" xr:uid="{00000000-0005-0000-0000-00008D7B0000}"/>
    <cellStyle name="40% - Ênfase5 4 6 13" xfId="31634" xr:uid="{00000000-0005-0000-0000-00008E7B0000}"/>
    <cellStyle name="40% - Ênfase5 4 6 2" xfId="31635" xr:uid="{00000000-0005-0000-0000-00008F7B0000}"/>
    <cellStyle name="40% - Ênfase5 4 6 3" xfId="31636" xr:uid="{00000000-0005-0000-0000-0000907B0000}"/>
    <cellStyle name="40% - Ênfase5 4 6 4" xfId="31637" xr:uid="{00000000-0005-0000-0000-0000917B0000}"/>
    <cellStyle name="40% - Ênfase5 4 6 5" xfId="31638" xr:uid="{00000000-0005-0000-0000-0000927B0000}"/>
    <cellStyle name="40% - Ênfase5 4 6 6" xfId="31639" xr:uid="{00000000-0005-0000-0000-0000937B0000}"/>
    <cellStyle name="40% - Ênfase5 4 6 7" xfId="31640" xr:uid="{00000000-0005-0000-0000-0000947B0000}"/>
    <cellStyle name="40% - Ênfase5 4 6 8" xfId="31641" xr:uid="{00000000-0005-0000-0000-0000957B0000}"/>
    <cellStyle name="40% - Ênfase5 4 6 9" xfId="31642" xr:uid="{00000000-0005-0000-0000-0000967B0000}"/>
    <cellStyle name="40% - Ênfase5 4 7" xfId="31643" xr:uid="{00000000-0005-0000-0000-0000977B0000}"/>
    <cellStyle name="40% - Ênfase5 4 7 10" xfId="31644" xr:uid="{00000000-0005-0000-0000-0000987B0000}"/>
    <cellStyle name="40% - Ênfase5 4 7 11" xfId="31645" xr:uid="{00000000-0005-0000-0000-0000997B0000}"/>
    <cellStyle name="40% - Ênfase5 4 7 12" xfId="31646" xr:uid="{00000000-0005-0000-0000-00009A7B0000}"/>
    <cellStyle name="40% - Ênfase5 4 7 13" xfId="31647" xr:uid="{00000000-0005-0000-0000-00009B7B0000}"/>
    <cellStyle name="40% - Ênfase5 4 7 2" xfId="31648" xr:uid="{00000000-0005-0000-0000-00009C7B0000}"/>
    <cellStyle name="40% - Ênfase5 4 7 3" xfId="31649" xr:uid="{00000000-0005-0000-0000-00009D7B0000}"/>
    <cellStyle name="40% - Ênfase5 4 7 4" xfId="31650" xr:uid="{00000000-0005-0000-0000-00009E7B0000}"/>
    <cellStyle name="40% - Ênfase5 4 7 5" xfId="31651" xr:uid="{00000000-0005-0000-0000-00009F7B0000}"/>
    <cellStyle name="40% - Ênfase5 4 7 6" xfId="31652" xr:uid="{00000000-0005-0000-0000-0000A07B0000}"/>
    <cellStyle name="40% - Ênfase5 4 7 7" xfId="31653" xr:uid="{00000000-0005-0000-0000-0000A17B0000}"/>
    <cellStyle name="40% - Ênfase5 4 7 8" xfId="31654" xr:uid="{00000000-0005-0000-0000-0000A27B0000}"/>
    <cellStyle name="40% - Ênfase5 4 7 9" xfId="31655" xr:uid="{00000000-0005-0000-0000-0000A37B0000}"/>
    <cellStyle name="40% - Ênfase5 4 8" xfId="31656" xr:uid="{00000000-0005-0000-0000-0000A47B0000}"/>
    <cellStyle name="40% - Ênfase5 4 8 10" xfId="31657" xr:uid="{00000000-0005-0000-0000-0000A57B0000}"/>
    <cellStyle name="40% - Ênfase5 4 8 11" xfId="31658" xr:uid="{00000000-0005-0000-0000-0000A67B0000}"/>
    <cellStyle name="40% - Ênfase5 4 8 12" xfId="31659" xr:uid="{00000000-0005-0000-0000-0000A77B0000}"/>
    <cellStyle name="40% - Ênfase5 4 8 13" xfId="31660" xr:uid="{00000000-0005-0000-0000-0000A87B0000}"/>
    <cellStyle name="40% - Ênfase5 4 8 2" xfId="31661" xr:uid="{00000000-0005-0000-0000-0000A97B0000}"/>
    <cellStyle name="40% - Ênfase5 4 8 3" xfId="31662" xr:uid="{00000000-0005-0000-0000-0000AA7B0000}"/>
    <cellStyle name="40% - Ênfase5 4 8 4" xfId="31663" xr:uid="{00000000-0005-0000-0000-0000AB7B0000}"/>
    <cellStyle name="40% - Ênfase5 4 8 5" xfId="31664" xr:uid="{00000000-0005-0000-0000-0000AC7B0000}"/>
    <cellStyle name="40% - Ênfase5 4 8 6" xfId="31665" xr:uid="{00000000-0005-0000-0000-0000AD7B0000}"/>
    <cellStyle name="40% - Ênfase5 4 8 7" xfId="31666" xr:uid="{00000000-0005-0000-0000-0000AE7B0000}"/>
    <cellStyle name="40% - Ênfase5 4 8 8" xfId="31667" xr:uid="{00000000-0005-0000-0000-0000AF7B0000}"/>
    <cellStyle name="40% - Ênfase5 4 8 9" xfId="31668" xr:uid="{00000000-0005-0000-0000-0000B07B0000}"/>
    <cellStyle name="40% - Ênfase5 4 9" xfId="31669" xr:uid="{00000000-0005-0000-0000-0000B17B0000}"/>
    <cellStyle name="40% - Ênfase5 4 9 10" xfId="31670" xr:uid="{00000000-0005-0000-0000-0000B27B0000}"/>
    <cellStyle name="40% - Ênfase5 4 9 11" xfId="31671" xr:uid="{00000000-0005-0000-0000-0000B37B0000}"/>
    <cellStyle name="40% - Ênfase5 4 9 12" xfId="31672" xr:uid="{00000000-0005-0000-0000-0000B47B0000}"/>
    <cellStyle name="40% - Ênfase5 4 9 13" xfId="31673" xr:uid="{00000000-0005-0000-0000-0000B57B0000}"/>
    <cellStyle name="40% - Ênfase5 4 9 2" xfId="31674" xr:uid="{00000000-0005-0000-0000-0000B67B0000}"/>
    <cellStyle name="40% - Ênfase5 4 9 3" xfId="31675" xr:uid="{00000000-0005-0000-0000-0000B77B0000}"/>
    <cellStyle name="40% - Ênfase5 4 9 4" xfId="31676" xr:uid="{00000000-0005-0000-0000-0000B87B0000}"/>
    <cellStyle name="40% - Ênfase5 4 9 5" xfId="31677" xr:uid="{00000000-0005-0000-0000-0000B97B0000}"/>
    <cellStyle name="40% - Ênfase5 4 9 6" xfId="31678" xr:uid="{00000000-0005-0000-0000-0000BA7B0000}"/>
    <cellStyle name="40% - Ênfase5 4 9 7" xfId="31679" xr:uid="{00000000-0005-0000-0000-0000BB7B0000}"/>
    <cellStyle name="40% - Ênfase5 4 9 8" xfId="31680" xr:uid="{00000000-0005-0000-0000-0000BC7B0000}"/>
    <cellStyle name="40% - Ênfase5 4 9 9" xfId="31681" xr:uid="{00000000-0005-0000-0000-0000BD7B0000}"/>
    <cellStyle name="40% - Ênfase5 40" xfId="31682" xr:uid="{00000000-0005-0000-0000-0000BE7B0000}"/>
    <cellStyle name="40% - Ênfase5 41" xfId="31683" xr:uid="{00000000-0005-0000-0000-0000BF7B0000}"/>
    <cellStyle name="40% - Ênfase5 5" xfId="31684" xr:uid="{00000000-0005-0000-0000-0000C07B0000}"/>
    <cellStyle name="40% - Ênfase5 5 10" xfId="31685" xr:uid="{00000000-0005-0000-0000-0000C17B0000}"/>
    <cellStyle name="40% - Ênfase5 5 10 10" xfId="31686" xr:uid="{00000000-0005-0000-0000-0000C27B0000}"/>
    <cellStyle name="40% - Ênfase5 5 10 11" xfId="31687" xr:uid="{00000000-0005-0000-0000-0000C37B0000}"/>
    <cellStyle name="40% - Ênfase5 5 10 12" xfId="31688" xr:uid="{00000000-0005-0000-0000-0000C47B0000}"/>
    <cellStyle name="40% - Ênfase5 5 10 13" xfId="31689" xr:uid="{00000000-0005-0000-0000-0000C57B0000}"/>
    <cellStyle name="40% - Ênfase5 5 10 2" xfId="31690" xr:uid="{00000000-0005-0000-0000-0000C67B0000}"/>
    <cellStyle name="40% - Ênfase5 5 10 3" xfId="31691" xr:uid="{00000000-0005-0000-0000-0000C77B0000}"/>
    <cellStyle name="40% - Ênfase5 5 10 4" xfId="31692" xr:uid="{00000000-0005-0000-0000-0000C87B0000}"/>
    <cellStyle name="40% - Ênfase5 5 10 5" xfId="31693" xr:uid="{00000000-0005-0000-0000-0000C97B0000}"/>
    <cellStyle name="40% - Ênfase5 5 10 6" xfId="31694" xr:uid="{00000000-0005-0000-0000-0000CA7B0000}"/>
    <cellStyle name="40% - Ênfase5 5 10 7" xfId="31695" xr:uid="{00000000-0005-0000-0000-0000CB7B0000}"/>
    <cellStyle name="40% - Ênfase5 5 10 8" xfId="31696" xr:uid="{00000000-0005-0000-0000-0000CC7B0000}"/>
    <cellStyle name="40% - Ênfase5 5 10 9" xfId="31697" xr:uid="{00000000-0005-0000-0000-0000CD7B0000}"/>
    <cellStyle name="40% - Ênfase5 5 11" xfId="31698" xr:uid="{00000000-0005-0000-0000-0000CE7B0000}"/>
    <cellStyle name="40% - Ênfase5 5 11 10" xfId="31699" xr:uid="{00000000-0005-0000-0000-0000CF7B0000}"/>
    <cellStyle name="40% - Ênfase5 5 11 11" xfId="31700" xr:uid="{00000000-0005-0000-0000-0000D07B0000}"/>
    <cellStyle name="40% - Ênfase5 5 11 12" xfId="31701" xr:uid="{00000000-0005-0000-0000-0000D17B0000}"/>
    <cellStyle name="40% - Ênfase5 5 11 13" xfId="31702" xr:uid="{00000000-0005-0000-0000-0000D27B0000}"/>
    <cellStyle name="40% - Ênfase5 5 11 2" xfId="31703" xr:uid="{00000000-0005-0000-0000-0000D37B0000}"/>
    <cellStyle name="40% - Ênfase5 5 11 3" xfId="31704" xr:uid="{00000000-0005-0000-0000-0000D47B0000}"/>
    <cellStyle name="40% - Ênfase5 5 11 4" xfId="31705" xr:uid="{00000000-0005-0000-0000-0000D57B0000}"/>
    <cellStyle name="40% - Ênfase5 5 11 5" xfId="31706" xr:uid="{00000000-0005-0000-0000-0000D67B0000}"/>
    <cellStyle name="40% - Ênfase5 5 11 6" xfId="31707" xr:uid="{00000000-0005-0000-0000-0000D77B0000}"/>
    <cellStyle name="40% - Ênfase5 5 11 7" xfId="31708" xr:uid="{00000000-0005-0000-0000-0000D87B0000}"/>
    <cellStyle name="40% - Ênfase5 5 11 8" xfId="31709" xr:uid="{00000000-0005-0000-0000-0000D97B0000}"/>
    <cellStyle name="40% - Ênfase5 5 11 9" xfId="31710" xr:uid="{00000000-0005-0000-0000-0000DA7B0000}"/>
    <cellStyle name="40% - Ênfase5 5 12" xfId="31711" xr:uid="{00000000-0005-0000-0000-0000DB7B0000}"/>
    <cellStyle name="40% - Ênfase5 5 12 10" xfId="31712" xr:uid="{00000000-0005-0000-0000-0000DC7B0000}"/>
    <cellStyle name="40% - Ênfase5 5 12 11" xfId="31713" xr:uid="{00000000-0005-0000-0000-0000DD7B0000}"/>
    <cellStyle name="40% - Ênfase5 5 12 12" xfId="31714" xr:uid="{00000000-0005-0000-0000-0000DE7B0000}"/>
    <cellStyle name="40% - Ênfase5 5 12 13" xfId="31715" xr:uid="{00000000-0005-0000-0000-0000DF7B0000}"/>
    <cellStyle name="40% - Ênfase5 5 12 2" xfId="31716" xr:uid="{00000000-0005-0000-0000-0000E07B0000}"/>
    <cellStyle name="40% - Ênfase5 5 12 3" xfId="31717" xr:uid="{00000000-0005-0000-0000-0000E17B0000}"/>
    <cellStyle name="40% - Ênfase5 5 12 4" xfId="31718" xr:uid="{00000000-0005-0000-0000-0000E27B0000}"/>
    <cellStyle name="40% - Ênfase5 5 12 5" xfId="31719" xr:uid="{00000000-0005-0000-0000-0000E37B0000}"/>
    <cellStyle name="40% - Ênfase5 5 12 6" xfId="31720" xr:uid="{00000000-0005-0000-0000-0000E47B0000}"/>
    <cellStyle name="40% - Ênfase5 5 12 7" xfId="31721" xr:uid="{00000000-0005-0000-0000-0000E57B0000}"/>
    <cellStyle name="40% - Ênfase5 5 12 8" xfId="31722" xr:uid="{00000000-0005-0000-0000-0000E67B0000}"/>
    <cellStyle name="40% - Ênfase5 5 12 9" xfId="31723" xr:uid="{00000000-0005-0000-0000-0000E77B0000}"/>
    <cellStyle name="40% - Ênfase5 5 13" xfId="31724" xr:uid="{00000000-0005-0000-0000-0000E87B0000}"/>
    <cellStyle name="40% - Ênfase5 5 14" xfId="31725" xr:uid="{00000000-0005-0000-0000-0000E97B0000}"/>
    <cellStyle name="40% - Ênfase5 5 15" xfId="31726" xr:uid="{00000000-0005-0000-0000-0000EA7B0000}"/>
    <cellStyle name="40% - Ênfase5 5 16" xfId="31727" xr:uid="{00000000-0005-0000-0000-0000EB7B0000}"/>
    <cellStyle name="40% - Ênfase5 5 17" xfId="31728" xr:uid="{00000000-0005-0000-0000-0000EC7B0000}"/>
    <cellStyle name="40% - Ênfase5 5 18" xfId="31729" xr:uid="{00000000-0005-0000-0000-0000ED7B0000}"/>
    <cellStyle name="40% - Ênfase5 5 19" xfId="31730" xr:uid="{00000000-0005-0000-0000-0000EE7B0000}"/>
    <cellStyle name="40% - Ênfase5 5 2" xfId="31731" xr:uid="{00000000-0005-0000-0000-0000EF7B0000}"/>
    <cellStyle name="40% - Ênfase5 5 2 10" xfId="31732" xr:uid="{00000000-0005-0000-0000-0000F07B0000}"/>
    <cellStyle name="40% - Ênfase5 5 2 10 10" xfId="31733" xr:uid="{00000000-0005-0000-0000-0000F17B0000}"/>
    <cellStyle name="40% - Ênfase5 5 2 10 11" xfId="31734" xr:uid="{00000000-0005-0000-0000-0000F27B0000}"/>
    <cellStyle name="40% - Ênfase5 5 2 10 12" xfId="31735" xr:uid="{00000000-0005-0000-0000-0000F37B0000}"/>
    <cellStyle name="40% - Ênfase5 5 2 10 13" xfId="31736" xr:uid="{00000000-0005-0000-0000-0000F47B0000}"/>
    <cellStyle name="40% - Ênfase5 5 2 10 2" xfId="31737" xr:uid="{00000000-0005-0000-0000-0000F57B0000}"/>
    <cellStyle name="40% - Ênfase5 5 2 10 3" xfId="31738" xr:uid="{00000000-0005-0000-0000-0000F67B0000}"/>
    <cellStyle name="40% - Ênfase5 5 2 10 4" xfId="31739" xr:uid="{00000000-0005-0000-0000-0000F77B0000}"/>
    <cellStyle name="40% - Ênfase5 5 2 10 5" xfId="31740" xr:uid="{00000000-0005-0000-0000-0000F87B0000}"/>
    <cellStyle name="40% - Ênfase5 5 2 10 6" xfId="31741" xr:uid="{00000000-0005-0000-0000-0000F97B0000}"/>
    <cellStyle name="40% - Ênfase5 5 2 10 7" xfId="31742" xr:uid="{00000000-0005-0000-0000-0000FA7B0000}"/>
    <cellStyle name="40% - Ênfase5 5 2 10 8" xfId="31743" xr:uid="{00000000-0005-0000-0000-0000FB7B0000}"/>
    <cellStyle name="40% - Ênfase5 5 2 10 9" xfId="31744" xr:uid="{00000000-0005-0000-0000-0000FC7B0000}"/>
    <cellStyle name="40% - Ênfase5 5 2 11" xfId="31745" xr:uid="{00000000-0005-0000-0000-0000FD7B0000}"/>
    <cellStyle name="40% - Ênfase5 5 2 11 10" xfId="31746" xr:uid="{00000000-0005-0000-0000-0000FE7B0000}"/>
    <cellStyle name="40% - Ênfase5 5 2 11 11" xfId="31747" xr:uid="{00000000-0005-0000-0000-0000FF7B0000}"/>
    <cellStyle name="40% - Ênfase5 5 2 11 12" xfId="31748" xr:uid="{00000000-0005-0000-0000-0000007C0000}"/>
    <cellStyle name="40% - Ênfase5 5 2 11 13" xfId="31749" xr:uid="{00000000-0005-0000-0000-0000017C0000}"/>
    <cellStyle name="40% - Ênfase5 5 2 11 2" xfId="31750" xr:uid="{00000000-0005-0000-0000-0000027C0000}"/>
    <cellStyle name="40% - Ênfase5 5 2 11 3" xfId="31751" xr:uid="{00000000-0005-0000-0000-0000037C0000}"/>
    <cellStyle name="40% - Ênfase5 5 2 11 4" xfId="31752" xr:uid="{00000000-0005-0000-0000-0000047C0000}"/>
    <cellStyle name="40% - Ênfase5 5 2 11 5" xfId="31753" xr:uid="{00000000-0005-0000-0000-0000057C0000}"/>
    <cellStyle name="40% - Ênfase5 5 2 11 6" xfId="31754" xr:uid="{00000000-0005-0000-0000-0000067C0000}"/>
    <cellStyle name="40% - Ênfase5 5 2 11 7" xfId="31755" xr:uid="{00000000-0005-0000-0000-0000077C0000}"/>
    <cellStyle name="40% - Ênfase5 5 2 11 8" xfId="31756" xr:uid="{00000000-0005-0000-0000-0000087C0000}"/>
    <cellStyle name="40% - Ênfase5 5 2 11 9" xfId="31757" xr:uid="{00000000-0005-0000-0000-0000097C0000}"/>
    <cellStyle name="40% - Ênfase5 5 2 12" xfId="31758" xr:uid="{00000000-0005-0000-0000-00000A7C0000}"/>
    <cellStyle name="40% - Ênfase5 5 2 13" xfId="31759" xr:uid="{00000000-0005-0000-0000-00000B7C0000}"/>
    <cellStyle name="40% - Ênfase5 5 2 14" xfId="31760" xr:uid="{00000000-0005-0000-0000-00000C7C0000}"/>
    <cellStyle name="40% - Ênfase5 5 2 15" xfId="31761" xr:uid="{00000000-0005-0000-0000-00000D7C0000}"/>
    <cellStyle name="40% - Ênfase5 5 2 16" xfId="31762" xr:uid="{00000000-0005-0000-0000-00000E7C0000}"/>
    <cellStyle name="40% - Ênfase5 5 2 17" xfId="31763" xr:uid="{00000000-0005-0000-0000-00000F7C0000}"/>
    <cellStyle name="40% - Ênfase5 5 2 18" xfId="31764" xr:uid="{00000000-0005-0000-0000-0000107C0000}"/>
    <cellStyle name="40% - Ênfase5 5 2 19" xfId="31765" xr:uid="{00000000-0005-0000-0000-0000117C0000}"/>
    <cellStyle name="40% - Ênfase5 5 2 2" xfId="31766" xr:uid="{00000000-0005-0000-0000-0000127C0000}"/>
    <cellStyle name="40% - Ênfase5 5 2 2 10" xfId="31767" xr:uid="{00000000-0005-0000-0000-0000137C0000}"/>
    <cellStyle name="40% - Ênfase5 5 2 2 11" xfId="31768" xr:uid="{00000000-0005-0000-0000-0000147C0000}"/>
    <cellStyle name="40% - Ênfase5 5 2 2 12" xfId="31769" xr:uid="{00000000-0005-0000-0000-0000157C0000}"/>
    <cellStyle name="40% - Ênfase5 5 2 2 13" xfId="31770" xr:uid="{00000000-0005-0000-0000-0000167C0000}"/>
    <cellStyle name="40% - Ênfase5 5 2 2 2" xfId="31771" xr:uid="{00000000-0005-0000-0000-0000177C0000}"/>
    <cellStyle name="40% - Ênfase5 5 2 2 3" xfId="31772" xr:uid="{00000000-0005-0000-0000-0000187C0000}"/>
    <cellStyle name="40% - Ênfase5 5 2 2 4" xfId="31773" xr:uid="{00000000-0005-0000-0000-0000197C0000}"/>
    <cellStyle name="40% - Ênfase5 5 2 2 5" xfId="31774" xr:uid="{00000000-0005-0000-0000-00001A7C0000}"/>
    <cellStyle name="40% - Ênfase5 5 2 2 6" xfId="31775" xr:uid="{00000000-0005-0000-0000-00001B7C0000}"/>
    <cellStyle name="40% - Ênfase5 5 2 2 7" xfId="31776" xr:uid="{00000000-0005-0000-0000-00001C7C0000}"/>
    <cellStyle name="40% - Ênfase5 5 2 2 8" xfId="31777" xr:uid="{00000000-0005-0000-0000-00001D7C0000}"/>
    <cellStyle name="40% - Ênfase5 5 2 2 9" xfId="31778" xr:uid="{00000000-0005-0000-0000-00001E7C0000}"/>
    <cellStyle name="40% - Ênfase5 5 2 20" xfId="31779" xr:uid="{00000000-0005-0000-0000-00001F7C0000}"/>
    <cellStyle name="40% - Ênfase5 5 2 21" xfId="31780" xr:uid="{00000000-0005-0000-0000-0000207C0000}"/>
    <cellStyle name="40% - Ênfase5 5 2 22" xfId="31781" xr:uid="{00000000-0005-0000-0000-0000217C0000}"/>
    <cellStyle name="40% - Ênfase5 5 2 23" xfId="31782" xr:uid="{00000000-0005-0000-0000-0000227C0000}"/>
    <cellStyle name="40% - Ênfase5 5 2 3" xfId="31783" xr:uid="{00000000-0005-0000-0000-0000237C0000}"/>
    <cellStyle name="40% - Ênfase5 5 2 3 10" xfId="31784" xr:uid="{00000000-0005-0000-0000-0000247C0000}"/>
    <cellStyle name="40% - Ênfase5 5 2 3 11" xfId="31785" xr:uid="{00000000-0005-0000-0000-0000257C0000}"/>
    <cellStyle name="40% - Ênfase5 5 2 3 12" xfId="31786" xr:uid="{00000000-0005-0000-0000-0000267C0000}"/>
    <cellStyle name="40% - Ênfase5 5 2 3 13" xfId="31787" xr:uid="{00000000-0005-0000-0000-0000277C0000}"/>
    <cellStyle name="40% - Ênfase5 5 2 3 2" xfId="31788" xr:uid="{00000000-0005-0000-0000-0000287C0000}"/>
    <cellStyle name="40% - Ênfase5 5 2 3 3" xfId="31789" xr:uid="{00000000-0005-0000-0000-0000297C0000}"/>
    <cellStyle name="40% - Ênfase5 5 2 3 4" xfId="31790" xr:uid="{00000000-0005-0000-0000-00002A7C0000}"/>
    <cellStyle name="40% - Ênfase5 5 2 3 5" xfId="31791" xr:uid="{00000000-0005-0000-0000-00002B7C0000}"/>
    <cellStyle name="40% - Ênfase5 5 2 3 6" xfId="31792" xr:uid="{00000000-0005-0000-0000-00002C7C0000}"/>
    <cellStyle name="40% - Ênfase5 5 2 3 7" xfId="31793" xr:uid="{00000000-0005-0000-0000-00002D7C0000}"/>
    <cellStyle name="40% - Ênfase5 5 2 3 8" xfId="31794" xr:uid="{00000000-0005-0000-0000-00002E7C0000}"/>
    <cellStyle name="40% - Ênfase5 5 2 3 9" xfId="31795" xr:uid="{00000000-0005-0000-0000-00002F7C0000}"/>
    <cellStyle name="40% - Ênfase5 5 2 4" xfId="31796" xr:uid="{00000000-0005-0000-0000-0000307C0000}"/>
    <cellStyle name="40% - Ênfase5 5 2 4 10" xfId="31797" xr:uid="{00000000-0005-0000-0000-0000317C0000}"/>
    <cellStyle name="40% - Ênfase5 5 2 4 11" xfId="31798" xr:uid="{00000000-0005-0000-0000-0000327C0000}"/>
    <cellStyle name="40% - Ênfase5 5 2 4 12" xfId="31799" xr:uid="{00000000-0005-0000-0000-0000337C0000}"/>
    <cellStyle name="40% - Ênfase5 5 2 4 13" xfId="31800" xr:uid="{00000000-0005-0000-0000-0000347C0000}"/>
    <cellStyle name="40% - Ênfase5 5 2 4 2" xfId="31801" xr:uid="{00000000-0005-0000-0000-0000357C0000}"/>
    <cellStyle name="40% - Ênfase5 5 2 4 3" xfId="31802" xr:uid="{00000000-0005-0000-0000-0000367C0000}"/>
    <cellStyle name="40% - Ênfase5 5 2 4 4" xfId="31803" xr:uid="{00000000-0005-0000-0000-0000377C0000}"/>
    <cellStyle name="40% - Ênfase5 5 2 4 5" xfId="31804" xr:uid="{00000000-0005-0000-0000-0000387C0000}"/>
    <cellStyle name="40% - Ênfase5 5 2 4 6" xfId="31805" xr:uid="{00000000-0005-0000-0000-0000397C0000}"/>
    <cellStyle name="40% - Ênfase5 5 2 4 7" xfId="31806" xr:uid="{00000000-0005-0000-0000-00003A7C0000}"/>
    <cellStyle name="40% - Ênfase5 5 2 4 8" xfId="31807" xr:uid="{00000000-0005-0000-0000-00003B7C0000}"/>
    <cellStyle name="40% - Ênfase5 5 2 4 9" xfId="31808" xr:uid="{00000000-0005-0000-0000-00003C7C0000}"/>
    <cellStyle name="40% - Ênfase5 5 2 5" xfId="31809" xr:uid="{00000000-0005-0000-0000-00003D7C0000}"/>
    <cellStyle name="40% - Ênfase5 5 2 5 10" xfId="31810" xr:uid="{00000000-0005-0000-0000-00003E7C0000}"/>
    <cellStyle name="40% - Ênfase5 5 2 5 11" xfId="31811" xr:uid="{00000000-0005-0000-0000-00003F7C0000}"/>
    <cellStyle name="40% - Ênfase5 5 2 5 12" xfId="31812" xr:uid="{00000000-0005-0000-0000-0000407C0000}"/>
    <cellStyle name="40% - Ênfase5 5 2 5 13" xfId="31813" xr:uid="{00000000-0005-0000-0000-0000417C0000}"/>
    <cellStyle name="40% - Ênfase5 5 2 5 2" xfId="31814" xr:uid="{00000000-0005-0000-0000-0000427C0000}"/>
    <cellStyle name="40% - Ênfase5 5 2 5 3" xfId="31815" xr:uid="{00000000-0005-0000-0000-0000437C0000}"/>
    <cellStyle name="40% - Ênfase5 5 2 5 4" xfId="31816" xr:uid="{00000000-0005-0000-0000-0000447C0000}"/>
    <cellStyle name="40% - Ênfase5 5 2 5 5" xfId="31817" xr:uid="{00000000-0005-0000-0000-0000457C0000}"/>
    <cellStyle name="40% - Ênfase5 5 2 5 6" xfId="31818" xr:uid="{00000000-0005-0000-0000-0000467C0000}"/>
    <cellStyle name="40% - Ênfase5 5 2 5 7" xfId="31819" xr:uid="{00000000-0005-0000-0000-0000477C0000}"/>
    <cellStyle name="40% - Ênfase5 5 2 5 8" xfId="31820" xr:uid="{00000000-0005-0000-0000-0000487C0000}"/>
    <cellStyle name="40% - Ênfase5 5 2 5 9" xfId="31821" xr:uid="{00000000-0005-0000-0000-0000497C0000}"/>
    <cellStyle name="40% - Ênfase5 5 2 6" xfId="31822" xr:uid="{00000000-0005-0000-0000-00004A7C0000}"/>
    <cellStyle name="40% - Ênfase5 5 2 6 10" xfId="31823" xr:uid="{00000000-0005-0000-0000-00004B7C0000}"/>
    <cellStyle name="40% - Ênfase5 5 2 6 11" xfId="31824" xr:uid="{00000000-0005-0000-0000-00004C7C0000}"/>
    <cellStyle name="40% - Ênfase5 5 2 6 12" xfId="31825" xr:uid="{00000000-0005-0000-0000-00004D7C0000}"/>
    <cellStyle name="40% - Ênfase5 5 2 6 13" xfId="31826" xr:uid="{00000000-0005-0000-0000-00004E7C0000}"/>
    <cellStyle name="40% - Ênfase5 5 2 6 2" xfId="31827" xr:uid="{00000000-0005-0000-0000-00004F7C0000}"/>
    <cellStyle name="40% - Ênfase5 5 2 6 3" xfId="31828" xr:uid="{00000000-0005-0000-0000-0000507C0000}"/>
    <cellStyle name="40% - Ênfase5 5 2 6 4" xfId="31829" xr:uid="{00000000-0005-0000-0000-0000517C0000}"/>
    <cellStyle name="40% - Ênfase5 5 2 6 5" xfId="31830" xr:uid="{00000000-0005-0000-0000-0000527C0000}"/>
    <cellStyle name="40% - Ênfase5 5 2 6 6" xfId="31831" xr:uid="{00000000-0005-0000-0000-0000537C0000}"/>
    <cellStyle name="40% - Ênfase5 5 2 6 7" xfId="31832" xr:uid="{00000000-0005-0000-0000-0000547C0000}"/>
    <cellStyle name="40% - Ênfase5 5 2 6 8" xfId="31833" xr:uid="{00000000-0005-0000-0000-0000557C0000}"/>
    <cellStyle name="40% - Ênfase5 5 2 6 9" xfId="31834" xr:uid="{00000000-0005-0000-0000-0000567C0000}"/>
    <cellStyle name="40% - Ênfase5 5 2 7" xfId="31835" xr:uid="{00000000-0005-0000-0000-0000577C0000}"/>
    <cellStyle name="40% - Ênfase5 5 2 7 10" xfId="31836" xr:uid="{00000000-0005-0000-0000-0000587C0000}"/>
    <cellStyle name="40% - Ênfase5 5 2 7 11" xfId="31837" xr:uid="{00000000-0005-0000-0000-0000597C0000}"/>
    <cellStyle name="40% - Ênfase5 5 2 7 12" xfId="31838" xr:uid="{00000000-0005-0000-0000-00005A7C0000}"/>
    <cellStyle name="40% - Ênfase5 5 2 7 13" xfId="31839" xr:uid="{00000000-0005-0000-0000-00005B7C0000}"/>
    <cellStyle name="40% - Ênfase5 5 2 7 2" xfId="31840" xr:uid="{00000000-0005-0000-0000-00005C7C0000}"/>
    <cellStyle name="40% - Ênfase5 5 2 7 3" xfId="31841" xr:uid="{00000000-0005-0000-0000-00005D7C0000}"/>
    <cellStyle name="40% - Ênfase5 5 2 7 4" xfId="31842" xr:uid="{00000000-0005-0000-0000-00005E7C0000}"/>
    <cellStyle name="40% - Ênfase5 5 2 7 5" xfId="31843" xr:uid="{00000000-0005-0000-0000-00005F7C0000}"/>
    <cellStyle name="40% - Ênfase5 5 2 7 6" xfId="31844" xr:uid="{00000000-0005-0000-0000-0000607C0000}"/>
    <cellStyle name="40% - Ênfase5 5 2 7 7" xfId="31845" xr:uid="{00000000-0005-0000-0000-0000617C0000}"/>
    <cellStyle name="40% - Ênfase5 5 2 7 8" xfId="31846" xr:uid="{00000000-0005-0000-0000-0000627C0000}"/>
    <cellStyle name="40% - Ênfase5 5 2 7 9" xfId="31847" xr:uid="{00000000-0005-0000-0000-0000637C0000}"/>
    <cellStyle name="40% - Ênfase5 5 2 8" xfId="31848" xr:uid="{00000000-0005-0000-0000-0000647C0000}"/>
    <cellStyle name="40% - Ênfase5 5 2 8 10" xfId="31849" xr:uid="{00000000-0005-0000-0000-0000657C0000}"/>
    <cellStyle name="40% - Ênfase5 5 2 8 11" xfId="31850" xr:uid="{00000000-0005-0000-0000-0000667C0000}"/>
    <cellStyle name="40% - Ênfase5 5 2 8 12" xfId="31851" xr:uid="{00000000-0005-0000-0000-0000677C0000}"/>
    <cellStyle name="40% - Ênfase5 5 2 8 13" xfId="31852" xr:uid="{00000000-0005-0000-0000-0000687C0000}"/>
    <cellStyle name="40% - Ênfase5 5 2 8 2" xfId="31853" xr:uid="{00000000-0005-0000-0000-0000697C0000}"/>
    <cellStyle name="40% - Ênfase5 5 2 8 3" xfId="31854" xr:uid="{00000000-0005-0000-0000-00006A7C0000}"/>
    <cellStyle name="40% - Ênfase5 5 2 8 4" xfId="31855" xr:uid="{00000000-0005-0000-0000-00006B7C0000}"/>
    <cellStyle name="40% - Ênfase5 5 2 8 5" xfId="31856" xr:uid="{00000000-0005-0000-0000-00006C7C0000}"/>
    <cellStyle name="40% - Ênfase5 5 2 8 6" xfId="31857" xr:uid="{00000000-0005-0000-0000-00006D7C0000}"/>
    <cellStyle name="40% - Ênfase5 5 2 8 7" xfId="31858" xr:uid="{00000000-0005-0000-0000-00006E7C0000}"/>
    <cellStyle name="40% - Ênfase5 5 2 8 8" xfId="31859" xr:uid="{00000000-0005-0000-0000-00006F7C0000}"/>
    <cellStyle name="40% - Ênfase5 5 2 8 9" xfId="31860" xr:uid="{00000000-0005-0000-0000-0000707C0000}"/>
    <cellStyle name="40% - Ênfase5 5 2 9" xfId="31861" xr:uid="{00000000-0005-0000-0000-0000717C0000}"/>
    <cellStyle name="40% - Ênfase5 5 2 9 10" xfId="31862" xr:uid="{00000000-0005-0000-0000-0000727C0000}"/>
    <cellStyle name="40% - Ênfase5 5 2 9 11" xfId="31863" xr:uid="{00000000-0005-0000-0000-0000737C0000}"/>
    <cellStyle name="40% - Ênfase5 5 2 9 12" xfId="31864" xr:uid="{00000000-0005-0000-0000-0000747C0000}"/>
    <cellStyle name="40% - Ênfase5 5 2 9 13" xfId="31865" xr:uid="{00000000-0005-0000-0000-0000757C0000}"/>
    <cellStyle name="40% - Ênfase5 5 2 9 2" xfId="31866" xr:uid="{00000000-0005-0000-0000-0000767C0000}"/>
    <cellStyle name="40% - Ênfase5 5 2 9 3" xfId="31867" xr:uid="{00000000-0005-0000-0000-0000777C0000}"/>
    <cellStyle name="40% - Ênfase5 5 2 9 4" xfId="31868" xr:uid="{00000000-0005-0000-0000-0000787C0000}"/>
    <cellStyle name="40% - Ênfase5 5 2 9 5" xfId="31869" xr:uid="{00000000-0005-0000-0000-0000797C0000}"/>
    <cellStyle name="40% - Ênfase5 5 2 9 6" xfId="31870" xr:uid="{00000000-0005-0000-0000-00007A7C0000}"/>
    <cellStyle name="40% - Ênfase5 5 2 9 7" xfId="31871" xr:uid="{00000000-0005-0000-0000-00007B7C0000}"/>
    <cellStyle name="40% - Ênfase5 5 2 9 8" xfId="31872" xr:uid="{00000000-0005-0000-0000-00007C7C0000}"/>
    <cellStyle name="40% - Ênfase5 5 2 9 9" xfId="31873" xr:uid="{00000000-0005-0000-0000-00007D7C0000}"/>
    <cellStyle name="40% - Ênfase5 5 20" xfId="31874" xr:uid="{00000000-0005-0000-0000-00007E7C0000}"/>
    <cellStyle name="40% - Ênfase5 5 21" xfId="31875" xr:uid="{00000000-0005-0000-0000-00007F7C0000}"/>
    <cellStyle name="40% - Ênfase5 5 22" xfId="31876" xr:uid="{00000000-0005-0000-0000-0000807C0000}"/>
    <cellStyle name="40% - Ênfase5 5 23" xfId="31877" xr:uid="{00000000-0005-0000-0000-0000817C0000}"/>
    <cellStyle name="40% - Ênfase5 5 24" xfId="31878" xr:uid="{00000000-0005-0000-0000-0000827C0000}"/>
    <cellStyle name="40% - Ênfase5 5 3" xfId="31879" xr:uid="{00000000-0005-0000-0000-0000837C0000}"/>
    <cellStyle name="40% - Ênfase5 5 3 10" xfId="31880" xr:uid="{00000000-0005-0000-0000-0000847C0000}"/>
    <cellStyle name="40% - Ênfase5 5 3 11" xfId="31881" xr:uid="{00000000-0005-0000-0000-0000857C0000}"/>
    <cellStyle name="40% - Ênfase5 5 3 12" xfId="31882" xr:uid="{00000000-0005-0000-0000-0000867C0000}"/>
    <cellStyle name="40% - Ênfase5 5 3 13" xfId="31883" xr:uid="{00000000-0005-0000-0000-0000877C0000}"/>
    <cellStyle name="40% - Ênfase5 5 3 2" xfId="31884" xr:uid="{00000000-0005-0000-0000-0000887C0000}"/>
    <cellStyle name="40% - Ênfase5 5 3 3" xfId="31885" xr:uid="{00000000-0005-0000-0000-0000897C0000}"/>
    <cellStyle name="40% - Ênfase5 5 3 4" xfId="31886" xr:uid="{00000000-0005-0000-0000-00008A7C0000}"/>
    <cellStyle name="40% - Ênfase5 5 3 5" xfId="31887" xr:uid="{00000000-0005-0000-0000-00008B7C0000}"/>
    <cellStyle name="40% - Ênfase5 5 3 6" xfId="31888" xr:uid="{00000000-0005-0000-0000-00008C7C0000}"/>
    <cellStyle name="40% - Ênfase5 5 3 7" xfId="31889" xr:uid="{00000000-0005-0000-0000-00008D7C0000}"/>
    <cellStyle name="40% - Ênfase5 5 3 8" xfId="31890" xr:uid="{00000000-0005-0000-0000-00008E7C0000}"/>
    <cellStyle name="40% - Ênfase5 5 3 9" xfId="31891" xr:uid="{00000000-0005-0000-0000-00008F7C0000}"/>
    <cellStyle name="40% - Ênfase5 5 4" xfId="31892" xr:uid="{00000000-0005-0000-0000-0000907C0000}"/>
    <cellStyle name="40% - Ênfase5 5 4 10" xfId="31893" xr:uid="{00000000-0005-0000-0000-0000917C0000}"/>
    <cellStyle name="40% - Ênfase5 5 4 11" xfId="31894" xr:uid="{00000000-0005-0000-0000-0000927C0000}"/>
    <cellStyle name="40% - Ênfase5 5 4 12" xfId="31895" xr:uid="{00000000-0005-0000-0000-0000937C0000}"/>
    <cellStyle name="40% - Ênfase5 5 4 13" xfId="31896" xr:uid="{00000000-0005-0000-0000-0000947C0000}"/>
    <cellStyle name="40% - Ênfase5 5 4 2" xfId="31897" xr:uid="{00000000-0005-0000-0000-0000957C0000}"/>
    <cellStyle name="40% - Ênfase5 5 4 3" xfId="31898" xr:uid="{00000000-0005-0000-0000-0000967C0000}"/>
    <cellStyle name="40% - Ênfase5 5 4 4" xfId="31899" xr:uid="{00000000-0005-0000-0000-0000977C0000}"/>
    <cellStyle name="40% - Ênfase5 5 4 5" xfId="31900" xr:uid="{00000000-0005-0000-0000-0000987C0000}"/>
    <cellStyle name="40% - Ênfase5 5 4 6" xfId="31901" xr:uid="{00000000-0005-0000-0000-0000997C0000}"/>
    <cellStyle name="40% - Ênfase5 5 4 7" xfId="31902" xr:uid="{00000000-0005-0000-0000-00009A7C0000}"/>
    <cellStyle name="40% - Ênfase5 5 4 8" xfId="31903" xr:uid="{00000000-0005-0000-0000-00009B7C0000}"/>
    <cellStyle name="40% - Ênfase5 5 4 9" xfId="31904" xr:uid="{00000000-0005-0000-0000-00009C7C0000}"/>
    <cellStyle name="40% - Ênfase5 5 5" xfId="31905" xr:uid="{00000000-0005-0000-0000-00009D7C0000}"/>
    <cellStyle name="40% - Ênfase5 5 5 10" xfId="31906" xr:uid="{00000000-0005-0000-0000-00009E7C0000}"/>
    <cellStyle name="40% - Ênfase5 5 5 11" xfId="31907" xr:uid="{00000000-0005-0000-0000-00009F7C0000}"/>
    <cellStyle name="40% - Ênfase5 5 5 12" xfId="31908" xr:uid="{00000000-0005-0000-0000-0000A07C0000}"/>
    <cellStyle name="40% - Ênfase5 5 5 13" xfId="31909" xr:uid="{00000000-0005-0000-0000-0000A17C0000}"/>
    <cellStyle name="40% - Ênfase5 5 5 2" xfId="31910" xr:uid="{00000000-0005-0000-0000-0000A27C0000}"/>
    <cellStyle name="40% - Ênfase5 5 5 3" xfId="31911" xr:uid="{00000000-0005-0000-0000-0000A37C0000}"/>
    <cellStyle name="40% - Ênfase5 5 5 4" xfId="31912" xr:uid="{00000000-0005-0000-0000-0000A47C0000}"/>
    <cellStyle name="40% - Ênfase5 5 5 5" xfId="31913" xr:uid="{00000000-0005-0000-0000-0000A57C0000}"/>
    <cellStyle name="40% - Ênfase5 5 5 6" xfId="31914" xr:uid="{00000000-0005-0000-0000-0000A67C0000}"/>
    <cellStyle name="40% - Ênfase5 5 5 7" xfId="31915" xr:uid="{00000000-0005-0000-0000-0000A77C0000}"/>
    <cellStyle name="40% - Ênfase5 5 5 8" xfId="31916" xr:uid="{00000000-0005-0000-0000-0000A87C0000}"/>
    <cellStyle name="40% - Ênfase5 5 5 9" xfId="31917" xr:uid="{00000000-0005-0000-0000-0000A97C0000}"/>
    <cellStyle name="40% - Ênfase5 5 6" xfId="31918" xr:uid="{00000000-0005-0000-0000-0000AA7C0000}"/>
    <cellStyle name="40% - Ênfase5 5 6 10" xfId="31919" xr:uid="{00000000-0005-0000-0000-0000AB7C0000}"/>
    <cellStyle name="40% - Ênfase5 5 6 11" xfId="31920" xr:uid="{00000000-0005-0000-0000-0000AC7C0000}"/>
    <cellStyle name="40% - Ênfase5 5 6 12" xfId="31921" xr:uid="{00000000-0005-0000-0000-0000AD7C0000}"/>
    <cellStyle name="40% - Ênfase5 5 6 13" xfId="31922" xr:uid="{00000000-0005-0000-0000-0000AE7C0000}"/>
    <cellStyle name="40% - Ênfase5 5 6 2" xfId="31923" xr:uid="{00000000-0005-0000-0000-0000AF7C0000}"/>
    <cellStyle name="40% - Ênfase5 5 6 3" xfId="31924" xr:uid="{00000000-0005-0000-0000-0000B07C0000}"/>
    <cellStyle name="40% - Ênfase5 5 6 4" xfId="31925" xr:uid="{00000000-0005-0000-0000-0000B17C0000}"/>
    <cellStyle name="40% - Ênfase5 5 6 5" xfId="31926" xr:uid="{00000000-0005-0000-0000-0000B27C0000}"/>
    <cellStyle name="40% - Ênfase5 5 6 6" xfId="31927" xr:uid="{00000000-0005-0000-0000-0000B37C0000}"/>
    <cellStyle name="40% - Ênfase5 5 6 7" xfId="31928" xr:uid="{00000000-0005-0000-0000-0000B47C0000}"/>
    <cellStyle name="40% - Ênfase5 5 6 8" xfId="31929" xr:uid="{00000000-0005-0000-0000-0000B57C0000}"/>
    <cellStyle name="40% - Ênfase5 5 6 9" xfId="31930" xr:uid="{00000000-0005-0000-0000-0000B67C0000}"/>
    <cellStyle name="40% - Ênfase5 5 7" xfId="31931" xr:uid="{00000000-0005-0000-0000-0000B77C0000}"/>
    <cellStyle name="40% - Ênfase5 5 7 10" xfId="31932" xr:uid="{00000000-0005-0000-0000-0000B87C0000}"/>
    <cellStyle name="40% - Ênfase5 5 7 11" xfId="31933" xr:uid="{00000000-0005-0000-0000-0000B97C0000}"/>
    <cellStyle name="40% - Ênfase5 5 7 12" xfId="31934" xr:uid="{00000000-0005-0000-0000-0000BA7C0000}"/>
    <cellStyle name="40% - Ênfase5 5 7 13" xfId="31935" xr:uid="{00000000-0005-0000-0000-0000BB7C0000}"/>
    <cellStyle name="40% - Ênfase5 5 7 2" xfId="31936" xr:uid="{00000000-0005-0000-0000-0000BC7C0000}"/>
    <cellStyle name="40% - Ênfase5 5 7 3" xfId="31937" xr:uid="{00000000-0005-0000-0000-0000BD7C0000}"/>
    <cellStyle name="40% - Ênfase5 5 7 4" xfId="31938" xr:uid="{00000000-0005-0000-0000-0000BE7C0000}"/>
    <cellStyle name="40% - Ênfase5 5 7 5" xfId="31939" xr:uid="{00000000-0005-0000-0000-0000BF7C0000}"/>
    <cellStyle name="40% - Ênfase5 5 7 6" xfId="31940" xr:uid="{00000000-0005-0000-0000-0000C07C0000}"/>
    <cellStyle name="40% - Ênfase5 5 7 7" xfId="31941" xr:uid="{00000000-0005-0000-0000-0000C17C0000}"/>
    <cellStyle name="40% - Ênfase5 5 7 8" xfId="31942" xr:uid="{00000000-0005-0000-0000-0000C27C0000}"/>
    <cellStyle name="40% - Ênfase5 5 7 9" xfId="31943" xr:uid="{00000000-0005-0000-0000-0000C37C0000}"/>
    <cellStyle name="40% - Ênfase5 5 8" xfId="31944" xr:uid="{00000000-0005-0000-0000-0000C47C0000}"/>
    <cellStyle name="40% - Ênfase5 5 8 10" xfId="31945" xr:uid="{00000000-0005-0000-0000-0000C57C0000}"/>
    <cellStyle name="40% - Ênfase5 5 8 11" xfId="31946" xr:uid="{00000000-0005-0000-0000-0000C67C0000}"/>
    <cellStyle name="40% - Ênfase5 5 8 12" xfId="31947" xr:uid="{00000000-0005-0000-0000-0000C77C0000}"/>
    <cellStyle name="40% - Ênfase5 5 8 13" xfId="31948" xr:uid="{00000000-0005-0000-0000-0000C87C0000}"/>
    <cellStyle name="40% - Ênfase5 5 8 2" xfId="31949" xr:uid="{00000000-0005-0000-0000-0000C97C0000}"/>
    <cellStyle name="40% - Ênfase5 5 8 3" xfId="31950" xr:uid="{00000000-0005-0000-0000-0000CA7C0000}"/>
    <cellStyle name="40% - Ênfase5 5 8 4" xfId="31951" xr:uid="{00000000-0005-0000-0000-0000CB7C0000}"/>
    <cellStyle name="40% - Ênfase5 5 8 5" xfId="31952" xr:uid="{00000000-0005-0000-0000-0000CC7C0000}"/>
    <cellStyle name="40% - Ênfase5 5 8 6" xfId="31953" xr:uid="{00000000-0005-0000-0000-0000CD7C0000}"/>
    <cellStyle name="40% - Ênfase5 5 8 7" xfId="31954" xr:uid="{00000000-0005-0000-0000-0000CE7C0000}"/>
    <cellStyle name="40% - Ênfase5 5 8 8" xfId="31955" xr:uid="{00000000-0005-0000-0000-0000CF7C0000}"/>
    <cellStyle name="40% - Ênfase5 5 8 9" xfId="31956" xr:uid="{00000000-0005-0000-0000-0000D07C0000}"/>
    <cellStyle name="40% - Ênfase5 5 9" xfId="31957" xr:uid="{00000000-0005-0000-0000-0000D17C0000}"/>
    <cellStyle name="40% - Ênfase5 5 9 10" xfId="31958" xr:uid="{00000000-0005-0000-0000-0000D27C0000}"/>
    <cellStyle name="40% - Ênfase5 5 9 11" xfId="31959" xr:uid="{00000000-0005-0000-0000-0000D37C0000}"/>
    <cellStyle name="40% - Ênfase5 5 9 12" xfId="31960" xr:uid="{00000000-0005-0000-0000-0000D47C0000}"/>
    <cellStyle name="40% - Ênfase5 5 9 13" xfId="31961" xr:uid="{00000000-0005-0000-0000-0000D57C0000}"/>
    <cellStyle name="40% - Ênfase5 5 9 2" xfId="31962" xr:uid="{00000000-0005-0000-0000-0000D67C0000}"/>
    <cellStyle name="40% - Ênfase5 5 9 3" xfId="31963" xr:uid="{00000000-0005-0000-0000-0000D77C0000}"/>
    <cellStyle name="40% - Ênfase5 5 9 4" xfId="31964" xr:uid="{00000000-0005-0000-0000-0000D87C0000}"/>
    <cellStyle name="40% - Ênfase5 5 9 5" xfId="31965" xr:uid="{00000000-0005-0000-0000-0000D97C0000}"/>
    <cellStyle name="40% - Ênfase5 5 9 6" xfId="31966" xr:uid="{00000000-0005-0000-0000-0000DA7C0000}"/>
    <cellStyle name="40% - Ênfase5 5 9 7" xfId="31967" xr:uid="{00000000-0005-0000-0000-0000DB7C0000}"/>
    <cellStyle name="40% - Ênfase5 5 9 8" xfId="31968" xr:uid="{00000000-0005-0000-0000-0000DC7C0000}"/>
    <cellStyle name="40% - Ênfase5 5 9 9" xfId="31969" xr:uid="{00000000-0005-0000-0000-0000DD7C0000}"/>
    <cellStyle name="40% - Ênfase5 6" xfId="31970" xr:uid="{00000000-0005-0000-0000-0000DE7C0000}"/>
    <cellStyle name="40% - Ênfase5 6 10" xfId="31971" xr:uid="{00000000-0005-0000-0000-0000DF7C0000}"/>
    <cellStyle name="40% - Ênfase5 6 10 10" xfId="31972" xr:uid="{00000000-0005-0000-0000-0000E07C0000}"/>
    <cellStyle name="40% - Ênfase5 6 10 11" xfId="31973" xr:uid="{00000000-0005-0000-0000-0000E17C0000}"/>
    <cellStyle name="40% - Ênfase5 6 10 12" xfId="31974" xr:uid="{00000000-0005-0000-0000-0000E27C0000}"/>
    <cellStyle name="40% - Ênfase5 6 10 13" xfId="31975" xr:uid="{00000000-0005-0000-0000-0000E37C0000}"/>
    <cellStyle name="40% - Ênfase5 6 10 2" xfId="31976" xr:uid="{00000000-0005-0000-0000-0000E47C0000}"/>
    <cellStyle name="40% - Ênfase5 6 10 3" xfId="31977" xr:uid="{00000000-0005-0000-0000-0000E57C0000}"/>
    <cellStyle name="40% - Ênfase5 6 10 4" xfId="31978" xr:uid="{00000000-0005-0000-0000-0000E67C0000}"/>
    <cellStyle name="40% - Ênfase5 6 10 5" xfId="31979" xr:uid="{00000000-0005-0000-0000-0000E77C0000}"/>
    <cellStyle name="40% - Ênfase5 6 10 6" xfId="31980" xr:uid="{00000000-0005-0000-0000-0000E87C0000}"/>
    <cellStyle name="40% - Ênfase5 6 10 7" xfId="31981" xr:uid="{00000000-0005-0000-0000-0000E97C0000}"/>
    <cellStyle name="40% - Ênfase5 6 10 8" xfId="31982" xr:uid="{00000000-0005-0000-0000-0000EA7C0000}"/>
    <cellStyle name="40% - Ênfase5 6 10 9" xfId="31983" xr:uid="{00000000-0005-0000-0000-0000EB7C0000}"/>
    <cellStyle name="40% - Ênfase5 6 11" xfId="31984" xr:uid="{00000000-0005-0000-0000-0000EC7C0000}"/>
    <cellStyle name="40% - Ênfase5 6 11 10" xfId="31985" xr:uid="{00000000-0005-0000-0000-0000ED7C0000}"/>
    <cellStyle name="40% - Ênfase5 6 11 11" xfId="31986" xr:uid="{00000000-0005-0000-0000-0000EE7C0000}"/>
    <cellStyle name="40% - Ênfase5 6 11 12" xfId="31987" xr:uid="{00000000-0005-0000-0000-0000EF7C0000}"/>
    <cellStyle name="40% - Ênfase5 6 11 13" xfId="31988" xr:uid="{00000000-0005-0000-0000-0000F07C0000}"/>
    <cellStyle name="40% - Ênfase5 6 11 2" xfId="31989" xr:uid="{00000000-0005-0000-0000-0000F17C0000}"/>
    <cellStyle name="40% - Ênfase5 6 11 3" xfId="31990" xr:uid="{00000000-0005-0000-0000-0000F27C0000}"/>
    <cellStyle name="40% - Ênfase5 6 11 4" xfId="31991" xr:uid="{00000000-0005-0000-0000-0000F37C0000}"/>
    <cellStyle name="40% - Ênfase5 6 11 5" xfId="31992" xr:uid="{00000000-0005-0000-0000-0000F47C0000}"/>
    <cellStyle name="40% - Ênfase5 6 11 6" xfId="31993" xr:uid="{00000000-0005-0000-0000-0000F57C0000}"/>
    <cellStyle name="40% - Ênfase5 6 11 7" xfId="31994" xr:uid="{00000000-0005-0000-0000-0000F67C0000}"/>
    <cellStyle name="40% - Ênfase5 6 11 8" xfId="31995" xr:uid="{00000000-0005-0000-0000-0000F77C0000}"/>
    <cellStyle name="40% - Ênfase5 6 11 9" xfId="31996" xr:uid="{00000000-0005-0000-0000-0000F87C0000}"/>
    <cellStyle name="40% - Ênfase5 6 12" xfId="31997" xr:uid="{00000000-0005-0000-0000-0000F97C0000}"/>
    <cellStyle name="40% - Ênfase5 6 12 10" xfId="31998" xr:uid="{00000000-0005-0000-0000-0000FA7C0000}"/>
    <cellStyle name="40% - Ênfase5 6 12 11" xfId="31999" xr:uid="{00000000-0005-0000-0000-0000FB7C0000}"/>
    <cellStyle name="40% - Ênfase5 6 12 12" xfId="32000" xr:uid="{00000000-0005-0000-0000-0000FC7C0000}"/>
    <cellStyle name="40% - Ênfase5 6 12 13" xfId="32001" xr:uid="{00000000-0005-0000-0000-0000FD7C0000}"/>
    <cellStyle name="40% - Ênfase5 6 12 2" xfId="32002" xr:uid="{00000000-0005-0000-0000-0000FE7C0000}"/>
    <cellStyle name="40% - Ênfase5 6 12 3" xfId="32003" xr:uid="{00000000-0005-0000-0000-0000FF7C0000}"/>
    <cellStyle name="40% - Ênfase5 6 12 4" xfId="32004" xr:uid="{00000000-0005-0000-0000-0000007D0000}"/>
    <cellStyle name="40% - Ênfase5 6 12 5" xfId="32005" xr:uid="{00000000-0005-0000-0000-0000017D0000}"/>
    <cellStyle name="40% - Ênfase5 6 12 6" xfId="32006" xr:uid="{00000000-0005-0000-0000-0000027D0000}"/>
    <cellStyle name="40% - Ênfase5 6 12 7" xfId="32007" xr:uid="{00000000-0005-0000-0000-0000037D0000}"/>
    <cellStyle name="40% - Ênfase5 6 12 8" xfId="32008" xr:uid="{00000000-0005-0000-0000-0000047D0000}"/>
    <cellStyle name="40% - Ênfase5 6 12 9" xfId="32009" xr:uid="{00000000-0005-0000-0000-0000057D0000}"/>
    <cellStyle name="40% - Ênfase5 6 13" xfId="32010" xr:uid="{00000000-0005-0000-0000-0000067D0000}"/>
    <cellStyle name="40% - Ênfase5 6 14" xfId="32011" xr:uid="{00000000-0005-0000-0000-0000077D0000}"/>
    <cellStyle name="40% - Ênfase5 6 15" xfId="32012" xr:uid="{00000000-0005-0000-0000-0000087D0000}"/>
    <cellStyle name="40% - Ênfase5 6 16" xfId="32013" xr:uid="{00000000-0005-0000-0000-0000097D0000}"/>
    <cellStyle name="40% - Ênfase5 6 17" xfId="32014" xr:uid="{00000000-0005-0000-0000-00000A7D0000}"/>
    <cellStyle name="40% - Ênfase5 6 18" xfId="32015" xr:uid="{00000000-0005-0000-0000-00000B7D0000}"/>
    <cellStyle name="40% - Ênfase5 6 19" xfId="32016" xr:uid="{00000000-0005-0000-0000-00000C7D0000}"/>
    <cellStyle name="40% - Ênfase5 6 2" xfId="32017" xr:uid="{00000000-0005-0000-0000-00000D7D0000}"/>
    <cellStyle name="40% - Ênfase5 6 2 10" xfId="32018" xr:uid="{00000000-0005-0000-0000-00000E7D0000}"/>
    <cellStyle name="40% - Ênfase5 6 2 10 10" xfId="32019" xr:uid="{00000000-0005-0000-0000-00000F7D0000}"/>
    <cellStyle name="40% - Ênfase5 6 2 10 11" xfId="32020" xr:uid="{00000000-0005-0000-0000-0000107D0000}"/>
    <cellStyle name="40% - Ênfase5 6 2 10 12" xfId="32021" xr:uid="{00000000-0005-0000-0000-0000117D0000}"/>
    <cellStyle name="40% - Ênfase5 6 2 10 13" xfId="32022" xr:uid="{00000000-0005-0000-0000-0000127D0000}"/>
    <cellStyle name="40% - Ênfase5 6 2 10 2" xfId="32023" xr:uid="{00000000-0005-0000-0000-0000137D0000}"/>
    <cellStyle name="40% - Ênfase5 6 2 10 3" xfId="32024" xr:uid="{00000000-0005-0000-0000-0000147D0000}"/>
    <cellStyle name="40% - Ênfase5 6 2 10 4" xfId="32025" xr:uid="{00000000-0005-0000-0000-0000157D0000}"/>
    <cellStyle name="40% - Ênfase5 6 2 10 5" xfId="32026" xr:uid="{00000000-0005-0000-0000-0000167D0000}"/>
    <cellStyle name="40% - Ênfase5 6 2 10 6" xfId="32027" xr:uid="{00000000-0005-0000-0000-0000177D0000}"/>
    <cellStyle name="40% - Ênfase5 6 2 10 7" xfId="32028" xr:uid="{00000000-0005-0000-0000-0000187D0000}"/>
    <cellStyle name="40% - Ênfase5 6 2 10 8" xfId="32029" xr:uid="{00000000-0005-0000-0000-0000197D0000}"/>
    <cellStyle name="40% - Ênfase5 6 2 10 9" xfId="32030" xr:uid="{00000000-0005-0000-0000-00001A7D0000}"/>
    <cellStyle name="40% - Ênfase5 6 2 11" xfId="32031" xr:uid="{00000000-0005-0000-0000-00001B7D0000}"/>
    <cellStyle name="40% - Ênfase5 6 2 11 10" xfId="32032" xr:uid="{00000000-0005-0000-0000-00001C7D0000}"/>
    <cellStyle name="40% - Ênfase5 6 2 11 11" xfId="32033" xr:uid="{00000000-0005-0000-0000-00001D7D0000}"/>
    <cellStyle name="40% - Ênfase5 6 2 11 12" xfId="32034" xr:uid="{00000000-0005-0000-0000-00001E7D0000}"/>
    <cellStyle name="40% - Ênfase5 6 2 11 13" xfId="32035" xr:uid="{00000000-0005-0000-0000-00001F7D0000}"/>
    <cellStyle name="40% - Ênfase5 6 2 11 2" xfId="32036" xr:uid="{00000000-0005-0000-0000-0000207D0000}"/>
    <cellStyle name="40% - Ênfase5 6 2 11 3" xfId="32037" xr:uid="{00000000-0005-0000-0000-0000217D0000}"/>
    <cellStyle name="40% - Ênfase5 6 2 11 4" xfId="32038" xr:uid="{00000000-0005-0000-0000-0000227D0000}"/>
    <cellStyle name="40% - Ênfase5 6 2 11 5" xfId="32039" xr:uid="{00000000-0005-0000-0000-0000237D0000}"/>
    <cellStyle name="40% - Ênfase5 6 2 11 6" xfId="32040" xr:uid="{00000000-0005-0000-0000-0000247D0000}"/>
    <cellStyle name="40% - Ênfase5 6 2 11 7" xfId="32041" xr:uid="{00000000-0005-0000-0000-0000257D0000}"/>
    <cellStyle name="40% - Ênfase5 6 2 11 8" xfId="32042" xr:uid="{00000000-0005-0000-0000-0000267D0000}"/>
    <cellStyle name="40% - Ênfase5 6 2 11 9" xfId="32043" xr:uid="{00000000-0005-0000-0000-0000277D0000}"/>
    <cellStyle name="40% - Ênfase5 6 2 12" xfId="32044" xr:uid="{00000000-0005-0000-0000-0000287D0000}"/>
    <cellStyle name="40% - Ênfase5 6 2 13" xfId="32045" xr:uid="{00000000-0005-0000-0000-0000297D0000}"/>
    <cellStyle name="40% - Ênfase5 6 2 14" xfId="32046" xr:uid="{00000000-0005-0000-0000-00002A7D0000}"/>
    <cellStyle name="40% - Ênfase5 6 2 15" xfId="32047" xr:uid="{00000000-0005-0000-0000-00002B7D0000}"/>
    <cellStyle name="40% - Ênfase5 6 2 16" xfId="32048" xr:uid="{00000000-0005-0000-0000-00002C7D0000}"/>
    <cellStyle name="40% - Ênfase5 6 2 17" xfId="32049" xr:uid="{00000000-0005-0000-0000-00002D7D0000}"/>
    <cellStyle name="40% - Ênfase5 6 2 18" xfId="32050" xr:uid="{00000000-0005-0000-0000-00002E7D0000}"/>
    <cellStyle name="40% - Ênfase5 6 2 19" xfId="32051" xr:uid="{00000000-0005-0000-0000-00002F7D0000}"/>
    <cellStyle name="40% - Ênfase5 6 2 2" xfId="32052" xr:uid="{00000000-0005-0000-0000-0000307D0000}"/>
    <cellStyle name="40% - Ênfase5 6 2 2 10" xfId="32053" xr:uid="{00000000-0005-0000-0000-0000317D0000}"/>
    <cellStyle name="40% - Ênfase5 6 2 2 11" xfId="32054" xr:uid="{00000000-0005-0000-0000-0000327D0000}"/>
    <cellStyle name="40% - Ênfase5 6 2 2 12" xfId="32055" xr:uid="{00000000-0005-0000-0000-0000337D0000}"/>
    <cellStyle name="40% - Ênfase5 6 2 2 13" xfId="32056" xr:uid="{00000000-0005-0000-0000-0000347D0000}"/>
    <cellStyle name="40% - Ênfase5 6 2 2 2" xfId="32057" xr:uid="{00000000-0005-0000-0000-0000357D0000}"/>
    <cellStyle name="40% - Ênfase5 6 2 2 3" xfId="32058" xr:uid="{00000000-0005-0000-0000-0000367D0000}"/>
    <cellStyle name="40% - Ênfase5 6 2 2 4" xfId="32059" xr:uid="{00000000-0005-0000-0000-0000377D0000}"/>
    <cellStyle name="40% - Ênfase5 6 2 2 5" xfId="32060" xr:uid="{00000000-0005-0000-0000-0000387D0000}"/>
    <cellStyle name="40% - Ênfase5 6 2 2 6" xfId="32061" xr:uid="{00000000-0005-0000-0000-0000397D0000}"/>
    <cellStyle name="40% - Ênfase5 6 2 2 7" xfId="32062" xr:uid="{00000000-0005-0000-0000-00003A7D0000}"/>
    <cellStyle name="40% - Ênfase5 6 2 2 8" xfId="32063" xr:uid="{00000000-0005-0000-0000-00003B7D0000}"/>
    <cellStyle name="40% - Ênfase5 6 2 2 9" xfId="32064" xr:uid="{00000000-0005-0000-0000-00003C7D0000}"/>
    <cellStyle name="40% - Ênfase5 6 2 20" xfId="32065" xr:uid="{00000000-0005-0000-0000-00003D7D0000}"/>
    <cellStyle name="40% - Ênfase5 6 2 21" xfId="32066" xr:uid="{00000000-0005-0000-0000-00003E7D0000}"/>
    <cellStyle name="40% - Ênfase5 6 2 22" xfId="32067" xr:uid="{00000000-0005-0000-0000-00003F7D0000}"/>
    <cellStyle name="40% - Ênfase5 6 2 23" xfId="32068" xr:uid="{00000000-0005-0000-0000-0000407D0000}"/>
    <cellStyle name="40% - Ênfase5 6 2 3" xfId="32069" xr:uid="{00000000-0005-0000-0000-0000417D0000}"/>
    <cellStyle name="40% - Ênfase5 6 2 3 10" xfId="32070" xr:uid="{00000000-0005-0000-0000-0000427D0000}"/>
    <cellStyle name="40% - Ênfase5 6 2 3 11" xfId="32071" xr:uid="{00000000-0005-0000-0000-0000437D0000}"/>
    <cellStyle name="40% - Ênfase5 6 2 3 12" xfId="32072" xr:uid="{00000000-0005-0000-0000-0000447D0000}"/>
    <cellStyle name="40% - Ênfase5 6 2 3 13" xfId="32073" xr:uid="{00000000-0005-0000-0000-0000457D0000}"/>
    <cellStyle name="40% - Ênfase5 6 2 3 2" xfId="32074" xr:uid="{00000000-0005-0000-0000-0000467D0000}"/>
    <cellStyle name="40% - Ênfase5 6 2 3 3" xfId="32075" xr:uid="{00000000-0005-0000-0000-0000477D0000}"/>
    <cellStyle name="40% - Ênfase5 6 2 3 4" xfId="32076" xr:uid="{00000000-0005-0000-0000-0000487D0000}"/>
    <cellStyle name="40% - Ênfase5 6 2 3 5" xfId="32077" xr:uid="{00000000-0005-0000-0000-0000497D0000}"/>
    <cellStyle name="40% - Ênfase5 6 2 3 6" xfId="32078" xr:uid="{00000000-0005-0000-0000-00004A7D0000}"/>
    <cellStyle name="40% - Ênfase5 6 2 3 7" xfId="32079" xr:uid="{00000000-0005-0000-0000-00004B7D0000}"/>
    <cellStyle name="40% - Ênfase5 6 2 3 8" xfId="32080" xr:uid="{00000000-0005-0000-0000-00004C7D0000}"/>
    <cellStyle name="40% - Ênfase5 6 2 3 9" xfId="32081" xr:uid="{00000000-0005-0000-0000-00004D7D0000}"/>
    <cellStyle name="40% - Ênfase5 6 2 4" xfId="32082" xr:uid="{00000000-0005-0000-0000-00004E7D0000}"/>
    <cellStyle name="40% - Ênfase5 6 2 4 10" xfId="32083" xr:uid="{00000000-0005-0000-0000-00004F7D0000}"/>
    <cellStyle name="40% - Ênfase5 6 2 4 11" xfId="32084" xr:uid="{00000000-0005-0000-0000-0000507D0000}"/>
    <cellStyle name="40% - Ênfase5 6 2 4 12" xfId="32085" xr:uid="{00000000-0005-0000-0000-0000517D0000}"/>
    <cellStyle name="40% - Ênfase5 6 2 4 13" xfId="32086" xr:uid="{00000000-0005-0000-0000-0000527D0000}"/>
    <cellStyle name="40% - Ênfase5 6 2 4 2" xfId="32087" xr:uid="{00000000-0005-0000-0000-0000537D0000}"/>
    <cellStyle name="40% - Ênfase5 6 2 4 3" xfId="32088" xr:uid="{00000000-0005-0000-0000-0000547D0000}"/>
    <cellStyle name="40% - Ênfase5 6 2 4 4" xfId="32089" xr:uid="{00000000-0005-0000-0000-0000557D0000}"/>
    <cellStyle name="40% - Ênfase5 6 2 4 5" xfId="32090" xr:uid="{00000000-0005-0000-0000-0000567D0000}"/>
    <cellStyle name="40% - Ênfase5 6 2 4 6" xfId="32091" xr:uid="{00000000-0005-0000-0000-0000577D0000}"/>
    <cellStyle name="40% - Ênfase5 6 2 4 7" xfId="32092" xr:uid="{00000000-0005-0000-0000-0000587D0000}"/>
    <cellStyle name="40% - Ênfase5 6 2 4 8" xfId="32093" xr:uid="{00000000-0005-0000-0000-0000597D0000}"/>
    <cellStyle name="40% - Ênfase5 6 2 4 9" xfId="32094" xr:uid="{00000000-0005-0000-0000-00005A7D0000}"/>
    <cellStyle name="40% - Ênfase5 6 2 5" xfId="32095" xr:uid="{00000000-0005-0000-0000-00005B7D0000}"/>
    <cellStyle name="40% - Ênfase5 6 2 5 10" xfId="32096" xr:uid="{00000000-0005-0000-0000-00005C7D0000}"/>
    <cellStyle name="40% - Ênfase5 6 2 5 11" xfId="32097" xr:uid="{00000000-0005-0000-0000-00005D7D0000}"/>
    <cellStyle name="40% - Ênfase5 6 2 5 12" xfId="32098" xr:uid="{00000000-0005-0000-0000-00005E7D0000}"/>
    <cellStyle name="40% - Ênfase5 6 2 5 13" xfId="32099" xr:uid="{00000000-0005-0000-0000-00005F7D0000}"/>
    <cellStyle name="40% - Ênfase5 6 2 5 2" xfId="32100" xr:uid="{00000000-0005-0000-0000-0000607D0000}"/>
    <cellStyle name="40% - Ênfase5 6 2 5 3" xfId="32101" xr:uid="{00000000-0005-0000-0000-0000617D0000}"/>
    <cellStyle name="40% - Ênfase5 6 2 5 4" xfId="32102" xr:uid="{00000000-0005-0000-0000-0000627D0000}"/>
    <cellStyle name="40% - Ênfase5 6 2 5 5" xfId="32103" xr:uid="{00000000-0005-0000-0000-0000637D0000}"/>
    <cellStyle name="40% - Ênfase5 6 2 5 6" xfId="32104" xr:uid="{00000000-0005-0000-0000-0000647D0000}"/>
    <cellStyle name="40% - Ênfase5 6 2 5 7" xfId="32105" xr:uid="{00000000-0005-0000-0000-0000657D0000}"/>
    <cellStyle name="40% - Ênfase5 6 2 5 8" xfId="32106" xr:uid="{00000000-0005-0000-0000-0000667D0000}"/>
    <cellStyle name="40% - Ênfase5 6 2 5 9" xfId="32107" xr:uid="{00000000-0005-0000-0000-0000677D0000}"/>
    <cellStyle name="40% - Ênfase5 6 2 6" xfId="32108" xr:uid="{00000000-0005-0000-0000-0000687D0000}"/>
    <cellStyle name="40% - Ênfase5 6 2 6 10" xfId="32109" xr:uid="{00000000-0005-0000-0000-0000697D0000}"/>
    <cellStyle name="40% - Ênfase5 6 2 6 11" xfId="32110" xr:uid="{00000000-0005-0000-0000-00006A7D0000}"/>
    <cellStyle name="40% - Ênfase5 6 2 6 12" xfId="32111" xr:uid="{00000000-0005-0000-0000-00006B7D0000}"/>
    <cellStyle name="40% - Ênfase5 6 2 6 13" xfId="32112" xr:uid="{00000000-0005-0000-0000-00006C7D0000}"/>
    <cellStyle name="40% - Ênfase5 6 2 6 2" xfId="32113" xr:uid="{00000000-0005-0000-0000-00006D7D0000}"/>
    <cellStyle name="40% - Ênfase5 6 2 6 3" xfId="32114" xr:uid="{00000000-0005-0000-0000-00006E7D0000}"/>
    <cellStyle name="40% - Ênfase5 6 2 6 4" xfId="32115" xr:uid="{00000000-0005-0000-0000-00006F7D0000}"/>
    <cellStyle name="40% - Ênfase5 6 2 6 5" xfId="32116" xr:uid="{00000000-0005-0000-0000-0000707D0000}"/>
    <cellStyle name="40% - Ênfase5 6 2 6 6" xfId="32117" xr:uid="{00000000-0005-0000-0000-0000717D0000}"/>
    <cellStyle name="40% - Ênfase5 6 2 6 7" xfId="32118" xr:uid="{00000000-0005-0000-0000-0000727D0000}"/>
    <cellStyle name="40% - Ênfase5 6 2 6 8" xfId="32119" xr:uid="{00000000-0005-0000-0000-0000737D0000}"/>
    <cellStyle name="40% - Ênfase5 6 2 6 9" xfId="32120" xr:uid="{00000000-0005-0000-0000-0000747D0000}"/>
    <cellStyle name="40% - Ênfase5 6 2 7" xfId="32121" xr:uid="{00000000-0005-0000-0000-0000757D0000}"/>
    <cellStyle name="40% - Ênfase5 6 2 7 10" xfId="32122" xr:uid="{00000000-0005-0000-0000-0000767D0000}"/>
    <cellStyle name="40% - Ênfase5 6 2 7 11" xfId="32123" xr:uid="{00000000-0005-0000-0000-0000777D0000}"/>
    <cellStyle name="40% - Ênfase5 6 2 7 12" xfId="32124" xr:uid="{00000000-0005-0000-0000-0000787D0000}"/>
    <cellStyle name="40% - Ênfase5 6 2 7 13" xfId="32125" xr:uid="{00000000-0005-0000-0000-0000797D0000}"/>
    <cellStyle name="40% - Ênfase5 6 2 7 2" xfId="32126" xr:uid="{00000000-0005-0000-0000-00007A7D0000}"/>
    <cellStyle name="40% - Ênfase5 6 2 7 3" xfId="32127" xr:uid="{00000000-0005-0000-0000-00007B7D0000}"/>
    <cellStyle name="40% - Ênfase5 6 2 7 4" xfId="32128" xr:uid="{00000000-0005-0000-0000-00007C7D0000}"/>
    <cellStyle name="40% - Ênfase5 6 2 7 5" xfId="32129" xr:uid="{00000000-0005-0000-0000-00007D7D0000}"/>
    <cellStyle name="40% - Ênfase5 6 2 7 6" xfId="32130" xr:uid="{00000000-0005-0000-0000-00007E7D0000}"/>
    <cellStyle name="40% - Ênfase5 6 2 7 7" xfId="32131" xr:uid="{00000000-0005-0000-0000-00007F7D0000}"/>
    <cellStyle name="40% - Ênfase5 6 2 7 8" xfId="32132" xr:uid="{00000000-0005-0000-0000-0000807D0000}"/>
    <cellStyle name="40% - Ênfase5 6 2 7 9" xfId="32133" xr:uid="{00000000-0005-0000-0000-0000817D0000}"/>
    <cellStyle name="40% - Ênfase5 6 2 8" xfId="32134" xr:uid="{00000000-0005-0000-0000-0000827D0000}"/>
    <cellStyle name="40% - Ênfase5 6 2 8 10" xfId="32135" xr:uid="{00000000-0005-0000-0000-0000837D0000}"/>
    <cellStyle name="40% - Ênfase5 6 2 8 11" xfId="32136" xr:uid="{00000000-0005-0000-0000-0000847D0000}"/>
    <cellStyle name="40% - Ênfase5 6 2 8 12" xfId="32137" xr:uid="{00000000-0005-0000-0000-0000857D0000}"/>
    <cellStyle name="40% - Ênfase5 6 2 8 13" xfId="32138" xr:uid="{00000000-0005-0000-0000-0000867D0000}"/>
    <cellStyle name="40% - Ênfase5 6 2 8 2" xfId="32139" xr:uid="{00000000-0005-0000-0000-0000877D0000}"/>
    <cellStyle name="40% - Ênfase5 6 2 8 3" xfId="32140" xr:uid="{00000000-0005-0000-0000-0000887D0000}"/>
    <cellStyle name="40% - Ênfase5 6 2 8 4" xfId="32141" xr:uid="{00000000-0005-0000-0000-0000897D0000}"/>
    <cellStyle name="40% - Ênfase5 6 2 8 5" xfId="32142" xr:uid="{00000000-0005-0000-0000-00008A7D0000}"/>
    <cellStyle name="40% - Ênfase5 6 2 8 6" xfId="32143" xr:uid="{00000000-0005-0000-0000-00008B7D0000}"/>
    <cellStyle name="40% - Ênfase5 6 2 8 7" xfId="32144" xr:uid="{00000000-0005-0000-0000-00008C7D0000}"/>
    <cellStyle name="40% - Ênfase5 6 2 8 8" xfId="32145" xr:uid="{00000000-0005-0000-0000-00008D7D0000}"/>
    <cellStyle name="40% - Ênfase5 6 2 8 9" xfId="32146" xr:uid="{00000000-0005-0000-0000-00008E7D0000}"/>
    <cellStyle name="40% - Ênfase5 6 2 9" xfId="32147" xr:uid="{00000000-0005-0000-0000-00008F7D0000}"/>
    <cellStyle name="40% - Ênfase5 6 2 9 10" xfId="32148" xr:uid="{00000000-0005-0000-0000-0000907D0000}"/>
    <cellStyle name="40% - Ênfase5 6 2 9 11" xfId="32149" xr:uid="{00000000-0005-0000-0000-0000917D0000}"/>
    <cellStyle name="40% - Ênfase5 6 2 9 12" xfId="32150" xr:uid="{00000000-0005-0000-0000-0000927D0000}"/>
    <cellStyle name="40% - Ênfase5 6 2 9 13" xfId="32151" xr:uid="{00000000-0005-0000-0000-0000937D0000}"/>
    <cellStyle name="40% - Ênfase5 6 2 9 2" xfId="32152" xr:uid="{00000000-0005-0000-0000-0000947D0000}"/>
    <cellStyle name="40% - Ênfase5 6 2 9 3" xfId="32153" xr:uid="{00000000-0005-0000-0000-0000957D0000}"/>
    <cellStyle name="40% - Ênfase5 6 2 9 4" xfId="32154" xr:uid="{00000000-0005-0000-0000-0000967D0000}"/>
    <cellStyle name="40% - Ênfase5 6 2 9 5" xfId="32155" xr:uid="{00000000-0005-0000-0000-0000977D0000}"/>
    <cellStyle name="40% - Ênfase5 6 2 9 6" xfId="32156" xr:uid="{00000000-0005-0000-0000-0000987D0000}"/>
    <cellStyle name="40% - Ênfase5 6 2 9 7" xfId="32157" xr:uid="{00000000-0005-0000-0000-0000997D0000}"/>
    <cellStyle name="40% - Ênfase5 6 2 9 8" xfId="32158" xr:uid="{00000000-0005-0000-0000-00009A7D0000}"/>
    <cellStyle name="40% - Ênfase5 6 2 9 9" xfId="32159" xr:uid="{00000000-0005-0000-0000-00009B7D0000}"/>
    <cellStyle name="40% - Ênfase5 6 20" xfId="32160" xr:uid="{00000000-0005-0000-0000-00009C7D0000}"/>
    <cellStyle name="40% - Ênfase5 6 21" xfId="32161" xr:uid="{00000000-0005-0000-0000-00009D7D0000}"/>
    <cellStyle name="40% - Ênfase5 6 22" xfId="32162" xr:uid="{00000000-0005-0000-0000-00009E7D0000}"/>
    <cellStyle name="40% - Ênfase5 6 23" xfId="32163" xr:uid="{00000000-0005-0000-0000-00009F7D0000}"/>
    <cellStyle name="40% - Ênfase5 6 24" xfId="32164" xr:uid="{00000000-0005-0000-0000-0000A07D0000}"/>
    <cellStyle name="40% - Ênfase5 6 3" xfId="32165" xr:uid="{00000000-0005-0000-0000-0000A17D0000}"/>
    <cellStyle name="40% - Ênfase5 6 3 10" xfId="32166" xr:uid="{00000000-0005-0000-0000-0000A27D0000}"/>
    <cellStyle name="40% - Ênfase5 6 3 11" xfId="32167" xr:uid="{00000000-0005-0000-0000-0000A37D0000}"/>
    <cellStyle name="40% - Ênfase5 6 3 12" xfId="32168" xr:uid="{00000000-0005-0000-0000-0000A47D0000}"/>
    <cellStyle name="40% - Ênfase5 6 3 13" xfId="32169" xr:uid="{00000000-0005-0000-0000-0000A57D0000}"/>
    <cellStyle name="40% - Ênfase5 6 3 2" xfId="32170" xr:uid="{00000000-0005-0000-0000-0000A67D0000}"/>
    <cellStyle name="40% - Ênfase5 6 3 3" xfId="32171" xr:uid="{00000000-0005-0000-0000-0000A77D0000}"/>
    <cellStyle name="40% - Ênfase5 6 3 4" xfId="32172" xr:uid="{00000000-0005-0000-0000-0000A87D0000}"/>
    <cellStyle name="40% - Ênfase5 6 3 5" xfId="32173" xr:uid="{00000000-0005-0000-0000-0000A97D0000}"/>
    <cellStyle name="40% - Ênfase5 6 3 6" xfId="32174" xr:uid="{00000000-0005-0000-0000-0000AA7D0000}"/>
    <cellStyle name="40% - Ênfase5 6 3 7" xfId="32175" xr:uid="{00000000-0005-0000-0000-0000AB7D0000}"/>
    <cellStyle name="40% - Ênfase5 6 3 8" xfId="32176" xr:uid="{00000000-0005-0000-0000-0000AC7D0000}"/>
    <cellStyle name="40% - Ênfase5 6 3 9" xfId="32177" xr:uid="{00000000-0005-0000-0000-0000AD7D0000}"/>
    <cellStyle name="40% - Ênfase5 6 4" xfId="32178" xr:uid="{00000000-0005-0000-0000-0000AE7D0000}"/>
    <cellStyle name="40% - Ênfase5 6 4 10" xfId="32179" xr:uid="{00000000-0005-0000-0000-0000AF7D0000}"/>
    <cellStyle name="40% - Ênfase5 6 4 11" xfId="32180" xr:uid="{00000000-0005-0000-0000-0000B07D0000}"/>
    <cellStyle name="40% - Ênfase5 6 4 12" xfId="32181" xr:uid="{00000000-0005-0000-0000-0000B17D0000}"/>
    <cellStyle name="40% - Ênfase5 6 4 13" xfId="32182" xr:uid="{00000000-0005-0000-0000-0000B27D0000}"/>
    <cellStyle name="40% - Ênfase5 6 4 2" xfId="32183" xr:uid="{00000000-0005-0000-0000-0000B37D0000}"/>
    <cellStyle name="40% - Ênfase5 6 4 3" xfId="32184" xr:uid="{00000000-0005-0000-0000-0000B47D0000}"/>
    <cellStyle name="40% - Ênfase5 6 4 4" xfId="32185" xr:uid="{00000000-0005-0000-0000-0000B57D0000}"/>
    <cellStyle name="40% - Ênfase5 6 4 5" xfId="32186" xr:uid="{00000000-0005-0000-0000-0000B67D0000}"/>
    <cellStyle name="40% - Ênfase5 6 4 6" xfId="32187" xr:uid="{00000000-0005-0000-0000-0000B77D0000}"/>
    <cellStyle name="40% - Ênfase5 6 4 7" xfId="32188" xr:uid="{00000000-0005-0000-0000-0000B87D0000}"/>
    <cellStyle name="40% - Ênfase5 6 4 8" xfId="32189" xr:uid="{00000000-0005-0000-0000-0000B97D0000}"/>
    <cellStyle name="40% - Ênfase5 6 4 9" xfId="32190" xr:uid="{00000000-0005-0000-0000-0000BA7D0000}"/>
    <cellStyle name="40% - Ênfase5 6 5" xfId="32191" xr:uid="{00000000-0005-0000-0000-0000BB7D0000}"/>
    <cellStyle name="40% - Ênfase5 6 5 10" xfId="32192" xr:uid="{00000000-0005-0000-0000-0000BC7D0000}"/>
    <cellStyle name="40% - Ênfase5 6 5 11" xfId="32193" xr:uid="{00000000-0005-0000-0000-0000BD7D0000}"/>
    <cellStyle name="40% - Ênfase5 6 5 12" xfId="32194" xr:uid="{00000000-0005-0000-0000-0000BE7D0000}"/>
    <cellStyle name="40% - Ênfase5 6 5 13" xfId="32195" xr:uid="{00000000-0005-0000-0000-0000BF7D0000}"/>
    <cellStyle name="40% - Ênfase5 6 5 2" xfId="32196" xr:uid="{00000000-0005-0000-0000-0000C07D0000}"/>
    <cellStyle name="40% - Ênfase5 6 5 3" xfId="32197" xr:uid="{00000000-0005-0000-0000-0000C17D0000}"/>
    <cellStyle name="40% - Ênfase5 6 5 4" xfId="32198" xr:uid="{00000000-0005-0000-0000-0000C27D0000}"/>
    <cellStyle name="40% - Ênfase5 6 5 5" xfId="32199" xr:uid="{00000000-0005-0000-0000-0000C37D0000}"/>
    <cellStyle name="40% - Ênfase5 6 5 6" xfId="32200" xr:uid="{00000000-0005-0000-0000-0000C47D0000}"/>
    <cellStyle name="40% - Ênfase5 6 5 7" xfId="32201" xr:uid="{00000000-0005-0000-0000-0000C57D0000}"/>
    <cellStyle name="40% - Ênfase5 6 5 8" xfId="32202" xr:uid="{00000000-0005-0000-0000-0000C67D0000}"/>
    <cellStyle name="40% - Ênfase5 6 5 9" xfId="32203" xr:uid="{00000000-0005-0000-0000-0000C77D0000}"/>
    <cellStyle name="40% - Ênfase5 6 6" xfId="32204" xr:uid="{00000000-0005-0000-0000-0000C87D0000}"/>
    <cellStyle name="40% - Ênfase5 6 6 10" xfId="32205" xr:uid="{00000000-0005-0000-0000-0000C97D0000}"/>
    <cellStyle name="40% - Ênfase5 6 6 11" xfId="32206" xr:uid="{00000000-0005-0000-0000-0000CA7D0000}"/>
    <cellStyle name="40% - Ênfase5 6 6 12" xfId="32207" xr:uid="{00000000-0005-0000-0000-0000CB7D0000}"/>
    <cellStyle name="40% - Ênfase5 6 6 13" xfId="32208" xr:uid="{00000000-0005-0000-0000-0000CC7D0000}"/>
    <cellStyle name="40% - Ênfase5 6 6 2" xfId="32209" xr:uid="{00000000-0005-0000-0000-0000CD7D0000}"/>
    <cellStyle name="40% - Ênfase5 6 6 3" xfId="32210" xr:uid="{00000000-0005-0000-0000-0000CE7D0000}"/>
    <cellStyle name="40% - Ênfase5 6 6 4" xfId="32211" xr:uid="{00000000-0005-0000-0000-0000CF7D0000}"/>
    <cellStyle name="40% - Ênfase5 6 6 5" xfId="32212" xr:uid="{00000000-0005-0000-0000-0000D07D0000}"/>
    <cellStyle name="40% - Ênfase5 6 6 6" xfId="32213" xr:uid="{00000000-0005-0000-0000-0000D17D0000}"/>
    <cellStyle name="40% - Ênfase5 6 6 7" xfId="32214" xr:uid="{00000000-0005-0000-0000-0000D27D0000}"/>
    <cellStyle name="40% - Ênfase5 6 6 8" xfId="32215" xr:uid="{00000000-0005-0000-0000-0000D37D0000}"/>
    <cellStyle name="40% - Ênfase5 6 6 9" xfId="32216" xr:uid="{00000000-0005-0000-0000-0000D47D0000}"/>
    <cellStyle name="40% - Ênfase5 6 7" xfId="32217" xr:uid="{00000000-0005-0000-0000-0000D57D0000}"/>
    <cellStyle name="40% - Ênfase5 6 7 10" xfId="32218" xr:uid="{00000000-0005-0000-0000-0000D67D0000}"/>
    <cellStyle name="40% - Ênfase5 6 7 11" xfId="32219" xr:uid="{00000000-0005-0000-0000-0000D77D0000}"/>
    <cellStyle name="40% - Ênfase5 6 7 12" xfId="32220" xr:uid="{00000000-0005-0000-0000-0000D87D0000}"/>
    <cellStyle name="40% - Ênfase5 6 7 13" xfId="32221" xr:uid="{00000000-0005-0000-0000-0000D97D0000}"/>
    <cellStyle name="40% - Ênfase5 6 7 2" xfId="32222" xr:uid="{00000000-0005-0000-0000-0000DA7D0000}"/>
    <cellStyle name="40% - Ênfase5 6 7 3" xfId="32223" xr:uid="{00000000-0005-0000-0000-0000DB7D0000}"/>
    <cellStyle name="40% - Ênfase5 6 7 4" xfId="32224" xr:uid="{00000000-0005-0000-0000-0000DC7D0000}"/>
    <cellStyle name="40% - Ênfase5 6 7 5" xfId="32225" xr:uid="{00000000-0005-0000-0000-0000DD7D0000}"/>
    <cellStyle name="40% - Ênfase5 6 7 6" xfId="32226" xr:uid="{00000000-0005-0000-0000-0000DE7D0000}"/>
    <cellStyle name="40% - Ênfase5 6 7 7" xfId="32227" xr:uid="{00000000-0005-0000-0000-0000DF7D0000}"/>
    <cellStyle name="40% - Ênfase5 6 7 8" xfId="32228" xr:uid="{00000000-0005-0000-0000-0000E07D0000}"/>
    <cellStyle name="40% - Ênfase5 6 7 9" xfId="32229" xr:uid="{00000000-0005-0000-0000-0000E17D0000}"/>
    <cellStyle name="40% - Ênfase5 6 8" xfId="32230" xr:uid="{00000000-0005-0000-0000-0000E27D0000}"/>
    <cellStyle name="40% - Ênfase5 6 8 10" xfId="32231" xr:uid="{00000000-0005-0000-0000-0000E37D0000}"/>
    <cellStyle name="40% - Ênfase5 6 8 11" xfId="32232" xr:uid="{00000000-0005-0000-0000-0000E47D0000}"/>
    <cellStyle name="40% - Ênfase5 6 8 12" xfId="32233" xr:uid="{00000000-0005-0000-0000-0000E57D0000}"/>
    <cellStyle name="40% - Ênfase5 6 8 13" xfId="32234" xr:uid="{00000000-0005-0000-0000-0000E67D0000}"/>
    <cellStyle name="40% - Ênfase5 6 8 2" xfId="32235" xr:uid="{00000000-0005-0000-0000-0000E77D0000}"/>
    <cellStyle name="40% - Ênfase5 6 8 3" xfId="32236" xr:uid="{00000000-0005-0000-0000-0000E87D0000}"/>
    <cellStyle name="40% - Ênfase5 6 8 4" xfId="32237" xr:uid="{00000000-0005-0000-0000-0000E97D0000}"/>
    <cellStyle name="40% - Ênfase5 6 8 5" xfId="32238" xr:uid="{00000000-0005-0000-0000-0000EA7D0000}"/>
    <cellStyle name="40% - Ênfase5 6 8 6" xfId="32239" xr:uid="{00000000-0005-0000-0000-0000EB7D0000}"/>
    <cellStyle name="40% - Ênfase5 6 8 7" xfId="32240" xr:uid="{00000000-0005-0000-0000-0000EC7D0000}"/>
    <cellStyle name="40% - Ênfase5 6 8 8" xfId="32241" xr:uid="{00000000-0005-0000-0000-0000ED7D0000}"/>
    <cellStyle name="40% - Ênfase5 6 8 9" xfId="32242" xr:uid="{00000000-0005-0000-0000-0000EE7D0000}"/>
    <cellStyle name="40% - Ênfase5 6 9" xfId="32243" xr:uid="{00000000-0005-0000-0000-0000EF7D0000}"/>
    <cellStyle name="40% - Ênfase5 6 9 10" xfId="32244" xr:uid="{00000000-0005-0000-0000-0000F07D0000}"/>
    <cellStyle name="40% - Ênfase5 6 9 11" xfId="32245" xr:uid="{00000000-0005-0000-0000-0000F17D0000}"/>
    <cellStyle name="40% - Ênfase5 6 9 12" xfId="32246" xr:uid="{00000000-0005-0000-0000-0000F27D0000}"/>
    <cellStyle name="40% - Ênfase5 6 9 13" xfId="32247" xr:uid="{00000000-0005-0000-0000-0000F37D0000}"/>
    <cellStyle name="40% - Ênfase5 6 9 2" xfId="32248" xr:uid="{00000000-0005-0000-0000-0000F47D0000}"/>
    <cellStyle name="40% - Ênfase5 6 9 3" xfId="32249" xr:uid="{00000000-0005-0000-0000-0000F57D0000}"/>
    <cellStyle name="40% - Ênfase5 6 9 4" xfId="32250" xr:uid="{00000000-0005-0000-0000-0000F67D0000}"/>
    <cellStyle name="40% - Ênfase5 6 9 5" xfId="32251" xr:uid="{00000000-0005-0000-0000-0000F77D0000}"/>
    <cellStyle name="40% - Ênfase5 6 9 6" xfId="32252" xr:uid="{00000000-0005-0000-0000-0000F87D0000}"/>
    <cellStyle name="40% - Ênfase5 6 9 7" xfId="32253" xr:uid="{00000000-0005-0000-0000-0000F97D0000}"/>
    <cellStyle name="40% - Ênfase5 6 9 8" xfId="32254" xr:uid="{00000000-0005-0000-0000-0000FA7D0000}"/>
    <cellStyle name="40% - Ênfase5 6 9 9" xfId="32255" xr:uid="{00000000-0005-0000-0000-0000FB7D0000}"/>
    <cellStyle name="40% - Ênfase5 7" xfId="32256" xr:uid="{00000000-0005-0000-0000-0000FC7D0000}"/>
    <cellStyle name="40% - Ênfase5 7 10" xfId="32257" xr:uid="{00000000-0005-0000-0000-0000FD7D0000}"/>
    <cellStyle name="40% - Ênfase5 7 10 10" xfId="32258" xr:uid="{00000000-0005-0000-0000-0000FE7D0000}"/>
    <cellStyle name="40% - Ênfase5 7 10 11" xfId="32259" xr:uid="{00000000-0005-0000-0000-0000FF7D0000}"/>
    <cellStyle name="40% - Ênfase5 7 10 12" xfId="32260" xr:uid="{00000000-0005-0000-0000-0000007E0000}"/>
    <cellStyle name="40% - Ênfase5 7 10 13" xfId="32261" xr:uid="{00000000-0005-0000-0000-0000017E0000}"/>
    <cellStyle name="40% - Ênfase5 7 10 2" xfId="32262" xr:uid="{00000000-0005-0000-0000-0000027E0000}"/>
    <cellStyle name="40% - Ênfase5 7 10 3" xfId="32263" xr:uid="{00000000-0005-0000-0000-0000037E0000}"/>
    <cellStyle name="40% - Ênfase5 7 10 4" xfId="32264" xr:uid="{00000000-0005-0000-0000-0000047E0000}"/>
    <cellStyle name="40% - Ênfase5 7 10 5" xfId="32265" xr:uid="{00000000-0005-0000-0000-0000057E0000}"/>
    <cellStyle name="40% - Ênfase5 7 10 6" xfId="32266" xr:uid="{00000000-0005-0000-0000-0000067E0000}"/>
    <cellStyle name="40% - Ênfase5 7 10 7" xfId="32267" xr:uid="{00000000-0005-0000-0000-0000077E0000}"/>
    <cellStyle name="40% - Ênfase5 7 10 8" xfId="32268" xr:uid="{00000000-0005-0000-0000-0000087E0000}"/>
    <cellStyle name="40% - Ênfase5 7 10 9" xfId="32269" xr:uid="{00000000-0005-0000-0000-0000097E0000}"/>
    <cellStyle name="40% - Ênfase5 7 11" xfId="32270" xr:uid="{00000000-0005-0000-0000-00000A7E0000}"/>
    <cellStyle name="40% - Ênfase5 7 11 10" xfId="32271" xr:uid="{00000000-0005-0000-0000-00000B7E0000}"/>
    <cellStyle name="40% - Ênfase5 7 11 11" xfId="32272" xr:uid="{00000000-0005-0000-0000-00000C7E0000}"/>
    <cellStyle name="40% - Ênfase5 7 11 12" xfId="32273" xr:uid="{00000000-0005-0000-0000-00000D7E0000}"/>
    <cellStyle name="40% - Ênfase5 7 11 13" xfId="32274" xr:uid="{00000000-0005-0000-0000-00000E7E0000}"/>
    <cellStyle name="40% - Ênfase5 7 11 2" xfId="32275" xr:uid="{00000000-0005-0000-0000-00000F7E0000}"/>
    <cellStyle name="40% - Ênfase5 7 11 3" xfId="32276" xr:uid="{00000000-0005-0000-0000-0000107E0000}"/>
    <cellStyle name="40% - Ênfase5 7 11 4" xfId="32277" xr:uid="{00000000-0005-0000-0000-0000117E0000}"/>
    <cellStyle name="40% - Ênfase5 7 11 5" xfId="32278" xr:uid="{00000000-0005-0000-0000-0000127E0000}"/>
    <cellStyle name="40% - Ênfase5 7 11 6" xfId="32279" xr:uid="{00000000-0005-0000-0000-0000137E0000}"/>
    <cellStyle name="40% - Ênfase5 7 11 7" xfId="32280" xr:uid="{00000000-0005-0000-0000-0000147E0000}"/>
    <cellStyle name="40% - Ênfase5 7 11 8" xfId="32281" xr:uid="{00000000-0005-0000-0000-0000157E0000}"/>
    <cellStyle name="40% - Ênfase5 7 11 9" xfId="32282" xr:uid="{00000000-0005-0000-0000-0000167E0000}"/>
    <cellStyle name="40% - Ênfase5 7 12" xfId="32283" xr:uid="{00000000-0005-0000-0000-0000177E0000}"/>
    <cellStyle name="40% - Ênfase5 7 12 10" xfId="32284" xr:uid="{00000000-0005-0000-0000-0000187E0000}"/>
    <cellStyle name="40% - Ênfase5 7 12 11" xfId="32285" xr:uid="{00000000-0005-0000-0000-0000197E0000}"/>
    <cellStyle name="40% - Ênfase5 7 12 12" xfId="32286" xr:uid="{00000000-0005-0000-0000-00001A7E0000}"/>
    <cellStyle name="40% - Ênfase5 7 12 13" xfId="32287" xr:uid="{00000000-0005-0000-0000-00001B7E0000}"/>
    <cellStyle name="40% - Ênfase5 7 12 2" xfId="32288" xr:uid="{00000000-0005-0000-0000-00001C7E0000}"/>
    <cellStyle name="40% - Ênfase5 7 12 3" xfId="32289" xr:uid="{00000000-0005-0000-0000-00001D7E0000}"/>
    <cellStyle name="40% - Ênfase5 7 12 4" xfId="32290" xr:uid="{00000000-0005-0000-0000-00001E7E0000}"/>
    <cellStyle name="40% - Ênfase5 7 12 5" xfId="32291" xr:uid="{00000000-0005-0000-0000-00001F7E0000}"/>
    <cellStyle name="40% - Ênfase5 7 12 6" xfId="32292" xr:uid="{00000000-0005-0000-0000-0000207E0000}"/>
    <cellStyle name="40% - Ênfase5 7 12 7" xfId="32293" xr:uid="{00000000-0005-0000-0000-0000217E0000}"/>
    <cellStyle name="40% - Ênfase5 7 12 8" xfId="32294" xr:uid="{00000000-0005-0000-0000-0000227E0000}"/>
    <cellStyle name="40% - Ênfase5 7 12 9" xfId="32295" xr:uid="{00000000-0005-0000-0000-0000237E0000}"/>
    <cellStyle name="40% - Ênfase5 7 13" xfId="32296" xr:uid="{00000000-0005-0000-0000-0000247E0000}"/>
    <cellStyle name="40% - Ênfase5 7 14" xfId="32297" xr:uid="{00000000-0005-0000-0000-0000257E0000}"/>
    <cellStyle name="40% - Ênfase5 7 15" xfId="32298" xr:uid="{00000000-0005-0000-0000-0000267E0000}"/>
    <cellStyle name="40% - Ênfase5 7 16" xfId="32299" xr:uid="{00000000-0005-0000-0000-0000277E0000}"/>
    <cellStyle name="40% - Ênfase5 7 17" xfId="32300" xr:uid="{00000000-0005-0000-0000-0000287E0000}"/>
    <cellStyle name="40% - Ênfase5 7 18" xfId="32301" xr:uid="{00000000-0005-0000-0000-0000297E0000}"/>
    <cellStyle name="40% - Ênfase5 7 19" xfId="32302" xr:uid="{00000000-0005-0000-0000-00002A7E0000}"/>
    <cellStyle name="40% - Ênfase5 7 2" xfId="32303" xr:uid="{00000000-0005-0000-0000-00002B7E0000}"/>
    <cellStyle name="40% - Ênfase5 7 2 10" xfId="32304" xr:uid="{00000000-0005-0000-0000-00002C7E0000}"/>
    <cellStyle name="40% - Ênfase5 7 2 10 10" xfId="32305" xr:uid="{00000000-0005-0000-0000-00002D7E0000}"/>
    <cellStyle name="40% - Ênfase5 7 2 10 11" xfId="32306" xr:uid="{00000000-0005-0000-0000-00002E7E0000}"/>
    <cellStyle name="40% - Ênfase5 7 2 10 12" xfId="32307" xr:uid="{00000000-0005-0000-0000-00002F7E0000}"/>
    <cellStyle name="40% - Ênfase5 7 2 10 13" xfId="32308" xr:uid="{00000000-0005-0000-0000-0000307E0000}"/>
    <cellStyle name="40% - Ênfase5 7 2 10 2" xfId="32309" xr:uid="{00000000-0005-0000-0000-0000317E0000}"/>
    <cellStyle name="40% - Ênfase5 7 2 10 3" xfId="32310" xr:uid="{00000000-0005-0000-0000-0000327E0000}"/>
    <cellStyle name="40% - Ênfase5 7 2 10 4" xfId="32311" xr:uid="{00000000-0005-0000-0000-0000337E0000}"/>
    <cellStyle name="40% - Ênfase5 7 2 10 5" xfId="32312" xr:uid="{00000000-0005-0000-0000-0000347E0000}"/>
    <cellStyle name="40% - Ênfase5 7 2 10 6" xfId="32313" xr:uid="{00000000-0005-0000-0000-0000357E0000}"/>
    <cellStyle name="40% - Ênfase5 7 2 10 7" xfId="32314" xr:uid="{00000000-0005-0000-0000-0000367E0000}"/>
    <cellStyle name="40% - Ênfase5 7 2 10 8" xfId="32315" xr:uid="{00000000-0005-0000-0000-0000377E0000}"/>
    <cellStyle name="40% - Ênfase5 7 2 10 9" xfId="32316" xr:uid="{00000000-0005-0000-0000-0000387E0000}"/>
    <cellStyle name="40% - Ênfase5 7 2 11" xfId="32317" xr:uid="{00000000-0005-0000-0000-0000397E0000}"/>
    <cellStyle name="40% - Ênfase5 7 2 11 10" xfId="32318" xr:uid="{00000000-0005-0000-0000-00003A7E0000}"/>
    <cellStyle name="40% - Ênfase5 7 2 11 11" xfId="32319" xr:uid="{00000000-0005-0000-0000-00003B7E0000}"/>
    <cellStyle name="40% - Ênfase5 7 2 11 12" xfId="32320" xr:uid="{00000000-0005-0000-0000-00003C7E0000}"/>
    <cellStyle name="40% - Ênfase5 7 2 11 13" xfId="32321" xr:uid="{00000000-0005-0000-0000-00003D7E0000}"/>
    <cellStyle name="40% - Ênfase5 7 2 11 2" xfId="32322" xr:uid="{00000000-0005-0000-0000-00003E7E0000}"/>
    <cellStyle name="40% - Ênfase5 7 2 11 3" xfId="32323" xr:uid="{00000000-0005-0000-0000-00003F7E0000}"/>
    <cellStyle name="40% - Ênfase5 7 2 11 4" xfId="32324" xr:uid="{00000000-0005-0000-0000-0000407E0000}"/>
    <cellStyle name="40% - Ênfase5 7 2 11 5" xfId="32325" xr:uid="{00000000-0005-0000-0000-0000417E0000}"/>
    <cellStyle name="40% - Ênfase5 7 2 11 6" xfId="32326" xr:uid="{00000000-0005-0000-0000-0000427E0000}"/>
    <cellStyle name="40% - Ênfase5 7 2 11 7" xfId="32327" xr:uid="{00000000-0005-0000-0000-0000437E0000}"/>
    <cellStyle name="40% - Ênfase5 7 2 11 8" xfId="32328" xr:uid="{00000000-0005-0000-0000-0000447E0000}"/>
    <cellStyle name="40% - Ênfase5 7 2 11 9" xfId="32329" xr:uid="{00000000-0005-0000-0000-0000457E0000}"/>
    <cellStyle name="40% - Ênfase5 7 2 12" xfId="32330" xr:uid="{00000000-0005-0000-0000-0000467E0000}"/>
    <cellStyle name="40% - Ênfase5 7 2 13" xfId="32331" xr:uid="{00000000-0005-0000-0000-0000477E0000}"/>
    <cellStyle name="40% - Ênfase5 7 2 14" xfId="32332" xr:uid="{00000000-0005-0000-0000-0000487E0000}"/>
    <cellStyle name="40% - Ênfase5 7 2 15" xfId="32333" xr:uid="{00000000-0005-0000-0000-0000497E0000}"/>
    <cellStyle name="40% - Ênfase5 7 2 16" xfId="32334" xr:uid="{00000000-0005-0000-0000-00004A7E0000}"/>
    <cellStyle name="40% - Ênfase5 7 2 17" xfId="32335" xr:uid="{00000000-0005-0000-0000-00004B7E0000}"/>
    <cellStyle name="40% - Ênfase5 7 2 18" xfId="32336" xr:uid="{00000000-0005-0000-0000-00004C7E0000}"/>
    <cellStyle name="40% - Ênfase5 7 2 19" xfId="32337" xr:uid="{00000000-0005-0000-0000-00004D7E0000}"/>
    <cellStyle name="40% - Ênfase5 7 2 2" xfId="32338" xr:uid="{00000000-0005-0000-0000-00004E7E0000}"/>
    <cellStyle name="40% - Ênfase5 7 2 2 10" xfId="32339" xr:uid="{00000000-0005-0000-0000-00004F7E0000}"/>
    <cellStyle name="40% - Ênfase5 7 2 2 11" xfId="32340" xr:uid="{00000000-0005-0000-0000-0000507E0000}"/>
    <cellStyle name="40% - Ênfase5 7 2 2 12" xfId="32341" xr:uid="{00000000-0005-0000-0000-0000517E0000}"/>
    <cellStyle name="40% - Ênfase5 7 2 2 13" xfId="32342" xr:uid="{00000000-0005-0000-0000-0000527E0000}"/>
    <cellStyle name="40% - Ênfase5 7 2 2 2" xfId="32343" xr:uid="{00000000-0005-0000-0000-0000537E0000}"/>
    <cellStyle name="40% - Ênfase5 7 2 2 3" xfId="32344" xr:uid="{00000000-0005-0000-0000-0000547E0000}"/>
    <cellStyle name="40% - Ênfase5 7 2 2 4" xfId="32345" xr:uid="{00000000-0005-0000-0000-0000557E0000}"/>
    <cellStyle name="40% - Ênfase5 7 2 2 5" xfId="32346" xr:uid="{00000000-0005-0000-0000-0000567E0000}"/>
    <cellStyle name="40% - Ênfase5 7 2 2 6" xfId="32347" xr:uid="{00000000-0005-0000-0000-0000577E0000}"/>
    <cellStyle name="40% - Ênfase5 7 2 2 7" xfId="32348" xr:uid="{00000000-0005-0000-0000-0000587E0000}"/>
    <cellStyle name="40% - Ênfase5 7 2 2 8" xfId="32349" xr:uid="{00000000-0005-0000-0000-0000597E0000}"/>
    <cellStyle name="40% - Ênfase5 7 2 2 9" xfId="32350" xr:uid="{00000000-0005-0000-0000-00005A7E0000}"/>
    <cellStyle name="40% - Ênfase5 7 2 20" xfId="32351" xr:uid="{00000000-0005-0000-0000-00005B7E0000}"/>
    <cellStyle name="40% - Ênfase5 7 2 21" xfId="32352" xr:uid="{00000000-0005-0000-0000-00005C7E0000}"/>
    <cellStyle name="40% - Ênfase5 7 2 22" xfId="32353" xr:uid="{00000000-0005-0000-0000-00005D7E0000}"/>
    <cellStyle name="40% - Ênfase5 7 2 23" xfId="32354" xr:uid="{00000000-0005-0000-0000-00005E7E0000}"/>
    <cellStyle name="40% - Ênfase5 7 2 3" xfId="32355" xr:uid="{00000000-0005-0000-0000-00005F7E0000}"/>
    <cellStyle name="40% - Ênfase5 7 2 3 10" xfId="32356" xr:uid="{00000000-0005-0000-0000-0000607E0000}"/>
    <cellStyle name="40% - Ênfase5 7 2 3 11" xfId="32357" xr:uid="{00000000-0005-0000-0000-0000617E0000}"/>
    <cellStyle name="40% - Ênfase5 7 2 3 12" xfId="32358" xr:uid="{00000000-0005-0000-0000-0000627E0000}"/>
    <cellStyle name="40% - Ênfase5 7 2 3 13" xfId="32359" xr:uid="{00000000-0005-0000-0000-0000637E0000}"/>
    <cellStyle name="40% - Ênfase5 7 2 3 2" xfId="32360" xr:uid="{00000000-0005-0000-0000-0000647E0000}"/>
    <cellStyle name="40% - Ênfase5 7 2 3 3" xfId="32361" xr:uid="{00000000-0005-0000-0000-0000657E0000}"/>
    <cellStyle name="40% - Ênfase5 7 2 3 4" xfId="32362" xr:uid="{00000000-0005-0000-0000-0000667E0000}"/>
    <cellStyle name="40% - Ênfase5 7 2 3 5" xfId="32363" xr:uid="{00000000-0005-0000-0000-0000677E0000}"/>
    <cellStyle name="40% - Ênfase5 7 2 3 6" xfId="32364" xr:uid="{00000000-0005-0000-0000-0000687E0000}"/>
    <cellStyle name="40% - Ênfase5 7 2 3 7" xfId="32365" xr:uid="{00000000-0005-0000-0000-0000697E0000}"/>
    <cellStyle name="40% - Ênfase5 7 2 3 8" xfId="32366" xr:uid="{00000000-0005-0000-0000-00006A7E0000}"/>
    <cellStyle name="40% - Ênfase5 7 2 3 9" xfId="32367" xr:uid="{00000000-0005-0000-0000-00006B7E0000}"/>
    <cellStyle name="40% - Ênfase5 7 2 4" xfId="32368" xr:uid="{00000000-0005-0000-0000-00006C7E0000}"/>
    <cellStyle name="40% - Ênfase5 7 2 4 10" xfId="32369" xr:uid="{00000000-0005-0000-0000-00006D7E0000}"/>
    <cellStyle name="40% - Ênfase5 7 2 4 11" xfId="32370" xr:uid="{00000000-0005-0000-0000-00006E7E0000}"/>
    <cellStyle name="40% - Ênfase5 7 2 4 12" xfId="32371" xr:uid="{00000000-0005-0000-0000-00006F7E0000}"/>
    <cellStyle name="40% - Ênfase5 7 2 4 13" xfId="32372" xr:uid="{00000000-0005-0000-0000-0000707E0000}"/>
    <cellStyle name="40% - Ênfase5 7 2 4 2" xfId="32373" xr:uid="{00000000-0005-0000-0000-0000717E0000}"/>
    <cellStyle name="40% - Ênfase5 7 2 4 3" xfId="32374" xr:uid="{00000000-0005-0000-0000-0000727E0000}"/>
    <cellStyle name="40% - Ênfase5 7 2 4 4" xfId="32375" xr:uid="{00000000-0005-0000-0000-0000737E0000}"/>
    <cellStyle name="40% - Ênfase5 7 2 4 5" xfId="32376" xr:uid="{00000000-0005-0000-0000-0000747E0000}"/>
    <cellStyle name="40% - Ênfase5 7 2 4 6" xfId="32377" xr:uid="{00000000-0005-0000-0000-0000757E0000}"/>
    <cellStyle name="40% - Ênfase5 7 2 4 7" xfId="32378" xr:uid="{00000000-0005-0000-0000-0000767E0000}"/>
    <cellStyle name="40% - Ênfase5 7 2 4 8" xfId="32379" xr:uid="{00000000-0005-0000-0000-0000777E0000}"/>
    <cellStyle name="40% - Ênfase5 7 2 4 9" xfId="32380" xr:uid="{00000000-0005-0000-0000-0000787E0000}"/>
    <cellStyle name="40% - Ênfase5 7 2 5" xfId="32381" xr:uid="{00000000-0005-0000-0000-0000797E0000}"/>
    <cellStyle name="40% - Ênfase5 7 2 5 10" xfId="32382" xr:uid="{00000000-0005-0000-0000-00007A7E0000}"/>
    <cellStyle name="40% - Ênfase5 7 2 5 11" xfId="32383" xr:uid="{00000000-0005-0000-0000-00007B7E0000}"/>
    <cellStyle name="40% - Ênfase5 7 2 5 12" xfId="32384" xr:uid="{00000000-0005-0000-0000-00007C7E0000}"/>
    <cellStyle name="40% - Ênfase5 7 2 5 13" xfId="32385" xr:uid="{00000000-0005-0000-0000-00007D7E0000}"/>
    <cellStyle name="40% - Ênfase5 7 2 5 2" xfId="32386" xr:uid="{00000000-0005-0000-0000-00007E7E0000}"/>
    <cellStyle name="40% - Ênfase5 7 2 5 3" xfId="32387" xr:uid="{00000000-0005-0000-0000-00007F7E0000}"/>
    <cellStyle name="40% - Ênfase5 7 2 5 4" xfId="32388" xr:uid="{00000000-0005-0000-0000-0000807E0000}"/>
    <cellStyle name="40% - Ênfase5 7 2 5 5" xfId="32389" xr:uid="{00000000-0005-0000-0000-0000817E0000}"/>
    <cellStyle name="40% - Ênfase5 7 2 5 6" xfId="32390" xr:uid="{00000000-0005-0000-0000-0000827E0000}"/>
    <cellStyle name="40% - Ênfase5 7 2 5 7" xfId="32391" xr:uid="{00000000-0005-0000-0000-0000837E0000}"/>
    <cellStyle name="40% - Ênfase5 7 2 5 8" xfId="32392" xr:uid="{00000000-0005-0000-0000-0000847E0000}"/>
    <cellStyle name="40% - Ênfase5 7 2 5 9" xfId="32393" xr:uid="{00000000-0005-0000-0000-0000857E0000}"/>
    <cellStyle name="40% - Ênfase5 7 2 6" xfId="32394" xr:uid="{00000000-0005-0000-0000-0000867E0000}"/>
    <cellStyle name="40% - Ênfase5 7 2 6 10" xfId="32395" xr:uid="{00000000-0005-0000-0000-0000877E0000}"/>
    <cellStyle name="40% - Ênfase5 7 2 6 11" xfId="32396" xr:uid="{00000000-0005-0000-0000-0000887E0000}"/>
    <cellStyle name="40% - Ênfase5 7 2 6 12" xfId="32397" xr:uid="{00000000-0005-0000-0000-0000897E0000}"/>
    <cellStyle name="40% - Ênfase5 7 2 6 13" xfId="32398" xr:uid="{00000000-0005-0000-0000-00008A7E0000}"/>
    <cellStyle name="40% - Ênfase5 7 2 6 2" xfId="32399" xr:uid="{00000000-0005-0000-0000-00008B7E0000}"/>
    <cellStyle name="40% - Ênfase5 7 2 6 3" xfId="32400" xr:uid="{00000000-0005-0000-0000-00008C7E0000}"/>
    <cellStyle name="40% - Ênfase5 7 2 6 4" xfId="32401" xr:uid="{00000000-0005-0000-0000-00008D7E0000}"/>
    <cellStyle name="40% - Ênfase5 7 2 6 5" xfId="32402" xr:uid="{00000000-0005-0000-0000-00008E7E0000}"/>
    <cellStyle name="40% - Ênfase5 7 2 6 6" xfId="32403" xr:uid="{00000000-0005-0000-0000-00008F7E0000}"/>
    <cellStyle name="40% - Ênfase5 7 2 6 7" xfId="32404" xr:uid="{00000000-0005-0000-0000-0000907E0000}"/>
    <cellStyle name="40% - Ênfase5 7 2 6 8" xfId="32405" xr:uid="{00000000-0005-0000-0000-0000917E0000}"/>
    <cellStyle name="40% - Ênfase5 7 2 6 9" xfId="32406" xr:uid="{00000000-0005-0000-0000-0000927E0000}"/>
    <cellStyle name="40% - Ênfase5 7 2 7" xfId="32407" xr:uid="{00000000-0005-0000-0000-0000937E0000}"/>
    <cellStyle name="40% - Ênfase5 7 2 7 10" xfId="32408" xr:uid="{00000000-0005-0000-0000-0000947E0000}"/>
    <cellStyle name="40% - Ênfase5 7 2 7 11" xfId="32409" xr:uid="{00000000-0005-0000-0000-0000957E0000}"/>
    <cellStyle name="40% - Ênfase5 7 2 7 12" xfId="32410" xr:uid="{00000000-0005-0000-0000-0000967E0000}"/>
    <cellStyle name="40% - Ênfase5 7 2 7 13" xfId="32411" xr:uid="{00000000-0005-0000-0000-0000977E0000}"/>
    <cellStyle name="40% - Ênfase5 7 2 7 2" xfId="32412" xr:uid="{00000000-0005-0000-0000-0000987E0000}"/>
    <cellStyle name="40% - Ênfase5 7 2 7 3" xfId="32413" xr:uid="{00000000-0005-0000-0000-0000997E0000}"/>
    <cellStyle name="40% - Ênfase5 7 2 7 4" xfId="32414" xr:uid="{00000000-0005-0000-0000-00009A7E0000}"/>
    <cellStyle name="40% - Ênfase5 7 2 7 5" xfId="32415" xr:uid="{00000000-0005-0000-0000-00009B7E0000}"/>
    <cellStyle name="40% - Ênfase5 7 2 7 6" xfId="32416" xr:uid="{00000000-0005-0000-0000-00009C7E0000}"/>
    <cellStyle name="40% - Ênfase5 7 2 7 7" xfId="32417" xr:uid="{00000000-0005-0000-0000-00009D7E0000}"/>
    <cellStyle name="40% - Ênfase5 7 2 7 8" xfId="32418" xr:uid="{00000000-0005-0000-0000-00009E7E0000}"/>
    <cellStyle name="40% - Ênfase5 7 2 7 9" xfId="32419" xr:uid="{00000000-0005-0000-0000-00009F7E0000}"/>
    <cellStyle name="40% - Ênfase5 7 2 8" xfId="32420" xr:uid="{00000000-0005-0000-0000-0000A07E0000}"/>
    <cellStyle name="40% - Ênfase5 7 2 8 10" xfId="32421" xr:uid="{00000000-0005-0000-0000-0000A17E0000}"/>
    <cellStyle name="40% - Ênfase5 7 2 8 11" xfId="32422" xr:uid="{00000000-0005-0000-0000-0000A27E0000}"/>
    <cellStyle name="40% - Ênfase5 7 2 8 12" xfId="32423" xr:uid="{00000000-0005-0000-0000-0000A37E0000}"/>
    <cellStyle name="40% - Ênfase5 7 2 8 13" xfId="32424" xr:uid="{00000000-0005-0000-0000-0000A47E0000}"/>
    <cellStyle name="40% - Ênfase5 7 2 8 2" xfId="32425" xr:uid="{00000000-0005-0000-0000-0000A57E0000}"/>
    <cellStyle name="40% - Ênfase5 7 2 8 3" xfId="32426" xr:uid="{00000000-0005-0000-0000-0000A67E0000}"/>
    <cellStyle name="40% - Ênfase5 7 2 8 4" xfId="32427" xr:uid="{00000000-0005-0000-0000-0000A77E0000}"/>
    <cellStyle name="40% - Ênfase5 7 2 8 5" xfId="32428" xr:uid="{00000000-0005-0000-0000-0000A87E0000}"/>
    <cellStyle name="40% - Ênfase5 7 2 8 6" xfId="32429" xr:uid="{00000000-0005-0000-0000-0000A97E0000}"/>
    <cellStyle name="40% - Ênfase5 7 2 8 7" xfId="32430" xr:uid="{00000000-0005-0000-0000-0000AA7E0000}"/>
    <cellStyle name="40% - Ênfase5 7 2 8 8" xfId="32431" xr:uid="{00000000-0005-0000-0000-0000AB7E0000}"/>
    <cellStyle name="40% - Ênfase5 7 2 8 9" xfId="32432" xr:uid="{00000000-0005-0000-0000-0000AC7E0000}"/>
    <cellStyle name="40% - Ênfase5 7 2 9" xfId="32433" xr:uid="{00000000-0005-0000-0000-0000AD7E0000}"/>
    <cellStyle name="40% - Ênfase5 7 2 9 10" xfId="32434" xr:uid="{00000000-0005-0000-0000-0000AE7E0000}"/>
    <cellStyle name="40% - Ênfase5 7 2 9 11" xfId="32435" xr:uid="{00000000-0005-0000-0000-0000AF7E0000}"/>
    <cellStyle name="40% - Ênfase5 7 2 9 12" xfId="32436" xr:uid="{00000000-0005-0000-0000-0000B07E0000}"/>
    <cellStyle name="40% - Ênfase5 7 2 9 13" xfId="32437" xr:uid="{00000000-0005-0000-0000-0000B17E0000}"/>
    <cellStyle name="40% - Ênfase5 7 2 9 2" xfId="32438" xr:uid="{00000000-0005-0000-0000-0000B27E0000}"/>
    <cellStyle name="40% - Ênfase5 7 2 9 3" xfId="32439" xr:uid="{00000000-0005-0000-0000-0000B37E0000}"/>
    <cellStyle name="40% - Ênfase5 7 2 9 4" xfId="32440" xr:uid="{00000000-0005-0000-0000-0000B47E0000}"/>
    <cellStyle name="40% - Ênfase5 7 2 9 5" xfId="32441" xr:uid="{00000000-0005-0000-0000-0000B57E0000}"/>
    <cellStyle name="40% - Ênfase5 7 2 9 6" xfId="32442" xr:uid="{00000000-0005-0000-0000-0000B67E0000}"/>
    <cellStyle name="40% - Ênfase5 7 2 9 7" xfId="32443" xr:uid="{00000000-0005-0000-0000-0000B77E0000}"/>
    <cellStyle name="40% - Ênfase5 7 2 9 8" xfId="32444" xr:uid="{00000000-0005-0000-0000-0000B87E0000}"/>
    <cellStyle name="40% - Ênfase5 7 2 9 9" xfId="32445" xr:uid="{00000000-0005-0000-0000-0000B97E0000}"/>
    <cellStyle name="40% - Ênfase5 7 20" xfId="32446" xr:uid="{00000000-0005-0000-0000-0000BA7E0000}"/>
    <cellStyle name="40% - Ênfase5 7 21" xfId="32447" xr:uid="{00000000-0005-0000-0000-0000BB7E0000}"/>
    <cellStyle name="40% - Ênfase5 7 22" xfId="32448" xr:uid="{00000000-0005-0000-0000-0000BC7E0000}"/>
    <cellStyle name="40% - Ênfase5 7 23" xfId="32449" xr:uid="{00000000-0005-0000-0000-0000BD7E0000}"/>
    <cellStyle name="40% - Ênfase5 7 24" xfId="32450" xr:uid="{00000000-0005-0000-0000-0000BE7E0000}"/>
    <cellStyle name="40% - Ênfase5 7 3" xfId="32451" xr:uid="{00000000-0005-0000-0000-0000BF7E0000}"/>
    <cellStyle name="40% - Ênfase5 7 3 10" xfId="32452" xr:uid="{00000000-0005-0000-0000-0000C07E0000}"/>
    <cellStyle name="40% - Ênfase5 7 3 11" xfId="32453" xr:uid="{00000000-0005-0000-0000-0000C17E0000}"/>
    <cellStyle name="40% - Ênfase5 7 3 12" xfId="32454" xr:uid="{00000000-0005-0000-0000-0000C27E0000}"/>
    <cellStyle name="40% - Ênfase5 7 3 13" xfId="32455" xr:uid="{00000000-0005-0000-0000-0000C37E0000}"/>
    <cellStyle name="40% - Ênfase5 7 3 2" xfId="32456" xr:uid="{00000000-0005-0000-0000-0000C47E0000}"/>
    <cellStyle name="40% - Ênfase5 7 3 3" xfId="32457" xr:uid="{00000000-0005-0000-0000-0000C57E0000}"/>
    <cellStyle name="40% - Ênfase5 7 3 4" xfId="32458" xr:uid="{00000000-0005-0000-0000-0000C67E0000}"/>
    <cellStyle name="40% - Ênfase5 7 3 5" xfId="32459" xr:uid="{00000000-0005-0000-0000-0000C77E0000}"/>
    <cellStyle name="40% - Ênfase5 7 3 6" xfId="32460" xr:uid="{00000000-0005-0000-0000-0000C87E0000}"/>
    <cellStyle name="40% - Ênfase5 7 3 7" xfId="32461" xr:uid="{00000000-0005-0000-0000-0000C97E0000}"/>
    <cellStyle name="40% - Ênfase5 7 3 8" xfId="32462" xr:uid="{00000000-0005-0000-0000-0000CA7E0000}"/>
    <cellStyle name="40% - Ênfase5 7 3 9" xfId="32463" xr:uid="{00000000-0005-0000-0000-0000CB7E0000}"/>
    <cellStyle name="40% - Ênfase5 7 4" xfId="32464" xr:uid="{00000000-0005-0000-0000-0000CC7E0000}"/>
    <cellStyle name="40% - Ênfase5 7 4 10" xfId="32465" xr:uid="{00000000-0005-0000-0000-0000CD7E0000}"/>
    <cellStyle name="40% - Ênfase5 7 4 11" xfId="32466" xr:uid="{00000000-0005-0000-0000-0000CE7E0000}"/>
    <cellStyle name="40% - Ênfase5 7 4 12" xfId="32467" xr:uid="{00000000-0005-0000-0000-0000CF7E0000}"/>
    <cellStyle name="40% - Ênfase5 7 4 13" xfId="32468" xr:uid="{00000000-0005-0000-0000-0000D07E0000}"/>
    <cellStyle name="40% - Ênfase5 7 4 2" xfId="32469" xr:uid="{00000000-0005-0000-0000-0000D17E0000}"/>
    <cellStyle name="40% - Ênfase5 7 4 3" xfId="32470" xr:uid="{00000000-0005-0000-0000-0000D27E0000}"/>
    <cellStyle name="40% - Ênfase5 7 4 4" xfId="32471" xr:uid="{00000000-0005-0000-0000-0000D37E0000}"/>
    <cellStyle name="40% - Ênfase5 7 4 5" xfId="32472" xr:uid="{00000000-0005-0000-0000-0000D47E0000}"/>
    <cellStyle name="40% - Ênfase5 7 4 6" xfId="32473" xr:uid="{00000000-0005-0000-0000-0000D57E0000}"/>
    <cellStyle name="40% - Ênfase5 7 4 7" xfId="32474" xr:uid="{00000000-0005-0000-0000-0000D67E0000}"/>
    <cellStyle name="40% - Ênfase5 7 4 8" xfId="32475" xr:uid="{00000000-0005-0000-0000-0000D77E0000}"/>
    <cellStyle name="40% - Ênfase5 7 4 9" xfId="32476" xr:uid="{00000000-0005-0000-0000-0000D87E0000}"/>
    <cellStyle name="40% - Ênfase5 7 5" xfId="32477" xr:uid="{00000000-0005-0000-0000-0000D97E0000}"/>
    <cellStyle name="40% - Ênfase5 7 5 10" xfId="32478" xr:uid="{00000000-0005-0000-0000-0000DA7E0000}"/>
    <cellStyle name="40% - Ênfase5 7 5 11" xfId="32479" xr:uid="{00000000-0005-0000-0000-0000DB7E0000}"/>
    <cellStyle name="40% - Ênfase5 7 5 12" xfId="32480" xr:uid="{00000000-0005-0000-0000-0000DC7E0000}"/>
    <cellStyle name="40% - Ênfase5 7 5 13" xfId="32481" xr:uid="{00000000-0005-0000-0000-0000DD7E0000}"/>
    <cellStyle name="40% - Ênfase5 7 5 2" xfId="32482" xr:uid="{00000000-0005-0000-0000-0000DE7E0000}"/>
    <cellStyle name="40% - Ênfase5 7 5 3" xfId="32483" xr:uid="{00000000-0005-0000-0000-0000DF7E0000}"/>
    <cellStyle name="40% - Ênfase5 7 5 4" xfId="32484" xr:uid="{00000000-0005-0000-0000-0000E07E0000}"/>
    <cellStyle name="40% - Ênfase5 7 5 5" xfId="32485" xr:uid="{00000000-0005-0000-0000-0000E17E0000}"/>
    <cellStyle name="40% - Ênfase5 7 5 6" xfId="32486" xr:uid="{00000000-0005-0000-0000-0000E27E0000}"/>
    <cellStyle name="40% - Ênfase5 7 5 7" xfId="32487" xr:uid="{00000000-0005-0000-0000-0000E37E0000}"/>
    <cellStyle name="40% - Ênfase5 7 5 8" xfId="32488" xr:uid="{00000000-0005-0000-0000-0000E47E0000}"/>
    <cellStyle name="40% - Ênfase5 7 5 9" xfId="32489" xr:uid="{00000000-0005-0000-0000-0000E57E0000}"/>
    <cellStyle name="40% - Ênfase5 7 6" xfId="32490" xr:uid="{00000000-0005-0000-0000-0000E67E0000}"/>
    <cellStyle name="40% - Ênfase5 7 6 10" xfId="32491" xr:uid="{00000000-0005-0000-0000-0000E77E0000}"/>
    <cellStyle name="40% - Ênfase5 7 6 11" xfId="32492" xr:uid="{00000000-0005-0000-0000-0000E87E0000}"/>
    <cellStyle name="40% - Ênfase5 7 6 12" xfId="32493" xr:uid="{00000000-0005-0000-0000-0000E97E0000}"/>
    <cellStyle name="40% - Ênfase5 7 6 13" xfId="32494" xr:uid="{00000000-0005-0000-0000-0000EA7E0000}"/>
    <cellStyle name="40% - Ênfase5 7 6 2" xfId="32495" xr:uid="{00000000-0005-0000-0000-0000EB7E0000}"/>
    <cellStyle name="40% - Ênfase5 7 6 3" xfId="32496" xr:uid="{00000000-0005-0000-0000-0000EC7E0000}"/>
    <cellStyle name="40% - Ênfase5 7 6 4" xfId="32497" xr:uid="{00000000-0005-0000-0000-0000ED7E0000}"/>
    <cellStyle name="40% - Ênfase5 7 6 5" xfId="32498" xr:uid="{00000000-0005-0000-0000-0000EE7E0000}"/>
    <cellStyle name="40% - Ênfase5 7 6 6" xfId="32499" xr:uid="{00000000-0005-0000-0000-0000EF7E0000}"/>
    <cellStyle name="40% - Ênfase5 7 6 7" xfId="32500" xr:uid="{00000000-0005-0000-0000-0000F07E0000}"/>
    <cellStyle name="40% - Ênfase5 7 6 8" xfId="32501" xr:uid="{00000000-0005-0000-0000-0000F17E0000}"/>
    <cellStyle name="40% - Ênfase5 7 6 9" xfId="32502" xr:uid="{00000000-0005-0000-0000-0000F27E0000}"/>
    <cellStyle name="40% - Ênfase5 7 7" xfId="32503" xr:uid="{00000000-0005-0000-0000-0000F37E0000}"/>
    <cellStyle name="40% - Ênfase5 7 7 10" xfId="32504" xr:uid="{00000000-0005-0000-0000-0000F47E0000}"/>
    <cellStyle name="40% - Ênfase5 7 7 11" xfId="32505" xr:uid="{00000000-0005-0000-0000-0000F57E0000}"/>
    <cellStyle name="40% - Ênfase5 7 7 12" xfId="32506" xr:uid="{00000000-0005-0000-0000-0000F67E0000}"/>
    <cellStyle name="40% - Ênfase5 7 7 13" xfId="32507" xr:uid="{00000000-0005-0000-0000-0000F77E0000}"/>
    <cellStyle name="40% - Ênfase5 7 7 2" xfId="32508" xr:uid="{00000000-0005-0000-0000-0000F87E0000}"/>
    <cellStyle name="40% - Ênfase5 7 7 3" xfId="32509" xr:uid="{00000000-0005-0000-0000-0000F97E0000}"/>
    <cellStyle name="40% - Ênfase5 7 7 4" xfId="32510" xr:uid="{00000000-0005-0000-0000-0000FA7E0000}"/>
    <cellStyle name="40% - Ênfase5 7 7 5" xfId="32511" xr:uid="{00000000-0005-0000-0000-0000FB7E0000}"/>
    <cellStyle name="40% - Ênfase5 7 7 6" xfId="32512" xr:uid="{00000000-0005-0000-0000-0000FC7E0000}"/>
    <cellStyle name="40% - Ênfase5 7 7 7" xfId="32513" xr:uid="{00000000-0005-0000-0000-0000FD7E0000}"/>
    <cellStyle name="40% - Ênfase5 7 7 8" xfId="32514" xr:uid="{00000000-0005-0000-0000-0000FE7E0000}"/>
    <cellStyle name="40% - Ênfase5 7 7 9" xfId="32515" xr:uid="{00000000-0005-0000-0000-0000FF7E0000}"/>
    <cellStyle name="40% - Ênfase5 7 8" xfId="32516" xr:uid="{00000000-0005-0000-0000-0000007F0000}"/>
    <cellStyle name="40% - Ênfase5 7 8 10" xfId="32517" xr:uid="{00000000-0005-0000-0000-0000017F0000}"/>
    <cellStyle name="40% - Ênfase5 7 8 11" xfId="32518" xr:uid="{00000000-0005-0000-0000-0000027F0000}"/>
    <cellStyle name="40% - Ênfase5 7 8 12" xfId="32519" xr:uid="{00000000-0005-0000-0000-0000037F0000}"/>
    <cellStyle name="40% - Ênfase5 7 8 13" xfId="32520" xr:uid="{00000000-0005-0000-0000-0000047F0000}"/>
    <cellStyle name="40% - Ênfase5 7 8 2" xfId="32521" xr:uid="{00000000-0005-0000-0000-0000057F0000}"/>
    <cellStyle name="40% - Ênfase5 7 8 3" xfId="32522" xr:uid="{00000000-0005-0000-0000-0000067F0000}"/>
    <cellStyle name="40% - Ênfase5 7 8 4" xfId="32523" xr:uid="{00000000-0005-0000-0000-0000077F0000}"/>
    <cellStyle name="40% - Ênfase5 7 8 5" xfId="32524" xr:uid="{00000000-0005-0000-0000-0000087F0000}"/>
    <cellStyle name="40% - Ênfase5 7 8 6" xfId="32525" xr:uid="{00000000-0005-0000-0000-0000097F0000}"/>
    <cellStyle name="40% - Ênfase5 7 8 7" xfId="32526" xr:uid="{00000000-0005-0000-0000-00000A7F0000}"/>
    <cellStyle name="40% - Ênfase5 7 8 8" xfId="32527" xr:uid="{00000000-0005-0000-0000-00000B7F0000}"/>
    <cellStyle name="40% - Ênfase5 7 8 9" xfId="32528" xr:uid="{00000000-0005-0000-0000-00000C7F0000}"/>
    <cellStyle name="40% - Ênfase5 7 9" xfId="32529" xr:uid="{00000000-0005-0000-0000-00000D7F0000}"/>
    <cellStyle name="40% - Ênfase5 7 9 10" xfId="32530" xr:uid="{00000000-0005-0000-0000-00000E7F0000}"/>
    <cellStyle name="40% - Ênfase5 7 9 11" xfId="32531" xr:uid="{00000000-0005-0000-0000-00000F7F0000}"/>
    <cellStyle name="40% - Ênfase5 7 9 12" xfId="32532" xr:uid="{00000000-0005-0000-0000-0000107F0000}"/>
    <cellStyle name="40% - Ênfase5 7 9 13" xfId="32533" xr:uid="{00000000-0005-0000-0000-0000117F0000}"/>
    <cellStyle name="40% - Ênfase5 7 9 2" xfId="32534" xr:uid="{00000000-0005-0000-0000-0000127F0000}"/>
    <cellStyle name="40% - Ênfase5 7 9 3" xfId="32535" xr:uid="{00000000-0005-0000-0000-0000137F0000}"/>
    <cellStyle name="40% - Ênfase5 7 9 4" xfId="32536" xr:uid="{00000000-0005-0000-0000-0000147F0000}"/>
    <cellStyle name="40% - Ênfase5 7 9 5" xfId="32537" xr:uid="{00000000-0005-0000-0000-0000157F0000}"/>
    <cellStyle name="40% - Ênfase5 7 9 6" xfId="32538" xr:uid="{00000000-0005-0000-0000-0000167F0000}"/>
    <cellStyle name="40% - Ênfase5 7 9 7" xfId="32539" xr:uid="{00000000-0005-0000-0000-0000177F0000}"/>
    <cellStyle name="40% - Ênfase5 7 9 8" xfId="32540" xr:uid="{00000000-0005-0000-0000-0000187F0000}"/>
    <cellStyle name="40% - Ênfase5 7 9 9" xfId="32541" xr:uid="{00000000-0005-0000-0000-0000197F0000}"/>
    <cellStyle name="40% - Ênfase5 8" xfId="32542" xr:uid="{00000000-0005-0000-0000-00001A7F0000}"/>
    <cellStyle name="40% - Ênfase5 8 10" xfId="32543" xr:uid="{00000000-0005-0000-0000-00001B7F0000}"/>
    <cellStyle name="40% - Ênfase5 8 10 10" xfId="32544" xr:uid="{00000000-0005-0000-0000-00001C7F0000}"/>
    <cellStyle name="40% - Ênfase5 8 10 11" xfId="32545" xr:uid="{00000000-0005-0000-0000-00001D7F0000}"/>
    <cellStyle name="40% - Ênfase5 8 10 12" xfId="32546" xr:uid="{00000000-0005-0000-0000-00001E7F0000}"/>
    <cellStyle name="40% - Ênfase5 8 10 13" xfId="32547" xr:uid="{00000000-0005-0000-0000-00001F7F0000}"/>
    <cellStyle name="40% - Ênfase5 8 10 2" xfId="32548" xr:uid="{00000000-0005-0000-0000-0000207F0000}"/>
    <cellStyle name="40% - Ênfase5 8 10 3" xfId="32549" xr:uid="{00000000-0005-0000-0000-0000217F0000}"/>
    <cellStyle name="40% - Ênfase5 8 10 4" xfId="32550" xr:uid="{00000000-0005-0000-0000-0000227F0000}"/>
    <cellStyle name="40% - Ênfase5 8 10 5" xfId="32551" xr:uid="{00000000-0005-0000-0000-0000237F0000}"/>
    <cellStyle name="40% - Ênfase5 8 10 6" xfId="32552" xr:uid="{00000000-0005-0000-0000-0000247F0000}"/>
    <cellStyle name="40% - Ênfase5 8 10 7" xfId="32553" xr:uid="{00000000-0005-0000-0000-0000257F0000}"/>
    <cellStyle name="40% - Ênfase5 8 10 8" xfId="32554" xr:uid="{00000000-0005-0000-0000-0000267F0000}"/>
    <cellStyle name="40% - Ênfase5 8 10 9" xfId="32555" xr:uid="{00000000-0005-0000-0000-0000277F0000}"/>
    <cellStyle name="40% - Ênfase5 8 11" xfId="32556" xr:uid="{00000000-0005-0000-0000-0000287F0000}"/>
    <cellStyle name="40% - Ênfase5 8 11 10" xfId="32557" xr:uid="{00000000-0005-0000-0000-0000297F0000}"/>
    <cellStyle name="40% - Ênfase5 8 11 11" xfId="32558" xr:uid="{00000000-0005-0000-0000-00002A7F0000}"/>
    <cellStyle name="40% - Ênfase5 8 11 12" xfId="32559" xr:uid="{00000000-0005-0000-0000-00002B7F0000}"/>
    <cellStyle name="40% - Ênfase5 8 11 13" xfId="32560" xr:uid="{00000000-0005-0000-0000-00002C7F0000}"/>
    <cellStyle name="40% - Ênfase5 8 11 2" xfId="32561" xr:uid="{00000000-0005-0000-0000-00002D7F0000}"/>
    <cellStyle name="40% - Ênfase5 8 11 3" xfId="32562" xr:uid="{00000000-0005-0000-0000-00002E7F0000}"/>
    <cellStyle name="40% - Ênfase5 8 11 4" xfId="32563" xr:uid="{00000000-0005-0000-0000-00002F7F0000}"/>
    <cellStyle name="40% - Ênfase5 8 11 5" xfId="32564" xr:uid="{00000000-0005-0000-0000-0000307F0000}"/>
    <cellStyle name="40% - Ênfase5 8 11 6" xfId="32565" xr:uid="{00000000-0005-0000-0000-0000317F0000}"/>
    <cellStyle name="40% - Ênfase5 8 11 7" xfId="32566" xr:uid="{00000000-0005-0000-0000-0000327F0000}"/>
    <cellStyle name="40% - Ênfase5 8 11 8" xfId="32567" xr:uid="{00000000-0005-0000-0000-0000337F0000}"/>
    <cellStyle name="40% - Ênfase5 8 11 9" xfId="32568" xr:uid="{00000000-0005-0000-0000-0000347F0000}"/>
    <cellStyle name="40% - Ênfase5 8 12" xfId="32569" xr:uid="{00000000-0005-0000-0000-0000357F0000}"/>
    <cellStyle name="40% - Ênfase5 8 12 10" xfId="32570" xr:uid="{00000000-0005-0000-0000-0000367F0000}"/>
    <cellStyle name="40% - Ênfase5 8 12 11" xfId="32571" xr:uid="{00000000-0005-0000-0000-0000377F0000}"/>
    <cellStyle name="40% - Ênfase5 8 12 12" xfId="32572" xr:uid="{00000000-0005-0000-0000-0000387F0000}"/>
    <cellStyle name="40% - Ênfase5 8 12 13" xfId="32573" xr:uid="{00000000-0005-0000-0000-0000397F0000}"/>
    <cellStyle name="40% - Ênfase5 8 12 2" xfId="32574" xr:uid="{00000000-0005-0000-0000-00003A7F0000}"/>
    <cellStyle name="40% - Ênfase5 8 12 3" xfId="32575" xr:uid="{00000000-0005-0000-0000-00003B7F0000}"/>
    <cellStyle name="40% - Ênfase5 8 12 4" xfId="32576" xr:uid="{00000000-0005-0000-0000-00003C7F0000}"/>
    <cellStyle name="40% - Ênfase5 8 12 5" xfId="32577" xr:uid="{00000000-0005-0000-0000-00003D7F0000}"/>
    <cellStyle name="40% - Ênfase5 8 12 6" xfId="32578" xr:uid="{00000000-0005-0000-0000-00003E7F0000}"/>
    <cellStyle name="40% - Ênfase5 8 12 7" xfId="32579" xr:uid="{00000000-0005-0000-0000-00003F7F0000}"/>
    <cellStyle name="40% - Ênfase5 8 12 8" xfId="32580" xr:uid="{00000000-0005-0000-0000-0000407F0000}"/>
    <cellStyle name="40% - Ênfase5 8 12 9" xfId="32581" xr:uid="{00000000-0005-0000-0000-0000417F0000}"/>
    <cellStyle name="40% - Ênfase5 8 13" xfId="32582" xr:uid="{00000000-0005-0000-0000-0000427F0000}"/>
    <cellStyle name="40% - Ênfase5 8 14" xfId="32583" xr:uid="{00000000-0005-0000-0000-0000437F0000}"/>
    <cellStyle name="40% - Ênfase5 8 15" xfId="32584" xr:uid="{00000000-0005-0000-0000-0000447F0000}"/>
    <cellStyle name="40% - Ênfase5 8 16" xfId="32585" xr:uid="{00000000-0005-0000-0000-0000457F0000}"/>
    <cellStyle name="40% - Ênfase5 8 17" xfId="32586" xr:uid="{00000000-0005-0000-0000-0000467F0000}"/>
    <cellStyle name="40% - Ênfase5 8 18" xfId="32587" xr:uid="{00000000-0005-0000-0000-0000477F0000}"/>
    <cellStyle name="40% - Ênfase5 8 19" xfId="32588" xr:uid="{00000000-0005-0000-0000-0000487F0000}"/>
    <cellStyle name="40% - Ênfase5 8 2" xfId="32589" xr:uid="{00000000-0005-0000-0000-0000497F0000}"/>
    <cellStyle name="40% - Ênfase5 8 2 10" xfId="32590" xr:uid="{00000000-0005-0000-0000-00004A7F0000}"/>
    <cellStyle name="40% - Ênfase5 8 2 10 10" xfId="32591" xr:uid="{00000000-0005-0000-0000-00004B7F0000}"/>
    <cellStyle name="40% - Ênfase5 8 2 10 11" xfId="32592" xr:uid="{00000000-0005-0000-0000-00004C7F0000}"/>
    <cellStyle name="40% - Ênfase5 8 2 10 12" xfId="32593" xr:uid="{00000000-0005-0000-0000-00004D7F0000}"/>
    <cellStyle name="40% - Ênfase5 8 2 10 13" xfId="32594" xr:uid="{00000000-0005-0000-0000-00004E7F0000}"/>
    <cellStyle name="40% - Ênfase5 8 2 10 2" xfId="32595" xr:uid="{00000000-0005-0000-0000-00004F7F0000}"/>
    <cellStyle name="40% - Ênfase5 8 2 10 3" xfId="32596" xr:uid="{00000000-0005-0000-0000-0000507F0000}"/>
    <cellStyle name="40% - Ênfase5 8 2 10 4" xfId="32597" xr:uid="{00000000-0005-0000-0000-0000517F0000}"/>
    <cellStyle name="40% - Ênfase5 8 2 10 5" xfId="32598" xr:uid="{00000000-0005-0000-0000-0000527F0000}"/>
    <cellStyle name="40% - Ênfase5 8 2 10 6" xfId="32599" xr:uid="{00000000-0005-0000-0000-0000537F0000}"/>
    <cellStyle name="40% - Ênfase5 8 2 10 7" xfId="32600" xr:uid="{00000000-0005-0000-0000-0000547F0000}"/>
    <cellStyle name="40% - Ênfase5 8 2 10 8" xfId="32601" xr:uid="{00000000-0005-0000-0000-0000557F0000}"/>
    <cellStyle name="40% - Ênfase5 8 2 10 9" xfId="32602" xr:uid="{00000000-0005-0000-0000-0000567F0000}"/>
    <cellStyle name="40% - Ênfase5 8 2 11" xfId="32603" xr:uid="{00000000-0005-0000-0000-0000577F0000}"/>
    <cellStyle name="40% - Ênfase5 8 2 11 10" xfId="32604" xr:uid="{00000000-0005-0000-0000-0000587F0000}"/>
    <cellStyle name="40% - Ênfase5 8 2 11 11" xfId="32605" xr:uid="{00000000-0005-0000-0000-0000597F0000}"/>
    <cellStyle name="40% - Ênfase5 8 2 11 12" xfId="32606" xr:uid="{00000000-0005-0000-0000-00005A7F0000}"/>
    <cellStyle name="40% - Ênfase5 8 2 11 13" xfId="32607" xr:uid="{00000000-0005-0000-0000-00005B7F0000}"/>
    <cellStyle name="40% - Ênfase5 8 2 11 2" xfId="32608" xr:uid="{00000000-0005-0000-0000-00005C7F0000}"/>
    <cellStyle name="40% - Ênfase5 8 2 11 3" xfId="32609" xr:uid="{00000000-0005-0000-0000-00005D7F0000}"/>
    <cellStyle name="40% - Ênfase5 8 2 11 4" xfId="32610" xr:uid="{00000000-0005-0000-0000-00005E7F0000}"/>
    <cellStyle name="40% - Ênfase5 8 2 11 5" xfId="32611" xr:uid="{00000000-0005-0000-0000-00005F7F0000}"/>
    <cellStyle name="40% - Ênfase5 8 2 11 6" xfId="32612" xr:uid="{00000000-0005-0000-0000-0000607F0000}"/>
    <cellStyle name="40% - Ênfase5 8 2 11 7" xfId="32613" xr:uid="{00000000-0005-0000-0000-0000617F0000}"/>
    <cellStyle name="40% - Ênfase5 8 2 11 8" xfId="32614" xr:uid="{00000000-0005-0000-0000-0000627F0000}"/>
    <cellStyle name="40% - Ênfase5 8 2 11 9" xfId="32615" xr:uid="{00000000-0005-0000-0000-0000637F0000}"/>
    <cellStyle name="40% - Ênfase5 8 2 12" xfId="32616" xr:uid="{00000000-0005-0000-0000-0000647F0000}"/>
    <cellStyle name="40% - Ênfase5 8 2 13" xfId="32617" xr:uid="{00000000-0005-0000-0000-0000657F0000}"/>
    <cellStyle name="40% - Ênfase5 8 2 14" xfId="32618" xr:uid="{00000000-0005-0000-0000-0000667F0000}"/>
    <cellStyle name="40% - Ênfase5 8 2 15" xfId="32619" xr:uid="{00000000-0005-0000-0000-0000677F0000}"/>
    <cellStyle name="40% - Ênfase5 8 2 16" xfId="32620" xr:uid="{00000000-0005-0000-0000-0000687F0000}"/>
    <cellStyle name="40% - Ênfase5 8 2 17" xfId="32621" xr:uid="{00000000-0005-0000-0000-0000697F0000}"/>
    <cellStyle name="40% - Ênfase5 8 2 18" xfId="32622" xr:uid="{00000000-0005-0000-0000-00006A7F0000}"/>
    <cellStyle name="40% - Ênfase5 8 2 19" xfId="32623" xr:uid="{00000000-0005-0000-0000-00006B7F0000}"/>
    <cellStyle name="40% - Ênfase5 8 2 2" xfId="32624" xr:uid="{00000000-0005-0000-0000-00006C7F0000}"/>
    <cellStyle name="40% - Ênfase5 8 2 2 10" xfId="32625" xr:uid="{00000000-0005-0000-0000-00006D7F0000}"/>
    <cellStyle name="40% - Ênfase5 8 2 2 11" xfId="32626" xr:uid="{00000000-0005-0000-0000-00006E7F0000}"/>
    <cellStyle name="40% - Ênfase5 8 2 2 12" xfId="32627" xr:uid="{00000000-0005-0000-0000-00006F7F0000}"/>
    <cellStyle name="40% - Ênfase5 8 2 2 13" xfId="32628" xr:uid="{00000000-0005-0000-0000-0000707F0000}"/>
    <cellStyle name="40% - Ênfase5 8 2 2 2" xfId="32629" xr:uid="{00000000-0005-0000-0000-0000717F0000}"/>
    <cellStyle name="40% - Ênfase5 8 2 2 3" xfId="32630" xr:uid="{00000000-0005-0000-0000-0000727F0000}"/>
    <cellStyle name="40% - Ênfase5 8 2 2 4" xfId="32631" xr:uid="{00000000-0005-0000-0000-0000737F0000}"/>
    <cellStyle name="40% - Ênfase5 8 2 2 5" xfId="32632" xr:uid="{00000000-0005-0000-0000-0000747F0000}"/>
    <cellStyle name="40% - Ênfase5 8 2 2 6" xfId="32633" xr:uid="{00000000-0005-0000-0000-0000757F0000}"/>
    <cellStyle name="40% - Ênfase5 8 2 2 7" xfId="32634" xr:uid="{00000000-0005-0000-0000-0000767F0000}"/>
    <cellStyle name="40% - Ênfase5 8 2 2 8" xfId="32635" xr:uid="{00000000-0005-0000-0000-0000777F0000}"/>
    <cellStyle name="40% - Ênfase5 8 2 2 9" xfId="32636" xr:uid="{00000000-0005-0000-0000-0000787F0000}"/>
    <cellStyle name="40% - Ênfase5 8 2 20" xfId="32637" xr:uid="{00000000-0005-0000-0000-0000797F0000}"/>
    <cellStyle name="40% - Ênfase5 8 2 21" xfId="32638" xr:uid="{00000000-0005-0000-0000-00007A7F0000}"/>
    <cellStyle name="40% - Ênfase5 8 2 22" xfId="32639" xr:uid="{00000000-0005-0000-0000-00007B7F0000}"/>
    <cellStyle name="40% - Ênfase5 8 2 23" xfId="32640" xr:uid="{00000000-0005-0000-0000-00007C7F0000}"/>
    <cellStyle name="40% - Ênfase5 8 2 3" xfId="32641" xr:uid="{00000000-0005-0000-0000-00007D7F0000}"/>
    <cellStyle name="40% - Ênfase5 8 2 3 10" xfId="32642" xr:uid="{00000000-0005-0000-0000-00007E7F0000}"/>
    <cellStyle name="40% - Ênfase5 8 2 3 11" xfId="32643" xr:uid="{00000000-0005-0000-0000-00007F7F0000}"/>
    <cellStyle name="40% - Ênfase5 8 2 3 12" xfId="32644" xr:uid="{00000000-0005-0000-0000-0000807F0000}"/>
    <cellStyle name="40% - Ênfase5 8 2 3 13" xfId="32645" xr:uid="{00000000-0005-0000-0000-0000817F0000}"/>
    <cellStyle name="40% - Ênfase5 8 2 3 2" xfId="32646" xr:uid="{00000000-0005-0000-0000-0000827F0000}"/>
    <cellStyle name="40% - Ênfase5 8 2 3 3" xfId="32647" xr:uid="{00000000-0005-0000-0000-0000837F0000}"/>
    <cellStyle name="40% - Ênfase5 8 2 3 4" xfId="32648" xr:uid="{00000000-0005-0000-0000-0000847F0000}"/>
    <cellStyle name="40% - Ênfase5 8 2 3 5" xfId="32649" xr:uid="{00000000-0005-0000-0000-0000857F0000}"/>
    <cellStyle name="40% - Ênfase5 8 2 3 6" xfId="32650" xr:uid="{00000000-0005-0000-0000-0000867F0000}"/>
    <cellStyle name="40% - Ênfase5 8 2 3 7" xfId="32651" xr:uid="{00000000-0005-0000-0000-0000877F0000}"/>
    <cellStyle name="40% - Ênfase5 8 2 3 8" xfId="32652" xr:uid="{00000000-0005-0000-0000-0000887F0000}"/>
    <cellStyle name="40% - Ênfase5 8 2 3 9" xfId="32653" xr:uid="{00000000-0005-0000-0000-0000897F0000}"/>
    <cellStyle name="40% - Ênfase5 8 2 4" xfId="32654" xr:uid="{00000000-0005-0000-0000-00008A7F0000}"/>
    <cellStyle name="40% - Ênfase5 8 2 4 10" xfId="32655" xr:uid="{00000000-0005-0000-0000-00008B7F0000}"/>
    <cellStyle name="40% - Ênfase5 8 2 4 11" xfId="32656" xr:uid="{00000000-0005-0000-0000-00008C7F0000}"/>
    <cellStyle name="40% - Ênfase5 8 2 4 12" xfId="32657" xr:uid="{00000000-0005-0000-0000-00008D7F0000}"/>
    <cellStyle name="40% - Ênfase5 8 2 4 13" xfId="32658" xr:uid="{00000000-0005-0000-0000-00008E7F0000}"/>
    <cellStyle name="40% - Ênfase5 8 2 4 2" xfId="32659" xr:uid="{00000000-0005-0000-0000-00008F7F0000}"/>
    <cellStyle name="40% - Ênfase5 8 2 4 3" xfId="32660" xr:uid="{00000000-0005-0000-0000-0000907F0000}"/>
    <cellStyle name="40% - Ênfase5 8 2 4 4" xfId="32661" xr:uid="{00000000-0005-0000-0000-0000917F0000}"/>
    <cellStyle name="40% - Ênfase5 8 2 4 5" xfId="32662" xr:uid="{00000000-0005-0000-0000-0000927F0000}"/>
    <cellStyle name="40% - Ênfase5 8 2 4 6" xfId="32663" xr:uid="{00000000-0005-0000-0000-0000937F0000}"/>
    <cellStyle name="40% - Ênfase5 8 2 4 7" xfId="32664" xr:uid="{00000000-0005-0000-0000-0000947F0000}"/>
    <cellStyle name="40% - Ênfase5 8 2 4 8" xfId="32665" xr:uid="{00000000-0005-0000-0000-0000957F0000}"/>
    <cellStyle name="40% - Ênfase5 8 2 4 9" xfId="32666" xr:uid="{00000000-0005-0000-0000-0000967F0000}"/>
    <cellStyle name="40% - Ênfase5 8 2 5" xfId="32667" xr:uid="{00000000-0005-0000-0000-0000977F0000}"/>
    <cellStyle name="40% - Ênfase5 8 2 5 10" xfId="32668" xr:uid="{00000000-0005-0000-0000-0000987F0000}"/>
    <cellStyle name="40% - Ênfase5 8 2 5 11" xfId="32669" xr:uid="{00000000-0005-0000-0000-0000997F0000}"/>
    <cellStyle name="40% - Ênfase5 8 2 5 12" xfId="32670" xr:uid="{00000000-0005-0000-0000-00009A7F0000}"/>
    <cellStyle name="40% - Ênfase5 8 2 5 13" xfId="32671" xr:uid="{00000000-0005-0000-0000-00009B7F0000}"/>
    <cellStyle name="40% - Ênfase5 8 2 5 2" xfId="32672" xr:uid="{00000000-0005-0000-0000-00009C7F0000}"/>
    <cellStyle name="40% - Ênfase5 8 2 5 3" xfId="32673" xr:uid="{00000000-0005-0000-0000-00009D7F0000}"/>
    <cellStyle name="40% - Ênfase5 8 2 5 4" xfId="32674" xr:uid="{00000000-0005-0000-0000-00009E7F0000}"/>
    <cellStyle name="40% - Ênfase5 8 2 5 5" xfId="32675" xr:uid="{00000000-0005-0000-0000-00009F7F0000}"/>
    <cellStyle name="40% - Ênfase5 8 2 5 6" xfId="32676" xr:uid="{00000000-0005-0000-0000-0000A07F0000}"/>
    <cellStyle name="40% - Ênfase5 8 2 5 7" xfId="32677" xr:uid="{00000000-0005-0000-0000-0000A17F0000}"/>
    <cellStyle name="40% - Ênfase5 8 2 5 8" xfId="32678" xr:uid="{00000000-0005-0000-0000-0000A27F0000}"/>
    <cellStyle name="40% - Ênfase5 8 2 5 9" xfId="32679" xr:uid="{00000000-0005-0000-0000-0000A37F0000}"/>
    <cellStyle name="40% - Ênfase5 8 2 6" xfId="32680" xr:uid="{00000000-0005-0000-0000-0000A47F0000}"/>
    <cellStyle name="40% - Ênfase5 8 2 6 10" xfId="32681" xr:uid="{00000000-0005-0000-0000-0000A57F0000}"/>
    <cellStyle name="40% - Ênfase5 8 2 6 11" xfId="32682" xr:uid="{00000000-0005-0000-0000-0000A67F0000}"/>
    <cellStyle name="40% - Ênfase5 8 2 6 12" xfId="32683" xr:uid="{00000000-0005-0000-0000-0000A77F0000}"/>
    <cellStyle name="40% - Ênfase5 8 2 6 13" xfId="32684" xr:uid="{00000000-0005-0000-0000-0000A87F0000}"/>
    <cellStyle name="40% - Ênfase5 8 2 6 2" xfId="32685" xr:uid="{00000000-0005-0000-0000-0000A97F0000}"/>
    <cellStyle name="40% - Ênfase5 8 2 6 3" xfId="32686" xr:uid="{00000000-0005-0000-0000-0000AA7F0000}"/>
    <cellStyle name="40% - Ênfase5 8 2 6 4" xfId="32687" xr:uid="{00000000-0005-0000-0000-0000AB7F0000}"/>
    <cellStyle name="40% - Ênfase5 8 2 6 5" xfId="32688" xr:uid="{00000000-0005-0000-0000-0000AC7F0000}"/>
    <cellStyle name="40% - Ênfase5 8 2 6 6" xfId="32689" xr:uid="{00000000-0005-0000-0000-0000AD7F0000}"/>
    <cellStyle name="40% - Ênfase5 8 2 6 7" xfId="32690" xr:uid="{00000000-0005-0000-0000-0000AE7F0000}"/>
    <cellStyle name="40% - Ênfase5 8 2 6 8" xfId="32691" xr:uid="{00000000-0005-0000-0000-0000AF7F0000}"/>
    <cellStyle name="40% - Ênfase5 8 2 6 9" xfId="32692" xr:uid="{00000000-0005-0000-0000-0000B07F0000}"/>
    <cellStyle name="40% - Ênfase5 8 2 7" xfId="32693" xr:uid="{00000000-0005-0000-0000-0000B17F0000}"/>
    <cellStyle name="40% - Ênfase5 8 2 7 10" xfId="32694" xr:uid="{00000000-0005-0000-0000-0000B27F0000}"/>
    <cellStyle name="40% - Ênfase5 8 2 7 11" xfId="32695" xr:uid="{00000000-0005-0000-0000-0000B37F0000}"/>
    <cellStyle name="40% - Ênfase5 8 2 7 12" xfId="32696" xr:uid="{00000000-0005-0000-0000-0000B47F0000}"/>
    <cellStyle name="40% - Ênfase5 8 2 7 13" xfId="32697" xr:uid="{00000000-0005-0000-0000-0000B57F0000}"/>
    <cellStyle name="40% - Ênfase5 8 2 7 2" xfId="32698" xr:uid="{00000000-0005-0000-0000-0000B67F0000}"/>
    <cellStyle name="40% - Ênfase5 8 2 7 3" xfId="32699" xr:uid="{00000000-0005-0000-0000-0000B77F0000}"/>
    <cellStyle name="40% - Ênfase5 8 2 7 4" xfId="32700" xr:uid="{00000000-0005-0000-0000-0000B87F0000}"/>
    <cellStyle name="40% - Ênfase5 8 2 7 5" xfId="32701" xr:uid="{00000000-0005-0000-0000-0000B97F0000}"/>
    <cellStyle name="40% - Ênfase5 8 2 7 6" xfId="32702" xr:uid="{00000000-0005-0000-0000-0000BA7F0000}"/>
    <cellStyle name="40% - Ênfase5 8 2 7 7" xfId="32703" xr:uid="{00000000-0005-0000-0000-0000BB7F0000}"/>
    <cellStyle name="40% - Ênfase5 8 2 7 8" xfId="32704" xr:uid="{00000000-0005-0000-0000-0000BC7F0000}"/>
    <cellStyle name="40% - Ênfase5 8 2 7 9" xfId="32705" xr:uid="{00000000-0005-0000-0000-0000BD7F0000}"/>
    <cellStyle name="40% - Ênfase5 8 2 8" xfId="32706" xr:uid="{00000000-0005-0000-0000-0000BE7F0000}"/>
    <cellStyle name="40% - Ênfase5 8 2 8 10" xfId="32707" xr:uid="{00000000-0005-0000-0000-0000BF7F0000}"/>
    <cellStyle name="40% - Ênfase5 8 2 8 11" xfId="32708" xr:uid="{00000000-0005-0000-0000-0000C07F0000}"/>
    <cellStyle name="40% - Ênfase5 8 2 8 12" xfId="32709" xr:uid="{00000000-0005-0000-0000-0000C17F0000}"/>
    <cellStyle name="40% - Ênfase5 8 2 8 13" xfId="32710" xr:uid="{00000000-0005-0000-0000-0000C27F0000}"/>
    <cellStyle name="40% - Ênfase5 8 2 8 2" xfId="32711" xr:uid="{00000000-0005-0000-0000-0000C37F0000}"/>
    <cellStyle name="40% - Ênfase5 8 2 8 3" xfId="32712" xr:uid="{00000000-0005-0000-0000-0000C47F0000}"/>
    <cellStyle name="40% - Ênfase5 8 2 8 4" xfId="32713" xr:uid="{00000000-0005-0000-0000-0000C57F0000}"/>
    <cellStyle name="40% - Ênfase5 8 2 8 5" xfId="32714" xr:uid="{00000000-0005-0000-0000-0000C67F0000}"/>
    <cellStyle name="40% - Ênfase5 8 2 8 6" xfId="32715" xr:uid="{00000000-0005-0000-0000-0000C77F0000}"/>
    <cellStyle name="40% - Ênfase5 8 2 8 7" xfId="32716" xr:uid="{00000000-0005-0000-0000-0000C87F0000}"/>
    <cellStyle name="40% - Ênfase5 8 2 8 8" xfId="32717" xr:uid="{00000000-0005-0000-0000-0000C97F0000}"/>
    <cellStyle name="40% - Ênfase5 8 2 8 9" xfId="32718" xr:uid="{00000000-0005-0000-0000-0000CA7F0000}"/>
    <cellStyle name="40% - Ênfase5 8 2 9" xfId="32719" xr:uid="{00000000-0005-0000-0000-0000CB7F0000}"/>
    <cellStyle name="40% - Ênfase5 8 2 9 10" xfId="32720" xr:uid="{00000000-0005-0000-0000-0000CC7F0000}"/>
    <cellStyle name="40% - Ênfase5 8 2 9 11" xfId="32721" xr:uid="{00000000-0005-0000-0000-0000CD7F0000}"/>
    <cellStyle name="40% - Ênfase5 8 2 9 12" xfId="32722" xr:uid="{00000000-0005-0000-0000-0000CE7F0000}"/>
    <cellStyle name="40% - Ênfase5 8 2 9 13" xfId="32723" xr:uid="{00000000-0005-0000-0000-0000CF7F0000}"/>
    <cellStyle name="40% - Ênfase5 8 2 9 2" xfId="32724" xr:uid="{00000000-0005-0000-0000-0000D07F0000}"/>
    <cellStyle name="40% - Ênfase5 8 2 9 3" xfId="32725" xr:uid="{00000000-0005-0000-0000-0000D17F0000}"/>
    <cellStyle name="40% - Ênfase5 8 2 9 4" xfId="32726" xr:uid="{00000000-0005-0000-0000-0000D27F0000}"/>
    <cellStyle name="40% - Ênfase5 8 2 9 5" xfId="32727" xr:uid="{00000000-0005-0000-0000-0000D37F0000}"/>
    <cellStyle name="40% - Ênfase5 8 2 9 6" xfId="32728" xr:uid="{00000000-0005-0000-0000-0000D47F0000}"/>
    <cellStyle name="40% - Ênfase5 8 2 9 7" xfId="32729" xr:uid="{00000000-0005-0000-0000-0000D57F0000}"/>
    <cellStyle name="40% - Ênfase5 8 2 9 8" xfId="32730" xr:uid="{00000000-0005-0000-0000-0000D67F0000}"/>
    <cellStyle name="40% - Ênfase5 8 2 9 9" xfId="32731" xr:uid="{00000000-0005-0000-0000-0000D77F0000}"/>
    <cellStyle name="40% - Ênfase5 8 20" xfId="32732" xr:uid="{00000000-0005-0000-0000-0000D87F0000}"/>
    <cellStyle name="40% - Ênfase5 8 21" xfId="32733" xr:uid="{00000000-0005-0000-0000-0000D97F0000}"/>
    <cellStyle name="40% - Ênfase5 8 22" xfId="32734" xr:uid="{00000000-0005-0000-0000-0000DA7F0000}"/>
    <cellStyle name="40% - Ênfase5 8 23" xfId="32735" xr:uid="{00000000-0005-0000-0000-0000DB7F0000}"/>
    <cellStyle name="40% - Ênfase5 8 24" xfId="32736" xr:uid="{00000000-0005-0000-0000-0000DC7F0000}"/>
    <cellStyle name="40% - Ênfase5 8 3" xfId="32737" xr:uid="{00000000-0005-0000-0000-0000DD7F0000}"/>
    <cellStyle name="40% - Ênfase5 8 3 10" xfId="32738" xr:uid="{00000000-0005-0000-0000-0000DE7F0000}"/>
    <cellStyle name="40% - Ênfase5 8 3 11" xfId="32739" xr:uid="{00000000-0005-0000-0000-0000DF7F0000}"/>
    <cellStyle name="40% - Ênfase5 8 3 12" xfId="32740" xr:uid="{00000000-0005-0000-0000-0000E07F0000}"/>
    <cellStyle name="40% - Ênfase5 8 3 13" xfId="32741" xr:uid="{00000000-0005-0000-0000-0000E17F0000}"/>
    <cellStyle name="40% - Ênfase5 8 3 2" xfId="32742" xr:uid="{00000000-0005-0000-0000-0000E27F0000}"/>
    <cellStyle name="40% - Ênfase5 8 3 3" xfId="32743" xr:uid="{00000000-0005-0000-0000-0000E37F0000}"/>
    <cellStyle name="40% - Ênfase5 8 3 4" xfId="32744" xr:uid="{00000000-0005-0000-0000-0000E47F0000}"/>
    <cellStyle name="40% - Ênfase5 8 3 5" xfId="32745" xr:uid="{00000000-0005-0000-0000-0000E57F0000}"/>
    <cellStyle name="40% - Ênfase5 8 3 6" xfId="32746" xr:uid="{00000000-0005-0000-0000-0000E67F0000}"/>
    <cellStyle name="40% - Ênfase5 8 3 7" xfId="32747" xr:uid="{00000000-0005-0000-0000-0000E77F0000}"/>
    <cellStyle name="40% - Ênfase5 8 3 8" xfId="32748" xr:uid="{00000000-0005-0000-0000-0000E87F0000}"/>
    <cellStyle name="40% - Ênfase5 8 3 9" xfId="32749" xr:uid="{00000000-0005-0000-0000-0000E97F0000}"/>
    <cellStyle name="40% - Ênfase5 8 4" xfId="32750" xr:uid="{00000000-0005-0000-0000-0000EA7F0000}"/>
    <cellStyle name="40% - Ênfase5 8 4 10" xfId="32751" xr:uid="{00000000-0005-0000-0000-0000EB7F0000}"/>
    <cellStyle name="40% - Ênfase5 8 4 11" xfId="32752" xr:uid="{00000000-0005-0000-0000-0000EC7F0000}"/>
    <cellStyle name="40% - Ênfase5 8 4 12" xfId="32753" xr:uid="{00000000-0005-0000-0000-0000ED7F0000}"/>
    <cellStyle name="40% - Ênfase5 8 4 13" xfId="32754" xr:uid="{00000000-0005-0000-0000-0000EE7F0000}"/>
    <cellStyle name="40% - Ênfase5 8 4 2" xfId="32755" xr:uid="{00000000-0005-0000-0000-0000EF7F0000}"/>
    <cellStyle name="40% - Ênfase5 8 4 3" xfId="32756" xr:uid="{00000000-0005-0000-0000-0000F07F0000}"/>
    <cellStyle name="40% - Ênfase5 8 4 4" xfId="32757" xr:uid="{00000000-0005-0000-0000-0000F17F0000}"/>
    <cellStyle name="40% - Ênfase5 8 4 5" xfId="32758" xr:uid="{00000000-0005-0000-0000-0000F27F0000}"/>
    <cellStyle name="40% - Ênfase5 8 4 6" xfId="32759" xr:uid="{00000000-0005-0000-0000-0000F37F0000}"/>
    <cellStyle name="40% - Ênfase5 8 4 7" xfId="32760" xr:uid="{00000000-0005-0000-0000-0000F47F0000}"/>
    <cellStyle name="40% - Ênfase5 8 4 8" xfId="32761" xr:uid="{00000000-0005-0000-0000-0000F57F0000}"/>
    <cellStyle name="40% - Ênfase5 8 4 9" xfId="32762" xr:uid="{00000000-0005-0000-0000-0000F67F0000}"/>
    <cellStyle name="40% - Ênfase5 8 5" xfId="32763" xr:uid="{00000000-0005-0000-0000-0000F77F0000}"/>
    <cellStyle name="40% - Ênfase5 8 5 10" xfId="32764" xr:uid="{00000000-0005-0000-0000-0000F87F0000}"/>
    <cellStyle name="40% - Ênfase5 8 5 11" xfId="32765" xr:uid="{00000000-0005-0000-0000-0000F97F0000}"/>
    <cellStyle name="40% - Ênfase5 8 5 12" xfId="32766" xr:uid="{00000000-0005-0000-0000-0000FA7F0000}"/>
    <cellStyle name="40% - Ênfase5 8 5 13" xfId="32767" xr:uid="{00000000-0005-0000-0000-0000FB7F0000}"/>
    <cellStyle name="40% - Ênfase5 8 5 2" xfId="32768" xr:uid="{00000000-0005-0000-0000-0000FC7F0000}"/>
    <cellStyle name="40% - Ênfase5 8 5 3" xfId="32769" xr:uid="{00000000-0005-0000-0000-0000FD7F0000}"/>
    <cellStyle name="40% - Ênfase5 8 5 4" xfId="32770" xr:uid="{00000000-0005-0000-0000-0000FE7F0000}"/>
    <cellStyle name="40% - Ênfase5 8 5 5" xfId="32771" xr:uid="{00000000-0005-0000-0000-0000FF7F0000}"/>
    <cellStyle name="40% - Ênfase5 8 5 6" xfId="32772" xr:uid="{00000000-0005-0000-0000-000000800000}"/>
    <cellStyle name="40% - Ênfase5 8 5 7" xfId="32773" xr:uid="{00000000-0005-0000-0000-000001800000}"/>
    <cellStyle name="40% - Ênfase5 8 5 8" xfId="32774" xr:uid="{00000000-0005-0000-0000-000002800000}"/>
    <cellStyle name="40% - Ênfase5 8 5 9" xfId="32775" xr:uid="{00000000-0005-0000-0000-000003800000}"/>
    <cellStyle name="40% - Ênfase5 8 6" xfId="32776" xr:uid="{00000000-0005-0000-0000-000004800000}"/>
    <cellStyle name="40% - Ênfase5 8 6 10" xfId="32777" xr:uid="{00000000-0005-0000-0000-000005800000}"/>
    <cellStyle name="40% - Ênfase5 8 6 11" xfId="32778" xr:uid="{00000000-0005-0000-0000-000006800000}"/>
    <cellStyle name="40% - Ênfase5 8 6 12" xfId="32779" xr:uid="{00000000-0005-0000-0000-000007800000}"/>
    <cellStyle name="40% - Ênfase5 8 6 13" xfId="32780" xr:uid="{00000000-0005-0000-0000-000008800000}"/>
    <cellStyle name="40% - Ênfase5 8 6 2" xfId="32781" xr:uid="{00000000-0005-0000-0000-000009800000}"/>
    <cellStyle name="40% - Ênfase5 8 6 3" xfId="32782" xr:uid="{00000000-0005-0000-0000-00000A800000}"/>
    <cellStyle name="40% - Ênfase5 8 6 4" xfId="32783" xr:uid="{00000000-0005-0000-0000-00000B800000}"/>
    <cellStyle name="40% - Ênfase5 8 6 5" xfId="32784" xr:uid="{00000000-0005-0000-0000-00000C800000}"/>
    <cellStyle name="40% - Ênfase5 8 6 6" xfId="32785" xr:uid="{00000000-0005-0000-0000-00000D800000}"/>
    <cellStyle name="40% - Ênfase5 8 6 7" xfId="32786" xr:uid="{00000000-0005-0000-0000-00000E800000}"/>
    <cellStyle name="40% - Ênfase5 8 6 8" xfId="32787" xr:uid="{00000000-0005-0000-0000-00000F800000}"/>
    <cellStyle name="40% - Ênfase5 8 6 9" xfId="32788" xr:uid="{00000000-0005-0000-0000-000010800000}"/>
    <cellStyle name="40% - Ênfase5 8 7" xfId="32789" xr:uid="{00000000-0005-0000-0000-000011800000}"/>
    <cellStyle name="40% - Ênfase5 8 7 10" xfId="32790" xr:uid="{00000000-0005-0000-0000-000012800000}"/>
    <cellStyle name="40% - Ênfase5 8 7 11" xfId="32791" xr:uid="{00000000-0005-0000-0000-000013800000}"/>
    <cellStyle name="40% - Ênfase5 8 7 12" xfId="32792" xr:uid="{00000000-0005-0000-0000-000014800000}"/>
    <cellStyle name="40% - Ênfase5 8 7 13" xfId="32793" xr:uid="{00000000-0005-0000-0000-000015800000}"/>
    <cellStyle name="40% - Ênfase5 8 7 2" xfId="32794" xr:uid="{00000000-0005-0000-0000-000016800000}"/>
    <cellStyle name="40% - Ênfase5 8 7 3" xfId="32795" xr:uid="{00000000-0005-0000-0000-000017800000}"/>
    <cellStyle name="40% - Ênfase5 8 7 4" xfId="32796" xr:uid="{00000000-0005-0000-0000-000018800000}"/>
    <cellStyle name="40% - Ênfase5 8 7 5" xfId="32797" xr:uid="{00000000-0005-0000-0000-000019800000}"/>
    <cellStyle name="40% - Ênfase5 8 7 6" xfId="32798" xr:uid="{00000000-0005-0000-0000-00001A800000}"/>
    <cellStyle name="40% - Ênfase5 8 7 7" xfId="32799" xr:uid="{00000000-0005-0000-0000-00001B800000}"/>
    <cellStyle name="40% - Ênfase5 8 7 8" xfId="32800" xr:uid="{00000000-0005-0000-0000-00001C800000}"/>
    <cellStyle name="40% - Ênfase5 8 7 9" xfId="32801" xr:uid="{00000000-0005-0000-0000-00001D800000}"/>
    <cellStyle name="40% - Ênfase5 8 8" xfId="32802" xr:uid="{00000000-0005-0000-0000-00001E800000}"/>
    <cellStyle name="40% - Ênfase5 8 8 10" xfId="32803" xr:uid="{00000000-0005-0000-0000-00001F800000}"/>
    <cellStyle name="40% - Ênfase5 8 8 11" xfId="32804" xr:uid="{00000000-0005-0000-0000-000020800000}"/>
    <cellStyle name="40% - Ênfase5 8 8 12" xfId="32805" xr:uid="{00000000-0005-0000-0000-000021800000}"/>
    <cellStyle name="40% - Ênfase5 8 8 13" xfId="32806" xr:uid="{00000000-0005-0000-0000-000022800000}"/>
    <cellStyle name="40% - Ênfase5 8 8 2" xfId="32807" xr:uid="{00000000-0005-0000-0000-000023800000}"/>
    <cellStyle name="40% - Ênfase5 8 8 3" xfId="32808" xr:uid="{00000000-0005-0000-0000-000024800000}"/>
    <cellStyle name="40% - Ênfase5 8 8 4" xfId="32809" xr:uid="{00000000-0005-0000-0000-000025800000}"/>
    <cellStyle name="40% - Ênfase5 8 8 5" xfId="32810" xr:uid="{00000000-0005-0000-0000-000026800000}"/>
    <cellStyle name="40% - Ênfase5 8 8 6" xfId="32811" xr:uid="{00000000-0005-0000-0000-000027800000}"/>
    <cellStyle name="40% - Ênfase5 8 8 7" xfId="32812" xr:uid="{00000000-0005-0000-0000-000028800000}"/>
    <cellStyle name="40% - Ênfase5 8 8 8" xfId="32813" xr:uid="{00000000-0005-0000-0000-000029800000}"/>
    <cellStyle name="40% - Ênfase5 8 8 9" xfId="32814" xr:uid="{00000000-0005-0000-0000-00002A800000}"/>
    <cellStyle name="40% - Ênfase5 8 9" xfId="32815" xr:uid="{00000000-0005-0000-0000-00002B800000}"/>
    <cellStyle name="40% - Ênfase5 8 9 10" xfId="32816" xr:uid="{00000000-0005-0000-0000-00002C800000}"/>
    <cellStyle name="40% - Ênfase5 8 9 11" xfId="32817" xr:uid="{00000000-0005-0000-0000-00002D800000}"/>
    <cellStyle name="40% - Ênfase5 8 9 12" xfId="32818" xr:uid="{00000000-0005-0000-0000-00002E800000}"/>
    <cellStyle name="40% - Ênfase5 8 9 13" xfId="32819" xr:uid="{00000000-0005-0000-0000-00002F800000}"/>
    <cellStyle name="40% - Ênfase5 8 9 2" xfId="32820" xr:uid="{00000000-0005-0000-0000-000030800000}"/>
    <cellStyle name="40% - Ênfase5 8 9 3" xfId="32821" xr:uid="{00000000-0005-0000-0000-000031800000}"/>
    <cellStyle name="40% - Ênfase5 8 9 4" xfId="32822" xr:uid="{00000000-0005-0000-0000-000032800000}"/>
    <cellStyle name="40% - Ênfase5 8 9 5" xfId="32823" xr:uid="{00000000-0005-0000-0000-000033800000}"/>
    <cellStyle name="40% - Ênfase5 8 9 6" xfId="32824" xr:uid="{00000000-0005-0000-0000-000034800000}"/>
    <cellStyle name="40% - Ênfase5 8 9 7" xfId="32825" xr:uid="{00000000-0005-0000-0000-000035800000}"/>
    <cellStyle name="40% - Ênfase5 8 9 8" xfId="32826" xr:uid="{00000000-0005-0000-0000-000036800000}"/>
    <cellStyle name="40% - Ênfase5 8 9 9" xfId="32827" xr:uid="{00000000-0005-0000-0000-000037800000}"/>
    <cellStyle name="40% - Ênfase5 9" xfId="32828" xr:uid="{00000000-0005-0000-0000-000038800000}"/>
    <cellStyle name="40% - Ênfase5 9 10" xfId="32829" xr:uid="{00000000-0005-0000-0000-000039800000}"/>
    <cellStyle name="40% - Ênfase5 9 10 10" xfId="32830" xr:uid="{00000000-0005-0000-0000-00003A800000}"/>
    <cellStyle name="40% - Ênfase5 9 10 11" xfId="32831" xr:uid="{00000000-0005-0000-0000-00003B800000}"/>
    <cellStyle name="40% - Ênfase5 9 10 12" xfId="32832" xr:uid="{00000000-0005-0000-0000-00003C800000}"/>
    <cellStyle name="40% - Ênfase5 9 10 13" xfId="32833" xr:uid="{00000000-0005-0000-0000-00003D800000}"/>
    <cellStyle name="40% - Ênfase5 9 10 2" xfId="32834" xr:uid="{00000000-0005-0000-0000-00003E800000}"/>
    <cellStyle name="40% - Ênfase5 9 10 3" xfId="32835" xr:uid="{00000000-0005-0000-0000-00003F800000}"/>
    <cellStyle name="40% - Ênfase5 9 10 4" xfId="32836" xr:uid="{00000000-0005-0000-0000-000040800000}"/>
    <cellStyle name="40% - Ênfase5 9 10 5" xfId="32837" xr:uid="{00000000-0005-0000-0000-000041800000}"/>
    <cellStyle name="40% - Ênfase5 9 10 6" xfId="32838" xr:uid="{00000000-0005-0000-0000-000042800000}"/>
    <cellStyle name="40% - Ênfase5 9 10 7" xfId="32839" xr:uid="{00000000-0005-0000-0000-000043800000}"/>
    <cellStyle name="40% - Ênfase5 9 10 8" xfId="32840" xr:uid="{00000000-0005-0000-0000-000044800000}"/>
    <cellStyle name="40% - Ênfase5 9 10 9" xfId="32841" xr:uid="{00000000-0005-0000-0000-000045800000}"/>
    <cellStyle name="40% - Ênfase5 9 11" xfId="32842" xr:uid="{00000000-0005-0000-0000-000046800000}"/>
    <cellStyle name="40% - Ênfase5 9 11 10" xfId="32843" xr:uid="{00000000-0005-0000-0000-000047800000}"/>
    <cellStyle name="40% - Ênfase5 9 11 11" xfId="32844" xr:uid="{00000000-0005-0000-0000-000048800000}"/>
    <cellStyle name="40% - Ênfase5 9 11 12" xfId="32845" xr:uid="{00000000-0005-0000-0000-000049800000}"/>
    <cellStyle name="40% - Ênfase5 9 11 13" xfId="32846" xr:uid="{00000000-0005-0000-0000-00004A800000}"/>
    <cellStyle name="40% - Ênfase5 9 11 2" xfId="32847" xr:uid="{00000000-0005-0000-0000-00004B800000}"/>
    <cellStyle name="40% - Ênfase5 9 11 3" xfId="32848" xr:uid="{00000000-0005-0000-0000-00004C800000}"/>
    <cellStyle name="40% - Ênfase5 9 11 4" xfId="32849" xr:uid="{00000000-0005-0000-0000-00004D800000}"/>
    <cellStyle name="40% - Ênfase5 9 11 5" xfId="32850" xr:uid="{00000000-0005-0000-0000-00004E800000}"/>
    <cellStyle name="40% - Ênfase5 9 11 6" xfId="32851" xr:uid="{00000000-0005-0000-0000-00004F800000}"/>
    <cellStyle name="40% - Ênfase5 9 11 7" xfId="32852" xr:uid="{00000000-0005-0000-0000-000050800000}"/>
    <cellStyle name="40% - Ênfase5 9 11 8" xfId="32853" xr:uid="{00000000-0005-0000-0000-000051800000}"/>
    <cellStyle name="40% - Ênfase5 9 11 9" xfId="32854" xr:uid="{00000000-0005-0000-0000-000052800000}"/>
    <cellStyle name="40% - Ênfase5 9 12" xfId="32855" xr:uid="{00000000-0005-0000-0000-000053800000}"/>
    <cellStyle name="40% - Ênfase5 9 12 10" xfId="32856" xr:uid="{00000000-0005-0000-0000-000054800000}"/>
    <cellStyle name="40% - Ênfase5 9 12 11" xfId="32857" xr:uid="{00000000-0005-0000-0000-000055800000}"/>
    <cellStyle name="40% - Ênfase5 9 12 12" xfId="32858" xr:uid="{00000000-0005-0000-0000-000056800000}"/>
    <cellStyle name="40% - Ênfase5 9 12 13" xfId="32859" xr:uid="{00000000-0005-0000-0000-000057800000}"/>
    <cellStyle name="40% - Ênfase5 9 12 2" xfId="32860" xr:uid="{00000000-0005-0000-0000-000058800000}"/>
    <cellStyle name="40% - Ênfase5 9 12 3" xfId="32861" xr:uid="{00000000-0005-0000-0000-000059800000}"/>
    <cellStyle name="40% - Ênfase5 9 12 4" xfId="32862" xr:uid="{00000000-0005-0000-0000-00005A800000}"/>
    <cellStyle name="40% - Ênfase5 9 12 5" xfId="32863" xr:uid="{00000000-0005-0000-0000-00005B800000}"/>
    <cellStyle name="40% - Ênfase5 9 12 6" xfId="32864" xr:uid="{00000000-0005-0000-0000-00005C800000}"/>
    <cellStyle name="40% - Ênfase5 9 12 7" xfId="32865" xr:uid="{00000000-0005-0000-0000-00005D800000}"/>
    <cellStyle name="40% - Ênfase5 9 12 8" xfId="32866" xr:uid="{00000000-0005-0000-0000-00005E800000}"/>
    <cellStyle name="40% - Ênfase5 9 12 9" xfId="32867" xr:uid="{00000000-0005-0000-0000-00005F800000}"/>
    <cellStyle name="40% - Ênfase5 9 13" xfId="32868" xr:uid="{00000000-0005-0000-0000-000060800000}"/>
    <cellStyle name="40% - Ênfase5 9 14" xfId="32869" xr:uid="{00000000-0005-0000-0000-000061800000}"/>
    <cellStyle name="40% - Ênfase5 9 15" xfId="32870" xr:uid="{00000000-0005-0000-0000-000062800000}"/>
    <cellStyle name="40% - Ênfase5 9 16" xfId="32871" xr:uid="{00000000-0005-0000-0000-000063800000}"/>
    <cellStyle name="40% - Ênfase5 9 17" xfId="32872" xr:uid="{00000000-0005-0000-0000-000064800000}"/>
    <cellStyle name="40% - Ênfase5 9 18" xfId="32873" xr:uid="{00000000-0005-0000-0000-000065800000}"/>
    <cellStyle name="40% - Ênfase5 9 19" xfId="32874" xr:uid="{00000000-0005-0000-0000-000066800000}"/>
    <cellStyle name="40% - Ênfase5 9 2" xfId="32875" xr:uid="{00000000-0005-0000-0000-000067800000}"/>
    <cellStyle name="40% - Ênfase5 9 2 10" xfId="32876" xr:uid="{00000000-0005-0000-0000-000068800000}"/>
    <cellStyle name="40% - Ênfase5 9 2 10 10" xfId="32877" xr:uid="{00000000-0005-0000-0000-000069800000}"/>
    <cellStyle name="40% - Ênfase5 9 2 10 11" xfId="32878" xr:uid="{00000000-0005-0000-0000-00006A800000}"/>
    <cellStyle name="40% - Ênfase5 9 2 10 12" xfId="32879" xr:uid="{00000000-0005-0000-0000-00006B800000}"/>
    <cellStyle name="40% - Ênfase5 9 2 10 13" xfId="32880" xr:uid="{00000000-0005-0000-0000-00006C800000}"/>
    <cellStyle name="40% - Ênfase5 9 2 10 2" xfId="32881" xr:uid="{00000000-0005-0000-0000-00006D800000}"/>
    <cellStyle name="40% - Ênfase5 9 2 10 3" xfId="32882" xr:uid="{00000000-0005-0000-0000-00006E800000}"/>
    <cellStyle name="40% - Ênfase5 9 2 10 4" xfId="32883" xr:uid="{00000000-0005-0000-0000-00006F800000}"/>
    <cellStyle name="40% - Ênfase5 9 2 10 5" xfId="32884" xr:uid="{00000000-0005-0000-0000-000070800000}"/>
    <cellStyle name="40% - Ênfase5 9 2 10 6" xfId="32885" xr:uid="{00000000-0005-0000-0000-000071800000}"/>
    <cellStyle name="40% - Ênfase5 9 2 10 7" xfId="32886" xr:uid="{00000000-0005-0000-0000-000072800000}"/>
    <cellStyle name="40% - Ênfase5 9 2 10 8" xfId="32887" xr:uid="{00000000-0005-0000-0000-000073800000}"/>
    <cellStyle name="40% - Ênfase5 9 2 10 9" xfId="32888" xr:uid="{00000000-0005-0000-0000-000074800000}"/>
    <cellStyle name="40% - Ênfase5 9 2 11" xfId="32889" xr:uid="{00000000-0005-0000-0000-000075800000}"/>
    <cellStyle name="40% - Ênfase5 9 2 11 10" xfId="32890" xr:uid="{00000000-0005-0000-0000-000076800000}"/>
    <cellStyle name="40% - Ênfase5 9 2 11 11" xfId="32891" xr:uid="{00000000-0005-0000-0000-000077800000}"/>
    <cellStyle name="40% - Ênfase5 9 2 11 12" xfId="32892" xr:uid="{00000000-0005-0000-0000-000078800000}"/>
    <cellStyle name="40% - Ênfase5 9 2 11 13" xfId="32893" xr:uid="{00000000-0005-0000-0000-000079800000}"/>
    <cellStyle name="40% - Ênfase5 9 2 11 2" xfId="32894" xr:uid="{00000000-0005-0000-0000-00007A800000}"/>
    <cellStyle name="40% - Ênfase5 9 2 11 3" xfId="32895" xr:uid="{00000000-0005-0000-0000-00007B800000}"/>
    <cellStyle name="40% - Ênfase5 9 2 11 4" xfId="32896" xr:uid="{00000000-0005-0000-0000-00007C800000}"/>
    <cellStyle name="40% - Ênfase5 9 2 11 5" xfId="32897" xr:uid="{00000000-0005-0000-0000-00007D800000}"/>
    <cellStyle name="40% - Ênfase5 9 2 11 6" xfId="32898" xr:uid="{00000000-0005-0000-0000-00007E800000}"/>
    <cellStyle name="40% - Ênfase5 9 2 11 7" xfId="32899" xr:uid="{00000000-0005-0000-0000-00007F800000}"/>
    <cellStyle name="40% - Ênfase5 9 2 11 8" xfId="32900" xr:uid="{00000000-0005-0000-0000-000080800000}"/>
    <cellStyle name="40% - Ênfase5 9 2 11 9" xfId="32901" xr:uid="{00000000-0005-0000-0000-000081800000}"/>
    <cellStyle name="40% - Ênfase5 9 2 12" xfId="32902" xr:uid="{00000000-0005-0000-0000-000082800000}"/>
    <cellStyle name="40% - Ênfase5 9 2 13" xfId="32903" xr:uid="{00000000-0005-0000-0000-000083800000}"/>
    <cellStyle name="40% - Ênfase5 9 2 14" xfId="32904" xr:uid="{00000000-0005-0000-0000-000084800000}"/>
    <cellStyle name="40% - Ênfase5 9 2 15" xfId="32905" xr:uid="{00000000-0005-0000-0000-000085800000}"/>
    <cellStyle name="40% - Ênfase5 9 2 16" xfId="32906" xr:uid="{00000000-0005-0000-0000-000086800000}"/>
    <cellStyle name="40% - Ênfase5 9 2 17" xfId="32907" xr:uid="{00000000-0005-0000-0000-000087800000}"/>
    <cellStyle name="40% - Ênfase5 9 2 18" xfId="32908" xr:uid="{00000000-0005-0000-0000-000088800000}"/>
    <cellStyle name="40% - Ênfase5 9 2 19" xfId="32909" xr:uid="{00000000-0005-0000-0000-000089800000}"/>
    <cellStyle name="40% - Ênfase5 9 2 2" xfId="32910" xr:uid="{00000000-0005-0000-0000-00008A800000}"/>
    <cellStyle name="40% - Ênfase5 9 2 2 10" xfId="32911" xr:uid="{00000000-0005-0000-0000-00008B800000}"/>
    <cellStyle name="40% - Ênfase5 9 2 2 11" xfId="32912" xr:uid="{00000000-0005-0000-0000-00008C800000}"/>
    <cellStyle name="40% - Ênfase5 9 2 2 12" xfId="32913" xr:uid="{00000000-0005-0000-0000-00008D800000}"/>
    <cellStyle name="40% - Ênfase5 9 2 2 13" xfId="32914" xr:uid="{00000000-0005-0000-0000-00008E800000}"/>
    <cellStyle name="40% - Ênfase5 9 2 2 2" xfId="32915" xr:uid="{00000000-0005-0000-0000-00008F800000}"/>
    <cellStyle name="40% - Ênfase5 9 2 2 3" xfId="32916" xr:uid="{00000000-0005-0000-0000-000090800000}"/>
    <cellStyle name="40% - Ênfase5 9 2 2 4" xfId="32917" xr:uid="{00000000-0005-0000-0000-000091800000}"/>
    <cellStyle name="40% - Ênfase5 9 2 2 5" xfId="32918" xr:uid="{00000000-0005-0000-0000-000092800000}"/>
    <cellStyle name="40% - Ênfase5 9 2 2 6" xfId="32919" xr:uid="{00000000-0005-0000-0000-000093800000}"/>
    <cellStyle name="40% - Ênfase5 9 2 2 7" xfId="32920" xr:uid="{00000000-0005-0000-0000-000094800000}"/>
    <cellStyle name="40% - Ênfase5 9 2 2 8" xfId="32921" xr:uid="{00000000-0005-0000-0000-000095800000}"/>
    <cellStyle name="40% - Ênfase5 9 2 2 9" xfId="32922" xr:uid="{00000000-0005-0000-0000-000096800000}"/>
    <cellStyle name="40% - Ênfase5 9 2 20" xfId="32923" xr:uid="{00000000-0005-0000-0000-000097800000}"/>
    <cellStyle name="40% - Ênfase5 9 2 21" xfId="32924" xr:uid="{00000000-0005-0000-0000-000098800000}"/>
    <cellStyle name="40% - Ênfase5 9 2 22" xfId="32925" xr:uid="{00000000-0005-0000-0000-000099800000}"/>
    <cellStyle name="40% - Ênfase5 9 2 23" xfId="32926" xr:uid="{00000000-0005-0000-0000-00009A800000}"/>
    <cellStyle name="40% - Ênfase5 9 2 3" xfId="32927" xr:uid="{00000000-0005-0000-0000-00009B800000}"/>
    <cellStyle name="40% - Ênfase5 9 2 3 10" xfId="32928" xr:uid="{00000000-0005-0000-0000-00009C800000}"/>
    <cellStyle name="40% - Ênfase5 9 2 3 11" xfId="32929" xr:uid="{00000000-0005-0000-0000-00009D800000}"/>
    <cellStyle name="40% - Ênfase5 9 2 3 12" xfId="32930" xr:uid="{00000000-0005-0000-0000-00009E800000}"/>
    <cellStyle name="40% - Ênfase5 9 2 3 13" xfId="32931" xr:uid="{00000000-0005-0000-0000-00009F800000}"/>
    <cellStyle name="40% - Ênfase5 9 2 3 2" xfId="32932" xr:uid="{00000000-0005-0000-0000-0000A0800000}"/>
    <cellStyle name="40% - Ênfase5 9 2 3 3" xfId="32933" xr:uid="{00000000-0005-0000-0000-0000A1800000}"/>
    <cellStyle name="40% - Ênfase5 9 2 3 4" xfId="32934" xr:uid="{00000000-0005-0000-0000-0000A2800000}"/>
    <cellStyle name="40% - Ênfase5 9 2 3 5" xfId="32935" xr:uid="{00000000-0005-0000-0000-0000A3800000}"/>
    <cellStyle name="40% - Ênfase5 9 2 3 6" xfId="32936" xr:uid="{00000000-0005-0000-0000-0000A4800000}"/>
    <cellStyle name="40% - Ênfase5 9 2 3 7" xfId="32937" xr:uid="{00000000-0005-0000-0000-0000A5800000}"/>
    <cellStyle name="40% - Ênfase5 9 2 3 8" xfId="32938" xr:uid="{00000000-0005-0000-0000-0000A6800000}"/>
    <cellStyle name="40% - Ênfase5 9 2 3 9" xfId="32939" xr:uid="{00000000-0005-0000-0000-0000A7800000}"/>
    <cellStyle name="40% - Ênfase5 9 2 4" xfId="32940" xr:uid="{00000000-0005-0000-0000-0000A8800000}"/>
    <cellStyle name="40% - Ênfase5 9 2 4 10" xfId="32941" xr:uid="{00000000-0005-0000-0000-0000A9800000}"/>
    <cellStyle name="40% - Ênfase5 9 2 4 11" xfId="32942" xr:uid="{00000000-0005-0000-0000-0000AA800000}"/>
    <cellStyle name="40% - Ênfase5 9 2 4 12" xfId="32943" xr:uid="{00000000-0005-0000-0000-0000AB800000}"/>
    <cellStyle name="40% - Ênfase5 9 2 4 13" xfId="32944" xr:uid="{00000000-0005-0000-0000-0000AC800000}"/>
    <cellStyle name="40% - Ênfase5 9 2 4 2" xfId="32945" xr:uid="{00000000-0005-0000-0000-0000AD800000}"/>
    <cellStyle name="40% - Ênfase5 9 2 4 3" xfId="32946" xr:uid="{00000000-0005-0000-0000-0000AE800000}"/>
    <cellStyle name="40% - Ênfase5 9 2 4 4" xfId="32947" xr:uid="{00000000-0005-0000-0000-0000AF800000}"/>
    <cellStyle name="40% - Ênfase5 9 2 4 5" xfId="32948" xr:uid="{00000000-0005-0000-0000-0000B0800000}"/>
    <cellStyle name="40% - Ênfase5 9 2 4 6" xfId="32949" xr:uid="{00000000-0005-0000-0000-0000B1800000}"/>
    <cellStyle name="40% - Ênfase5 9 2 4 7" xfId="32950" xr:uid="{00000000-0005-0000-0000-0000B2800000}"/>
    <cellStyle name="40% - Ênfase5 9 2 4 8" xfId="32951" xr:uid="{00000000-0005-0000-0000-0000B3800000}"/>
    <cellStyle name="40% - Ênfase5 9 2 4 9" xfId="32952" xr:uid="{00000000-0005-0000-0000-0000B4800000}"/>
    <cellStyle name="40% - Ênfase5 9 2 5" xfId="32953" xr:uid="{00000000-0005-0000-0000-0000B5800000}"/>
    <cellStyle name="40% - Ênfase5 9 2 5 10" xfId="32954" xr:uid="{00000000-0005-0000-0000-0000B6800000}"/>
    <cellStyle name="40% - Ênfase5 9 2 5 11" xfId="32955" xr:uid="{00000000-0005-0000-0000-0000B7800000}"/>
    <cellStyle name="40% - Ênfase5 9 2 5 12" xfId="32956" xr:uid="{00000000-0005-0000-0000-0000B8800000}"/>
    <cellStyle name="40% - Ênfase5 9 2 5 13" xfId="32957" xr:uid="{00000000-0005-0000-0000-0000B9800000}"/>
    <cellStyle name="40% - Ênfase5 9 2 5 2" xfId="32958" xr:uid="{00000000-0005-0000-0000-0000BA800000}"/>
    <cellStyle name="40% - Ênfase5 9 2 5 3" xfId="32959" xr:uid="{00000000-0005-0000-0000-0000BB800000}"/>
    <cellStyle name="40% - Ênfase5 9 2 5 4" xfId="32960" xr:uid="{00000000-0005-0000-0000-0000BC800000}"/>
    <cellStyle name="40% - Ênfase5 9 2 5 5" xfId="32961" xr:uid="{00000000-0005-0000-0000-0000BD800000}"/>
    <cellStyle name="40% - Ênfase5 9 2 5 6" xfId="32962" xr:uid="{00000000-0005-0000-0000-0000BE800000}"/>
    <cellStyle name="40% - Ênfase5 9 2 5 7" xfId="32963" xr:uid="{00000000-0005-0000-0000-0000BF800000}"/>
    <cellStyle name="40% - Ênfase5 9 2 5 8" xfId="32964" xr:uid="{00000000-0005-0000-0000-0000C0800000}"/>
    <cellStyle name="40% - Ênfase5 9 2 5 9" xfId="32965" xr:uid="{00000000-0005-0000-0000-0000C1800000}"/>
    <cellStyle name="40% - Ênfase5 9 2 6" xfId="32966" xr:uid="{00000000-0005-0000-0000-0000C2800000}"/>
    <cellStyle name="40% - Ênfase5 9 2 6 10" xfId="32967" xr:uid="{00000000-0005-0000-0000-0000C3800000}"/>
    <cellStyle name="40% - Ênfase5 9 2 6 11" xfId="32968" xr:uid="{00000000-0005-0000-0000-0000C4800000}"/>
    <cellStyle name="40% - Ênfase5 9 2 6 12" xfId="32969" xr:uid="{00000000-0005-0000-0000-0000C5800000}"/>
    <cellStyle name="40% - Ênfase5 9 2 6 13" xfId="32970" xr:uid="{00000000-0005-0000-0000-0000C6800000}"/>
    <cellStyle name="40% - Ênfase5 9 2 6 2" xfId="32971" xr:uid="{00000000-0005-0000-0000-0000C7800000}"/>
    <cellStyle name="40% - Ênfase5 9 2 6 3" xfId="32972" xr:uid="{00000000-0005-0000-0000-0000C8800000}"/>
    <cellStyle name="40% - Ênfase5 9 2 6 4" xfId="32973" xr:uid="{00000000-0005-0000-0000-0000C9800000}"/>
    <cellStyle name="40% - Ênfase5 9 2 6 5" xfId="32974" xr:uid="{00000000-0005-0000-0000-0000CA800000}"/>
    <cellStyle name="40% - Ênfase5 9 2 6 6" xfId="32975" xr:uid="{00000000-0005-0000-0000-0000CB800000}"/>
    <cellStyle name="40% - Ênfase5 9 2 6 7" xfId="32976" xr:uid="{00000000-0005-0000-0000-0000CC800000}"/>
    <cellStyle name="40% - Ênfase5 9 2 6 8" xfId="32977" xr:uid="{00000000-0005-0000-0000-0000CD800000}"/>
    <cellStyle name="40% - Ênfase5 9 2 6 9" xfId="32978" xr:uid="{00000000-0005-0000-0000-0000CE800000}"/>
    <cellStyle name="40% - Ênfase5 9 2 7" xfId="32979" xr:uid="{00000000-0005-0000-0000-0000CF800000}"/>
    <cellStyle name="40% - Ênfase5 9 2 7 10" xfId="32980" xr:uid="{00000000-0005-0000-0000-0000D0800000}"/>
    <cellStyle name="40% - Ênfase5 9 2 7 11" xfId="32981" xr:uid="{00000000-0005-0000-0000-0000D1800000}"/>
    <cellStyle name="40% - Ênfase5 9 2 7 12" xfId="32982" xr:uid="{00000000-0005-0000-0000-0000D2800000}"/>
    <cellStyle name="40% - Ênfase5 9 2 7 13" xfId="32983" xr:uid="{00000000-0005-0000-0000-0000D3800000}"/>
    <cellStyle name="40% - Ênfase5 9 2 7 2" xfId="32984" xr:uid="{00000000-0005-0000-0000-0000D4800000}"/>
    <cellStyle name="40% - Ênfase5 9 2 7 3" xfId="32985" xr:uid="{00000000-0005-0000-0000-0000D5800000}"/>
    <cellStyle name="40% - Ênfase5 9 2 7 4" xfId="32986" xr:uid="{00000000-0005-0000-0000-0000D6800000}"/>
    <cellStyle name="40% - Ênfase5 9 2 7 5" xfId="32987" xr:uid="{00000000-0005-0000-0000-0000D7800000}"/>
    <cellStyle name="40% - Ênfase5 9 2 7 6" xfId="32988" xr:uid="{00000000-0005-0000-0000-0000D8800000}"/>
    <cellStyle name="40% - Ênfase5 9 2 7 7" xfId="32989" xr:uid="{00000000-0005-0000-0000-0000D9800000}"/>
    <cellStyle name="40% - Ênfase5 9 2 7 8" xfId="32990" xr:uid="{00000000-0005-0000-0000-0000DA800000}"/>
    <cellStyle name="40% - Ênfase5 9 2 7 9" xfId="32991" xr:uid="{00000000-0005-0000-0000-0000DB800000}"/>
    <cellStyle name="40% - Ênfase5 9 2 8" xfId="32992" xr:uid="{00000000-0005-0000-0000-0000DC800000}"/>
    <cellStyle name="40% - Ênfase5 9 2 8 10" xfId="32993" xr:uid="{00000000-0005-0000-0000-0000DD800000}"/>
    <cellStyle name="40% - Ênfase5 9 2 8 11" xfId="32994" xr:uid="{00000000-0005-0000-0000-0000DE800000}"/>
    <cellStyle name="40% - Ênfase5 9 2 8 12" xfId="32995" xr:uid="{00000000-0005-0000-0000-0000DF800000}"/>
    <cellStyle name="40% - Ênfase5 9 2 8 13" xfId="32996" xr:uid="{00000000-0005-0000-0000-0000E0800000}"/>
    <cellStyle name="40% - Ênfase5 9 2 8 2" xfId="32997" xr:uid="{00000000-0005-0000-0000-0000E1800000}"/>
    <cellStyle name="40% - Ênfase5 9 2 8 3" xfId="32998" xr:uid="{00000000-0005-0000-0000-0000E2800000}"/>
    <cellStyle name="40% - Ênfase5 9 2 8 4" xfId="32999" xr:uid="{00000000-0005-0000-0000-0000E3800000}"/>
    <cellStyle name="40% - Ênfase5 9 2 8 5" xfId="33000" xr:uid="{00000000-0005-0000-0000-0000E4800000}"/>
    <cellStyle name="40% - Ênfase5 9 2 8 6" xfId="33001" xr:uid="{00000000-0005-0000-0000-0000E5800000}"/>
    <cellStyle name="40% - Ênfase5 9 2 8 7" xfId="33002" xr:uid="{00000000-0005-0000-0000-0000E6800000}"/>
    <cellStyle name="40% - Ênfase5 9 2 8 8" xfId="33003" xr:uid="{00000000-0005-0000-0000-0000E7800000}"/>
    <cellStyle name="40% - Ênfase5 9 2 8 9" xfId="33004" xr:uid="{00000000-0005-0000-0000-0000E8800000}"/>
    <cellStyle name="40% - Ênfase5 9 2 9" xfId="33005" xr:uid="{00000000-0005-0000-0000-0000E9800000}"/>
    <cellStyle name="40% - Ênfase5 9 2 9 10" xfId="33006" xr:uid="{00000000-0005-0000-0000-0000EA800000}"/>
    <cellStyle name="40% - Ênfase5 9 2 9 11" xfId="33007" xr:uid="{00000000-0005-0000-0000-0000EB800000}"/>
    <cellStyle name="40% - Ênfase5 9 2 9 12" xfId="33008" xr:uid="{00000000-0005-0000-0000-0000EC800000}"/>
    <cellStyle name="40% - Ênfase5 9 2 9 13" xfId="33009" xr:uid="{00000000-0005-0000-0000-0000ED800000}"/>
    <cellStyle name="40% - Ênfase5 9 2 9 2" xfId="33010" xr:uid="{00000000-0005-0000-0000-0000EE800000}"/>
    <cellStyle name="40% - Ênfase5 9 2 9 3" xfId="33011" xr:uid="{00000000-0005-0000-0000-0000EF800000}"/>
    <cellStyle name="40% - Ênfase5 9 2 9 4" xfId="33012" xr:uid="{00000000-0005-0000-0000-0000F0800000}"/>
    <cellStyle name="40% - Ênfase5 9 2 9 5" xfId="33013" xr:uid="{00000000-0005-0000-0000-0000F1800000}"/>
    <cellStyle name="40% - Ênfase5 9 2 9 6" xfId="33014" xr:uid="{00000000-0005-0000-0000-0000F2800000}"/>
    <cellStyle name="40% - Ênfase5 9 2 9 7" xfId="33015" xr:uid="{00000000-0005-0000-0000-0000F3800000}"/>
    <cellStyle name="40% - Ênfase5 9 2 9 8" xfId="33016" xr:uid="{00000000-0005-0000-0000-0000F4800000}"/>
    <cellStyle name="40% - Ênfase5 9 2 9 9" xfId="33017" xr:uid="{00000000-0005-0000-0000-0000F5800000}"/>
    <cellStyle name="40% - Ênfase5 9 20" xfId="33018" xr:uid="{00000000-0005-0000-0000-0000F6800000}"/>
    <cellStyle name="40% - Ênfase5 9 21" xfId="33019" xr:uid="{00000000-0005-0000-0000-0000F7800000}"/>
    <cellStyle name="40% - Ênfase5 9 22" xfId="33020" xr:uid="{00000000-0005-0000-0000-0000F8800000}"/>
    <cellStyle name="40% - Ênfase5 9 23" xfId="33021" xr:uid="{00000000-0005-0000-0000-0000F9800000}"/>
    <cellStyle name="40% - Ênfase5 9 24" xfId="33022" xr:uid="{00000000-0005-0000-0000-0000FA800000}"/>
    <cellStyle name="40% - Ênfase5 9 3" xfId="33023" xr:uid="{00000000-0005-0000-0000-0000FB800000}"/>
    <cellStyle name="40% - Ênfase5 9 3 10" xfId="33024" xr:uid="{00000000-0005-0000-0000-0000FC800000}"/>
    <cellStyle name="40% - Ênfase5 9 3 11" xfId="33025" xr:uid="{00000000-0005-0000-0000-0000FD800000}"/>
    <cellStyle name="40% - Ênfase5 9 3 12" xfId="33026" xr:uid="{00000000-0005-0000-0000-0000FE800000}"/>
    <cellStyle name="40% - Ênfase5 9 3 13" xfId="33027" xr:uid="{00000000-0005-0000-0000-0000FF800000}"/>
    <cellStyle name="40% - Ênfase5 9 3 2" xfId="33028" xr:uid="{00000000-0005-0000-0000-000000810000}"/>
    <cellStyle name="40% - Ênfase5 9 3 3" xfId="33029" xr:uid="{00000000-0005-0000-0000-000001810000}"/>
    <cellStyle name="40% - Ênfase5 9 3 4" xfId="33030" xr:uid="{00000000-0005-0000-0000-000002810000}"/>
    <cellStyle name="40% - Ênfase5 9 3 5" xfId="33031" xr:uid="{00000000-0005-0000-0000-000003810000}"/>
    <cellStyle name="40% - Ênfase5 9 3 6" xfId="33032" xr:uid="{00000000-0005-0000-0000-000004810000}"/>
    <cellStyle name="40% - Ênfase5 9 3 7" xfId="33033" xr:uid="{00000000-0005-0000-0000-000005810000}"/>
    <cellStyle name="40% - Ênfase5 9 3 8" xfId="33034" xr:uid="{00000000-0005-0000-0000-000006810000}"/>
    <cellStyle name="40% - Ênfase5 9 3 9" xfId="33035" xr:uid="{00000000-0005-0000-0000-000007810000}"/>
    <cellStyle name="40% - Ênfase5 9 4" xfId="33036" xr:uid="{00000000-0005-0000-0000-000008810000}"/>
    <cellStyle name="40% - Ênfase5 9 4 10" xfId="33037" xr:uid="{00000000-0005-0000-0000-000009810000}"/>
    <cellStyle name="40% - Ênfase5 9 4 11" xfId="33038" xr:uid="{00000000-0005-0000-0000-00000A810000}"/>
    <cellStyle name="40% - Ênfase5 9 4 12" xfId="33039" xr:uid="{00000000-0005-0000-0000-00000B810000}"/>
    <cellStyle name="40% - Ênfase5 9 4 13" xfId="33040" xr:uid="{00000000-0005-0000-0000-00000C810000}"/>
    <cellStyle name="40% - Ênfase5 9 4 2" xfId="33041" xr:uid="{00000000-0005-0000-0000-00000D810000}"/>
    <cellStyle name="40% - Ênfase5 9 4 3" xfId="33042" xr:uid="{00000000-0005-0000-0000-00000E810000}"/>
    <cellStyle name="40% - Ênfase5 9 4 4" xfId="33043" xr:uid="{00000000-0005-0000-0000-00000F810000}"/>
    <cellStyle name="40% - Ênfase5 9 4 5" xfId="33044" xr:uid="{00000000-0005-0000-0000-000010810000}"/>
    <cellStyle name="40% - Ênfase5 9 4 6" xfId="33045" xr:uid="{00000000-0005-0000-0000-000011810000}"/>
    <cellStyle name="40% - Ênfase5 9 4 7" xfId="33046" xr:uid="{00000000-0005-0000-0000-000012810000}"/>
    <cellStyle name="40% - Ênfase5 9 4 8" xfId="33047" xr:uid="{00000000-0005-0000-0000-000013810000}"/>
    <cellStyle name="40% - Ênfase5 9 4 9" xfId="33048" xr:uid="{00000000-0005-0000-0000-000014810000}"/>
    <cellStyle name="40% - Ênfase5 9 5" xfId="33049" xr:uid="{00000000-0005-0000-0000-000015810000}"/>
    <cellStyle name="40% - Ênfase5 9 5 10" xfId="33050" xr:uid="{00000000-0005-0000-0000-000016810000}"/>
    <cellStyle name="40% - Ênfase5 9 5 11" xfId="33051" xr:uid="{00000000-0005-0000-0000-000017810000}"/>
    <cellStyle name="40% - Ênfase5 9 5 12" xfId="33052" xr:uid="{00000000-0005-0000-0000-000018810000}"/>
    <cellStyle name="40% - Ênfase5 9 5 13" xfId="33053" xr:uid="{00000000-0005-0000-0000-000019810000}"/>
    <cellStyle name="40% - Ênfase5 9 5 2" xfId="33054" xr:uid="{00000000-0005-0000-0000-00001A810000}"/>
    <cellStyle name="40% - Ênfase5 9 5 3" xfId="33055" xr:uid="{00000000-0005-0000-0000-00001B810000}"/>
    <cellStyle name="40% - Ênfase5 9 5 4" xfId="33056" xr:uid="{00000000-0005-0000-0000-00001C810000}"/>
    <cellStyle name="40% - Ênfase5 9 5 5" xfId="33057" xr:uid="{00000000-0005-0000-0000-00001D810000}"/>
    <cellStyle name="40% - Ênfase5 9 5 6" xfId="33058" xr:uid="{00000000-0005-0000-0000-00001E810000}"/>
    <cellStyle name="40% - Ênfase5 9 5 7" xfId="33059" xr:uid="{00000000-0005-0000-0000-00001F810000}"/>
    <cellStyle name="40% - Ênfase5 9 5 8" xfId="33060" xr:uid="{00000000-0005-0000-0000-000020810000}"/>
    <cellStyle name="40% - Ênfase5 9 5 9" xfId="33061" xr:uid="{00000000-0005-0000-0000-000021810000}"/>
    <cellStyle name="40% - Ênfase5 9 6" xfId="33062" xr:uid="{00000000-0005-0000-0000-000022810000}"/>
    <cellStyle name="40% - Ênfase5 9 6 10" xfId="33063" xr:uid="{00000000-0005-0000-0000-000023810000}"/>
    <cellStyle name="40% - Ênfase5 9 6 11" xfId="33064" xr:uid="{00000000-0005-0000-0000-000024810000}"/>
    <cellStyle name="40% - Ênfase5 9 6 12" xfId="33065" xr:uid="{00000000-0005-0000-0000-000025810000}"/>
    <cellStyle name="40% - Ênfase5 9 6 13" xfId="33066" xr:uid="{00000000-0005-0000-0000-000026810000}"/>
    <cellStyle name="40% - Ênfase5 9 6 2" xfId="33067" xr:uid="{00000000-0005-0000-0000-000027810000}"/>
    <cellStyle name="40% - Ênfase5 9 6 3" xfId="33068" xr:uid="{00000000-0005-0000-0000-000028810000}"/>
    <cellStyle name="40% - Ênfase5 9 6 4" xfId="33069" xr:uid="{00000000-0005-0000-0000-000029810000}"/>
    <cellStyle name="40% - Ênfase5 9 6 5" xfId="33070" xr:uid="{00000000-0005-0000-0000-00002A810000}"/>
    <cellStyle name="40% - Ênfase5 9 6 6" xfId="33071" xr:uid="{00000000-0005-0000-0000-00002B810000}"/>
    <cellStyle name="40% - Ênfase5 9 6 7" xfId="33072" xr:uid="{00000000-0005-0000-0000-00002C810000}"/>
    <cellStyle name="40% - Ênfase5 9 6 8" xfId="33073" xr:uid="{00000000-0005-0000-0000-00002D810000}"/>
    <cellStyle name="40% - Ênfase5 9 6 9" xfId="33074" xr:uid="{00000000-0005-0000-0000-00002E810000}"/>
    <cellStyle name="40% - Ênfase5 9 7" xfId="33075" xr:uid="{00000000-0005-0000-0000-00002F810000}"/>
    <cellStyle name="40% - Ênfase5 9 7 10" xfId="33076" xr:uid="{00000000-0005-0000-0000-000030810000}"/>
    <cellStyle name="40% - Ênfase5 9 7 11" xfId="33077" xr:uid="{00000000-0005-0000-0000-000031810000}"/>
    <cellStyle name="40% - Ênfase5 9 7 12" xfId="33078" xr:uid="{00000000-0005-0000-0000-000032810000}"/>
    <cellStyle name="40% - Ênfase5 9 7 13" xfId="33079" xr:uid="{00000000-0005-0000-0000-000033810000}"/>
    <cellStyle name="40% - Ênfase5 9 7 2" xfId="33080" xr:uid="{00000000-0005-0000-0000-000034810000}"/>
    <cellStyle name="40% - Ênfase5 9 7 3" xfId="33081" xr:uid="{00000000-0005-0000-0000-000035810000}"/>
    <cellStyle name="40% - Ênfase5 9 7 4" xfId="33082" xr:uid="{00000000-0005-0000-0000-000036810000}"/>
    <cellStyle name="40% - Ênfase5 9 7 5" xfId="33083" xr:uid="{00000000-0005-0000-0000-000037810000}"/>
    <cellStyle name="40% - Ênfase5 9 7 6" xfId="33084" xr:uid="{00000000-0005-0000-0000-000038810000}"/>
    <cellStyle name="40% - Ênfase5 9 7 7" xfId="33085" xr:uid="{00000000-0005-0000-0000-000039810000}"/>
    <cellStyle name="40% - Ênfase5 9 7 8" xfId="33086" xr:uid="{00000000-0005-0000-0000-00003A810000}"/>
    <cellStyle name="40% - Ênfase5 9 7 9" xfId="33087" xr:uid="{00000000-0005-0000-0000-00003B810000}"/>
    <cellStyle name="40% - Ênfase5 9 8" xfId="33088" xr:uid="{00000000-0005-0000-0000-00003C810000}"/>
    <cellStyle name="40% - Ênfase5 9 8 10" xfId="33089" xr:uid="{00000000-0005-0000-0000-00003D810000}"/>
    <cellStyle name="40% - Ênfase5 9 8 11" xfId="33090" xr:uid="{00000000-0005-0000-0000-00003E810000}"/>
    <cellStyle name="40% - Ênfase5 9 8 12" xfId="33091" xr:uid="{00000000-0005-0000-0000-00003F810000}"/>
    <cellStyle name="40% - Ênfase5 9 8 13" xfId="33092" xr:uid="{00000000-0005-0000-0000-000040810000}"/>
    <cellStyle name="40% - Ênfase5 9 8 2" xfId="33093" xr:uid="{00000000-0005-0000-0000-000041810000}"/>
    <cellStyle name="40% - Ênfase5 9 8 3" xfId="33094" xr:uid="{00000000-0005-0000-0000-000042810000}"/>
    <cellStyle name="40% - Ênfase5 9 8 4" xfId="33095" xr:uid="{00000000-0005-0000-0000-000043810000}"/>
    <cellStyle name="40% - Ênfase5 9 8 5" xfId="33096" xr:uid="{00000000-0005-0000-0000-000044810000}"/>
    <cellStyle name="40% - Ênfase5 9 8 6" xfId="33097" xr:uid="{00000000-0005-0000-0000-000045810000}"/>
    <cellStyle name="40% - Ênfase5 9 8 7" xfId="33098" xr:uid="{00000000-0005-0000-0000-000046810000}"/>
    <cellStyle name="40% - Ênfase5 9 8 8" xfId="33099" xr:uid="{00000000-0005-0000-0000-000047810000}"/>
    <cellStyle name="40% - Ênfase5 9 8 9" xfId="33100" xr:uid="{00000000-0005-0000-0000-000048810000}"/>
    <cellStyle name="40% - Ênfase5 9 9" xfId="33101" xr:uid="{00000000-0005-0000-0000-000049810000}"/>
    <cellStyle name="40% - Ênfase5 9 9 10" xfId="33102" xr:uid="{00000000-0005-0000-0000-00004A810000}"/>
    <cellStyle name="40% - Ênfase5 9 9 11" xfId="33103" xr:uid="{00000000-0005-0000-0000-00004B810000}"/>
    <cellStyle name="40% - Ênfase5 9 9 12" xfId="33104" xr:uid="{00000000-0005-0000-0000-00004C810000}"/>
    <cellStyle name="40% - Ênfase5 9 9 13" xfId="33105" xr:uid="{00000000-0005-0000-0000-00004D810000}"/>
    <cellStyle name="40% - Ênfase5 9 9 2" xfId="33106" xr:uid="{00000000-0005-0000-0000-00004E810000}"/>
    <cellStyle name="40% - Ênfase5 9 9 3" xfId="33107" xr:uid="{00000000-0005-0000-0000-00004F810000}"/>
    <cellStyle name="40% - Ênfase5 9 9 4" xfId="33108" xr:uid="{00000000-0005-0000-0000-000050810000}"/>
    <cellStyle name="40% - Ênfase5 9 9 5" xfId="33109" xr:uid="{00000000-0005-0000-0000-000051810000}"/>
    <cellStyle name="40% - Ênfase5 9 9 6" xfId="33110" xr:uid="{00000000-0005-0000-0000-000052810000}"/>
    <cellStyle name="40% - Ênfase5 9 9 7" xfId="33111" xr:uid="{00000000-0005-0000-0000-000053810000}"/>
    <cellStyle name="40% - Ênfase5 9 9 8" xfId="33112" xr:uid="{00000000-0005-0000-0000-000054810000}"/>
    <cellStyle name="40% - Ênfase5 9 9 9" xfId="33113" xr:uid="{00000000-0005-0000-0000-000055810000}"/>
    <cellStyle name="40% - Ênfase6 10" xfId="33114" xr:uid="{00000000-0005-0000-0000-000056810000}"/>
    <cellStyle name="40% - Ênfase6 10 10" xfId="33115" xr:uid="{00000000-0005-0000-0000-000057810000}"/>
    <cellStyle name="40% - Ênfase6 10 10 10" xfId="33116" xr:uid="{00000000-0005-0000-0000-000058810000}"/>
    <cellStyle name="40% - Ênfase6 10 10 11" xfId="33117" xr:uid="{00000000-0005-0000-0000-000059810000}"/>
    <cellStyle name="40% - Ênfase6 10 10 12" xfId="33118" xr:uid="{00000000-0005-0000-0000-00005A810000}"/>
    <cellStyle name="40% - Ênfase6 10 10 13" xfId="33119" xr:uid="{00000000-0005-0000-0000-00005B810000}"/>
    <cellStyle name="40% - Ênfase6 10 10 2" xfId="33120" xr:uid="{00000000-0005-0000-0000-00005C810000}"/>
    <cellStyle name="40% - Ênfase6 10 10 3" xfId="33121" xr:uid="{00000000-0005-0000-0000-00005D810000}"/>
    <cellStyle name="40% - Ênfase6 10 10 4" xfId="33122" xr:uid="{00000000-0005-0000-0000-00005E810000}"/>
    <cellStyle name="40% - Ênfase6 10 10 5" xfId="33123" xr:uid="{00000000-0005-0000-0000-00005F810000}"/>
    <cellStyle name="40% - Ênfase6 10 10 6" xfId="33124" xr:uid="{00000000-0005-0000-0000-000060810000}"/>
    <cellStyle name="40% - Ênfase6 10 10 7" xfId="33125" xr:uid="{00000000-0005-0000-0000-000061810000}"/>
    <cellStyle name="40% - Ênfase6 10 10 8" xfId="33126" xr:uid="{00000000-0005-0000-0000-000062810000}"/>
    <cellStyle name="40% - Ênfase6 10 10 9" xfId="33127" xr:uid="{00000000-0005-0000-0000-000063810000}"/>
    <cellStyle name="40% - Ênfase6 10 11" xfId="33128" xr:uid="{00000000-0005-0000-0000-000064810000}"/>
    <cellStyle name="40% - Ênfase6 10 11 10" xfId="33129" xr:uid="{00000000-0005-0000-0000-000065810000}"/>
    <cellStyle name="40% - Ênfase6 10 11 11" xfId="33130" xr:uid="{00000000-0005-0000-0000-000066810000}"/>
    <cellStyle name="40% - Ênfase6 10 11 12" xfId="33131" xr:uid="{00000000-0005-0000-0000-000067810000}"/>
    <cellStyle name="40% - Ênfase6 10 11 13" xfId="33132" xr:uid="{00000000-0005-0000-0000-000068810000}"/>
    <cellStyle name="40% - Ênfase6 10 11 2" xfId="33133" xr:uid="{00000000-0005-0000-0000-000069810000}"/>
    <cellStyle name="40% - Ênfase6 10 11 3" xfId="33134" xr:uid="{00000000-0005-0000-0000-00006A810000}"/>
    <cellStyle name="40% - Ênfase6 10 11 4" xfId="33135" xr:uid="{00000000-0005-0000-0000-00006B810000}"/>
    <cellStyle name="40% - Ênfase6 10 11 5" xfId="33136" xr:uid="{00000000-0005-0000-0000-00006C810000}"/>
    <cellStyle name="40% - Ênfase6 10 11 6" xfId="33137" xr:uid="{00000000-0005-0000-0000-00006D810000}"/>
    <cellStyle name="40% - Ênfase6 10 11 7" xfId="33138" xr:uid="{00000000-0005-0000-0000-00006E810000}"/>
    <cellStyle name="40% - Ênfase6 10 11 8" xfId="33139" xr:uid="{00000000-0005-0000-0000-00006F810000}"/>
    <cellStyle name="40% - Ênfase6 10 11 9" xfId="33140" xr:uid="{00000000-0005-0000-0000-000070810000}"/>
    <cellStyle name="40% - Ênfase6 10 12" xfId="33141" xr:uid="{00000000-0005-0000-0000-000071810000}"/>
    <cellStyle name="40% - Ênfase6 10 12 10" xfId="33142" xr:uid="{00000000-0005-0000-0000-000072810000}"/>
    <cellStyle name="40% - Ênfase6 10 12 11" xfId="33143" xr:uid="{00000000-0005-0000-0000-000073810000}"/>
    <cellStyle name="40% - Ênfase6 10 12 12" xfId="33144" xr:uid="{00000000-0005-0000-0000-000074810000}"/>
    <cellStyle name="40% - Ênfase6 10 12 13" xfId="33145" xr:uid="{00000000-0005-0000-0000-000075810000}"/>
    <cellStyle name="40% - Ênfase6 10 12 2" xfId="33146" xr:uid="{00000000-0005-0000-0000-000076810000}"/>
    <cellStyle name="40% - Ênfase6 10 12 3" xfId="33147" xr:uid="{00000000-0005-0000-0000-000077810000}"/>
    <cellStyle name="40% - Ênfase6 10 12 4" xfId="33148" xr:uid="{00000000-0005-0000-0000-000078810000}"/>
    <cellStyle name="40% - Ênfase6 10 12 5" xfId="33149" xr:uid="{00000000-0005-0000-0000-000079810000}"/>
    <cellStyle name="40% - Ênfase6 10 12 6" xfId="33150" xr:uid="{00000000-0005-0000-0000-00007A810000}"/>
    <cellStyle name="40% - Ênfase6 10 12 7" xfId="33151" xr:uid="{00000000-0005-0000-0000-00007B810000}"/>
    <cellStyle name="40% - Ênfase6 10 12 8" xfId="33152" xr:uid="{00000000-0005-0000-0000-00007C810000}"/>
    <cellStyle name="40% - Ênfase6 10 12 9" xfId="33153" xr:uid="{00000000-0005-0000-0000-00007D810000}"/>
    <cellStyle name="40% - Ênfase6 10 13" xfId="33154" xr:uid="{00000000-0005-0000-0000-00007E810000}"/>
    <cellStyle name="40% - Ênfase6 10 14" xfId="33155" xr:uid="{00000000-0005-0000-0000-00007F810000}"/>
    <cellStyle name="40% - Ênfase6 10 15" xfId="33156" xr:uid="{00000000-0005-0000-0000-000080810000}"/>
    <cellStyle name="40% - Ênfase6 10 16" xfId="33157" xr:uid="{00000000-0005-0000-0000-000081810000}"/>
    <cellStyle name="40% - Ênfase6 10 17" xfId="33158" xr:uid="{00000000-0005-0000-0000-000082810000}"/>
    <cellStyle name="40% - Ênfase6 10 18" xfId="33159" xr:uid="{00000000-0005-0000-0000-000083810000}"/>
    <cellStyle name="40% - Ênfase6 10 19" xfId="33160" xr:uid="{00000000-0005-0000-0000-000084810000}"/>
    <cellStyle name="40% - Ênfase6 10 2" xfId="33161" xr:uid="{00000000-0005-0000-0000-000085810000}"/>
    <cellStyle name="40% - Ênfase6 10 2 10" xfId="33162" xr:uid="{00000000-0005-0000-0000-000086810000}"/>
    <cellStyle name="40% - Ênfase6 10 2 10 10" xfId="33163" xr:uid="{00000000-0005-0000-0000-000087810000}"/>
    <cellStyle name="40% - Ênfase6 10 2 10 11" xfId="33164" xr:uid="{00000000-0005-0000-0000-000088810000}"/>
    <cellStyle name="40% - Ênfase6 10 2 10 12" xfId="33165" xr:uid="{00000000-0005-0000-0000-000089810000}"/>
    <cellStyle name="40% - Ênfase6 10 2 10 13" xfId="33166" xr:uid="{00000000-0005-0000-0000-00008A810000}"/>
    <cellStyle name="40% - Ênfase6 10 2 10 2" xfId="33167" xr:uid="{00000000-0005-0000-0000-00008B810000}"/>
    <cellStyle name="40% - Ênfase6 10 2 10 3" xfId="33168" xr:uid="{00000000-0005-0000-0000-00008C810000}"/>
    <cellStyle name="40% - Ênfase6 10 2 10 4" xfId="33169" xr:uid="{00000000-0005-0000-0000-00008D810000}"/>
    <cellStyle name="40% - Ênfase6 10 2 10 5" xfId="33170" xr:uid="{00000000-0005-0000-0000-00008E810000}"/>
    <cellStyle name="40% - Ênfase6 10 2 10 6" xfId="33171" xr:uid="{00000000-0005-0000-0000-00008F810000}"/>
    <cellStyle name="40% - Ênfase6 10 2 10 7" xfId="33172" xr:uid="{00000000-0005-0000-0000-000090810000}"/>
    <cellStyle name="40% - Ênfase6 10 2 10 8" xfId="33173" xr:uid="{00000000-0005-0000-0000-000091810000}"/>
    <cellStyle name="40% - Ênfase6 10 2 10 9" xfId="33174" xr:uid="{00000000-0005-0000-0000-000092810000}"/>
    <cellStyle name="40% - Ênfase6 10 2 11" xfId="33175" xr:uid="{00000000-0005-0000-0000-000093810000}"/>
    <cellStyle name="40% - Ênfase6 10 2 11 10" xfId="33176" xr:uid="{00000000-0005-0000-0000-000094810000}"/>
    <cellStyle name="40% - Ênfase6 10 2 11 11" xfId="33177" xr:uid="{00000000-0005-0000-0000-000095810000}"/>
    <cellStyle name="40% - Ênfase6 10 2 11 12" xfId="33178" xr:uid="{00000000-0005-0000-0000-000096810000}"/>
    <cellStyle name="40% - Ênfase6 10 2 11 13" xfId="33179" xr:uid="{00000000-0005-0000-0000-000097810000}"/>
    <cellStyle name="40% - Ênfase6 10 2 11 2" xfId="33180" xr:uid="{00000000-0005-0000-0000-000098810000}"/>
    <cellStyle name="40% - Ênfase6 10 2 11 3" xfId="33181" xr:uid="{00000000-0005-0000-0000-000099810000}"/>
    <cellStyle name="40% - Ênfase6 10 2 11 4" xfId="33182" xr:uid="{00000000-0005-0000-0000-00009A810000}"/>
    <cellStyle name="40% - Ênfase6 10 2 11 5" xfId="33183" xr:uid="{00000000-0005-0000-0000-00009B810000}"/>
    <cellStyle name="40% - Ênfase6 10 2 11 6" xfId="33184" xr:uid="{00000000-0005-0000-0000-00009C810000}"/>
    <cellStyle name="40% - Ênfase6 10 2 11 7" xfId="33185" xr:uid="{00000000-0005-0000-0000-00009D810000}"/>
    <cellStyle name="40% - Ênfase6 10 2 11 8" xfId="33186" xr:uid="{00000000-0005-0000-0000-00009E810000}"/>
    <cellStyle name="40% - Ênfase6 10 2 11 9" xfId="33187" xr:uid="{00000000-0005-0000-0000-00009F810000}"/>
    <cellStyle name="40% - Ênfase6 10 2 12" xfId="33188" xr:uid="{00000000-0005-0000-0000-0000A0810000}"/>
    <cellStyle name="40% - Ênfase6 10 2 13" xfId="33189" xr:uid="{00000000-0005-0000-0000-0000A1810000}"/>
    <cellStyle name="40% - Ênfase6 10 2 14" xfId="33190" xr:uid="{00000000-0005-0000-0000-0000A2810000}"/>
    <cellStyle name="40% - Ênfase6 10 2 15" xfId="33191" xr:uid="{00000000-0005-0000-0000-0000A3810000}"/>
    <cellStyle name="40% - Ênfase6 10 2 16" xfId="33192" xr:uid="{00000000-0005-0000-0000-0000A4810000}"/>
    <cellStyle name="40% - Ênfase6 10 2 17" xfId="33193" xr:uid="{00000000-0005-0000-0000-0000A5810000}"/>
    <cellStyle name="40% - Ênfase6 10 2 18" xfId="33194" xr:uid="{00000000-0005-0000-0000-0000A6810000}"/>
    <cellStyle name="40% - Ênfase6 10 2 19" xfId="33195" xr:uid="{00000000-0005-0000-0000-0000A7810000}"/>
    <cellStyle name="40% - Ênfase6 10 2 2" xfId="33196" xr:uid="{00000000-0005-0000-0000-0000A8810000}"/>
    <cellStyle name="40% - Ênfase6 10 2 2 10" xfId="33197" xr:uid="{00000000-0005-0000-0000-0000A9810000}"/>
    <cellStyle name="40% - Ênfase6 10 2 2 11" xfId="33198" xr:uid="{00000000-0005-0000-0000-0000AA810000}"/>
    <cellStyle name="40% - Ênfase6 10 2 2 12" xfId="33199" xr:uid="{00000000-0005-0000-0000-0000AB810000}"/>
    <cellStyle name="40% - Ênfase6 10 2 2 13" xfId="33200" xr:uid="{00000000-0005-0000-0000-0000AC810000}"/>
    <cellStyle name="40% - Ênfase6 10 2 2 2" xfId="33201" xr:uid="{00000000-0005-0000-0000-0000AD810000}"/>
    <cellStyle name="40% - Ênfase6 10 2 2 3" xfId="33202" xr:uid="{00000000-0005-0000-0000-0000AE810000}"/>
    <cellStyle name="40% - Ênfase6 10 2 2 4" xfId="33203" xr:uid="{00000000-0005-0000-0000-0000AF810000}"/>
    <cellStyle name="40% - Ênfase6 10 2 2 5" xfId="33204" xr:uid="{00000000-0005-0000-0000-0000B0810000}"/>
    <cellStyle name="40% - Ênfase6 10 2 2 6" xfId="33205" xr:uid="{00000000-0005-0000-0000-0000B1810000}"/>
    <cellStyle name="40% - Ênfase6 10 2 2 7" xfId="33206" xr:uid="{00000000-0005-0000-0000-0000B2810000}"/>
    <cellStyle name="40% - Ênfase6 10 2 2 8" xfId="33207" xr:uid="{00000000-0005-0000-0000-0000B3810000}"/>
    <cellStyle name="40% - Ênfase6 10 2 2 9" xfId="33208" xr:uid="{00000000-0005-0000-0000-0000B4810000}"/>
    <cellStyle name="40% - Ênfase6 10 2 20" xfId="33209" xr:uid="{00000000-0005-0000-0000-0000B5810000}"/>
    <cellStyle name="40% - Ênfase6 10 2 21" xfId="33210" xr:uid="{00000000-0005-0000-0000-0000B6810000}"/>
    <cellStyle name="40% - Ênfase6 10 2 22" xfId="33211" xr:uid="{00000000-0005-0000-0000-0000B7810000}"/>
    <cellStyle name="40% - Ênfase6 10 2 23" xfId="33212" xr:uid="{00000000-0005-0000-0000-0000B8810000}"/>
    <cellStyle name="40% - Ênfase6 10 2 3" xfId="33213" xr:uid="{00000000-0005-0000-0000-0000B9810000}"/>
    <cellStyle name="40% - Ênfase6 10 2 3 10" xfId="33214" xr:uid="{00000000-0005-0000-0000-0000BA810000}"/>
    <cellStyle name="40% - Ênfase6 10 2 3 11" xfId="33215" xr:uid="{00000000-0005-0000-0000-0000BB810000}"/>
    <cellStyle name="40% - Ênfase6 10 2 3 12" xfId="33216" xr:uid="{00000000-0005-0000-0000-0000BC810000}"/>
    <cellStyle name="40% - Ênfase6 10 2 3 13" xfId="33217" xr:uid="{00000000-0005-0000-0000-0000BD810000}"/>
    <cellStyle name="40% - Ênfase6 10 2 3 2" xfId="33218" xr:uid="{00000000-0005-0000-0000-0000BE810000}"/>
    <cellStyle name="40% - Ênfase6 10 2 3 3" xfId="33219" xr:uid="{00000000-0005-0000-0000-0000BF810000}"/>
    <cellStyle name="40% - Ênfase6 10 2 3 4" xfId="33220" xr:uid="{00000000-0005-0000-0000-0000C0810000}"/>
    <cellStyle name="40% - Ênfase6 10 2 3 5" xfId="33221" xr:uid="{00000000-0005-0000-0000-0000C1810000}"/>
    <cellStyle name="40% - Ênfase6 10 2 3 6" xfId="33222" xr:uid="{00000000-0005-0000-0000-0000C2810000}"/>
    <cellStyle name="40% - Ênfase6 10 2 3 7" xfId="33223" xr:uid="{00000000-0005-0000-0000-0000C3810000}"/>
    <cellStyle name="40% - Ênfase6 10 2 3 8" xfId="33224" xr:uid="{00000000-0005-0000-0000-0000C4810000}"/>
    <cellStyle name="40% - Ênfase6 10 2 3 9" xfId="33225" xr:uid="{00000000-0005-0000-0000-0000C5810000}"/>
    <cellStyle name="40% - Ênfase6 10 2 4" xfId="33226" xr:uid="{00000000-0005-0000-0000-0000C6810000}"/>
    <cellStyle name="40% - Ênfase6 10 2 4 10" xfId="33227" xr:uid="{00000000-0005-0000-0000-0000C7810000}"/>
    <cellStyle name="40% - Ênfase6 10 2 4 11" xfId="33228" xr:uid="{00000000-0005-0000-0000-0000C8810000}"/>
    <cellStyle name="40% - Ênfase6 10 2 4 12" xfId="33229" xr:uid="{00000000-0005-0000-0000-0000C9810000}"/>
    <cellStyle name="40% - Ênfase6 10 2 4 13" xfId="33230" xr:uid="{00000000-0005-0000-0000-0000CA810000}"/>
    <cellStyle name="40% - Ênfase6 10 2 4 2" xfId="33231" xr:uid="{00000000-0005-0000-0000-0000CB810000}"/>
    <cellStyle name="40% - Ênfase6 10 2 4 3" xfId="33232" xr:uid="{00000000-0005-0000-0000-0000CC810000}"/>
    <cellStyle name="40% - Ênfase6 10 2 4 4" xfId="33233" xr:uid="{00000000-0005-0000-0000-0000CD810000}"/>
    <cellStyle name="40% - Ênfase6 10 2 4 5" xfId="33234" xr:uid="{00000000-0005-0000-0000-0000CE810000}"/>
    <cellStyle name="40% - Ênfase6 10 2 4 6" xfId="33235" xr:uid="{00000000-0005-0000-0000-0000CF810000}"/>
    <cellStyle name="40% - Ênfase6 10 2 4 7" xfId="33236" xr:uid="{00000000-0005-0000-0000-0000D0810000}"/>
    <cellStyle name="40% - Ênfase6 10 2 4 8" xfId="33237" xr:uid="{00000000-0005-0000-0000-0000D1810000}"/>
    <cellStyle name="40% - Ênfase6 10 2 4 9" xfId="33238" xr:uid="{00000000-0005-0000-0000-0000D2810000}"/>
    <cellStyle name="40% - Ênfase6 10 2 5" xfId="33239" xr:uid="{00000000-0005-0000-0000-0000D3810000}"/>
    <cellStyle name="40% - Ênfase6 10 2 5 10" xfId="33240" xr:uid="{00000000-0005-0000-0000-0000D4810000}"/>
    <cellStyle name="40% - Ênfase6 10 2 5 11" xfId="33241" xr:uid="{00000000-0005-0000-0000-0000D5810000}"/>
    <cellStyle name="40% - Ênfase6 10 2 5 12" xfId="33242" xr:uid="{00000000-0005-0000-0000-0000D6810000}"/>
    <cellStyle name="40% - Ênfase6 10 2 5 13" xfId="33243" xr:uid="{00000000-0005-0000-0000-0000D7810000}"/>
    <cellStyle name="40% - Ênfase6 10 2 5 2" xfId="33244" xr:uid="{00000000-0005-0000-0000-0000D8810000}"/>
    <cellStyle name="40% - Ênfase6 10 2 5 3" xfId="33245" xr:uid="{00000000-0005-0000-0000-0000D9810000}"/>
    <cellStyle name="40% - Ênfase6 10 2 5 4" xfId="33246" xr:uid="{00000000-0005-0000-0000-0000DA810000}"/>
    <cellStyle name="40% - Ênfase6 10 2 5 5" xfId="33247" xr:uid="{00000000-0005-0000-0000-0000DB810000}"/>
    <cellStyle name="40% - Ênfase6 10 2 5 6" xfId="33248" xr:uid="{00000000-0005-0000-0000-0000DC810000}"/>
    <cellStyle name="40% - Ênfase6 10 2 5 7" xfId="33249" xr:uid="{00000000-0005-0000-0000-0000DD810000}"/>
    <cellStyle name="40% - Ênfase6 10 2 5 8" xfId="33250" xr:uid="{00000000-0005-0000-0000-0000DE810000}"/>
    <cellStyle name="40% - Ênfase6 10 2 5 9" xfId="33251" xr:uid="{00000000-0005-0000-0000-0000DF810000}"/>
    <cellStyle name="40% - Ênfase6 10 2 6" xfId="33252" xr:uid="{00000000-0005-0000-0000-0000E0810000}"/>
    <cellStyle name="40% - Ênfase6 10 2 6 10" xfId="33253" xr:uid="{00000000-0005-0000-0000-0000E1810000}"/>
    <cellStyle name="40% - Ênfase6 10 2 6 11" xfId="33254" xr:uid="{00000000-0005-0000-0000-0000E2810000}"/>
    <cellStyle name="40% - Ênfase6 10 2 6 12" xfId="33255" xr:uid="{00000000-0005-0000-0000-0000E3810000}"/>
    <cellStyle name="40% - Ênfase6 10 2 6 13" xfId="33256" xr:uid="{00000000-0005-0000-0000-0000E4810000}"/>
    <cellStyle name="40% - Ênfase6 10 2 6 2" xfId="33257" xr:uid="{00000000-0005-0000-0000-0000E5810000}"/>
    <cellStyle name="40% - Ênfase6 10 2 6 3" xfId="33258" xr:uid="{00000000-0005-0000-0000-0000E6810000}"/>
    <cellStyle name="40% - Ênfase6 10 2 6 4" xfId="33259" xr:uid="{00000000-0005-0000-0000-0000E7810000}"/>
    <cellStyle name="40% - Ênfase6 10 2 6 5" xfId="33260" xr:uid="{00000000-0005-0000-0000-0000E8810000}"/>
    <cellStyle name="40% - Ênfase6 10 2 6 6" xfId="33261" xr:uid="{00000000-0005-0000-0000-0000E9810000}"/>
    <cellStyle name="40% - Ênfase6 10 2 6 7" xfId="33262" xr:uid="{00000000-0005-0000-0000-0000EA810000}"/>
    <cellStyle name="40% - Ênfase6 10 2 6 8" xfId="33263" xr:uid="{00000000-0005-0000-0000-0000EB810000}"/>
    <cellStyle name="40% - Ênfase6 10 2 6 9" xfId="33264" xr:uid="{00000000-0005-0000-0000-0000EC810000}"/>
    <cellStyle name="40% - Ênfase6 10 2 7" xfId="33265" xr:uid="{00000000-0005-0000-0000-0000ED810000}"/>
    <cellStyle name="40% - Ênfase6 10 2 7 10" xfId="33266" xr:uid="{00000000-0005-0000-0000-0000EE810000}"/>
    <cellStyle name="40% - Ênfase6 10 2 7 11" xfId="33267" xr:uid="{00000000-0005-0000-0000-0000EF810000}"/>
    <cellStyle name="40% - Ênfase6 10 2 7 12" xfId="33268" xr:uid="{00000000-0005-0000-0000-0000F0810000}"/>
    <cellStyle name="40% - Ênfase6 10 2 7 13" xfId="33269" xr:uid="{00000000-0005-0000-0000-0000F1810000}"/>
    <cellStyle name="40% - Ênfase6 10 2 7 2" xfId="33270" xr:uid="{00000000-0005-0000-0000-0000F2810000}"/>
    <cellStyle name="40% - Ênfase6 10 2 7 3" xfId="33271" xr:uid="{00000000-0005-0000-0000-0000F3810000}"/>
    <cellStyle name="40% - Ênfase6 10 2 7 4" xfId="33272" xr:uid="{00000000-0005-0000-0000-0000F4810000}"/>
    <cellStyle name="40% - Ênfase6 10 2 7 5" xfId="33273" xr:uid="{00000000-0005-0000-0000-0000F5810000}"/>
    <cellStyle name="40% - Ênfase6 10 2 7 6" xfId="33274" xr:uid="{00000000-0005-0000-0000-0000F6810000}"/>
    <cellStyle name="40% - Ênfase6 10 2 7 7" xfId="33275" xr:uid="{00000000-0005-0000-0000-0000F7810000}"/>
    <cellStyle name="40% - Ênfase6 10 2 7 8" xfId="33276" xr:uid="{00000000-0005-0000-0000-0000F8810000}"/>
    <cellStyle name="40% - Ênfase6 10 2 7 9" xfId="33277" xr:uid="{00000000-0005-0000-0000-0000F9810000}"/>
    <cellStyle name="40% - Ênfase6 10 2 8" xfId="33278" xr:uid="{00000000-0005-0000-0000-0000FA810000}"/>
    <cellStyle name="40% - Ênfase6 10 2 8 10" xfId="33279" xr:uid="{00000000-0005-0000-0000-0000FB810000}"/>
    <cellStyle name="40% - Ênfase6 10 2 8 11" xfId="33280" xr:uid="{00000000-0005-0000-0000-0000FC810000}"/>
    <cellStyle name="40% - Ênfase6 10 2 8 12" xfId="33281" xr:uid="{00000000-0005-0000-0000-0000FD810000}"/>
    <cellStyle name="40% - Ênfase6 10 2 8 13" xfId="33282" xr:uid="{00000000-0005-0000-0000-0000FE810000}"/>
    <cellStyle name="40% - Ênfase6 10 2 8 2" xfId="33283" xr:uid="{00000000-0005-0000-0000-0000FF810000}"/>
    <cellStyle name="40% - Ênfase6 10 2 8 3" xfId="33284" xr:uid="{00000000-0005-0000-0000-000000820000}"/>
    <cellStyle name="40% - Ênfase6 10 2 8 4" xfId="33285" xr:uid="{00000000-0005-0000-0000-000001820000}"/>
    <cellStyle name="40% - Ênfase6 10 2 8 5" xfId="33286" xr:uid="{00000000-0005-0000-0000-000002820000}"/>
    <cellStyle name="40% - Ênfase6 10 2 8 6" xfId="33287" xr:uid="{00000000-0005-0000-0000-000003820000}"/>
    <cellStyle name="40% - Ênfase6 10 2 8 7" xfId="33288" xr:uid="{00000000-0005-0000-0000-000004820000}"/>
    <cellStyle name="40% - Ênfase6 10 2 8 8" xfId="33289" xr:uid="{00000000-0005-0000-0000-000005820000}"/>
    <cellStyle name="40% - Ênfase6 10 2 8 9" xfId="33290" xr:uid="{00000000-0005-0000-0000-000006820000}"/>
    <cellStyle name="40% - Ênfase6 10 2 9" xfId="33291" xr:uid="{00000000-0005-0000-0000-000007820000}"/>
    <cellStyle name="40% - Ênfase6 10 2 9 10" xfId="33292" xr:uid="{00000000-0005-0000-0000-000008820000}"/>
    <cellStyle name="40% - Ênfase6 10 2 9 11" xfId="33293" xr:uid="{00000000-0005-0000-0000-000009820000}"/>
    <cellStyle name="40% - Ênfase6 10 2 9 12" xfId="33294" xr:uid="{00000000-0005-0000-0000-00000A820000}"/>
    <cellStyle name="40% - Ênfase6 10 2 9 13" xfId="33295" xr:uid="{00000000-0005-0000-0000-00000B820000}"/>
    <cellStyle name="40% - Ênfase6 10 2 9 2" xfId="33296" xr:uid="{00000000-0005-0000-0000-00000C820000}"/>
    <cellStyle name="40% - Ênfase6 10 2 9 3" xfId="33297" xr:uid="{00000000-0005-0000-0000-00000D820000}"/>
    <cellStyle name="40% - Ênfase6 10 2 9 4" xfId="33298" xr:uid="{00000000-0005-0000-0000-00000E820000}"/>
    <cellStyle name="40% - Ênfase6 10 2 9 5" xfId="33299" xr:uid="{00000000-0005-0000-0000-00000F820000}"/>
    <cellStyle name="40% - Ênfase6 10 2 9 6" xfId="33300" xr:uid="{00000000-0005-0000-0000-000010820000}"/>
    <cellStyle name="40% - Ênfase6 10 2 9 7" xfId="33301" xr:uid="{00000000-0005-0000-0000-000011820000}"/>
    <cellStyle name="40% - Ênfase6 10 2 9 8" xfId="33302" xr:uid="{00000000-0005-0000-0000-000012820000}"/>
    <cellStyle name="40% - Ênfase6 10 2 9 9" xfId="33303" xr:uid="{00000000-0005-0000-0000-000013820000}"/>
    <cellStyle name="40% - Ênfase6 10 20" xfId="33304" xr:uid="{00000000-0005-0000-0000-000014820000}"/>
    <cellStyle name="40% - Ênfase6 10 21" xfId="33305" xr:uid="{00000000-0005-0000-0000-000015820000}"/>
    <cellStyle name="40% - Ênfase6 10 22" xfId="33306" xr:uid="{00000000-0005-0000-0000-000016820000}"/>
    <cellStyle name="40% - Ênfase6 10 23" xfId="33307" xr:uid="{00000000-0005-0000-0000-000017820000}"/>
    <cellStyle name="40% - Ênfase6 10 24" xfId="33308" xr:uid="{00000000-0005-0000-0000-000018820000}"/>
    <cellStyle name="40% - Ênfase6 10 3" xfId="33309" xr:uid="{00000000-0005-0000-0000-000019820000}"/>
    <cellStyle name="40% - Ênfase6 10 3 10" xfId="33310" xr:uid="{00000000-0005-0000-0000-00001A820000}"/>
    <cellStyle name="40% - Ênfase6 10 3 11" xfId="33311" xr:uid="{00000000-0005-0000-0000-00001B820000}"/>
    <cellStyle name="40% - Ênfase6 10 3 12" xfId="33312" xr:uid="{00000000-0005-0000-0000-00001C820000}"/>
    <cellStyle name="40% - Ênfase6 10 3 13" xfId="33313" xr:uid="{00000000-0005-0000-0000-00001D820000}"/>
    <cellStyle name="40% - Ênfase6 10 3 2" xfId="33314" xr:uid="{00000000-0005-0000-0000-00001E820000}"/>
    <cellStyle name="40% - Ênfase6 10 3 3" xfId="33315" xr:uid="{00000000-0005-0000-0000-00001F820000}"/>
    <cellStyle name="40% - Ênfase6 10 3 4" xfId="33316" xr:uid="{00000000-0005-0000-0000-000020820000}"/>
    <cellStyle name="40% - Ênfase6 10 3 5" xfId="33317" xr:uid="{00000000-0005-0000-0000-000021820000}"/>
    <cellStyle name="40% - Ênfase6 10 3 6" xfId="33318" xr:uid="{00000000-0005-0000-0000-000022820000}"/>
    <cellStyle name="40% - Ênfase6 10 3 7" xfId="33319" xr:uid="{00000000-0005-0000-0000-000023820000}"/>
    <cellStyle name="40% - Ênfase6 10 3 8" xfId="33320" xr:uid="{00000000-0005-0000-0000-000024820000}"/>
    <cellStyle name="40% - Ênfase6 10 3 9" xfId="33321" xr:uid="{00000000-0005-0000-0000-000025820000}"/>
    <cellStyle name="40% - Ênfase6 10 4" xfId="33322" xr:uid="{00000000-0005-0000-0000-000026820000}"/>
    <cellStyle name="40% - Ênfase6 10 4 10" xfId="33323" xr:uid="{00000000-0005-0000-0000-000027820000}"/>
    <cellStyle name="40% - Ênfase6 10 4 11" xfId="33324" xr:uid="{00000000-0005-0000-0000-000028820000}"/>
    <cellStyle name="40% - Ênfase6 10 4 12" xfId="33325" xr:uid="{00000000-0005-0000-0000-000029820000}"/>
    <cellStyle name="40% - Ênfase6 10 4 13" xfId="33326" xr:uid="{00000000-0005-0000-0000-00002A820000}"/>
    <cellStyle name="40% - Ênfase6 10 4 2" xfId="33327" xr:uid="{00000000-0005-0000-0000-00002B820000}"/>
    <cellStyle name="40% - Ênfase6 10 4 3" xfId="33328" xr:uid="{00000000-0005-0000-0000-00002C820000}"/>
    <cellStyle name="40% - Ênfase6 10 4 4" xfId="33329" xr:uid="{00000000-0005-0000-0000-00002D820000}"/>
    <cellStyle name="40% - Ênfase6 10 4 5" xfId="33330" xr:uid="{00000000-0005-0000-0000-00002E820000}"/>
    <cellStyle name="40% - Ênfase6 10 4 6" xfId="33331" xr:uid="{00000000-0005-0000-0000-00002F820000}"/>
    <cellStyle name="40% - Ênfase6 10 4 7" xfId="33332" xr:uid="{00000000-0005-0000-0000-000030820000}"/>
    <cellStyle name="40% - Ênfase6 10 4 8" xfId="33333" xr:uid="{00000000-0005-0000-0000-000031820000}"/>
    <cellStyle name="40% - Ênfase6 10 4 9" xfId="33334" xr:uid="{00000000-0005-0000-0000-000032820000}"/>
    <cellStyle name="40% - Ênfase6 10 5" xfId="33335" xr:uid="{00000000-0005-0000-0000-000033820000}"/>
    <cellStyle name="40% - Ênfase6 10 5 10" xfId="33336" xr:uid="{00000000-0005-0000-0000-000034820000}"/>
    <cellStyle name="40% - Ênfase6 10 5 11" xfId="33337" xr:uid="{00000000-0005-0000-0000-000035820000}"/>
    <cellStyle name="40% - Ênfase6 10 5 12" xfId="33338" xr:uid="{00000000-0005-0000-0000-000036820000}"/>
    <cellStyle name="40% - Ênfase6 10 5 13" xfId="33339" xr:uid="{00000000-0005-0000-0000-000037820000}"/>
    <cellStyle name="40% - Ênfase6 10 5 2" xfId="33340" xr:uid="{00000000-0005-0000-0000-000038820000}"/>
    <cellStyle name="40% - Ênfase6 10 5 3" xfId="33341" xr:uid="{00000000-0005-0000-0000-000039820000}"/>
    <cellStyle name="40% - Ênfase6 10 5 4" xfId="33342" xr:uid="{00000000-0005-0000-0000-00003A820000}"/>
    <cellStyle name="40% - Ênfase6 10 5 5" xfId="33343" xr:uid="{00000000-0005-0000-0000-00003B820000}"/>
    <cellStyle name="40% - Ênfase6 10 5 6" xfId="33344" xr:uid="{00000000-0005-0000-0000-00003C820000}"/>
    <cellStyle name="40% - Ênfase6 10 5 7" xfId="33345" xr:uid="{00000000-0005-0000-0000-00003D820000}"/>
    <cellStyle name="40% - Ênfase6 10 5 8" xfId="33346" xr:uid="{00000000-0005-0000-0000-00003E820000}"/>
    <cellStyle name="40% - Ênfase6 10 5 9" xfId="33347" xr:uid="{00000000-0005-0000-0000-00003F820000}"/>
    <cellStyle name="40% - Ênfase6 10 6" xfId="33348" xr:uid="{00000000-0005-0000-0000-000040820000}"/>
    <cellStyle name="40% - Ênfase6 10 6 10" xfId="33349" xr:uid="{00000000-0005-0000-0000-000041820000}"/>
    <cellStyle name="40% - Ênfase6 10 6 11" xfId="33350" xr:uid="{00000000-0005-0000-0000-000042820000}"/>
    <cellStyle name="40% - Ênfase6 10 6 12" xfId="33351" xr:uid="{00000000-0005-0000-0000-000043820000}"/>
    <cellStyle name="40% - Ênfase6 10 6 13" xfId="33352" xr:uid="{00000000-0005-0000-0000-000044820000}"/>
    <cellStyle name="40% - Ênfase6 10 6 2" xfId="33353" xr:uid="{00000000-0005-0000-0000-000045820000}"/>
    <cellStyle name="40% - Ênfase6 10 6 3" xfId="33354" xr:uid="{00000000-0005-0000-0000-000046820000}"/>
    <cellStyle name="40% - Ênfase6 10 6 4" xfId="33355" xr:uid="{00000000-0005-0000-0000-000047820000}"/>
    <cellStyle name="40% - Ênfase6 10 6 5" xfId="33356" xr:uid="{00000000-0005-0000-0000-000048820000}"/>
    <cellStyle name="40% - Ênfase6 10 6 6" xfId="33357" xr:uid="{00000000-0005-0000-0000-000049820000}"/>
    <cellStyle name="40% - Ênfase6 10 6 7" xfId="33358" xr:uid="{00000000-0005-0000-0000-00004A820000}"/>
    <cellStyle name="40% - Ênfase6 10 6 8" xfId="33359" xr:uid="{00000000-0005-0000-0000-00004B820000}"/>
    <cellStyle name="40% - Ênfase6 10 6 9" xfId="33360" xr:uid="{00000000-0005-0000-0000-00004C820000}"/>
    <cellStyle name="40% - Ênfase6 10 7" xfId="33361" xr:uid="{00000000-0005-0000-0000-00004D820000}"/>
    <cellStyle name="40% - Ênfase6 10 7 10" xfId="33362" xr:uid="{00000000-0005-0000-0000-00004E820000}"/>
    <cellStyle name="40% - Ênfase6 10 7 11" xfId="33363" xr:uid="{00000000-0005-0000-0000-00004F820000}"/>
    <cellStyle name="40% - Ênfase6 10 7 12" xfId="33364" xr:uid="{00000000-0005-0000-0000-000050820000}"/>
    <cellStyle name="40% - Ênfase6 10 7 13" xfId="33365" xr:uid="{00000000-0005-0000-0000-000051820000}"/>
    <cellStyle name="40% - Ênfase6 10 7 2" xfId="33366" xr:uid="{00000000-0005-0000-0000-000052820000}"/>
    <cellStyle name="40% - Ênfase6 10 7 3" xfId="33367" xr:uid="{00000000-0005-0000-0000-000053820000}"/>
    <cellStyle name="40% - Ênfase6 10 7 4" xfId="33368" xr:uid="{00000000-0005-0000-0000-000054820000}"/>
    <cellStyle name="40% - Ênfase6 10 7 5" xfId="33369" xr:uid="{00000000-0005-0000-0000-000055820000}"/>
    <cellStyle name="40% - Ênfase6 10 7 6" xfId="33370" xr:uid="{00000000-0005-0000-0000-000056820000}"/>
    <cellStyle name="40% - Ênfase6 10 7 7" xfId="33371" xr:uid="{00000000-0005-0000-0000-000057820000}"/>
    <cellStyle name="40% - Ênfase6 10 7 8" xfId="33372" xr:uid="{00000000-0005-0000-0000-000058820000}"/>
    <cellStyle name="40% - Ênfase6 10 7 9" xfId="33373" xr:uid="{00000000-0005-0000-0000-000059820000}"/>
    <cellStyle name="40% - Ênfase6 10 8" xfId="33374" xr:uid="{00000000-0005-0000-0000-00005A820000}"/>
    <cellStyle name="40% - Ênfase6 10 8 10" xfId="33375" xr:uid="{00000000-0005-0000-0000-00005B820000}"/>
    <cellStyle name="40% - Ênfase6 10 8 11" xfId="33376" xr:uid="{00000000-0005-0000-0000-00005C820000}"/>
    <cellStyle name="40% - Ênfase6 10 8 12" xfId="33377" xr:uid="{00000000-0005-0000-0000-00005D820000}"/>
    <cellStyle name="40% - Ênfase6 10 8 13" xfId="33378" xr:uid="{00000000-0005-0000-0000-00005E820000}"/>
    <cellStyle name="40% - Ênfase6 10 8 2" xfId="33379" xr:uid="{00000000-0005-0000-0000-00005F820000}"/>
    <cellStyle name="40% - Ênfase6 10 8 3" xfId="33380" xr:uid="{00000000-0005-0000-0000-000060820000}"/>
    <cellStyle name="40% - Ênfase6 10 8 4" xfId="33381" xr:uid="{00000000-0005-0000-0000-000061820000}"/>
    <cellStyle name="40% - Ênfase6 10 8 5" xfId="33382" xr:uid="{00000000-0005-0000-0000-000062820000}"/>
    <cellStyle name="40% - Ênfase6 10 8 6" xfId="33383" xr:uid="{00000000-0005-0000-0000-000063820000}"/>
    <cellStyle name="40% - Ênfase6 10 8 7" xfId="33384" xr:uid="{00000000-0005-0000-0000-000064820000}"/>
    <cellStyle name="40% - Ênfase6 10 8 8" xfId="33385" xr:uid="{00000000-0005-0000-0000-000065820000}"/>
    <cellStyle name="40% - Ênfase6 10 8 9" xfId="33386" xr:uid="{00000000-0005-0000-0000-000066820000}"/>
    <cellStyle name="40% - Ênfase6 10 9" xfId="33387" xr:uid="{00000000-0005-0000-0000-000067820000}"/>
    <cellStyle name="40% - Ênfase6 10 9 10" xfId="33388" xr:uid="{00000000-0005-0000-0000-000068820000}"/>
    <cellStyle name="40% - Ênfase6 10 9 11" xfId="33389" xr:uid="{00000000-0005-0000-0000-000069820000}"/>
    <cellStyle name="40% - Ênfase6 10 9 12" xfId="33390" xr:uid="{00000000-0005-0000-0000-00006A820000}"/>
    <cellStyle name="40% - Ênfase6 10 9 13" xfId="33391" xr:uid="{00000000-0005-0000-0000-00006B820000}"/>
    <cellStyle name="40% - Ênfase6 10 9 2" xfId="33392" xr:uid="{00000000-0005-0000-0000-00006C820000}"/>
    <cellStyle name="40% - Ênfase6 10 9 3" xfId="33393" xr:uid="{00000000-0005-0000-0000-00006D820000}"/>
    <cellStyle name="40% - Ênfase6 10 9 4" xfId="33394" xr:uid="{00000000-0005-0000-0000-00006E820000}"/>
    <cellStyle name="40% - Ênfase6 10 9 5" xfId="33395" xr:uid="{00000000-0005-0000-0000-00006F820000}"/>
    <cellStyle name="40% - Ênfase6 10 9 6" xfId="33396" xr:uid="{00000000-0005-0000-0000-000070820000}"/>
    <cellStyle name="40% - Ênfase6 10 9 7" xfId="33397" xr:uid="{00000000-0005-0000-0000-000071820000}"/>
    <cellStyle name="40% - Ênfase6 10 9 8" xfId="33398" xr:uid="{00000000-0005-0000-0000-000072820000}"/>
    <cellStyle name="40% - Ênfase6 10 9 9" xfId="33399" xr:uid="{00000000-0005-0000-0000-000073820000}"/>
    <cellStyle name="40% - Ênfase6 11" xfId="33400" xr:uid="{00000000-0005-0000-0000-000074820000}"/>
    <cellStyle name="40% - Ênfase6 11 10" xfId="33401" xr:uid="{00000000-0005-0000-0000-000075820000}"/>
    <cellStyle name="40% - Ênfase6 11 10 10" xfId="33402" xr:uid="{00000000-0005-0000-0000-000076820000}"/>
    <cellStyle name="40% - Ênfase6 11 10 11" xfId="33403" xr:uid="{00000000-0005-0000-0000-000077820000}"/>
    <cellStyle name="40% - Ênfase6 11 10 12" xfId="33404" xr:uid="{00000000-0005-0000-0000-000078820000}"/>
    <cellStyle name="40% - Ênfase6 11 10 13" xfId="33405" xr:uid="{00000000-0005-0000-0000-000079820000}"/>
    <cellStyle name="40% - Ênfase6 11 10 2" xfId="33406" xr:uid="{00000000-0005-0000-0000-00007A820000}"/>
    <cellStyle name="40% - Ênfase6 11 10 3" xfId="33407" xr:uid="{00000000-0005-0000-0000-00007B820000}"/>
    <cellStyle name="40% - Ênfase6 11 10 4" xfId="33408" xr:uid="{00000000-0005-0000-0000-00007C820000}"/>
    <cellStyle name="40% - Ênfase6 11 10 5" xfId="33409" xr:uid="{00000000-0005-0000-0000-00007D820000}"/>
    <cellStyle name="40% - Ênfase6 11 10 6" xfId="33410" xr:uid="{00000000-0005-0000-0000-00007E820000}"/>
    <cellStyle name="40% - Ênfase6 11 10 7" xfId="33411" xr:uid="{00000000-0005-0000-0000-00007F820000}"/>
    <cellStyle name="40% - Ênfase6 11 10 8" xfId="33412" xr:uid="{00000000-0005-0000-0000-000080820000}"/>
    <cellStyle name="40% - Ênfase6 11 10 9" xfId="33413" xr:uid="{00000000-0005-0000-0000-000081820000}"/>
    <cellStyle name="40% - Ênfase6 11 11" xfId="33414" xr:uid="{00000000-0005-0000-0000-000082820000}"/>
    <cellStyle name="40% - Ênfase6 11 11 10" xfId="33415" xr:uid="{00000000-0005-0000-0000-000083820000}"/>
    <cellStyle name="40% - Ênfase6 11 11 11" xfId="33416" xr:uid="{00000000-0005-0000-0000-000084820000}"/>
    <cellStyle name="40% - Ênfase6 11 11 12" xfId="33417" xr:uid="{00000000-0005-0000-0000-000085820000}"/>
    <cellStyle name="40% - Ênfase6 11 11 13" xfId="33418" xr:uid="{00000000-0005-0000-0000-000086820000}"/>
    <cellStyle name="40% - Ênfase6 11 11 2" xfId="33419" xr:uid="{00000000-0005-0000-0000-000087820000}"/>
    <cellStyle name="40% - Ênfase6 11 11 3" xfId="33420" xr:uid="{00000000-0005-0000-0000-000088820000}"/>
    <cellStyle name="40% - Ênfase6 11 11 4" xfId="33421" xr:uid="{00000000-0005-0000-0000-000089820000}"/>
    <cellStyle name="40% - Ênfase6 11 11 5" xfId="33422" xr:uid="{00000000-0005-0000-0000-00008A820000}"/>
    <cellStyle name="40% - Ênfase6 11 11 6" xfId="33423" xr:uid="{00000000-0005-0000-0000-00008B820000}"/>
    <cellStyle name="40% - Ênfase6 11 11 7" xfId="33424" xr:uid="{00000000-0005-0000-0000-00008C820000}"/>
    <cellStyle name="40% - Ênfase6 11 11 8" xfId="33425" xr:uid="{00000000-0005-0000-0000-00008D820000}"/>
    <cellStyle name="40% - Ênfase6 11 11 9" xfId="33426" xr:uid="{00000000-0005-0000-0000-00008E820000}"/>
    <cellStyle name="40% - Ênfase6 11 12" xfId="33427" xr:uid="{00000000-0005-0000-0000-00008F820000}"/>
    <cellStyle name="40% - Ênfase6 11 12 10" xfId="33428" xr:uid="{00000000-0005-0000-0000-000090820000}"/>
    <cellStyle name="40% - Ênfase6 11 12 11" xfId="33429" xr:uid="{00000000-0005-0000-0000-000091820000}"/>
    <cellStyle name="40% - Ênfase6 11 12 12" xfId="33430" xr:uid="{00000000-0005-0000-0000-000092820000}"/>
    <cellStyle name="40% - Ênfase6 11 12 13" xfId="33431" xr:uid="{00000000-0005-0000-0000-000093820000}"/>
    <cellStyle name="40% - Ênfase6 11 12 2" xfId="33432" xr:uid="{00000000-0005-0000-0000-000094820000}"/>
    <cellStyle name="40% - Ênfase6 11 12 3" xfId="33433" xr:uid="{00000000-0005-0000-0000-000095820000}"/>
    <cellStyle name="40% - Ênfase6 11 12 4" xfId="33434" xr:uid="{00000000-0005-0000-0000-000096820000}"/>
    <cellStyle name="40% - Ênfase6 11 12 5" xfId="33435" xr:uid="{00000000-0005-0000-0000-000097820000}"/>
    <cellStyle name="40% - Ênfase6 11 12 6" xfId="33436" xr:uid="{00000000-0005-0000-0000-000098820000}"/>
    <cellStyle name="40% - Ênfase6 11 12 7" xfId="33437" xr:uid="{00000000-0005-0000-0000-000099820000}"/>
    <cellStyle name="40% - Ênfase6 11 12 8" xfId="33438" xr:uid="{00000000-0005-0000-0000-00009A820000}"/>
    <cellStyle name="40% - Ênfase6 11 12 9" xfId="33439" xr:uid="{00000000-0005-0000-0000-00009B820000}"/>
    <cellStyle name="40% - Ênfase6 11 13" xfId="33440" xr:uid="{00000000-0005-0000-0000-00009C820000}"/>
    <cellStyle name="40% - Ênfase6 11 14" xfId="33441" xr:uid="{00000000-0005-0000-0000-00009D820000}"/>
    <cellStyle name="40% - Ênfase6 11 15" xfId="33442" xr:uid="{00000000-0005-0000-0000-00009E820000}"/>
    <cellStyle name="40% - Ênfase6 11 16" xfId="33443" xr:uid="{00000000-0005-0000-0000-00009F820000}"/>
    <cellStyle name="40% - Ênfase6 11 17" xfId="33444" xr:uid="{00000000-0005-0000-0000-0000A0820000}"/>
    <cellStyle name="40% - Ênfase6 11 18" xfId="33445" xr:uid="{00000000-0005-0000-0000-0000A1820000}"/>
    <cellStyle name="40% - Ênfase6 11 19" xfId="33446" xr:uid="{00000000-0005-0000-0000-0000A2820000}"/>
    <cellStyle name="40% - Ênfase6 11 2" xfId="33447" xr:uid="{00000000-0005-0000-0000-0000A3820000}"/>
    <cellStyle name="40% - Ênfase6 11 2 10" xfId="33448" xr:uid="{00000000-0005-0000-0000-0000A4820000}"/>
    <cellStyle name="40% - Ênfase6 11 2 10 10" xfId="33449" xr:uid="{00000000-0005-0000-0000-0000A5820000}"/>
    <cellStyle name="40% - Ênfase6 11 2 10 11" xfId="33450" xr:uid="{00000000-0005-0000-0000-0000A6820000}"/>
    <cellStyle name="40% - Ênfase6 11 2 10 12" xfId="33451" xr:uid="{00000000-0005-0000-0000-0000A7820000}"/>
    <cellStyle name="40% - Ênfase6 11 2 10 13" xfId="33452" xr:uid="{00000000-0005-0000-0000-0000A8820000}"/>
    <cellStyle name="40% - Ênfase6 11 2 10 2" xfId="33453" xr:uid="{00000000-0005-0000-0000-0000A9820000}"/>
    <cellStyle name="40% - Ênfase6 11 2 10 3" xfId="33454" xr:uid="{00000000-0005-0000-0000-0000AA820000}"/>
    <cellStyle name="40% - Ênfase6 11 2 10 4" xfId="33455" xr:uid="{00000000-0005-0000-0000-0000AB820000}"/>
    <cellStyle name="40% - Ênfase6 11 2 10 5" xfId="33456" xr:uid="{00000000-0005-0000-0000-0000AC820000}"/>
    <cellStyle name="40% - Ênfase6 11 2 10 6" xfId="33457" xr:uid="{00000000-0005-0000-0000-0000AD820000}"/>
    <cellStyle name="40% - Ênfase6 11 2 10 7" xfId="33458" xr:uid="{00000000-0005-0000-0000-0000AE820000}"/>
    <cellStyle name="40% - Ênfase6 11 2 10 8" xfId="33459" xr:uid="{00000000-0005-0000-0000-0000AF820000}"/>
    <cellStyle name="40% - Ênfase6 11 2 10 9" xfId="33460" xr:uid="{00000000-0005-0000-0000-0000B0820000}"/>
    <cellStyle name="40% - Ênfase6 11 2 11" xfId="33461" xr:uid="{00000000-0005-0000-0000-0000B1820000}"/>
    <cellStyle name="40% - Ênfase6 11 2 11 10" xfId="33462" xr:uid="{00000000-0005-0000-0000-0000B2820000}"/>
    <cellStyle name="40% - Ênfase6 11 2 11 11" xfId="33463" xr:uid="{00000000-0005-0000-0000-0000B3820000}"/>
    <cellStyle name="40% - Ênfase6 11 2 11 12" xfId="33464" xr:uid="{00000000-0005-0000-0000-0000B4820000}"/>
    <cellStyle name="40% - Ênfase6 11 2 11 13" xfId="33465" xr:uid="{00000000-0005-0000-0000-0000B5820000}"/>
    <cellStyle name="40% - Ênfase6 11 2 11 2" xfId="33466" xr:uid="{00000000-0005-0000-0000-0000B6820000}"/>
    <cellStyle name="40% - Ênfase6 11 2 11 3" xfId="33467" xr:uid="{00000000-0005-0000-0000-0000B7820000}"/>
    <cellStyle name="40% - Ênfase6 11 2 11 4" xfId="33468" xr:uid="{00000000-0005-0000-0000-0000B8820000}"/>
    <cellStyle name="40% - Ênfase6 11 2 11 5" xfId="33469" xr:uid="{00000000-0005-0000-0000-0000B9820000}"/>
    <cellStyle name="40% - Ênfase6 11 2 11 6" xfId="33470" xr:uid="{00000000-0005-0000-0000-0000BA820000}"/>
    <cellStyle name="40% - Ênfase6 11 2 11 7" xfId="33471" xr:uid="{00000000-0005-0000-0000-0000BB820000}"/>
    <cellStyle name="40% - Ênfase6 11 2 11 8" xfId="33472" xr:uid="{00000000-0005-0000-0000-0000BC820000}"/>
    <cellStyle name="40% - Ênfase6 11 2 11 9" xfId="33473" xr:uid="{00000000-0005-0000-0000-0000BD820000}"/>
    <cellStyle name="40% - Ênfase6 11 2 12" xfId="33474" xr:uid="{00000000-0005-0000-0000-0000BE820000}"/>
    <cellStyle name="40% - Ênfase6 11 2 13" xfId="33475" xr:uid="{00000000-0005-0000-0000-0000BF820000}"/>
    <cellStyle name="40% - Ênfase6 11 2 14" xfId="33476" xr:uid="{00000000-0005-0000-0000-0000C0820000}"/>
    <cellStyle name="40% - Ênfase6 11 2 15" xfId="33477" xr:uid="{00000000-0005-0000-0000-0000C1820000}"/>
    <cellStyle name="40% - Ênfase6 11 2 16" xfId="33478" xr:uid="{00000000-0005-0000-0000-0000C2820000}"/>
    <cellStyle name="40% - Ênfase6 11 2 17" xfId="33479" xr:uid="{00000000-0005-0000-0000-0000C3820000}"/>
    <cellStyle name="40% - Ênfase6 11 2 18" xfId="33480" xr:uid="{00000000-0005-0000-0000-0000C4820000}"/>
    <cellStyle name="40% - Ênfase6 11 2 19" xfId="33481" xr:uid="{00000000-0005-0000-0000-0000C5820000}"/>
    <cellStyle name="40% - Ênfase6 11 2 2" xfId="33482" xr:uid="{00000000-0005-0000-0000-0000C6820000}"/>
    <cellStyle name="40% - Ênfase6 11 2 2 10" xfId="33483" xr:uid="{00000000-0005-0000-0000-0000C7820000}"/>
    <cellStyle name="40% - Ênfase6 11 2 2 11" xfId="33484" xr:uid="{00000000-0005-0000-0000-0000C8820000}"/>
    <cellStyle name="40% - Ênfase6 11 2 2 12" xfId="33485" xr:uid="{00000000-0005-0000-0000-0000C9820000}"/>
    <cellStyle name="40% - Ênfase6 11 2 2 13" xfId="33486" xr:uid="{00000000-0005-0000-0000-0000CA820000}"/>
    <cellStyle name="40% - Ênfase6 11 2 2 2" xfId="33487" xr:uid="{00000000-0005-0000-0000-0000CB820000}"/>
    <cellStyle name="40% - Ênfase6 11 2 2 3" xfId="33488" xr:uid="{00000000-0005-0000-0000-0000CC820000}"/>
    <cellStyle name="40% - Ênfase6 11 2 2 4" xfId="33489" xr:uid="{00000000-0005-0000-0000-0000CD820000}"/>
    <cellStyle name="40% - Ênfase6 11 2 2 5" xfId="33490" xr:uid="{00000000-0005-0000-0000-0000CE820000}"/>
    <cellStyle name="40% - Ênfase6 11 2 2 6" xfId="33491" xr:uid="{00000000-0005-0000-0000-0000CF820000}"/>
    <cellStyle name="40% - Ênfase6 11 2 2 7" xfId="33492" xr:uid="{00000000-0005-0000-0000-0000D0820000}"/>
    <cellStyle name="40% - Ênfase6 11 2 2 8" xfId="33493" xr:uid="{00000000-0005-0000-0000-0000D1820000}"/>
    <cellStyle name="40% - Ênfase6 11 2 2 9" xfId="33494" xr:uid="{00000000-0005-0000-0000-0000D2820000}"/>
    <cellStyle name="40% - Ênfase6 11 2 20" xfId="33495" xr:uid="{00000000-0005-0000-0000-0000D3820000}"/>
    <cellStyle name="40% - Ênfase6 11 2 21" xfId="33496" xr:uid="{00000000-0005-0000-0000-0000D4820000}"/>
    <cellStyle name="40% - Ênfase6 11 2 22" xfId="33497" xr:uid="{00000000-0005-0000-0000-0000D5820000}"/>
    <cellStyle name="40% - Ênfase6 11 2 23" xfId="33498" xr:uid="{00000000-0005-0000-0000-0000D6820000}"/>
    <cellStyle name="40% - Ênfase6 11 2 3" xfId="33499" xr:uid="{00000000-0005-0000-0000-0000D7820000}"/>
    <cellStyle name="40% - Ênfase6 11 2 3 10" xfId="33500" xr:uid="{00000000-0005-0000-0000-0000D8820000}"/>
    <cellStyle name="40% - Ênfase6 11 2 3 11" xfId="33501" xr:uid="{00000000-0005-0000-0000-0000D9820000}"/>
    <cellStyle name="40% - Ênfase6 11 2 3 12" xfId="33502" xr:uid="{00000000-0005-0000-0000-0000DA820000}"/>
    <cellStyle name="40% - Ênfase6 11 2 3 13" xfId="33503" xr:uid="{00000000-0005-0000-0000-0000DB820000}"/>
    <cellStyle name="40% - Ênfase6 11 2 3 2" xfId="33504" xr:uid="{00000000-0005-0000-0000-0000DC820000}"/>
    <cellStyle name="40% - Ênfase6 11 2 3 3" xfId="33505" xr:uid="{00000000-0005-0000-0000-0000DD820000}"/>
    <cellStyle name="40% - Ênfase6 11 2 3 4" xfId="33506" xr:uid="{00000000-0005-0000-0000-0000DE820000}"/>
    <cellStyle name="40% - Ênfase6 11 2 3 5" xfId="33507" xr:uid="{00000000-0005-0000-0000-0000DF820000}"/>
    <cellStyle name="40% - Ênfase6 11 2 3 6" xfId="33508" xr:uid="{00000000-0005-0000-0000-0000E0820000}"/>
    <cellStyle name="40% - Ênfase6 11 2 3 7" xfId="33509" xr:uid="{00000000-0005-0000-0000-0000E1820000}"/>
    <cellStyle name="40% - Ênfase6 11 2 3 8" xfId="33510" xr:uid="{00000000-0005-0000-0000-0000E2820000}"/>
    <cellStyle name="40% - Ênfase6 11 2 3 9" xfId="33511" xr:uid="{00000000-0005-0000-0000-0000E3820000}"/>
    <cellStyle name="40% - Ênfase6 11 2 4" xfId="33512" xr:uid="{00000000-0005-0000-0000-0000E4820000}"/>
    <cellStyle name="40% - Ênfase6 11 2 4 10" xfId="33513" xr:uid="{00000000-0005-0000-0000-0000E5820000}"/>
    <cellStyle name="40% - Ênfase6 11 2 4 11" xfId="33514" xr:uid="{00000000-0005-0000-0000-0000E6820000}"/>
    <cellStyle name="40% - Ênfase6 11 2 4 12" xfId="33515" xr:uid="{00000000-0005-0000-0000-0000E7820000}"/>
    <cellStyle name="40% - Ênfase6 11 2 4 13" xfId="33516" xr:uid="{00000000-0005-0000-0000-0000E8820000}"/>
    <cellStyle name="40% - Ênfase6 11 2 4 2" xfId="33517" xr:uid="{00000000-0005-0000-0000-0000E9820000}"/>
    <cellStyle name="40% - Ênfase6 11 2 4 3" xfId="33518" xr:uid="{00000000-0005-0000-0000-0000EA820000}"/>
    <cellStyle name="40% - Ênfase6 11 2 4 4" xfId="33519" xr:uid="{00000000-0005-0000-0000-0000EB820000}"/>
    <cellStyle name="40% - Ênfase6 11 2 4 5" xfId="33520" xr:uid="{00000000-0005-0000-0000-0000EC820000}"/>
    <cellStyle name="40% - Ênfase6 11 2 4 6" xfId="33521" xr:uid="{00000000-0005-0000-0000-0000ED820000}"/>
    <cellStyle name="40% - Ênfase6 11 2 4 7" xfId="33522" xr:uid="{00000000-0005-0000-0000-0000EE820000}"/>
    <cellStyle name="40% - Ênfase6 11 2 4 8" xfId="33523" xr:uid="{00000000-0005-0000-0000-0000EF820000}"/>
    <cellStyle name="40% - Ênfase6 11 2 4 9" xfId="33524" xr:uid="{00000000-0005-0000-0000-0000F0820000}"/>
    <cellStyle name="40% - Ênfase6 11 2 5" xfId="33525" xr:uid="{00000000-0005-0000-0000-0000F1820000}"/>
    <cellStyle name="40% - Ênfase6 11 2 5 10" xfId="33526" xr:uid="{00000000-0005-0000-0000-0000F2820000}"/>
    <cellStyle name="40% - Ênfase6 11 2 5 11" xfId="33527" xr:uid="{00000000-0005-0000-0000-0000F3820000}"/>
    <cellStyle name="40% - Ênfase6 11 2 5 12" xfId="33528" xr:uid="{00000000-0005-0000-0000-0000F4820000}"/>
    <cellStyle name="40% - Ênfase6 11 2 5 13" xfId="33529" xr:uid="{00000000-0005-0000-0000-0000F5820000}"/>
    <cellStyle name="40% - Ênfase6 11 2 5 2" xfId="33530" xr:uid="{00000000-0005-0000-0000-0000F6820000}"/>
    <cellStyle name="40% - Ênfase6 11 2 5 3" xfId="33531" xr:uid="{00000000-0005-0000-0000-0000F7820000}"/>
    <cellStyle name="40% - Ênfase6 11 2 5 4" xfId="33532" xr:uid="{00000000-0005-0000-0000-0000F8820000}"/>
    <cellStyle name="40% - Ênfase6 11 2 5 5" xfId="33533" xr:uid="{00000000-0005-0000-0000-0000F9820000}"/>
    <cellStyle name="40% - Ênfase6 11 2 5 6" xfId="33534" xr:uid="{00000000-0005-0000-0000-0000FA820000}"/>
    <cellStyle name="40% - Ênfase6 11 2 5 7" xfId="33535" xr:uid="{00000000-0005-0000-0000-0000FB820000}"/>
    <cellStyle name="40% - Ênfase6 11 2 5 8" xfId="33536" xr:uid="{00000000-0005-0000-0000-0000FC820000}"/>
    <cellStyle name="40% - Ênfase6 11 2 5 9" xfId="33537" xr:uid="{00000000-0005-0000-0000-0000FD820000}"/>
    <cellStyle name="40% - Ênfase6 11 2 6" xfId="33538" xr:uid="{00000000-0005-0000-0000-0000FE820000}"/>
    <cellStyle name="40% - Ênfase6 11 2 6 10" xfId="33539" xr:uid="{00000000-0005-0000-0000-0000FF820000}"/>
    <cellStyle name="40% - Ênfase6 11 2 6 11" xfId="33540" xr:uid="{00000000-0005-0000-0000-000000830000}"/>
    <cellStyle name="40% - Ênfase6 11 2 6 12" xfId="33541" xr:uid="{00000000-0005-0000-0000-000001830000}"/>
    <cellStyle name="40% - Ênfase6 11 2 6 13" xfId="33542" xr:uid="{00000000-0005-0000-0000-000002830000}"/>
    <cellStyle name="40% - Ênfase6 11 2 6 2" xfId="33543" xr:uid="{00000000-0005-0000-0000-000003830000}"/>
    <cellStyle name="40% - Ênfase6 11 2 6 3" xfId="33544" xr:uid="{00000000-0005-0000-0000-000004830000}"/>
    <cellStyle name="40% - Ênfase6 11 2 6 4" xfId="33545" xr:uid="{00000000-0005-0000-0000-000005830000}"/>
    <cellStyle name="40% - Ênfase6 11 2 6 5" xfId="33546" xr:uid="{00000000-0005-0000-0000-000006830000}"/>
    <cellStyle name="40% - Ênfase6 11 2 6 6" xfId="33547" xr:uid="{00000000-0005-0000-0000-000007830000}"/>
    <cellStyle name="40% - Ênfase6 11 2 6 7" xfId="33548" xr:uid="{00000000-0005-0000-0000-000008830000}"/>
    <cellStyle name="40% - Ênfase6 11 2 6 8" xfId="33549" xr:uid="{00000000-0005-0000-0000-000009830000}"/>
    <cellStyle name="40% - Ênfase6 11 2 6 9" xfId="33550" xr:uid="{00000000-0005-0000-0000-00000A830000}"/>
    <cellStyle name="40% - Ênfase6 11 2 7" xfId="33551" xr:uid="{00000000-0005-0000-0000-00000B830000}"/>
    <cellStyle name="40% - Ênfase6 11 2 7 10" xfId="33552" xr:uid="{00000000-0005-0000-0000-00000C830000}"/>
    <cellStyle name="40% - Ênfase6 11 2 7 11" xfId="33553" xr:uid="{00000000-0005-0000-0000-00000D830000}"/>
    <cellStyle name="40% - Ênfase6 11 2 7 12" xfId="33554" xr:uid="{00000000-0005-0000-0000-00000E830000}"/>
    <cellStyle name="40% - Ênfase6 11 2 7 13" xfId="33555" xr:uid="{00000000-0005-0000-0000-00000F830000}"/>
    <cellStyle name="40% - Ênfase6 11 2 7 2" xfId="33556" xr:uid="{00000000-0005-0000-0000-000010830000}"/>
    <cellStyle name="40% - Ênfase6 11 2 7 3" xfId="33557" xr:uid="{00000000-0005-0000-0000-000011830000}"/>
    <cellStyle name="40% - Ênfase6 11 2 7 4" xfId="33558" xr:uid="{00000000-0005-0000-0000-000012830000}"/>
    <cellStyle name="40% - Ênfase6 11 2 7 5" xfId="33559" xr:uid="{00000000-0005-0000-0000-000013830000}"/>
    <cellStyle name="40% - Ênfase6 11 2 7 6" xfId="33560" xr:uid="{00000000-0005-0000-0000-000014830000}"/>
    <cellStyle name="40% - Ênfase6 11 2 7 7" xfId="33561" xr:uid="{00000000-0005-0000-0000-000015830000}"/>
    <cellStyle name="40% - Ênfase6 11 2 7 8" xfId="33562" xr:uid="{00000000-0005-0000-0000-000016830000}"/>
    <cellStyle name="40% - Ênfase6 11 2 7 9" xfId="33563" xr:uid="{00000000-0005-0000-0000-000017830000}"/>
    <cellStyle name="40% - Ênfase6 11 2 8" xfId="33564" xr:uid="{00000000-0005-0000-0000-000018830000}"/>
    <cellStyle name="40% - Ênfase6 11 2 8 10" xfId="33565" xr:uid="{00000000-0005-0000-0000-000019830000}"/>
    <cellStyle name="40% - Ênfase6 11 2 8 11" xfId="33566" xr:uid="{00000000-0005-0000-0000-00001A830000}"/>
    <cellStyle name="40% - Ênfase6 11 2 8 12" xfId="33567" xr:uid="{00000000-0005-0000-0000-00001B830000}"/>
    <cellStyle name="40% - Ênfase6 11 2 8 13" xfId="33568" xr:uid="{00000000-0005-0000-0000-00001C830000}"/>
    <cellStyle name="40% - Ênfase6 11 2 8 2" xfId="33569" xr:uid="{00000000-0005-0000-0000-00001D830000}"/>
    <cellStyle name="40% - Ênfase6 11 2 8 3" xfId="33570" xr:uid="{00000000-0005-0000-0000-00001E830000}"/>
    <cellStyle name="40% - Ênfase6 11 2 8 4" xfId="33571" xr:uid="{00000000-0005-0000-0000-00001F830000}"/>
    <cellStyle name="40% - Ênfase6 11 2 8 5" xfId="33572" xr:uid="{00000000-0005-0000-0000-000020830000}"/>
    <cellStyle name="40% - Ênfase6 11 2 8 6" xfId="33573" xr:uid="{00000000-0005-0000-0000-000021830000}"/>
    <cellStyle name="40% - Ênfase6 11 2 8 7" xfId="33574" xr:uid="{00000000-0005-0000-0000-000022830000}"/>
    <cellStyle name="40% - Ênfase6 11 2 8 8" xfId="33575" xr:uid="{00000000-0005-0000-0000-000023830000}"/>
    <cellStyle name="40% - Ênfase6 11 2 8 9" xfId="33576" xr:uid="{00000000-0005-0000-0000-000024830000}"/>
    <cellStyle name="40% - Ênfase6 11 2 9" xfId="33577" xr:uid="{00000000-0005-0000-0000-000025830000}"/>
    <cellStyle name="40% - Ênfase6 11 2 9 10" xfId="33578" xr:uid="{00000000-0005-0000-0000-000026830000}"/>
    <cellStyle name="40% - Ênfase6 11 2 9 11" xfId="33579" xr:uid="{00000000-0005-0000-0000-000027830000}"/>
    <cellStyle name="40% - Ênfase6 11 2 9 12" xfId="33580" xr:uid="{00000000-0005-0000-0000-000028830000}"/>
    <cellStyle name="40% - Ênfase6 11 2 9 13" xfId="33581" xr:uid="{00000000-0005-0000-0000-000029830000}"/>
    <cellStyle name="40% - Ênfase6 11 2 9 2" xfId="33582" xr:uid="{00000000-0005-0000-0000-00002A830000}"/>
    <cellStyle name="40% - Ênfase6 11 2 9 3" xfId="33583" xr:uid="{00000000-0005-0000-0000-00002B830000}"/>
    <cellStyle name="40% - Ênfase6 11 2 9 4" xfId="33584" xr:uid="{00000000-0005-0000-0000-00002C830000}"/>
    <cellStyle name="40% - Ênfase6 11 2 9 5" xfId="33585" xr:uid="{00000000-0005-0000-0000-00002D830000}"/>
    <cellStyle name="40% - Ênfase6 11 2 9 6" xfId="33586" xr:uid="{00000000-0005-0000-0000-00002E830000}"/>
    <cellStyle name="40% - Ênfase6 11 2 9 7" xfId="33587" xr:uid="{00000000-0005-0000-0000-00002F830000}"/>
    <cellStyle name="40% - Ênfase6 11 2 9 8" xfId="33588" xr:uid="{00000000-0005-0000-0000-000030830000}"/>
    <cellStyle name="40% - Ênfase6 11 2 9 9" xfId="33589" xr:uid="{00000000-0005-0000-0000-000031830000}"/>
    <cellStyle name="40% - Ênfase6 11 20" xfId="33590" xr:uid="{00000000-0005-0000-0000-000032830000}"/>
    <cellStyle name="40% - Ênfase6 11 21" xfId="33591" xr:uid="{00000000-0005-0000-0000-000033830000}"/>
    <cellStyle name="40% - Ênfase6 11 22" xfId="33592" xr:uid="{00000000-0005-0000-0000-000034830000}"/>
    <cellStyle name="40% - Ênfase6 11 23" xfId="33593" xr:uid="{00000000-0005-0000-0000-000035830000}"/>
    <cellStyle name="40% - Ênfase6 11 24" xfId="33594" xr:uid="{00000000-0005-0000-0000-000036830000}"/>
    <cellStyle name="40% - Ênfase6 11 3" xfId="33595" xr:uid="{00000000-0005-0000-0000-000037830000}"/>
    <cellStyle name="40% - Ênfase6 11 3 10" xfId="33596" xr:uid="{00000000-0005-0000-0000-000038830000}"/>
    <cellStyle name="40% - Ênfase6 11 3 11" xfId="33597" xr:uid="{00000000-0005-0000-0000-000039830000}"/>
    <cellStyle name="40% - Ênfase6 11 3 12" xfId="33598" xr:uid="{00000000-0005-0000-0000-00003A830000}"/>
    <cellStyle name="40% - Ênfase6 11 3 13" xfId="33599" xr:uid="{00000000-0005-0000-0000-00003B830000}"/>
    <cellStyle name="40% - Ênfase6 11 3 2" xfId="33600" xr:uid="{00000000-0005-0000-0000-00003C830000}"/>
    <cellStyle name="40% - Ênfase6 11 3 3" xfId="33601" xr:uid="{00000000-0005-0000-0000-00003D830000}"/>
    <cellStyle name="40% - Ênfase6 11 3 4" xfId="33602" xr:uid="{00000000-0005-0000-0000-00003E830000}"/>
    <cellStyle name="40% - Ênfase6 11 3 5" xfId="33603" xr:uid="{00000000-0005-0000-0000-00003F830000}"/>
    <cellStyle name="40% - Ênfase6 11 3 6" xfId="33604" xr:uid="{00000000-0005-0000-0000-000040830000}"/>
    <cellStyle name="40% - Ênfase6 11 3 7" xfId="33605" xr:uid="{00000000-0005-0000-0000-000041830000}"/>
    <cellStyle name="40% - Ênfase6 11 3 8" xfId="33606" xr:uid="{00000000-0005-0000-0000-000042830000}"/>
    <cellStyle name="40% - Ênfase6 11 3 9" xfId="33607" xr:uid="{00000000-0005-0000-0000-000043830000}"/>
    <cellStyle name="40% - Ênfase6 11 4" xfId="33608" xr:uid="{00000000-0005-0000-0000-000044830000}"/>
    <cellStyle name="40% - Ênfase6 11 4 10" xfId="33609" xr:uid="{00000000-0005-0000-0000-000045830000}"/>
    <cellStyle name="40% - Ênfase6 11 4 11" xfId="33610" xr:uid="{00000000-0005-0000-0000-000046830000}"/>
    <cellStyle name="40% - Ênfase6 11 4 12" xfId="33611" xr:uid="{00000000-0005-0000-0000-000047830000}"/>
    <cellStyle name="40% - Ênfase6 11 4 13" xfId="33612" xr:uid="{00000000-0005-0000-0000-000048830000}"/>
    <cellStyle name="40% - Ênfase6 11 4 2" xfId="33613" xr:uid="{00000000-0005-0000-0000-000049830000}"/>
    <cellStyle name="40% - Ênfase6 11 4 3" xfId="33614" xr:uid="{00000000-0005-0000-0000-00004A830000}"/>
    <cellStyle name="40% - Ênfase6 11 4 4" xfId="33615" xr:uid="{00000000-0005-0000-0000-00004B830000}"/>
    <cellStyle name="40% - Ênfase6 11 4 5" xfId="33616" xr:uid="{00000000-0005-0000-0000-00004C830000}"/>
    <cellStyle name="40% - Ênfase6 11 4 6" xfId="33617" xr:uid="{00000000-0005-0000-0000-00004D830000}"/>
    <cellStyle name="40% - Ênfase6 11 4 7" xfId="33618" xr:uid="{00000000-0005-0000-0000-00004E830000}"/>
    <cellStyle name="40% - Ênfase6 11 4 8" xfId="33619" xr:uid="{00000000-0005-0000-0000-00004F830000}"/>
    <cellStyle name="40% - Ênfase6 11 4 9" xfId="33620" xr:uid="{00000000-0005-0000-0000-000050830000}"/>
    <cellStyle name="40% - Ênfase6 11 5" xfId="33621" xr:uid="{00000000-0005-0000-0000-000051830000}"/>
    <cellStyle name="40% - Ênfase6 11 5 10" xfId="33622" xr:uid="{00000000-0005-0000-0000-000052830000}"/>
    <cellStyle name="40% - Ênfase6 11 5 11" xfId="33623" xr:uid="{00000000-0005-0000-0000-000053830000}"/>
    <cellStyle name="40% - Ênfase6 11 5 12" xfId="33624" xr:uid="{00000000-0005-0000-0000-000054830000}"/>
    <cellStyle name="40% - Ênfase6 11 5 13" xfId="33625" xr:uid="{00000000-0005-0000-0000-000055830000}"/>
    <cellStyle name="40% - Ênfase6 11 5 2" xfId="33626" xr:uid="{00000000-0005-0000-0000-000056830000}"/>
    <cellStyle name="40% - Ênfase6 11 5 3" xfId="33627" xr:uid="{00000000-0005-0000-0000-000057830000}"/>
    <cellStyle name="40% - Ênfase6 11 5 4" xfId="33628" xr:uid="{00000000-0005-0000-0000-000058830000}"/>
    <cellStyle name="40% - Ênfase6 11 5 5" xfId="33629" xr:uid="{00000000-0005-0000-0000-000059830000}"/>
    <cellStyle name="40% - Ênfase6 11 5 6" xfId="33630" xr:uid="{00000000-0005-0000-0000-00005A830000}"/>
    <cellStyle name="40% - Ênfase6 11 5 7" xfId="33631" xr:uid="{00000000-0005-0000-0000-00005B830000}"/>
    <cellStyle name="40% - Ênfase6 11 5 8" xfId="33632" xr:uid="{00000000-0005-0000-0000-00005C830000}"/>
    <cellStyle name="40% - Ênfase6 11 5 9" xfId="33633" xr:uid="{00000000-0005-0000-0000-00005D830000}"/>
    <cellStyle name="40% - Ênfase6 11 6" xfId="33634" xr:uid="{00000000-0005-0000-0000-00005E830000}"/>
    <cellStyle name="40% - Ênfase6 11 6 10" xfId="33635" xr:uid="{00000000-0005-0000-0000-00005F830000}"/>
    <cellStyle name="40% - Ênfase6 11 6 11" xfId="33636" xr:uid="{00000000-0005-0000-0000-000060830000}"/>
    <cellStyle name="40% - Ênfase6 11 6 12" xfId="33637" xr:uid="{00000000-0005-0000-0000-000061830000}"/>
    <cellStyle name="40% - Ênfase6 11 6 13" xfId="33638" xr:uid="{00000000-0005-0000-0000-000062830000}"/>
    <cellStyle name="40% - Ênfase6 11 6 2" xfId="33639" xr:uid="{00000000-0005-0000-0000-000063830000}"/>
    <cellStyle name="40% - Ênfase6 11 6 3" xfId="33640" xr:uid="{00000000-0005-0000-0000-000064830000}"/>
    <cellStyle name="40% - Ênfase6 11 6 4" xfId="33641" xr:uid="{00000000-0005-0000-0000-000065830000}"/>
    <cellStyle name="40% - Ênfase6 11 6 5" xfId="33642" xr:uid="{00000000-0005-0000-0000-000066830000}"/>
    <cellStyle name="40% - Ênfase6 11 6 6" xfId="33643" xr:uid="{00000000-0005-0000-0000-000067830000}"/>
    <cellStyle name="40% - Ênfase6 11 6 7" xfId="33644" xr:uid="{00000000-0005-0000-0000-000068830000}"/>
    <cellStyle name="40% - Ênfase6 11 6 8" xfId="33645" xr:uid="{00000000-0005-0000-0000-000069830000}"/>
    <cellStyle name="40% - Ênfase6 11 6 9" xfId="33646" xr:uid="{00000000-0005-0000-0000-00006A830000}"/>
    <cellStyle name="40% - Ênfase6 11 7" xfId="33647" xr:uid="{00000000-0005-0000-0000-00006B830000}"/>
    <cellStyle name="40% - Ênfase6 11 7 10" xfId="33648" xr:uid="{00000000-0005-0000-0000-00006C830000}"/>
    <cellStyle name="40% - Ênfase6 11 7 11" xfId="33649" xr:uid="{00000000-0005-0000-0000-00006D830000}"/>
    <cellStyle name="40% - Ênfase6 11 7 12" xfId="33650" xr:uid="{00000000-0005-0000-0000-00006E830000}"/>
    <cellStyle name="40% - Ênfase6 11 7 13" xfId="33651" xr:uid="{00000000-0005-0000-0000-00006F830000}"/>
    <cellStyle name="40% - Ênfase6 11 7 2" xfId="33652" xr:uid="{00000000-0005-0000-0000-000070830000}"/>
    <cellStyle name="40% - Ênfase6 11 7 3" xfId="33653" xr:uid="{00000000-0005-0000-0000-000071830000}"/>
    <cellStyle name="40% - Ênfase6 11 7 4" xfId="33654" xr:uid="{00000000-0005-0000-0000-000072830000}"/>
    <cellStyle name="40% - Ênfase6 11 7 5" xfId="33655" xr:uid="{00000000-0005-0000-0000-000073830000}"/>
    <cellStyle name="40% - Ênfase6 11 7 6" xfId="33656" xr:uid="{00000000-0005-0000-0000-000074830000}"/>
    <cellStyle name="40% - Ênfase6 11 7 7" xfId="33657" xr:uid="{00000000-0005-0000-0000-000075830000}"/>
    <cellStyle name="40% - Ênfase6 11 7 8" xfId="33658" xr:uid="{00000000-0005-0000-0000-000076830000}"/>
    <cellStyle name="40% - Ênfase6 11 7 9" xfId="33659" xr:uid="{00000000-0005-0000-0000-000077830000}"/>
    <cellStyle name="40% - Ênfase6 11 8" xfId="33660" xr:uid="{00000000-0005-0000-0000-000078830000}"/>
    <cellStyle name="40% - Ênfase6 11 8 10" xfId="33661" xr:uid="{00000000-0005-0000-0000-000079830000}"/>
    <cellStyle name="40% - Ênfase6 11 8 11" xfId="33662" xr:uid="{00000000-0005-0000-0000-00007A830000}"/>
    <cellStyle name="40% - Ênfase6 11 8 12" xfId="33663" xr:uid="{00000000-0005-0000-0000-00007B830000}"/>
    <cellStyle name="40% - Ênfase6 11 8 13" xfId="33664" xr:uid="{00000000-0005-0000-0000-00007C830000}"/>
    <cellStyle name="40% - Ênfase6 11 8 2" xfId="33665" xr:uid="{00000000-0005-0000-0000-00007D830000}"/>
    <cellStyle name="40% - Ênfase6 11 8 3" xfId="33666" xr:uid="{00000000-0005-0000-0000-00007E830000}"/>
    <cellStyle name="40% - Ênfase6 11 8 4" xfId="33667" xr:uid="{00000000-0005-0000-0000-00007F830000}"/>
    <cellStyle name="40% - Ênfase6 11 8 5" xfId="33668" xr:uid="{00000000-0005-0000-0000-000080830000}"/>
    <cellStyle name="40% - Ênfase6 11 8 6" xfId="33669" xr:uid="{00000000-0005-0000-0000-000081830000}"/>
    <cellStyle name="40% - Ênfase6 11 8 7" xfId="33670" xr:uid="{00000000-0005-0000-0000-000082830000}"/>
    <cellStyle name="40% - Ênfase6 11 8 8" xfId="33671" xr:uid="{00000000-0005-0000-0000-000083830000}"/>
    <cellStyle name="40% - Ênfase6 11 8 9" xfId="33672" xr:uid="{00000000-0005-0000-0000-000084830000}"/>
    <cellStyle name="40% - Ênfase6 11 9" xfId="33673" xr:uid="{00000000-0005-0000-0000-000085830000}"/>
    <cellStyle name="40% - Ênfase6 11 9 10" xfId="33674" xr:uid="{00000000-0005-0000-0000-000086830000}"/>
    <cellStyle name="40% - Ênfase6 11 9 11" xfId="33675" xr:uid="{00000000-0005-0000-0000-000087830000}"/>
    <cellStyle name="40% - Ênfase6 11 9 12" xfId="33676" xr:uid="{00000000-0005-0000-0000-000088830000}"/>
    <cellStyle name="40% - Ênfase6 11 9 13" xfId="33677" xr:uid="{00000000-0005-0000-0000-000089830000}"/>
    <cellStyle name="40% - Ênfase6 11 9 2" xfId="33678" xr:uid="{00000000-0005-0000-0000-00008A830000}"/>
    <cellStyle name="40% - Ênfase6 11 9 3" xfId="33679" xr:uid="{00000000-0005-0000-0000-00008B830000}"/>
    <cellStyle name="40% - Ênfase6 11 9 4" xfId="33680" xr:uid="{00000000-0005-0000-0000-00008C830000}"/>
    <cellStyle name="40% - Ênfase6 11 9 5" xfId="33681" xr:uid="{00000000-0005-0000-0000-00008D830000}"/>
    <cellStyle name="40% - Ênfase6 11 9 6" xfId="33682" xr:uid="{00000000-0005-0000-0000-00008E830000}"/>
    <cellStyle name="40% - Ênfase6 11 9 7" xfId="33683" xr:uid="{00000000-0005-0000-0000-00008F830000}"/>
    <cellStyle name="40% - Ênfase6 11 9 8" xfId="33684" xr:uid="{00000000-0005-0000-0000-000090830000}"/>
    <cellStyle name="40% - Ênfase6 11 9 9" xfId="33685" xr:uid="{00000000-0005-0000-0000-000091830000}"/>
    <cellStyle name="40% - Ênfase6 12" xfId="33686" xr:uid="{00000000-0005-0000-0000-000092830000}"/>
    <cellStyle name="40% - Ênfase6 12 10" xfId="33687" xr:uid="{00000000-0005-0000-0000-000093830000}"/>
    <cellStyle name="40% - Ênfase6 12 11" xfId="33688" xr:uid="{00000000-0005-0000-0000-000094830000}"/>
    <cellStyle name="40% - Ênfase6 12 12" xfId="33689" xr:uid="{00000000-0005-0000-0000-000095830000}"/>
    <cellStyle name="40% - Ênfase6 12 13" xfId="33690" xr:uid="{00000000-0005-0000-0000-000096830000}"/>
    <cellStyle name="40% - Ênfase6 12 2" xfId="33691" xr:uid="{00000000-0005-0000-0000-000097830000}"/>
    <cellStyle name="40% - Ênfase6 12 3" xfId="33692" xr:uid="{00000000-0005-0000-0000-000098830000}"/>
    <cellStyle name="40% - Ênfase6 12 4" xfId="33693" xr:uid="{00000000-0005-0000-0000-000099830000}"/>
    <cellStyle name="40% - Ênfase6 12 5" xfId="33694" xr:uid="{00000000-0005-0000-0000-00009A830000}"/>
    <cellStyle name="40% - Ênfase6 12 6" xfId="33695" xr:uid="{00000000-0005-0000-0000-00009B830000}"/>
    <cellStyle name="40% - Ênfase6 12 7" xfId="33696" xr:uid="{00000000-0005-0000-0000-00009C830000}"/>
    <cellStyle name="40% - Ênfase6 12 8" xfId="33697" xr:uid="{00000000-0005-0000-0000-00009D830000}"/>
    <cellStyle name="40% - Ênfase6 12 9" xfId="33698" xr:uid="{00000000-0005-0000-0000-00009E830000}"/>
    <cellStyle name="40% - Ênfase6 13" xfId="33699" xr:uid="{00000000-0005-0000-0000-00009F830000}"/>
    <cellStyle name="40% - Ênfase6 13 10" xfId="33700" xr:uid="{00000000-0005-0000-0000-0000A0830000}"/>
    <cellStyle name="40% - Ênfase6 13 11" xfId="33701" xr:uid="{00000000-0005-0000-0000-0000A1830000}"/>
    <cellStyle name="40% - Ênfase6 13 12" xfId="33702" xr:uid="{00000000-0005-0000-0000-0000A2830000}"/>
    <cellStyle name="40% - Ênfase6 13 13" xfId="33703" xr:uid="{00000000-0005-0000-0000-0000A3830000}"/>
    <cellStyle name="40% - Ênfase6 13 2" xfId="33704" xr:uid="{00000000-0005-0000-0000-0000A4830000}"/>
    <cellStyle name="40% - Ênfase6 13 3" xfId="33705" xr:uid="{00000000-0005-0000-0000-0000A5830000}"/>
    <cellStyle name="40% - Ênfase6 13 4" xfId="33706" xr:uid="{00000000-0005-0000-0000-0000A6830000}"/>
    <cellStyle name="40% - Ênfase6 13 5" xfId="33707" xr:uid="{00000000-0005-0000-0000-0000A7830000}"/>
    <cellStyle name="40% - Ênfase6 13 6" xfId="33708" xr:uid="{00000000-0005-0000-0000-0000A8830000}"/>
    <cellStyle name="40% - Ênfase6 13 7" xfId="33709" xr:uid="{00000000-0005-0000-0000-0000A9830000}"/>
    <cellStyle name="40% - Ênfase6 13 8" xfId="33710" xr:uid="{00000000-0005-0000-0000-0000AA830000}"/>
    <cellStyle name="40% - Ênfase6 13 9" xfId="33711" xr:uid="{00000000-0005-0000-0000-0000AB830000}"/>
    <cellStyle name="40% - Ênfase6 14" xfId="33712" xr:uid="{00000000-0005-0000-0000-0000AC830000}"/>
    <cellStyle name="40% - Ênfase6 14 10" xfId="33713" xr:uid="{00000000-0005-0000-0000-0000AD830000}"/>
    <cellStyle name="40% - Ênfase6 14 11" xfId="33714" xr:uid="{00000000-0005-0000-0000-0000AE830000}"/>
    <cellStyle name="40% - Ênfase6 14 12" xfId="33715" xr:uid="{00000000-0005-0000-0000-0000AF830000}"/>
    <cellStyle name="40% - Ênfase6 14 13" xfId="33716" xr:uid="{00000000-0005-0000-0000-0000B0830000}"/>
    <cellStyle name="40% - Ênfase6 14 2" xfId="33717" xr:uid="{00000000-0005-0000-0000-0000B1830000}"/>
    <cellStyle name="40% - Ênfase6 14 3" xfId="33718" xr:uid="{00000000-0005-0000-0000-0000B2830000}"/>
    <cellStyle name="40% - Ênfase6 14 4" xfId="33719" xr:uid="{00000000-0005-0000-0000-0000B3830000}"/>
    <cellStyle name="40% - Ênfase6 14 5" xfId="33720" xr:uid="{00000000-0005-0000-0000-0000B4830000}"/>
    <cellStyle name="40% - Ênfase6 14 6" xfId="33721" xr:uid="{00000000-0005-0000-0000-0000B5830000}"/>
    <cellStyle name="40% - Ênfase6 14 7" xfId="33722" xr:uid="{00000000-0005-0000-0000-0000B6830000}"/>
    <cellStyle name="40% - Ênfase6 14 8" xfId="33723" xr:uid="{00000000-0005-0000-0000-0000B7830000}"/>
    <cellStyle name="40% - Ênfase6 14 9" xfId="33724" xr:uid="{00000000-0005-0000-0000-0000B8830000}"/>
    <cellStyle name="40% - Ênfase6 15" xfId="33725" xr:uid="{00000000-0005-0000-0000-0000B9830000}"/>
    <cellStyle name="40% - Ênfase6 15 10" xfId="33726" xr:uid="{00000000-0005-0000-0000-0000BA830000}"/>
    <cellStyle name="40% - Ênfase6 15 11" xfId="33727" xr:uid="{00000000-0005-0000-0000-0000BB830000}"/>
    <cellStyle name="40% - Ênfase6 15 12" xfId="33728" xr:uid="{00000000-0005-0000-0000-0000BC830000}"/>
    <cellStyle name="40% - Ênfase6 15 13" xfId="33729" xr:uid="{00000000-0005-0000-0000-0000BD830000}"/>
    <cellStyle name="40% - Ênfase6 15 2" xfId="33730" xr:uid="{00000000-0005-0000-0000-0000BE830000}"/>
    <cellStyle name="40% - Ênfase6 15 3" xfId="33731" xr:uid="{00000000-0005-0000-0000-0000BF830000}"/>
    <cellStyle name="40% - Ênfase6 15 4" xfId="33732" xr:uid="{00000000-0005-0000-0000-0000C0830000}"/>
    <cellStyle name="40% - Ênfase6 15 5" xfId="33733" xr:uid="{00000000-0005-0000-0000-0000C1830000}"/>
    <cellStyle name="40% - Ênfase6 15 6" xfId="33734" xr:uid="{00000000-0005-0000-0000-0000C2830000}"/>
    <cellStyle name="40% - Ênfase6 15 7" xfId="33735" xr:uid="{00000000-0005-0000-0000-0000C3830000}"/>
    <cellStyle name="40% - Ênfase6 15 8" xfId="33736" xr:uid="{00000000-0005-0000-0000-0000C4830000}"/>
    <cellStyle name="40% - Ênfase6 15 9" xfId="33737" xr:uid="{00000000-0005-0000-0000-0000C5830000}"/>
    <cellStyle name="40% - Ênfase6 16" xfId="33738" xr:uid="{00000000-0005-0000-0000-0000C6830000}"/>
    <cellStyle name="40% - Ênfase6 16 10" xfId="33739" xr:uid="{00000000-0005-0000-0000-0000C7830000}"/>
    <cellStyle name="40% - Ênfase6 16 11" xfId="33740" xr:uid="{00000000-0005-0000-0000-0000C8830000}"/>
    <cellStyle name="40% - Ênfase6 16 12" xfId="33741" xr:uid="{00000000-0005-0000-0000-0000C9830000}"/>
    <cellStyle name="40% - Ênfase6 16 13" xfId="33742" xr:uid="{00000000-0005-0000-0000-0000CA830000}"/>
    <cellStyle name="40% - Ênfase6 16 2" xfId="33743" xr:uid="{00000000-0005-0000-0000-0000CB830000}"/>
    <cellStyle name="40% - Ênfase6 16 3" xfId="33744" xr:uid="{00000000-0005-0000-0000-0000CC830000}"/>
    <cellStyle name="40% - Ênfase6 16 4" xfId="33745" xr:uid="{00000000-0005-0000-0000-0000CD830000}"/>
    <cellStyle name="40% - Ênfase6 16 5" xfId="33746" xr:uid="{00000000-0005-0000-0000-0000CE830000}"/>
    <cellStyle name="40% - Ênfase6 16 6" xfId="33747" xr:uid="{00000000-0005-0000-0000-0000CF830000}"/>
    <cellStyle name="40% - Ênfase6 16 7" xfId="33748" xr:uid="{00000000-0005-0000-0000-0000D0830000}"/>
    <cellStyle name="40% - Ênfase6 16 8" xfId="33749" xr:uid="{00000000-0005-0000-0000-0000D1830000}"/>
    <cellStyle name="40% - Ênfase6 16 9" xfId="33750" xr:uid="{00000000-0005-0000-0000-0000D2830000}"/>
    <cellStyle name="40% - Ênfase6 17" xfId="33751" xr:uid="{00000000-0005-0000-0000-0000D3830000}"/>
    <cellStyle name="40% - Ênfase6 17 10" xfId="33752" xr:uid="{00000000-0005-0000-0000-0000D4830000}"/>
    <cellStyle name="40% - Ênfase6 17 11" xfId="33753" xr:uid="{00000000-0005-0000-0000-0000D5830000}"/>
    <cellStyle name="40% - Ênfase6 17 12" xfId="33754" xr:uid="{00000000-0005-0000-0000-0000D6830000}"/>
    <cellStyle name="40% - Ênfase6 17 13" xfId="33755" xr:uid="{00000000-0005-0000-0000-0000D7830000}"/>
    <cellStyle name="40% - Ênfase6 17 2" xfId="33756" xr:uid="{00000000-0005-0000-0000-0000D8830000}"/>
    <cellStyle name="40% - Ênfase6 17 3" xfId="33757" xr:uid="{00000000-0005-0000-0000-0000D9830000}"/>
    <cellStyle name="40% - Ênfase6 17 4" xfId="33758" xr:uid="{00000000-0005-0000-0000-0000DA830000}"/>
    <cellStyle name="40% - Ênfase6 17 5" xfId="33759" xr:uid="{00000000-0005-0000-0000-0000DB830000}"/>
    <cellStyle name="40% - Ênfase6 17 6" xfId="33760" xr:uid="{00000000-0005-0000-0000-0000DC830000}"/>
    <cellStyle name="40% - Ênfase6 17 7" xfId="33761" xr:uid="{00000000-0005-0000-0000-0000DD830000}"/>
    <cellStyle name="40% - Ênfase6 17 8" xfId="33762" xr:uid="{00000000-0005-0000-0000-0000DE830000}"/>
    <cellStyle name="40% - Ênfase6 17 9" xfId="33763" xr:uid="{00000000-0005-0000-0000-0000DF830000}"/>
    <cellStyle name="40% - Ênfase6 18" xfId="33764" xr:uid="{00000000-0005-0000-0000-0000E0830000}"/>
    <cellStyle name="40% - Ênfase6 18 10" xfId="33765" xr:uid="{00000000-0005-0000-0000-0000E1830000}"/>
    <cellStyle name="40% - Ênfase6 18 11" xfId="33766" xr:uid="{00000000-0005-0000-0000-0000E2830000}"/>
    <cellStyle name="40% - Ênfase6 18 12" xfId="33767" xr:uid="{00000000-0005-0000-0000-0000E3830000}"/>
    <cellStyle name="40% - Ênfase6 18 13" xfId="33768" xr:uid="{00000000-0005-0000-0000-0000E4830000}"/>
    <cellStyle name="40% - Ênfase6 18 2" xfId="33769" xr:uid="{00000000-0005-0000-0000-0000E5830000}"/>
    <cellStyle name="40% - Ênfase6 18 3" xfId="33770" xr:uid="{00000000-0005-0000-0000-0000E6830000}"/>
    <cellStyle name="40% - Ênfase6 18 4" xfId="33771" xr:uid="{00000000-0005-0000-0000-0000E7830000}"/>
    <cellStyle name="40% - Ênfase6 18 5" xfId="33772" xr:uid="{00000000-0005-0000-0000-0000E8830000}"/>
    <cellStyle name="40% - Ênfase6 18 6" xfId="33773" xr:uid="{00000000-0005-0000-0000-0000E9830000}"/>
    <cellStyle name="40% - Ênfase6 18 7" xfId="33774" xr:uid="{00000000-0005-0000-0000-0000EA830000}"/>
    <cellStyle name="40% - Ênfase6 18 8" xfId="33775" xr:uid="{00000000-0005-0000-0000-0000EB830000}"/>
    <cellStyle name="40% - Ênfase6 18 9" xfId="33776" xr:uid="{00000000-0005-0000-0000-0000EC830000}"/>
    <cellStyle name="40% - Ênfase6 19" xfId="33777" xr:uid="{00000000-0005-0000-0000-0000ED830000}"/>
    <cellStyle name="40% - Ênfase6 19 10" xfId="33778" xr:uid="{00000000-0005-0000-0000-0000EE830000}"/>
    <cellStyle name="40% - Ênfase6 19 11" xfId="33779" xr:uid="{00000000-0005-0000-0000-0000EF830000}"/>
    <cellStyle name="40% - Ênfase6 19 12" xfId="33780" xr:uid="{00000000-0005-0000-0000-0000F0830000}"/>
    <cellStyle name="40% - Ênfase6 19 13" xfId="33781" xr:uid="{00000000-0005-0000-0000-0000F1830000}"/>
    <cellStyle name="40% - Ênfase6 19 2" xfId="33782" xr:uid="{00000000-0005-0000-0000-0000F2830000}"/>
    <cellStyle name="40% - Ênfase6 19 3" xfId="33783" xr:uid="{00000000-0005-0000-0000-0000F3830000}"/>
    <cellStyle name="40% - Ênfase6 19 4" xfId="33784" xr:uid="{00000000-0005-0000-0000-0000F4830000}"/>
    <cellStyle name="40% - Ênfase6 19 5" xfId="33785" xr:uid="{00000000-0005-0000-0000-0000F5830000}"/>
    <cellStyle name="40% - Ênfase6 19 6" xfId="33786" xr:uid="{00000000-0005-0000-0000-0000F6830000}"/>
    <cellStyle name="40% - Ênfase6 19 7" xfId="33787" xr:uid="{00000000-0005-0000-0000-0000F7830000}"/>
    <cellStyle name="40% - Ênfase6 19 8" xfId="33788" xr:uid="{00000000-0005-0000-0000-0000F8830000}"/>
    <cellStyle name="40% - Ênfase6 19 9" xfId="33789" xr:uid="{00000000-0005-0000-0000-0000F9830000}"/>
    <cellStyle name="40% - Ênfase6 2" xfId="33790" xr:uid="{00000000-0005-0000-0000-0000FA830000}"/>
    <cellStyle name="40% - Ênfase6 2 10" xfId="33791" xr:uid="{00000000-0005-0000-0000-0000FB830000}"/>
    <cellStyle name="40% - Ênfase6 2 10 10" xfId="33792" xr:uid="{00000000-0005-0000-0000-0000FC830000}"/>
    <cellStyle name="40% - Ênfase6 2 10 11" xfId="33793" xr:uid="{00000000-0005-0000-0000-0000FD830000}"/>
    <cellStyle name="40% - Ênfase6 2 10 12" xfId="33794" xr:uid="{00000000-0005-0000-0000-0000FE830000}"/>
    <cellStyle name="40% - Ênfase6 2 10 13" xfId="33795" xr:uid="{00000000-0005-0000-0000-0000FF830000}"/>
    <cellStyle name="40% - Ênfase6 2 10 2" xfId="33796" xr:uid="{00000000-0005-0000-0000-000000840000}"/>
    <cellStyle name="40% - Ênfase6 2 10 3" xfId="33797" xr:uid="{00000000-0005-0000-0000-000001840000}"/>
    <cellStyle name="40% - Ênfase6 2 10 4" xfId="33798" xr:uid="{00000000-0005-0000-0000-000002840000}"/>
    <cellStyle name="40% - Ênfase6 2 10 5" xfId="33799" xr:uid="{00000000-0005-0000-0000-000003840000}"/>
    <cellStyle name="40% - Ênfase6 2 10 6" xfId="33800" xr:uid="{00000000-0005-0000-0000-000004840000}"/>
    <cellStyle name="40% - Ênfase6 2 10 7" xfId="33801" xr:uid="{00000000-0005-0000-0000-000005840000}"/>
    <cellStyle name="40% - Ênfase6 2 10 8" xfId="33802" xr:uid="{00000000-0005-0000-0000-000006840000}"/>
    <cellStyle name="40% - Ênfase6 2 10 9" xfId="33803" xr:uid="{00000000-0005-0000-0000-000007840000}"/>
    <cellStyle name="40% - Ênfase6 2 11" xfId="33804" xr:uid="{00000000-0005-0000-0000-000008840000}"/>
    <cellStyle name="40% - Ênfase6 2 11 10" xfId="33805" xr:uid="{00000000-0005-0000-0000-000009840000}"/>
    <cellStyle name="40% - Ênfase6 2 11 11" xfId="33806" xr:uid="{00000000-0005-0000-0000-00000A840000}"/>
    <cellStyle name="40% - Ênfase6 2 11 12" xfId="33807" xr:uid="{00000000-0005-0000-0000-00000B840000}"/>
    <cellStyle name="40% - Ênfase6 2 11 13" xfId="33808" xr:uid="{00000000-0005-0000-0000-00000C840000}"/>
    <cellStyle name="40% - Ênfase6 2 11 2" xfId="33809" xr:uid="{00000000-0005-0000-0000-00000D840000}"/>
    <cellStyle name="40% - Ênfase6 2 11 3" xfId="33810" xr:uid="{00000000-0005-0000-0000-00000E840000}"/>
    <cellStyle name="40% - Ênfase6 2 11 4" xfId="33811" xr:uid="{00000000-0005-0000-0000-00000F840000}"/>
    <cellStyle name="40% - Ênfase6 2 11 5" xfId="33812" xr:uid="{00000000-0005-0000-0000-000010840000}"/>
    <cellStyle name="40% - Ênfase6 2 11 6" xfId="33813" xr:uid="{00000000-0005-0000-0000-000011840000}"/>
    <cellStyle name="40% - Ênfase6 2 11 7" xfId="33814" xr:uid="{00000000-0005-0000-0000-000012840000}"/>
    <cellStyle name="40% - Ênfase6 2 11 8" xfId="33815" xr:uid="{00000000-0005-0000-0000-000013840000}"/>
    <cellStyle name="40% - Ênfase6 2 11 9" xfId="33816" xr:uid="{00000000-0005-0000-0000-000014840000}"/>
    <cellStyle name="40% - Ênfase6 2 12" xfId="33817" xr:uid="{00000000-0005-0000-0000-000015840000}"/>
    <cellStyle name="40% - Ênfase6 2 12 10" xfId="33818" xr:uid="{00000000-0005-0000-0000-000016840000}"/>
    <cellStyle name="40% - Ênfase6 2 12 11" xfId="33819" xr:uid="{00000000-0005-0000-0000-000017840000}"/>
    <cellStyle name="40% - Ênfase6 2 12 12" xfId="33820" xr:uid="{00000000-0005-0000-0000-000018840000}"/>
    <cellStyle name="40% - Ênfase6 2 12 13" xfId="33821" xr:uid="{00000000-0005-0000-0000-000019840000}"/>
    <cellStyle name="40% - Ênfase6 2 12 2" xfId="33822" xr:uid="{00000000-0005-0000-0000-00001A840000}"/>
    <cellStyle name="40% - Ênfase6 2 12 3" xfId="33823" xr:uid="{00000000-0005-0000-0000-00001B840000}"/>
    <cellStyle name="40% - Ênfase6 2 12 4" xfId="33824" xr:uid="{00000000-0005-0000-0000-00001C840000}"/>
    <cellStyle name="40% - Ênfase6 2 12 5" xfId="33825" xr:uid="{00000000-0005-0000-0000-00001D840000}"/>
    <cellStyle name="40% - Ênfase6 2 12 6" xfId="33826" xr:uid="{00000000-0005-0000-0000-00001E840000}"/>
    <cellStyle name="40% - Ênfase6 2 12 7" xfId="33827" xr:uid="{00000000-0005-0000-0000-00001F840000}"/>
    <cellStyle name="40% - Ênfase6 2 12 8" xfId="33828" xr:uid="{00000000-0005-0000-0000-000020840000}"/>
    <cellStyle name="40% - Ênfase6 2 12 9" xfId="33829" xr:uid="{00000000-0005-0000-0000-000021840000}"/>
    <cellStyle name="40% - Ênfase6 2 13" xfId="33830" xr:uid="{00000000-0005-0000-0000-000022840000}"/>
    <cellStyle name="40% - Ênfase6 2 14" xfId="33831" xr:uid="{00000000-0005-0000-0000-000023840000}"/>
    <cellStyle name="40% - Ênfase6 2 15" xfId="33832" xr:uid="{00000000-0005-0000-0000-000024840000}"/>
    <cellStyle name="40% - Ênfase6 2 16" xfId="33833" xr:uid="{00000000-0005-0000-0000-000025840000}"/>
    <cellStyle name="40% - Ênfase6 2 17" xfId="33834" xr:uid="{00000000-0005-0000-0000-000026840000}"/>
    <cellStyle name="40% - Ênfase6 2 18" xfId="33835" xr:uid="{00000000-0005-0000-0000-000027840000}"/>
    <cellStyle name="40% - Ênfase6 2 19" xfId="33836" xr:uid="{00000000-0005-0000-0000-000028840000}"/>
    <cellStyle name="40% - Ênfase6 2 2" xfId="33837" xr:uid="{00000000-0005-0000-0000-000029840000}"/>
    <cellStyle name="40% - Ênfase6 2 2 10" xfId="33838" xr:uid="{00000000-0005-0000-0000-00002A840000}"/>
    <cellStyle name="40% - Ênfase6 2 2 10 10" xfId="33839" xr:uid="{00000000-0005-0000-0000-00002B840000}"/>
    <cellStyle name="40% - Ênfase6 2 2 10 11" xfId="33840" xr:uid="{00000000-0005-0000-0000-00002C840000}"/>
    <cellStyle name="40% - Ênfase6 2 2 10 12" xfId="33841" xr:uid="{00000000-0005-0000-0000-00002D840000}"/>
    <cellStyle name="40% - Ênfase6 2 2 10 13" xfId="33842" xr:uid="{00000000-0005-0000-0000-00002E840000}"/>
    <cellStyle name="40% - Ênfase6 2 2 10 2" xfId="33843" xr:uid="{00000000-0005-0000-0000-00002F840000}"/>
    <cellStyle name="40% - Ênfase6 2 2 10 3" xfId="33844" xr:uid="{00000000-0005-0000-0000-000030840000}"/>
    <cellStyle name="40% - Ênfase6 2 2 10 4" xfId="33845" xr:uid="{00000000-0005-0000-0000-000031840000}"/>
    <cellStyle name="40% - Ênfase6 2 2 10 5" xfId="33846" xr:uid="{00000000-0005-0000-0000-000032840000}"/>
    <cellStyle name="40% - Ênfase6 2 2 10 6" xfId="33847" xr:uid="{00000000-0005-0000-0000-000033840000}"/>
    <cellStyle name="40% - Ênfase6 2 2 10 7" xfId="33848" xr:uid="{00000000-0005-0000-0000-000034840000}"/>
    <cellStyle name="40% - Ênfase6 2 2 10 8" xfId="33849" xr:uid="{00000000-0005-0000-0000-000035840000}"/>
    <cellStyle name="40% - Ênfase6 2 2 10 9" xfId="33850" xr:uid="{00000000-0005-0000-0000-000036840000}"/>
    <cellStyle name="40% - Ênfase6 2 2 11" xfId="33851" xr:uid="{00000000-0005-0000-0000-000037840000}"/>
    <cellStyle name="40% - Ênfase6 2 2 11 10" xfId="33852" xr:uid="{00000000-0005-0000-0000-000038840000}"/>
    <cellStyle name="40% - Ênfase6 2 2 11 11" xfId="33853" xr:uid="{00000000-0005-0000-0000-000039840000}"/>
    <cellStyle name="40% - Ênfase6 2 2 11 12" xfId="33854" xr:uid="{00000000-0005-0000-0000-00003A840000}"/>
    <cellStyle name="40% - Ênfase6 2 2 11 13" xfId="33855" xr:uid="{00000000-0005-0000-0000-00003B840000}"/>
    <cellStyle name="40% - Ênfase6 2 2 11 2" xfId="33856" xr:uid="{00000000-0005-0000-0000-00003C840000}"/>
    <cellStyle name="40% - Ênfase6 2 2 11 3" xfId="33857" xr:uid="{00000000-0005-0000-0000-00003D840000}"/>
    <cellStyle name="40% - Ênfase6 2 2 11 4" xfId="33858" xr:uid="{00000000-0005-0000-0000-00003E840000}"/>
    <cellStyle name="40% - Ênfase6 2 2 11 5" xfId="33859" xr:uid="{00000000-0005-0000-0000-00003F840000}"/>
    <cellStyle name="40% - Ênfase6 2 2 11 6" xfId="33860" xr:uid="{00000000-0005-0000-0000-000040840000}"/>
    <cellStyle name="40% - Ênfase6 2 2 11 7" xfId="33861" xr:uid="{00000000-0005-0000-0000-000041840000}"/>
    <cellStyle name="40% - Ênfase6 2 2 11 8" xfId="33862" xr:uid="{00000000-0005-0000-0000-000042840000}"/>
    <cellStyle name="40% - Ênfase6 2 2 11 9" xfId="33863" xr:uid="{00000000-0005-0000-0000-000043840000}"/>
    <cellStyle name="40% - Ênfase6 2 2 12" xfId="33864" xr:uid="{00000000-0005-0000-0000-000044840000}"/>
    <cellStyle name="40% - Ênfase6 2 2 13" xfId="33865" xr:uid="{00000000-0005-0000-0000-000045840000}"/>
    <cellStyle name="40% - Ênfase6 2 2 14" xfId="33866" xr:uid="{00000000-0005-0000-0000-000046840000}"/>
    <cellStyle name="40% - Ênfase6 2 2 15" xfId="33867" xr:uid="{00000000-0005-0000-0000-000047840000}"/>
    <cellStyle name="40% - Ênfase6 2 2 16" xfId="33868" xr:uid="{00000000-0005-0000-0000-000048840000}"/>
    <cellStyle name="40% - Ênfase6 2 2 17" xfId="33869" xr:uid="{00000000-0005-0000-0000-000049840000}"/>
    <cellStyle name="40% - Ênfase6 2 2 18" xfId="33870" xr:uid="{00000000-0005-0000-0000-00004A840000}"/>
    <cellStyle name="40% - Ênfase6 2 2 19" xfId="33871" xr:uid="{00000000-0005-0000-0000-00004B840000}"/>
    <cellStyle name="40% - Ênfase6 2 2 2" xfId="33872" xr:uid="{00000000-0005-0000-0000-00004C840000}"/>
    <cellStyle name="40% - Ênfase6 2 2 2 10" xfId="33873" xr:uid="{00000000-0005-0000-0000-00004D840000}"/>
    <cellStyle name="40% - Ênfase6 2 2 2 11" xfId="33874" xr:uid="{00000000-0005-0000-0000-00004E840000}"/>
    <cellStyle name="40% - Ênfase6 2 2 2 12" xfId="33875" xr:uid="{00000000-0005-0000-0000-00004F840000}"/>
    <cellStyle name="40% - Ênfase6 2 2 2 13" xfId="33876" xr:uid="{00000000-0005-0000-0000-000050840000}"/>
    <cellStyle name="40% - Ênfase6 2 2 2 2" xfId="33877" xr:uid="{00000000-0005-0000-0000-000051840000}"/>
    <cellStyle name="40% - Ênfase6 2 2 2 3" xfId="33878" xr:uid="{00000000-0005-0000-0000-000052840000}"/>
    <cellStyle name="40% - Ênfase6 2 2 2 4" xfId="33879" xr:uid="{00000000-0005-0000-0000-000053840000}"/>
    <cellStyle name="40% - Ênfase6 2 2 2 5" xfId="33880" xr:uid="{00000000-0005-0000-0000-000054840000}"/>
    <cellStyle name="40% - Ênfase6 2 2 2 6" xfId="33881" xr:uid="{00000000-0005-0000-0000-000055840000}"/>
    <cellStyle name="40% - Ênfase6 2 2 2 7" xfId="33882" xr:uid="{00000000-0005-0000-0000-000056840000}"/>
    <cellStyle name="40% - Ênfase6 2 2 2 8" xfId="33883" xr:uid="{00000000-0005-0000-0000-000057840000}"/>
    <cellStyle name="40% - Ênfase6 2 2 2 9" xfId="33884" xr:uid="{00000000-0005-0000-0000-000058840000}"/>
    <cellStyle name="40% - Ênfase6 2 2 20" xfId="33885" xr:uid="{00000000-0005-0000-0000-000059840000}"/>
    <cellStyle name="40% - Ênfase6 2 2 21" xfId="33886" xr:uid="{00000000-0005-0000-0000-00005A840000}"/>
    <cellStyle name="40% - Ênfase6 2 2 22" xfId="33887" xr:uid="{00000000-0005-0000-0000-00005B840000}"/>
    <cellStyle name="40% - Ênfase6 2 2 23" xfId="33888" xr:uid="{00000000-0005-0000-0000-00005C840000}"/>
    <cellStyle name="40% - Ênfase6 2 2 3" xfId="33889" xr:uid="{00000000-0005-0000-0000-00005D840000}"/>
    <cellStyle name="40% - Ênfase6 2 2 3 10" xfId="33890" xr:uid="{00000000-0005-0000-0000-00005E840000}"/>
    <cellStyle name="40% - Ênfase6 2 2 3 11" xfId="33891" xr:uid="{00000000-0005-0000-0000-00005F840000}"/>
    <cellStyle name="40% - Ênfase6 2 2 3 12" xfId="33892" xr:uid="{00000000-0005-0000-0000-000060840000}"/>
    <cellStyle name="40% - Ênfase6 2 2 3 13" xfId="33893" xr:uid="{00000000-0005-0000-0000-000061840000}"/>
    <cellStyle name="40% - Ênfase6 2 2 3 2" xfId="33894" xr:uid="{00000000-0005-0000-0000-000062840000}"/>
    <cellStyle name="40% - Ênfase6 2 2 3 3" xfId="33895" xr:uid="{00000000-0005-0000-0000-000063840000}"/>
    <cellStyle name="40% - Ênfase6 2 2 3 4" xfId="33896" xr:uid="{00000000-0005-0000-0000-000064840000}"/>
    <cellStyle name="40% - Ênfase6 2 2 3 5" xfId="33897" xr:uid="{00000000-0005-0000-0000-000065840000}"/>
    <cellStyle name="40% - Ênfase6 2 2 3 6" xfId="33898" xr:uid="{00000000-0005-0000-0000-000066840000}"/>
    <cellStyle name="40% - Ênfase6 2 2 3 7" xfId="33899" xr:uid="{00000000-0005-0000-0000-000067840000}"/>
    <cellStyle name="40% - Ênfase6 2 2 3 8" xfId="33900" xr:uid="{00000000-0005-0000-0000-000068840000}"/>
    <cellStyle name="40% - Ênfase6 2 2 3 9" xfId="33901" xr:uid="{00000000-0005-0000-0000-000069840000}"/>
    <cellStyle name="40% - Ênfase6 2 2 4" xfId="33902" xr:uid="{00000000-0005-0000-0000-00006A840000}"/>
    <cellStyle name="40% - Ênfase6 2 2 4 10" xfId="33903" xr:uid="{00000000-0005-0000-0000-00006B840000}"/>
    <cellStyle name="40% - Ênfase6 2 2 4 11" xfId="33904" xr:uid="{00000000-0005-0000-0000-00006C840000}"/>
    <cellStyle name="40% - Ênfase6 2 2 4 12" xfId="33905" xr:uid="{00000000-0005-0000-0000-00006D840000}"/>
    <cellStyle name="40% - Ênfase6 2 2 4 13" xfId="33906" xr:uid="{00000000-0005-0000-0000-00006E840000}"/>
    <cellStyle name="40% - Ênfase6 2 2 4 2" xfId="33907" xr:uid="{00000000-0005-0000-0000-00006F840000}"/>
    <cellStyle name="40% - Ênfase6 2 2 4 3" xfId="33908" xr:uid="{00000000-0005-0000-0000-000070840000}"/>
    <cellStyle name="40% - Ênfase6 2 2 4 4" xfId="33909" xr:uid="{00000000-0005-0000-0000-000071840000}"/>
    <cellStyle name="40% - Ênfase6 2 2 4 5" xfId="33910" xr:uid="{00000000-0005-0000-0000-000072840000}"/>
    <cellStyle name="40% - Ênfase6 2 2 4 6" xfId="33911" xr:uid="{00000000-0005-0000-0000-000073840000}"/>
    <cellStyle name="40% - Ênfase6 2 2 4 7" xfId="33912" xr:uid="{00000000-0005-0000-0000-000074840000}"/>
    <cellStyle name="40% - Ênfase6 2 2 4 8" xfId="33913" xr:uid="{00000000-0005-0000-0000-000075840000}"/>
    <cellStyle name="40% - Ênfase6 2 2 4 9" xfId="33914" xr:uid="{00000000-0005-0000-0000-000076840000}"/>
    <cellStyle name="40% - Ênfase6 2 2 5" xfId="33915" xr:uid="{00000000-0005-0000-0000-000077840000}"/>
    <cellStyle name="40% - Ênfase6 2 2 5 10" xfId="33916" xr:uid="{00000000-0005-0000-0000-000078840000}"/>
    <cellStyle name="40% - Ênfase6 2 2 5 11" xfId="33917" xr:uid="{00000000-0005-0000-0000-000079840000}"/>
    <cellStyle name="40% - Ênfase6 2 2 5 12" xfId="33918" xr:uid="{00000000-0005-0000-0000-00007A840000}"/>
    <cellStyle name="40% - Ênfase6 2 2 5 13" xfId="33919" xr:uid="{00000000-0005-0000-0000-00007B840000}"/>
    <cellStyle name="40% - Ênfase6 2 2 5 2" xfId="33920" xr:uid="{00000000-0005-0000-0000-00007C840000}"/>
    <cellStyle name="40% - Ênfase6 2 2 5 3" xfId="33921" xr:uid="{00000000-0005-0000-0000-00007D840000}"/>
    <cellStyle name="40% - Ênfase6 2 2 5 4" xfId="33922" xr:uid="{00000000-0005-0000-0000-00007E840000}"/>
    <cellStyle name="40% - Ênfase6 2 2 5 5" xfId="33923" xr:uid="{00000000-0005-0000-0000-00007F840000}"/>
    <cellStyle name="40% - Ênfase6 2 2 5 6" xfId="33924" xr:uid="{00000000-0005-0000-0000-000080840000}"/>
    <cellStyle name="40% - Ênfase6 2 2 5 7" xfId="33925" xr:uid="{00000000-0005-0000-0000-000081840000}"/>
    <cellStyle name="40% - Ênfase6 2 2 5 8" xfId="33926" xr:uid="{00000000-0005-0000-0000-000082840000}"/>
    <cellStyle name="40% - Ênfase6 2 2 5 9" xfId="33927" xr:uid="{00000000-0005-0000-0000-000083840000}"/>
    <cellStyle name="40% - Ênfase6 2 2 6" xfId="33928" xr:uid="{00000000-0005-0000-0000-000084840000}"/>
    <cellStyle name="40% - Ênfase6 2 2 6 10" xfId="33929" xr:uid="{00000000-0005-0000-0000-000085840000}"/>
    <cellStyle name="40% - Ênfase6 2 2 6 11" xfId="33930" xr:uid="{00000000-0005-0000-0000-000086840000}"/>
    <cellStyle name="40% - Ênfase6 2 2 6 12" xfId="33931" xr:uid="{00000000-0005-0000-0000-000087840000}"/>
    <cellStyle name="40% - Ênfase6 2 2 6 13" xfId="33932" xr:uid="{00000000-0005-0000-0000-000088840000}"/>
    <cellStyle name="40% - Ênfase6 2 2 6 2" xfId="33933" xr:uid="{00000000-0005-0000-0000-000089840000}"/>
    <cellStyle name="40% - Ênfase6 2 2 6 3" xfId="33934" xr:uid="{00000000-0005-0000-0000-00008A840000}"/>
    <cellStyle name="40% - Ênfase6 2 2 6 4" xfId="33935" xr:uid="{00000000-0005-0000-0000-00008B840000}"/>
    <cellStyle name="40% - Ênfase6 2 2 6 5" xfId="33936" xr:uid="{00000000-0005-0000-0000-00008C840000}"/>
    <cellStyle name="40% - Ênfase6 2 2 6 6" xfId="33937" xr:uid="{00000000-0005-0000-0000-00008D840000}"/>
    <cellStyle name="40% - Ênfase6 2 2 6 7" xfId="33938" xr:uid="{00000000-0005-0000-0000-00008E840000}"/>
    <cellStyle name="40% - Ênfase6 2 2 6 8" xfId="33939" xr:uid="{00000000-0005-0000-0000-00008F840000}"/>
    <cellStyle name="40% - Ênfase6 2 2 6 9" xfId="33940" xr:uid="{00000000-0005-0000-0000-000090840000}"/>
    <cellStyle name="40% - Ênfase6 2 2 7" xfId="33941" xr:uid="{00000000-0005-0000-0000-000091840000}"/>
    <cellStyle name="40% - Ênfase6 2 2 7 10" xfId="33942" xr:uid="{00000000-0005-0000-0000-000092840000}"/>
    <cellStyle name="40% - Ênfase6 2 2 7 11" xfId="33943" xr:uid="{00000000-0005-0000-0000-000093840000}"/>
    <cellStyle name="40% - Ênfase6 2 2 7 12" xfId="33944" xr:uid="{00000000-0005-0000-0000-000094840000}"/>
    <cellStyle name="40% - Ênfase6 2 2 7 13" xfId="33945" xr:uid="{00000000-0005-0000-0000-000095840000}"/>
    <cellStyle name="40% - Ênfase6 2 2 7 2" xfId="33946" xr:uid="{00000000-0005-0000-0000-000096840000}"/>
    <cellStyle name="40% - Ênfase6 2 2 7 3" xfId="33947" xr:uid="{00000000-0005-0000-0000-000097840000}"/>
    <cellStyle name="40% - Ênfase6 2 2 7 4" xfId="33948" xr:uid="{00000000-0005-0000-0000-000098840000}"/>
    <cellStyle name="40% - Ênfase6 2 2 7 5" xfId="33949" xr:uid="{00000000-0005-0000-0000-000099840000}"/>
    <cellStyle name="40% - Ênfase6 2 2 7 6" xfId="33950" xr:uid="{00000000-0005-0000-0000-00009A840000}"/>
    <cellStyle name="40% - Ênfase6 2 2 7 7" xfId="33951" xr:uid="{00000000-0005-0000-0000-00009B840000}"/>
    <cellStyle name="40% - Ênfase6 2 2 7 8" xfId="33952" xr:uid="{00000000-0005-0000-0000-00009C840000}"/>
    <cellStyle name="40% - Ênfase6 2 2 7 9" xfId="33953" xr:uid="{00000000-0005-0000-0000-00009D840000}"/>
    <cellStyle name="40% - Ênfase6 2 2 8" xfId="33954" xr:uid="{00000000-0005-0000-0000-00009E840000}"/>
    <cellStyle name="40% - Ênfase6 2 2 8 10" xfId="33955" xr:uid="{00000000-0005-0000-0000-00009F840000}"/>
    <cellStyle name="40% - Ênfase6 2 2 8 11" xfId="33956" xr:uid="{00000000-0005-0000-0000-0000A0840000}"/>
    <cellStyle name="40% - Ênfase6 2 2 8 12" xfId="33957" xr:uid="{00000000-0005-0000-0000-0000A1840000}"/>
    <cellStyle name="40% - Ênfase6 2 2 8 13" xfId="33958" xr:uid="{00000000-0005-0000-0000-0000A2840000}"/>
    <cellStyle name="40% - Ênfase6 2 2 8 2" xfId="33959" xr:uid="{00000000-0005-0000-0000-0000A3840000}"/>
    <cellStyle name="40% - Ênfase6 2 2 8 3" xfId="33960" xr:uid="{00000000-0005-0000-0000-0000A4840000}"/>
    <cellStyle name="40% - Ênfase6 2 2 8 4" xfId="33961" xr:uid="{00000000-0005-0000-0000-0000A5840000}"/>
    <cellStyle name="40% - Ênfase6 2 2 8 5" xfId="33962" xr:uid="{00000000-0005-0000-0000-0000A6840000}"/>
    <cellStyle name="40% - Ênfase6 2 2 8 6" xfId="33963" xr:uid="{00000000-0005-0000-0000-0000A7840000}"/>
    <cellStyle name="40% - Ênfase6 2 2 8 7" xfId="33964" xr:uid="{00000000-0005-0000-0000-0000A8840000}"/>
    <cellStyle name="40% - Ênfase6 2 2 8 8" xfId="33965" xr:uid="{00000000-0005-0000-0000-0000A9840000}"/>
    <cellStyle name="40% - Ênfase6 2 2 8 9" xfId="33966" xr:uid="{00000000-0005-0000-0000-0000AA840000}"/>
    <cellStyle name="40% - Ênfase6 2 2 9" xfId="33967" xr:uid="{00000000-0005-0000-0000-0000AB840000}"/>
    <cellStyle name="40% - Ênfase6 2 2 9 10" xfId="33968" xr:uid="{00000000-0005-0000-0000-0000AC840000}"/>
    <cellStyle name="40% - Ênfase6 2 2 9 11" xfId="33969" xr:uid="{00000000-0005-0000-0000-0000AD840000}"/>
    <cellStyle name="40% - Ênfase6 2 2 9 12" xfId="33970" xr:uid="{00000000-0005-0000-0000-0000AE840000}"/>
    <cellStyle name="40% - Ênfase6 2 2 9 13" xfId="33971" xr:uid="{00000000-0005-0000-0000-0000AF840000}"/>
    <cellStyle name="40% - Ênfase6 2 2 9 2" xfId="33972" xr:uid="{00000000-0005-0000-0000-0000B0840000}"/>
    <cellStyle name="40% - Ênfase6 2 2 9 3" xfId="33973" xr:uid="{00000000-0005-0000-0000-0000B1840000}"/>
    <cellStyle name="40% - Ênfase6 2 2 9 4" xfId="33974" xr:uid="{00000000-0005-0000-0000-0000B2840000}"/>
    <cellStyle name="40% - Ênfase6 2 2 9 5" xfId="33975" xr:uid="{00000000-0005-0000-0000-0000B3840000}"/>
    <cellStyle name="40% - Ênfase6 2 2 9 6" xfId="33976" xr:uid="{00000000-0005-0000-0000-0000B4840000}"/>
    <cellStyle name="40% - Ênfase6 2 2 9 7" xfId="33977" xr:uid="{00000000-0005-0000-0000-0000B5840000}"/>
    <cellStyle name="40% - Ênfase6 2 2 9 8" xfId="33978" xr:uid="{00000000-0005-0000-0000-0000B6840000}"/>
    <cellStyle name="40% - Ênfase6 2 2 9 9" xfId="33979" xr:uid="{00000000-0005-0000-0000-0000B7840000}"/>
    <cellStyle name="40% - Ênfase6 2 20" xfId="33980" xr:uid="{00000000-0005-0000-0000-0000B8840000}"/>
    <cellStyle name="40% - Ênfase6 2 21" xfId="33981" xr:uid="{00000000-0005-0000-0000-0000B9840000}"/>
    <cellStyle name="40% - Ênfase6 2 22" xfId="33982" xr:uid="{00000000-0005-0000-0000-0000BA840000}"/>
    <cellStyle name="40% - Ênfase6 2 23" xfId="33983" xr:uid="{00000000-0005-0000-0000-0000BB840000}"/>
    <cellStyle name="40% - Ênfase6 2 24" xfId="33984" xr:uid="{00000000-0005-0000-0000-0000BC840000}"/>
    <cellStyle name="40% - Ênfase6 2 3" xfId="33985" xr:uid="{00000000-0005-0000-0000-0000BD840000}"/>
    <cellStyle name="40% - Ênfase6 2 3 10" xfId="33986" xr:uid="{00000000-0005-0000-0000-0000BE840000}"/>
    <cellStyle name="40% - Ênfase6 2 3 11" xfId="33987" xr:uid="{00000000-0005-0000-0000-0000BF840000}"/>
    <cellStyle name="40% - Ênfase6 2 3 12" xfId="33988" xr:uid="{00000000-0005-0000-0000-0000C0840000}"/>
    <cellStyle name="40% - Ênfase6 2 3 13" xfId="33989" xr:uid="{00000000-0005-0000-0000-0000C1840000}"/>
    <cellStyle name="40% - Ênfase6 2 3 2" xfId="33990" xr:uid="{00000000-0005-0000-0000-0000C2840000}"/>
    <cellStyle name="40% - Ênfase6 2 3 3" xfId="33991" xr:uid="{00000000-0005-0000-0000-0000C3840000}"/>
    <cellStyle name="40% - Ênfase6 2 3 4" xfId="33992" xr:uid="{00000000-0005-0000-0000-0000C4840000}"/>
    <cellStyle name="40% - Ênfase6 2 3 5" xfId="33993" xr:uid="{00000000-0005-0000-0000-0000C5840000}"/>
    <cellStyle name="40% - Ênfase6 2 3 6" xfId="33994" xr:uid="{00000000-0005-0000-0000-0000C6840000}"/>
    <cellStyle name="40% - Ênfase6 2 3 7" xfId="33995" xr:uid="{00000000-0005-0000-0000-0000C7840000}"/>
    <cellStyle name="40% - Ênfase6 2 3 8" xfId="33996" xr:uid="{00000000-0005-0000-0000-0000C8840000}"/>
    <cellStyle name="40% - Ênfase6 2 3 9" xfId="33997" xr:uid="{00000000-0005-0000-0000-0000C9840000}"/>
    <cellStyle name="40% - Ênfase6 2 4" xfId="33998" xr:uid="{00000000-0005-0000-0000-0000CA840000}"/>
    <cellStyle name="40% - Ênfase6 2 4 10" xfId="33999" xr:uid="{00000000-0005-0000-0000-0000CB840000}"/>
    <cellStyle name="40% - Ênfase6 2 4 11" xfId="34000" xr:uid="{00000000-0005-0000-0000-0000CC840000}"/>
    <cellStyle name="40% - Ênfase6 2 4 12" xfId="34001" xr:uid="{00000000-0005-0000-0000-0000CD840000}"/>
    <cellStyle name="40% - Ênfase6 2 4 13" xfId="34002" xr:uid="{00000000-0005-0000-0000-0000CE840000}"/>
    <cellStyle name="40% - Ênfase6 2 4 2" xfId="34003" xr:uid="{00000000-0005-0000-0000-0000CF840000}"/>
    <cellStyle name="40% - Ênfase6 2 4 3" xfId="34004" xr:uid="{00000000-0005-0000-0000-0000D0840000}"/>
    <cellStyle name="40% - Ênfase6 2 4 4" xfId="34005" xr:uid="{00000000-0005-0000-0000-0000D1840000}"/>
    <cellStyle name="40% - Ênfase6 2 4 5" xfId="34006" xr:uid="{00000000-0005-0000-0000-0000D2840000}"/>
    <cellStyle name="40% - Ênfase6 2 4 6" xfId="34007" xr:uid="{00000000-0005-0000-0000-0000D3840000}"/>
    <cellStyle name="40% - Ênfase6 2 4 7" xfId="34008" xr:uid="{00000000-0005-0000-0000-0000D4840000}"/>
    <cellStyle name="40% - Ênfase6 2 4 8" xfId="34009" xr:uid="{00000000-0005-0000-0000-0000D5840000}"/>
    <cellStyle name="40% - Ênfase6 2 4 9" xfId="34010" xr:uid="{00000000-0005-0000-0000-0000D6840000}"/>
    <cellStyle name="40% - Ênfase6 2 5" xfId="34011" xr:uid="{00000000-0005-0000-0000-0000D7840000}"/>
    <cellStyle name="40% - Ênfase6 2 5 10" xfId="34012" xr:uid="{00000000-0005-0000-0000-0000D8840000}"/>
    <cellStyle name="40% - Ênfase6 2 5 11" xfId="34013" xr:uid="{00000000-0005-0000-0000-0000D9840000}"/>
    <cellStyle name="40% - Ênfase6 2 5 12" xfId="34014" xr:uid="{00000000-0005-0000-0000-0000DA840000}"/>
    <cellStyle name="40% - Ênfase6 2 5 13" xfId="34015" xr:uid="{00000000-0005-0000-0000-0000DB840000}"/>
    <cellStyle name="40% - Ênfase6 2 5 2" xfId="34016" xr:uid="{00000000-0005-0000-0000-0000DC840000}"/>
    <cellStyle name="40% - Ênfase6 2 5 3" xfId="34017" xr:uid="{00000000-0005-0000-0000-0000DD840000}"/>
    <cellStyle name="40% - Ênfase6 2 5 4" xfId="34018" xr:uid="{00000000-0005-0000-0000-0000DE840000}"/>
    <cellStyle name="40% - Ênfase6 2 5 5" xfId="34019" xr:uid="{00000000-0005-0000-0000-0000DF840000}"/>
    <cellStyle name="40% - Ênfase6 2 5 6" xfId="34020" xr:uid="{00000000-0005-0000-0000-0000E0840000}"/>
    <cellStyle name="40% - Ênfase6 2 5 7" xfId="34021" xr:uid="{00000000-0005-0000-0000-0000E1840000}"/>
    <cellStyle name="40% - Ênfase6 2 5 8" xfId="34022" xr:uid="{00000000-0005-0000-0000-0000E2840000}"/>
    <cellStyle name="40% - Ênfase6 2 5 9" xfId="34023" xr:uid="{00000000-0005-0000-0000-0000E3840000}"/>
    <cellStyle name="40% - Ênfase6 2 6" xfId="34024" xr:uid="{00000000-0005-0000-0000-0000E4840000}"/>
    <cellStyle name="40% - Ênfase6 2 6 10" xfId="34025" xr:uid="{00000000-0005-0000-0000-0000E5840000}"/>
    <cellStyle name="40% - Ênfase6 2 6 11" xfId="34026" xr:uid="{00000000-0005-0000-0000-0000E6840000}"/>
    <cellStyle name="40% - Ênfase6 2 6 12" xfId="34027" xr:uid="{00000000-0005-0000-0000-0000E7840000}"/>
    <cellStyle name="40% - Ênfase6 2 6 13" xfId="34028" xr:uid="{00000000-0005-0000-0000-0000E8840000}"/>
    <cellStyle name="40% - Ênfase6 2 6 2" xfId="34029" xr:uid="{00000000-0005-0000-0000-0000E9840000}"/>
    <cellStyle name="40% - Ênfase6 2 6 3" xfId="34030" xr:uid="{00000000-0005-0000-0000-0000EA840000}"/>
    <cellStyle name="40% - Ênfase6 2 6 4" xfId="34031" xr:uid="{00000000-0005-0000-0000-0000EB840000}"/>
    <cellStyle name="40% - Ênfase6 2 6 5" xfId="34032" xr:uid="{00000000-0005-0000-0000-0000EC840000}"/>
    <cellStyle name="40% - Ênfase6 2 6 6" xfId="34033" xr:uid="{00000000-0005-0000-0000-0000ED840000}"/>
    <cellStyle name="40% - Ênfase6 2 6 7" xfId="34034" xr:uid="{00000000-0005-0000-0000-0000EE840000}"/>
    <cellStyle name="40% - Ênfase6 2 6 8" xfId="34035" xr:uid="{00000000-0005-0000-0000-0000EF840000}"/>
    <cellStyle name="40% - Ênfase6 2 6 9" xfId="34036" xr:uid="{00000000-0005-0000-0000-0000F0840000}"/>
    <cellStyle name="40% - Ênfase6 2 7" xfId="34037" xr:uid="{00000000-0005-0000-0000-0000F1840000}"/>
    <cellStyle name="40% - Ênfase6 2 7 10" xfId="34038" xr:uid="{00000000-0005-0000-0000-0000F2840000}"/>
    <cellStyle name="40% - Ênfase6 2 7 11" xfId="34039" xr:uid="{00000000-0005-0000-0000-0000F3840000}"/>
    <cellStyle name="40% - Ênfase6 2 7 12" xfId="34040" xr:uid="{00000000-0005-0000-0000-0000F4840000}"/>
    <cellStyle name="40% - Ênfase6 2 7 13" xfId="34041" xr:uid="{00000000-0005-0000-0000-0000F5840000}"/>
    <cellStyle name="40% - Ênfase6 2 7 2" xfId="34042" xr:uid="{00000000-0005-0000-0000-0000F6840000}"/>
    <cellStyle name="40% - Ênfase6 2 7 3" xfId="34043" xr:uid="{00000000-0005-0000-0000-0000F7840000}"/>
    <cellStyle name="40% - Ênfase6 2 7 4" xfId="34044" xr:uid="{00000000-0005-0000-0000-0000F8840000}"/>
    <cellStyle name="40% - Ênfase6 2 7 5" xfId="34045" xr:uid="{00000000-0005-0000-0000-0000F9840000}"/>
    <cellStyle name="40% - Ênfase6 2 7 6" xfId="34046" xr:uid="{00000000-0005-0000-0000-0000FA840000}"/>
    <cellStyle name="40% - Ênfase6 2 7 7" xfId="34047" xr:uid="{00000000-0005-0000-0000-0000FB840000}"/>
    <cellStyle name="40% - Ênfase6 2 7 8" xfId="34048" xr:uid="{00000000-0005-0000-0000-0000FC840000}"/>
    <cellStyle name="40% - Ênfase6 2 7 9" xfId="34049" xr:uid="{00000000-0005-0000-0000-0000FD840000}"/>
    <cellStyle name="40% - Ênfase6 2 8" xfId="34050" xr:uid="{00000000-0005-0000-0000-0000FE840000}"/>
    <cellStyle name="40% - Ênfase6 2 8 10" xfId="34051" xr:uid="{00000000-0005-0000-0000-0000FF840000}"/>
    <cellStyle name="40% - Ênfase6 2 8 11" xfId="34052" xr:uid="{00000000-0005-0000-0000-000000850000}"/>
    <cellStyle name="40% - Ênfase6 2 8 12" xfId="34053" xr:uid="{00000000-0005-0000-0000-000001850000}"/>
    <cellStyle name="40% - Ênfase6 2 8 13" xfId="34054" xr:uid="{00000000-0005-0000-0000-000002850000}"/>
    <cellStyle name="40% - Ênfase6 2 8 2" xfId="34055" xr:uid="{00000000-0005-0000-0000-000003850000}"/>
    <cellStyle name="40% - Ênfase6 2 8 3" xfId="34056" xr:uid="{00000000-0005-0000-0000-000004850000}"/>
    <cellStyle name="40% - Ênfase6 2 8 4" xfId="34057" xr:uid="{00000000-0005-0000-0000-000005850000}"/>
    <cellStyle name="40% - Ênfase6 2 8 5" xfId="34058" xr:uid="{00000000-0005-0000-0000-000006850000}"/>
    <cellStyle name="40% - Ênfase6 2 8 6" xfId="34059" xr:uid="{00000000-0005-0000-0000-000007850000}"/>
    <cellStyle name="40% - Ênfase6 2 8 7" xfId="34060" xr:uid="{00000000-0005-0000-0000-000008850000}"/>
    <cellStyle name="40% - Ênfase6 2 8 8" xfId="34061" xr:uid="{00000000-0005-0000-0000-000009850000}"/>
    <cellStyle name="40% - Ênfase6 2 8 9" xfId="34062" xr:uid="{00000000-0005-0000-0000-00000A850000}"/>
    <cellStyle name="40% - Ênfase6 2 9" xfId="34063" xr:uid="{00000000-0005-0000-0000-00000B850000}"/>
    <cellStyle name="40% - Ênfase6 2 9 10" xfId="34064" xr:uid="{00000000-0005-0000-0000-00000C850000}"/>
    <cellStyle name="40% - Ênfase6 2 9 11" xfId="34065" xr:uid="{00000000-0005-0000-0000-00000D850000}"/>
    <cellStyle name="40% - Ênfase6 2 9 12" xfId="34066" xr:uid="{00000000-0005-0000-0000-00000E850000}"/>
    <cellStyle name="40% - Ênfase6 2 9 13" xfId="34067" xr:uid="{00000000-0005-0000-0000-00000F850000}"/>
    <cellStyle name="40% - Ênfase6 2 9 2" xfId="34068" xr:uid="{00000000-0005-0000-0000-000010850000}"/>
    <cellStyle name="40% - Ênfase6 2 9 3" xfId="34069" xr:uid="{00000000-0005-0000-0000-000011850000}"/>
    <cellStyle name="40% - Ênfase6 2 9 4" xfId="34070" xr:uid="{00000000-0005-0000-0000-000012850000}"/>
    <cellStyle name="40% - Ênfase6 2 9 5" xfId="34071" xr:uid="{00000000-0005-0000-0000-000013850000}"/>
    <cellStyle name="40% - Ênfase6 2 9 6" xfId="34072" xr:uid="{00000000-0005-0000-0000-000014850000}"/>
    <cellStyle name="40% - Ênfase6 2 9 7" xfId="34073" xr:uid="{00000000-0005-0000-0000-000015850000}"/>
    <cellStyle name="40% - Ênfase6 2 9 8" xfId="34074" xr:uid="{00000000-0005-0000-0000-000016850000}"/>
    <cellStyle name="40% - Ênfase6 2 9 9" xfId="34075" xr:uid="{00000000-0005-0000-0000-000017850000}"/>
    <cellStyle name="40% - Ênfase6 20" xfId="34076" xr:uid="{00000000-0005-0000-0000-000018850000}"/>
    <cellStyle name="40% - Ênfase6 20 10" xfId="34077" xr:uid="{00000000-0005-0000-0000-000019850000}"/>
    <cellStyle name="40% - Ênfase6 20 11" xfId="34078" xr:uid="{00000000-0005-0000-0000-00001A850000}"/>
    <cellStyle name="40% - Ênfase6 20 12" xfId="34079" xr:uid="{00000000-0005-0000-0000-00001B850000}"/>
    <cellStyle name="40% - Ênfase6 20 13" xfId="34080" xr:uid="{00000000-0005-0000-0000-00001C850000}"/>
    <cellStyle name="40% - Ênfase6 20 2" xfId="34081" xr:uid="{00000000-0005-0000-0000-00001D850000}"/>
    <cellStyle name="40% - Ênfase6 20 3" xfId="34082" xr:uid="{00000000-0005-0000-0000-00001E850000}"/>
    <cellStyle name="40% - Ênfase6 20 4" xfId="34083" xr:uid="{00000000-0005-0000-0000-00001F850000}"/>
    <cellStyle name="40% - Ênfase6 20 5" xfId="34084" xr:uid="{00000000-0005-0000-0000-000020850000}"/>
    <cellStyle name="40% - Ênfase6 20 6" xfId="34085" xr:uid="{00000000-0005-0000-0000-000021850000}"/>
    <cellStyle name="40% - Ênfase6 20 7" xfId="34086" xr:uid="{00000000-0005-0000-0000-000022850000}"/>
    <cellStyle name="40% - Ênfase6 20 8" xfId="34087" xr:uid="{00000000-0005-0000-0000-000023850000}"/>
    <cellStyle name="40% - Ênfase6 20 9" xfId="34088" xr:uid="{00000000-0005-0000-0000-000024850000}"/>
    <cellStyle name="40% - Ênfase6 21" xfId="34089" xr:uid="{00000000-0005-0000-0000-000025850000}"/>
    <cellStyle name="40% - Ênfase6 21 10" xfId="34090" xr:uid="{00000000-0005-0000-0000-000026850000}"/>
    <cellStyle name="40% - Ênfase6 21 11" xfId="34091" xr:uid="{00000000-0005-0000-0000-000027850000}"/>
    <cellStyle name="40% - Ênfase6 21 12" xfId="34092" xr:uid="{00000000-0005-0000-0000-000028850000}"/>
    <cellStyle name="40% - Ênfase6 21 13" xfId="34093" xr:uid="{00000000-0005-0000-0000-000029850000}"/>
    <cellStyle name="40% - Ênfase6 21 2" xfId="34094" xr:uid="{00000000-0005-0000-0000-00002A850000}"/>
    <cellStyle name="40% - Ênfase6 21 3" xfId="34095" xr:uid="{00000000-0005-0000-0000-00002B850000}"/>
    <cellStyle name="40% - Ênfase6 21 4" xfId="34096" xr:uid="{00000000-0005-0000-0000-00002C850000}"/>
    <cellStyle name="40% - Ênfase6 21 5" xfId="34097" xr:uid="{00000000-0005-0000-0000-00002D850000}"/>
    <cellStyle name="40% - Ênfase6 21 6" xfId="34098" xr:uid="{00000000-0005-0000-0000-00002E850000}"/>
    <cellStyle name="40% - Ênfase6 21 7" xfId="34099" xr:uid="{00000000-0005-0000-0000-00002F850000}"/>
    <cellStyle name="40% - Ênfase6 21 8" xfId="34100" xr:uid="{00000000-0005-0000-0000-000030850000}"/>
    <cellStyle name="40% - Ênfase6 21 9" xfId="34101" xr:uid="{00000000-0005-0000-0000-000031850000}"/>
    <cellStyle name="40% - Ênfase6 22" xfId="34102" xr:uid="{00000000-0005-0000-0000-000032850000}"/>
    <cellStyle name="40% - Ênfase6 23" xfId="34103" xr:uid="{00000000-0005-0000-0000-000033850000}"/>
    <cellStyle name="40% - Ênfase6 24" xfId="34104" xr:uid="{00000000-0005-0000-0000-000034850000}"/>
    <cellStyle name="40% - Ênfase6 25" xfId="34105" xr:uid="{00000000-0005-0000-0000-000035850000}"/>
    <cellStyle name="40% - Ênfase6 26" xfId="34106" xr:uid="{00000000-0005-0000-0000-000036850000}"/>
    <cellStyle name="40% - Ênfase6 27" xfId="34107" xr:uid="{00000000-0005-0000-0000-000037850000}"/>
    <cellStyle name="40% - Ênfase6 28" xfId="34108" xr:uid="{00000000-0005-0000-0000-000038850000}"/>
    <cellStyle name="40% - Ênfase6 29" xfId="34109" xr:uid="{00000000-0005-0000-0000-000039850000}"/>
    <cellStyle name="40% - Ênfase6 3" xfId="34110" xr:uid="{00000000-0005-0000-0000-00003A850000}"/>
    <cellStyle name="40% - Ênfase6 3 10" xfId="34111" xr:uid="{00000000-0005-0000-0000-00003B850000}"/>
    <cellStyle name="40% - Ênfase6 3 10 10" xfId="34112" xr:uid="{00000000-0005-0000-0000-00003C850000}"/>
    <cellStyle name="40% - Ênfase6 3 10 11" xfId="34113" xr:uid="{00000000-0005-0000-0000-00003D850000}"/>
    <cellStyle name="40% - Ênfase6 3 10 12" xfId="34114" xr:uid="{00000000-0005-0000-0000-00003E850000}"/>
    <cellStyle name="40% - Ênfase6 3 10 13" xfId="34115" xr:uid="{00000000-0005-0000-0000-00003F850000}"/>
    <cellStyle name="40% - Ênfase6 3 10 2" xfId="34116" xr:uid="{00000000-0005-0000-0000-000040850000}"/>
    <cellStyle name="40% - Ênfase6 3 10 3" xfId="34117" xr:uid="{00000000-0005-0000-0000-000041850000}"/>
    <cellStyle name="40% - Ênfase6 3 10 4" xfId="34118" xr:uid="{00000000-0005-0000-0000-000042850000}"/>
    <cellStyle name="40% - Ênfase6 3 10 5" xfId="34119" xr:uid="{00000000-0005-0000-0000-000043850000}"/>
    <cellStyle name="40% - Ênfase6 3 10 6" xfId="34120" xr:uid="{00000000-0005-0000-0000-000044850000}"/>
    <cellStyle name="40% - Ênfase6 3 10 7" xfId="34121" xr:uid="{00000000-0005-0000-0000-000045850000}"/>
    <cellStyle name="40% - Ênfase6 3 10 8" xfId="34122" xr:uid="{00000000-0005-0000-0000-000046850000}"/>
    <cellStyle name="40% - Ênfase6 3 10 9" xfId="34123" xr:uid="{00000000-0005-0000-0000-000047850000}"/>
    <cellStyle name="40% - Ênfase6 3 11" xfId="34124" xr:uid="{00000000-0005-0000-0000-000048850000}"/>
    <cellStyle name="40% - Ênfase6 3 11 10" xfId="34125" xr:uid="{00000000-0005-0000-0000-000049850000}"/>
    <cellStyle name="40% - Ênfase6 3 11 11" xfId="34126" xr:uid="{00000000-0005-0000-0000-00004A850000}"/>
    <cellStyle name="40% - Ênfase6 3 11 12" xfId="34127" xr:uid="{00000000-0005-0000-0000-00004B850000}"/>
    <cellStyle name="40% - Ênfase6 3 11 13" xfId="34128" xr:uid="{00000000-0005-0000-0000-00004C850000}"/>
    <cellStyle name="40% - Ênfase6 3 11 2" xfId="34129" xr:uid="{00000000-0005-0000-0000-00004D850000}"/>
    <cellStyle name="40% - Ênfase6 3 11 3" xfId="34130" xr:uid="{00000000-0005-0000-0000-00004E850000}"/>
    <cellStyle name="40% - Ênfase6 3 11 4" xfId="34131" xr:uid="{00000000-0005-0000-0000-00004F850000}"/>
    <cellStyle name="40% - Ênfase6 3 11 5" xfId="34132" xr:uid="{00000000-0005-0000-0000-000050850000}"/>
    <cellStyle name="40% - Ênfase6 3 11 6" xfId="34133" xr:uid="{00000000-0005-0000-0000-000051850000}"/>
    <cellStyle name="40% - Ênfase6 3 11 7" xfId="34134" xr:uid="{00000000-0005-0000-0000-000052850000}"/>
    <cellStyle name="40% - Ênfase6 3 11 8" xfId="34135" xr:uid="{00000000-0005-0000-0000-000053850000}"/>
    <cellStyle name="40% - Ênfase6 3 11 9" xfId="34136" xr:uid="{00000000-0005-0000-0000-000054850000}"/>
    <cellStyle name="40% - Ênfase6 3 12" xfId="34137" xr:uid="{00000000-0005-0000-0000-000055850000}"/>
    <cellStyle name="40% - Ênfase6 3 12 10" xfId="34138" xr:uid="{00000000-0005-0000-0000-000056850000}"/>
    <cellStyle name="40% - Ênfase6 3 12 11" xfId="34139" xr:uid="{00000000-0005-0000-0000-000057850000}"/>
    <cellStyle name="40% - Ênfase6 3 12 12" xfId="34140" xr:uid="{00000000-0005-0000-0000-000058850000}"/>
    <cellStyle name="40% - Ênfase6 3 12 13" xfId="34141" xr:uid="{00000000-0005-0000-0000-000059850000}"/>
    <cellStyle name="40% - Ênfase6 3 12 2" xfId="34142" xr:uid="{00000000-0005-0000-0000-00005A850000}"/>
    <cellStyle name="40% - Ênfase6 3 12 3" xfId="34143" xr:uid="{00000000-0005-0000-0000-00005B850000}"/>
    <cellStyle name="40% - Ênfase6 3 12 4" xfId="34144" xr:uid="{00000000-0005-0000-0000-00005C850000}"/>
    <cellStyle name="40% - Ênfase6 3 12 5" xfId="34145" xr:uid="{00000000-0005-0000-0000-00005D850000}"/>
    <cellStyle name="40% - Ênfase6 3 12 6" xfId="34146" xr:uid="{00000000-0005-0000-0000-00005E850000}"/>
    <cellStyle name="40% - Ênfase6 3 12 7" xfId="34147" xr:uid="{00000000-0005-0000-0000-00005F850000}"/>
    <cellStyle name="40% - Ênfase6 3 12 8" xfId="34148" xr:uid="{00000000-0005-0000-0000-000060850000}"/>
    <cellStyle name="40% - Ênfase6 3 12 9" xfId="34149" xr:uid="{00000000-0005-0000-0000-000061850000}"/>
    <cellStyle name="40% - Ênfase6 3 13" xfId="34150" xr:uid="{00000000-0005-0000-0000-000062850000}"/>
    <cellStyle name="40% - Ênfase6 3 14" xfId="34151" xr:uid="{00000000-0005-0000-0000-000063850000}"/>
    <cellStyle name="40% - Ênfase6 3 15" xfId="34152" xr:uid="{00000000-0005-0000-0000-000064850000}"/>
    <cellStyle name="40% - Ênfase6 3 16" xfId="34153" xr:uid="{00000000-0005-0000-0000-000065850000}"/>
    <cellStyle name="40% - Ênfase6 3 17" xfId="34154" xr:uid="{00000000-0005-0000-0000-000066850000}"/>
    <cellStyle name="40% - Ênfase6 3 18" xfId="34155" xr:uid="{00000000-0005-0000-0000-000067850000}"/>
    <cellStyle name="40% - Ênfase6 3 19" xfId="34156" xr:uid="{00000000-0005-0000-0000-000068850000}"/>
    <cellStyle name="40% - Ênfase6 3 2" xfId="34157" xr:uid="{00000000-0005-0000-0000-000069850000}"/>
    <cellStyle name="40% - Ênfase6 3 2 10" xfId="34158" xr:uid="{00000000-0005-0000-0000-00006A850000}"/>
    <cellStyle name="40% - Ênfase6 3 2 10 10" xfId="34159" xr:uid="{00000000-0005-0000-0000-00006B850000}"/>
    <cellStyle name="40% - Ênfase6 3 2 10 11" xfId="34160" xr:uid="{00000000-0005-0000-0000-00006C850000}"/>
    <cellStyle name="40% - Ênfase6 3 2 10 12" xfId="34161" xr:uid="{00000000-0005-0000-0000-00006D850000}"/>
    <cellStyle name="40% - Ênfase6 3 2 10 13" xfId="34162" xr:uid="{00000000-0005-0000-0000-00006E850000}"/>
    <cellStyle name="40% - Ênfase6 3 2 10 2" xfId="34163" xr:uid="{00000000-0005-0000-0000-00006F850000}"/>
    <cellStyle name="40% - Ênfase6 3 2 10 3" xfId="34164" xr:uid="{00000000-0005-0000-0000-000070850000}"/>
    <cellStyle name="40% - Ênfase6 3 2 10 4" xfId="34165" xr:uid="{00000000-0005-0000-0000-000071850000}"/>
    <cellStyle name="40% - Ênfase6 3 2 10 5" xfId="34166" xr:uid="{00000000-0005-0000-0000-000072850000}"/>
    <cellStyle name="40% - Ênfase6 3 2 10 6" xfId="34167" xr:uid="{00000000-0005-0000-0000-000073850000}"/>
    <cellStyle name="40% - Ênfase6 3 2 10 7" xfId="34168" xr:uid="{00000000-0005-0000-0000-000074850000}"/>
    <cellStyle name="40% - Ênfase6 3 2 10 8" xfId="34169" xr:uid="{00000000-0005-0000-0000-000075850000}"/>
    <cellStyle name="40% - Ênfase6 3 2 10 9" xfId="34170" xr:uid="{00000000-0005-0000-0000-000076850000}"/>
    <cellStyle name="40% - Ênfase6 3 2 11" xfId="34171" xr:uid="{00000000-0005-0000-0000-000077850000}"/>
    <cellStyle name="40% - Ênfase6 3 2 11 10" xfId="34172" xr:uid="{00000000-0005-0000-0000-000078850000}"/>
    <cellStyle name="40% - Ênfase6 3 2 11 11" xfId="34173" xr:uid="{00000000-0005-0000-0000-000079850000}"/>
    <cellStyle name="40% - Ênfase6 3 2 11 12" xfId="34174" xr:uid="{00000000-0005-0000-0000-00007A850000}"/>
    <cellStyle name="40% - Ênfase6 3 2 11 13" xfId="34175" xr:uid="{00000000-0005-0000-0000-00007B850000}"/>
    <cellStyle name="40% - Ênfase6 3 2 11 2" xfId="34176" xr:uid="{00000000-0005-0000-0000-00007C850000}"/>
    <cellStyle name="40% - Ênfase6 3 2 11 3" xfId="34177" xr:uid="{00000000-0005-0000-0000-00007D850000}"/>
    <cellStyle name="40% - Ênfase6 3 2 11 4" xfId="34178" xr:uid="{00000000-0005-0000-0000-00007E850000}"/>
    <cellStyle name="40% - Ênfase6 3 2 11 5" xfId="34179" xr:uid="{00000000-0005-0000-0000-00007F850000}"/>
    <cellStyle name="40% - Ênfase6 3 2 11 6" xfId="34180" xr:uid="{00000000-0005-0000-0000-000080850000}"/>
    <cellStyle name="40% - Ênfase6 3 2 11 7" xfId="34181" xr:uid="{00000000-0005-0000-0000-000081850000}"/>
    <cellStyle name="40% - Ênfase6 3 2 11 8" xfId="34182" xr:uid="{00000000-0005-0000-0000-000082850000}"/>
    <cellStyle name="40% - Ênfase6 3 2 11 9" xfId="34183" xr:uid="{00000000-0005-0000-0000-000083850000}"/>
    <cellStyle name="40% - Ênfase6 3 2 12" xfId="34184" xr:uid="{00000000-0005-0000-0000-000084850000}"/>
    <cellStyle name="40% - Ênfase6 3 2 13" xfId="34185" xr:uid="{00000000-0005-0000-0000-000085850000}"/>
    <cellStyle name="40% - Ênfase6 3 2 14" xfId="34186" xr:uid="{00000000-0005-0000-0000-000086850000}"/>
    <cellStyle name="40% - Ênfase6 3 2 15" xfId="34187" xr:uid="{00000000-0005-0000-0000-000087850000}"/>
    <cellStyle name="40% - Ênfase6 3 2 16" xfId="34188" xr:uid="{00000000-0005-0000-0000-000088850000}"/>
    <cellStyle name="40% - Ênfase6 3 2 17" xfId="34189" xr:uid="{00000000-0005-0000-0000-000089850000}"/>
    <cellStyle name="40% - Ênfase6 3 2 18" xfId="34190" xr:uid="{00000000-0005-0000-0000-00008A850000}"/>
    <cellStyle name="40% - Ênfase6 3 2 19" xfId="34191" xr:uid="{00000000-0005-0000-0000-00008B850000}"/>
    <cellStyle name="40% - Ênfase6 3 2 2" xfId="34192" xr:uid="{00000000-0005-0000-0000-00008C850000}"/>
    <cellStyle name="40% - Ênfase6 3 2 2 10" xfId="34193" xr:uid="{00000000-0005-0000-0000-00008D850000}"/>
    <cellStyle name="40% - Ênfase6 3 2 2 11" xfId="34194" xr:uid="{00000000-0005-0000-0000-00008E850000}"/>
    <cellStyle name="40% - Ênfase6 3 2 2 12" xfId="34195" xr:uid="{00000000-0005-0000-0000-00008F850000}"/>
    <cellStyle name="40% - Ênfase6 3 2 2 13" xfId="34196" xr:uid="{00000000-0005-0000-0000-000090850000}"/>
    <cellStyle name="40% - Ênfase6 3 2 2 2" xfId="34197" xr:uid="{00000000-0005-0000-0000-000091850000}"/>
    <cellStyle name="40% - Ênfase6 3 2 2 3" xfId="34198" xr:uid="{00000000-0005-0000-0000-000092850000}"/>
    <cellStyle name="40% - Ênfase6 3 2 2 4" xfId="34199" xr:uid="{00000000-0005-0000-0000-000093850000}"/>
    <cellStyle name="40% - Ênfase6 3 2 2 5" xfId="34200" xr:uid="{00000000-0005-0000-0000-000094850000}"/>
    <cellStyle name="40% - Ênfase6 3 2 2 6" xfId="34201" xr:uid="{00000000-0005-0000-0000-000095850000}"/>
    <cellStyle name="40% - Ênfase6 3 2 2 7" xfId="34202" xr:uid="{00000000-0005-0000-0000-000096850000}"/>
    <cellStyle name="40% - Ênfase6 3 2 2 8" xfId="34203" xr:uid="{00000000-0005-0000-0000-000097850000}"/>
    <cellStyle name="40% - Ênfase6 3 2 2 9" xfId="34204" xr:uid="{00000000-0005-0000-0000-000098850000}"/>
    <cellStyle name="40% - Ênfase6 3 2 20" xfId="34205" xr:uid="{00000000-0005-0000-0000-000099850000}"/>
    <cellStyle name="40% - Ênfase6 3 2 21" xfId="34206" xr:uid="{00000000-0005-0000-0000-00009A850000}"/>
    <cellStyle name="40% - Ênfase6 3 2 22" xfId="34207" xr:uid="{00000000-0005-0000-0000-00009B850000}"/>
    <cellStyle name="40% - Ênfase6 3 2 23" xfId="34208" xr:uid="{00000000-0005-0000-0000-00009C850000}"/>
    <cellStyle name="40% - Ênfase6 3 2 3" xfId="34209" xr:uid="{00000000-0005-0000-0000-00009D850000}"/>
    <cellStyle name="40% - Ênfase6 3 2 3 10" xfId="34210" xr:uid="{00000000-0005-0000-0000-00009E850000}"/>
    <cellStyle name="40% - Ênfase6 3 2 3 11" xfId="34211" xr:uid="{00000000-0005-0000-0000-00009F850000}"/>
    <cellStyle name="40% - Ênfase6 3 2 3 12" xfId="34212" xr:uid="{00000000-0005-0000-0000-0000A0850000}"/>
    <cellStyle name="40% - Ênfase6 3 2 3 13" xfId="34213" xr:uid="{00000000-0005-0000-0000-0000A1850000}"/>
    <cellStyle name="40% - Ênfase6 3 2 3 2" xfId="34214" xr:uid="{00000000-0005-0000-0000-0000A2850000}"/>
    <cellStyle name="40% - Ênfase6 3 2 3 3" xfId="34215" xr:uid="{00000000-0005-0000-0000-0000A3850000}"/>
    <cellStyle name="40% - Ênfase6 3 2 3 4" xfId="34216" xr:uid="{00000000-0005-0000-0000-0000A4850000}"/>
    <cellStyle name="40% - Ênfase6 3 2 3 5" xfId="34217" xr:uid="{00000000-0005-0000-0000-0000A5850000}"/>
    <cellStyle name="40% - Ênfase6 3 2 3 6" xfId="34218" xr:uid="{00000000-0005-0000-0000-0000A6850000}"/>
    <cellStyle name="40% - Ênfase6 3 2 3 7" xfId="34219" xr:uid="{00000000-0005-0000-0000-0000A7850000}"/>
    <cellStyle name="40% - Ênfase6 3 2 3 8" xfId="34220" xr:uid="{00000000-0005-0000-0000-0000A8850000}"/>
    <cellStyle name="40% - Ênfase6 3 2 3 9" xfId="34221" xr:uid="{00000000-0005-0000-0000-0000A9850000}"/>
    <cellStyle name="40% - Ênfase6 3 2 4" xfId="34222" xr:uid="{00000000-0005-0000-0000-0000AA850000}"/>
    <cellStyle name="40% - Ênfase6 3 2 4 10" xfId="34223" xr:uid="{00000000-0005-0000-0000-0000AB850000}"/>
    <cellStyle name="40% - Ênfase6 3 2 4 11" xfId="34224" xr:uid="{00000000-0005-0000-0000-0000AC850000}"/>
    <cellStyle name="40% - Ênfase6 3 2 4 12" xfId="34225" xr:uid="{00000000-0005-0000-0000-0000AD850000}"/>
    <cellStyle name="40% - Ênfase6 3 2 4 13" xfId="34226" xr:uid="{00000000-0005-0000-0000-0000AE850000}"/>
    <cellStyle name="40% - Ênfase6 3 2 4 2" xfId="34227" xr:uid="{00000000-0005-0000-0000-0000AF850000}"/>
    <cellStyle name="40% - Ênfase6 3 2 4 3" xfId="34228" xr:uid="{00000000-0005-0000-0000-0000B0850000}"/>
    <cellStyle name="40% - Ênfase6 3 2 4 4" xfId="34229" xr:uid="{00000000-0005-0000-0000-0000B1850000}"/>
    <cellStyle name="40% - Ênfase6 3 2 4 5" xfId="34230" xr:uid="{00000000-0005-0000-0000-0000B2850000}"/>
    <cellStyle name="40% - Ênfase6 3 2 4 6" xfId="34231" xr:uid="{00000000-0005-0000-0000-0000B3850000}"/>
    <cellStyle name="40% - Ênfase6 3 2 4 7" xfId="34232" xr:uid="{00000000-0005-0000-0000-0000B4850000}"/>
    <cellStyle name="40% - Ênfase6 3 2 4 8" xfId="34233" xr:uid="{00000000-0005-0000-0000-0000B5850000}"/>
    <cellStyle name="40% - Ênfase6 3 2 4 9" xfId="34234" xr:uid="{00000000-0005-0000-0000-0000B6850000}"/>
    <cellStyle name="40% - Ênfase6 3 2 5" xfId="34235" xr:uid="{00000000-0005-0000-0000-0000B7850000}"/>
    <cellStyle name="40% - Ênfase6 3 2 5 10" xfId="34236" xr:uid="{00000000-0005-0000-0000-0000B8850000}"/>
    <cellStyle name="40% - Ênfase6 3 2 5 11" xfId="34237" xr:uid="{00000000-0005-0000-0000-0000B9850000}"/>
    <cellStyle name="40% - Ênfase6 3 2 5 12" xfId="34238" xr:uid="{00000000-0005-0000-0000-0000BA850000}"/>
    <cellStyle name="40% - Ênfase6 3 2 5 13" xfId="34239" xr:uid="{00000000-0005-0000-0000-0000BB850000}"/>
    <cellStyle name="40% - Ênfase6 3 2 5 2" xfId="34240" xr:uid="{00000000-0005-0000-0000-0000BC850000}"/>
    <cellStyle name="40% - Ênfase6 3 2 5 3" xfId="34241" xr:uid="{00000000-0005-0000-0000-0000BD850000}"/>
    <cellStyle name="40% - Ênfase6 3 2 5 4" xfId="34242" xr:uid="{00000000-0005-0000-0000-0000BE850000}"/>
    <cellStyle name="40% - Ênfase6 3 2 5 5" xfId="34243" xr:uid="{00000000-0005-0000-0000-0000BF850000}"/>
    <cellStyle name="40% - Ênfase6 3 2 5 6" xfId="34244" xr:uid="{00000000-0005-0000-0000-0000C0850000}"/>
    <cellStyle name="40% - Ênfase6 3 2 5 7" xfId="34245" xr:uid="{00000000-0005-0000-0000-0000C1850000}"/>
    <cellStyle name="40% - Ênfase6 3 2 5 8" xfId="34246" xr:uid="{00000000-0005-0000-0000-0000C2850000}"/>
    <cellStyle name="40% - Ênfase6 3 2 5 9" xfId="34247" xr:uid="{00000000-0005-0000-0000-0000C3850000}"/>
    <cellStyle name="40% - Ênfase6 3 2 6" xfId="34248" xr:uid="{00000000-0005-0000-0000-0000C4850000}"/>
    <cellStyle name="40% - Ênfase6 3 2 6 10" xfId="34249" xr:uid="{00000000-0005-0000-0000-0000C5850000}"/>
    <cellStyle name="40% - Ênfase6 3 2 6 11" xfId="34250" xr:uid="{00000000-0005-0000-0000-0000C6850000}"/>
    <cellStyle name="40% - Ênfase6 3 2 6 12" xfId="34251" xr:uid="{00000000-0005-0000-0000-0000C7850000}"/>
    <cellStyle name="40% - Ênfase6 3 2 6 13" xfId="34252" xr:uid="{00000000-0005-0000-0000-0000C8850000}"/>
    <cellStyle name="40% - Ênfase6 3 2 6 2" xfId="34253" xr:uid="{00000000-0005-0000-0000-0000C9850000}"/>
    <cellStyle name="40% - Ênfase6 3 2 6 3" xfId="34254" xr:uid="{00000000-0005-0000-0000-0000CA850000}"/>
    <cellStyle name="40% - Ênfase6 3 2 6 4" xfId="34255" xr:uid="{00000000-0005-0000-0000-0000CB850000}"/>
    <cellStyle name="40% - Ênfase6 3 2 6 5" xfId="34256" xr:uid="{00000000-0005-0000-0000-0000CC850000}"/>
    <cellStyle name="40% - Ênfase6 3 2 6 6" xfId="34257" xr:uid="{00000000-0005-0000-0000-0000CD850000}"/>
    <cellStyle name="40% - Ênfase6 3 2 6 7" xfId="34258" xr:uid="{00000000-0005-0000-0000-0000CE850000}"/>
    <cellStyle name="40% - Ênfase6 3 2 6 8" xfId="34259" xr:uid="{00000000-0005-0000-0000-0000CF850000}"/>
    <cellStyle name="40% - Ênfase6 3 2 6 9" xfId="34260" xr:uid="{00000000-0005-0000-0000-0000D0850000}"/>
    <cellStyle name="40% - Ênfase6 3 2 7" xfId="34261" xr:uid="{00000000-0005-0000-0000-0000D1850000}"/>
    <cellStyle name="40% - Ênfase6 3 2 7 10" xfId="34262" xr:uid="{00000000-0005-0000-0000-0000D2850000}"/>
    <cellStyle name="40% - Ênfase6 3 2 7 11" xfId="34263" xr:uid="{00000000-0005-0000-0000-0000D3850000}"/>
    <cellStyle name="40% - Ênfase6 3 2 7 12" xfId="34264" xr:uid="{00000000-0005-0000-0000-0000D4850000}"/>
    <cellStyle name="40% - Ênfase6 3 2 7 13" xfId="34265" xr:uid="{00000000-0005-0000-0000-0000D5850000}"/>
    <cellStyle name="40% - Ênfase6 3 2 7 2" xfId="34266" xr:uid="{00000000-0005-0000-0000-0000D6850000}"/>
    <cellStyle name="40% - Ênfase6 3 2 7 3" xfId="34267" xr:uid="{00000000-0005-0000-0000-0000D7850000}"/>
    <cellStyle name="40% - Ênfase6 3 2 7 4" xfId="34268" xr:uid="{00000000-0005-0000-0000-0000D8850000}"/>
    <cellStyle name="40% - Ênfase6 3 2 7 5" xfId="34269" xr:uid="{00000000-0005-0000-0000-0000D9850000}"/>
    <cellStyle name="40% - Ênfase6 3 2 7 6" xfId="34270" xr:uid="{00000000-0005-0000-0000-0000DA850000}"/>
    <cellStyle name="40% - Ênfase6 3 2 7 7" xfId="34271" xr:uid="{00000000-0005-0000-0000-0000DB850000}"/>
    <cellStyle name="40% - Ênfase6 3 2 7 8" xfId="34272" xr:uid="{00000000-0005-0000-0000-0000DC850000}"/>
    <cellStyle name="40% - Ênfase6 3 2 7 9" xfId="34273" xr:uid="{00000000-0005-0000-0000-0000DD850000}"/>
    <cellStyle name="40% - Ênfase6 3 2 8" xfId="34274" xr:uid="{00000000-0005-0000-0000-0000DE850000}"/>
    <cellStyle name="40% - Ênfase6 3 2 8 10" xfId="34275" xr:uid="{00000000-0005-0000-0000-0000DF850000}"/>
    <cellStyle name="40% - Ênfase6 3 2 8 11" xfId="34276" xr:uid="{00000000-0005-0000-0000-0000E0850000}"/>
    <cellStyle name="40% - Ênfase6 3 2 8 12" xfId="34277" xr:uid="{00000000-0005-0000-0000-0000E1850000}"/>
    <cellStyle name="40% - Ênfase6 3 2 8 13" xfId="34278" xr:uid="{00000000-0005-0000-0000-0000E2850000}"/>
    <cellStyle name="40% - Ênfase6 3 2 8 2" xfId="34279" xr:uid="{00000000-0005-0000-0000-0000E3850000}"/>
    <cellStyle name="40% - Ênfase6 3 2 8 3" xfId="34280" xr:uid="{00000000-0005-0000-0000-0000E4850000}"/>
    <cellStyle name="40% - Ênfase6 3 2 8 4" xfId="34281" xr:uid="{00000000-0005-0000-0000-0000E5850000}"/>
    <cellStyle name="40% - Ênfase6 3 2 8 5" xfId="34282" xr:uid="{00000000-0005-0000-0000-0000E6850000}"/>
    <cellStyle name="40% - Ênfase6 3 2 8 6" xfId="34283" xr:uid="{00000000-0005-0000-0000-0000E7850000}"/>
    <cellStyle name="40% - Ênfase6 3 2 8 7" xfId="34284" xr:uid="{00000000-0005-0000-0000-0000E8850000}"/>
    <cellStyle name="40% - Ênfase6 3 2 8 8" xfId="34285" xr:uid="{00000000-0005-0000-0000-0000E9850000}"/>
    <cellStyle name="40% - Ênfase6 3 2 8 9" xfId="34286" xr:uid="{00000000-0005-0000-0000-0000EA850000}"/>
    <cellStyle name="40% - Ênfase6 3 2 9" xfId="34287" xr:uid="{00000000-0005-0000-0000-0000EB850000}"/>
    <cellStyle name="40% - Ênfase6 3 2 9 10" xfId="34288" xr:uid="{00000000-0005-0000-0000-0000EC850000}"/>
    <cellStyle name="40% - Ênfase6 3 2 9 11" xfId="34289" xr:uid="{00000000-0005-0000-0000-0000ED850000}"/>
    <cellStyle name="40% - Ênfase6 3 2 9 12" xfId="34290" xr:uid="{00000000-0005-0000-0000-0000EE850000}"/>
    <cellStyle name="40% - Ênfase6 3 2 9 13" xfId="34291" xr:uid="{00000000-0005-0000-0000-0000EF850000}"/>
    <cellStyle name="40% - Ênfase6 3 2 9 2" xfId="34292" xr:uid="{00000000-0005-0000-0000-0000F0850000}"/>
    <cellStyle name="40% - Ênfase6 3 2 9 3" xfId="34293" xr:uid="{00000000-0005-0000-0000-0000F1850000}"/>
    <cellStyle name="40% - Ênfase6 3 2 9 4" xfId="34294" xr:uid="{00000000-0005-0000-0000-0000F2850000}"/>
    <cellStyle name="40% - Ênfase6 3 2 9 5" xfId="34295" xr:uid="{00000000-0005-0000-0000-0000F3850000}"/>
    <cellStyle name="40% - Ênfase6 3 2 9 6" xfId="34296" xr:uid="{00000000-0005-0000-0000-0000F4850000}"/>
    <cellStyle name="40% - Ênfase6 3 2 9 7" xfId="34297" xr:uid="{00000000-0005-0000-0000-0000F5850000}"/>
    <cellStyle name="40% - Ênfase6 3 2 9 8" xfId="34298" xr:uid="{00000000-0005-0000-0000-0000F6850000}"/>
    <cellStyle name="40% - Ênfase6 3 2 9 9" xfId="34299" xr:uid="{00000000-0005-0000-0000-0000F7850000}"/>
    <cellStyle name="40% - Ênfase6 3 20" xfId="34300" xr:uid="{00000000-0005-0000-0000-0000F8850000}"/>
    <cellStyle name="40% - Ênfase6 3 21" xfId="34301" xr:uid="{00000000-0005-0000-0000-0000F9850000}"/>
    <cellStyle name="40% - Ênfase6 3 22" xfId="34302" xr:uid="{00000000-0005-0000-0000-0000FA850000}"/>
    <cellStyle name="40% - Ênfase6 3 23" xfId="34303" xr:uid="{00000000-0005-0000-0000-0000FB850000}"/>
    <cellStyle name="40% - Ênfase6 3 24" xfId="34304" xr:uid="{00000000-0005-0000-0000-0000FC850000}"/>
    <cellStyle name="40% - Ênfase6 3 3" xfId="34305" xr:uid="{00000000-0005-0000-0000-0000FD850000}"/>
    <cellStyle name="40% - Ênfase6 3 3 10" xfId="34306" xr:uid="{00000000-0005-0000-0000-0000FE850000}"/>
    <cellStyle name="40% - Ênfase6 3 3 11" xfId="34307" xr:uid="{00000000-0005-0000-0000-0000FF850000}"/>
    <cellStyle name="40% - Ênfase6 3 3 12" xfId="34308" xr:uid="{00000000-0005-0000-0000-000000860000}"/>
    <cellStyle name="40% - Ênfase6 3 3 13" xfId="34309" xr:uid="{00000000-0005-0000-0000-000001860000}"/>
    <cellStyle name="40% - Ênfase6 3 3 2" xfId="34310" xr:uid="{00000000-0005-0000-0000-000002860000}"/>
    <cellStyle name="40% - Ênfase6 3 3 3" xfId="34311" xr:uid="{00000000-0005-0000-0000-000003860000}"/>
    <cellStyle name="40% - Ênfase6 3 3 4" xfId="34312" xr:uid="{00000000-0005-0000-0000-000004860000}"/>
    <cellStyle name="40% - Ênfase6 3 3 5" xfId="34313" xr:uid="{00000000-0005-0000-0000-000005860000}"/>
    <cellStyle name="40% - Ênfase6 3 3 6" xfId="34314" xr:uid="{00000000-0005-0000-0000-000006860000}"/>
    <cellStyle name="40% - Ênfase6 3 3 7" xfId="34315" xr:uid="{00000000-0005-0000-0000-000007860000}"/>
    <cellStyle name="40% - Ênfase6 3 3 8" xfId="34316" xr:uid="{00000000-0005-0000-0000-000008860000}"/>
    <cellStyle name="40% - Ênfase6 3 3 9" xfId="34317" xr:uid="{00000000-0005-0000-0000-000009860000}"/>
    <cellStyle name="40% - Ênfase6 3 4" xfId="34318" xr:uid="{00000000-0005-0000-0000-00000A860000}"/>
    <cellStyle name="40% - Ênfase6 3 4 10" xfId="34319" xr:uid="{00000000-0005-0000-0000-00000B860000}"/>
    <cellStyle name="40% - Ênfase6 3 4 11" xfId="34320" xr:uid="{00000000-0005-0000-0000-00000C860000}"/>
    <cellStyle name="40% - Ênfase6 3 4 12" xfId="34321" xr:uid="{00000000-0005-0000-0000-00000D860000}"/>
    <cellStyle name="40% - Ênfase6 3 4 13" xfId="34322" xr:uid="{00000000-0005-0000-0000-00000E860000}"/>
    <cellStyle name="40% - Ênfase6 3 4 2" xfId="34323" xr:uid="{00000000-0005-0000-0000-00000F860000}"/>
    <cellStyle name="40% - Ênfase6 3 4 3" xfId="34324" xr:uid="{00000000-0005-0000-0000-000010860000}"/>
    <cellStyle name="40% - Ênfase6 3 4 4" xfId="34325" xr:uid="{00000000-0005-0000-0000-000011860000}"/>
    <cellStyle name="40% - Ênfase6 3 4 5" xfId="34326" xr:uid="{00000000-0005-0000-0000-000012860000}"/>
    <cellStyle name="40% - Ênfase6 3 4 6" xfId="34327" xr:uid="{00000000-0005-0000-0000-000013860000}"/>
    <cellStyle name="40% - Ênfase6 3 4 7" xfId="34328" xr:uid="{00000000-0005-0000-0000-000014860000}"/>
    <cellStyle name="40% - Ênfase6 3 4 8" xfId="34329" xr:uid="{00000000-0005-0000-0000-000015860000}"/>
    <cellStyle name="40% - Ênfase6 3 4 9" xfId="34330" xr:uid="{00000000-0005-0000-0000-000016860000}"/>
    <cellStyle name="40% - Ênfase6 3 5" xfId="34331" xr:uid="{00000000-0005-0000-0000-000017860000}"/>
    <cellStyle name="40% - Ênfase6 3 5 10" xfId="34332" xr:uid="{00000000-0005-0000-0000-000018860000}"/>
    <cellStyle name="40% - Ênfase6 3 5 11" xfId="34333" xr:uid="{00000000-0005-0000-0000-000019860000}"/>
    <cellStyle name="40% - Ênfase6 3 5 12" xfId="34334" xr:uid="{00000000-0005-0000-0000-00001A860000}"/>
    <cellStyle name="40% - Ênfase6 3 5 13" xfId="34335" xr:uid="{00000000-0005-0000-0000-00001B860000}"/>
    <cellStyle name="40% - Ênfase6 3 5 2" xfId="34336" xr:uid="{00000000-0005-0000-0000-00001C860000}"/>
    <cellStyle name="40% - Ênfase6 3 5 3" xfId="34337" xr:uid="{00000000-0005-0000-0000-00001D860000}"/>
    <cellStyle name="40% - Ênfase6 3 5 4" xfId="34338" xr:uid="{00000000-0005-0000-0000-00001E860000}"/>
    <cellStyle name="40% - Ênfase6 3 5 5" xfId="34339" xr:uid="{00000000-0005-0000-0000-00001F860000}"/>
    <cellStyle name="40% - Ênfase6 3 5 6" xfId="34340" xr:uid="{00000000-0005-0000-0000-000020860000}"/>
    <cellStyle name="40% - Ênfase6 3 5 7" xfId="34341" xr:uid="{00000000-0005-0000-0000-000021860000}"/>
    <cellStyle name="40% - Ênfase6 3 5 8" xfId="34342" xr:uid="{00000000-0005-0000-0000-000022860000}"/>
    <cellStyle name="40% - Ênfase6 3 5 9" xfId="34343" xr:uid="{00000000-0005-0000-0000-000023860000}"/>
    <cellStyle name="40% - Ênfase6 3 6" xfId="34344" xr:uid="{00000000-0005-0000-0000-000024860000}"/>
    <cellStyle name="40% - Ênfase6 3 6 10" xfId="34345" xr:uid="{00000000-0005-0000-0000-000025860000}"/>
    <cellStyle name="40% - Ênfase6 3 6 11" xfId="34346" xr:uid="{00000000-0005-0000-0000-000026860000}"/>
    <cellStyle name="40% - Ênfase6 3 6 12" xfId="34347" xr:uid="{00000000-0005-0000-0000-000027860000}"/>
    <cellStyle name="40% - Ênfase6 3 6 13" xfId="34348" xr:uid="{00000000-0005-0000-0000-000028860000}"/>
    <cellStyle name="40% - Ênfase6 3 6 2" xfId="34349" xr:uid="{00000000-0005-0000-0000-000029860000}"/>
    <cellStyle name="40% - Ênfase6 3 6 3" xfId="34350" xr:uid="{00000000-0005-0000-0000-00002A860000}"/>
    <cellStyle name="40% - Ênfase6 3 6 4" xfId="34351" xr:uid="{00000000-0005-0000-0000-00002B860000}"/>
    <cellStyle name="40% - Ênfase6 3 6 5" xfId="34352" xr:uid="{00000000-0005-0000-0000-00002C860000}"/>
    <cellStyle name="40% - Ênfase6 3 6 6" xfId="34353" xr:uid="{00000000-0005-0000-0000-00002D860000}"/>
    <cellStyle name="40% - Ênfase6 3 6 7" xfId="34354" xr:uid="{00000000-0005-0000-0000-00002E860000}"/>
    <cellStyle name="40% - Ênfase6 3 6 8" xfId="34355" xr:uid="{00000000-0005-0000-0000-00002F860000}"/>
    <cellStyle name="40% - Ênfase6 3 6 9" xfId="34356" xr:uid="{00000000-0005-0000-0000-000030860000}"/>
    <cellStyle name="40% - Ênfase6 3 7" xfId="34357" xr:uid="{00000000-0005-0000-0000-000031860000}"/>
    <cellStyle name="40% - Ênfase6 3 7 10" xfId="34358" xr:uid="{00000000-0005-0000-0000-000032860000}"/>
    <cellStyle name="40% - Ênfase6 3 7 11" xfId="34359" xr:uid="{00000000-0005-0000-0000-000033860000}"/>
    <cellStyle name="40% - Ênfase6 3 7 12" xfId="34360" xr:uid="{00000000-0005-0000-0000-000034860000}"/>
    <cellStyle name="40% - Ênfase6 3 7 13" xfId="34361" xr:uid="{00000000-0005-0000-0000-000035860000}"/>
    <cellStyle name="40% - Ênfase6 3 7 2" xfId="34362" xr:uid="{00000000-0005-0000-0000-000036860000}"/>
    <cellStyle name="40% - Ênfase6 3 7 3" xfId="34363" xr:uid="{00000000-0005-0000-0000-000037860000}"/>
    <cellStyle name="40% - Ênfase6 3 7 4" xfId="34364" xr:uid="{00000000-0005-0000-0000-000038860000}"/>
    <cellStyle name="40% - Ênfase6 3 7 5" xfId="34365" xr:uid="{00000000-0005-0000-0000-000039860000}"/>
    <cellStyle name="40% - Ênfase6 3 7 6" xfId="34366" xr:uid="{00000000-0005-0000-0000-00003A860000}"/>
    <cellStyle name="40% - Ênfase6 3 7 7" xfId="34367" xr:uid="{00000000-0005-0000-0000-00003B860000}"/>
    <cellStyle name="40% - Ênfase6 3 7 8" xfId="34368" xr:uid="{00000000-0005-0000-0000-00003C860000}"/>
    <cellStyle name="40% - Ênfase6 3 7 9" xfId="34369" xr:uid="{00000000-0005-0000-0000-00003D860000}"/>
    <cellStyle name="40% - Ênfase6 3 8" xfId="34370" xr:uid="{00000000-0005-0000-0000-00003E860000}"/>
    <cellStyle name="40% - Ênfase6 3 8 10" xfId="34371" xr:uid="{00000000-0005-0000-0000-00003F860000}"/>
    <cellStyle name="40% - Ênfase6 3 8 11" xfId="34372" xr:uid="{00000000-0005-0000-0000-000040860000}"/>
    <cellStyle name="40% - Ênfase6 3 8 12" xfId="34373" xr:uid="{00000000-0005-0000-0000-000041860000}"/>
    <cellStyle name="40% - Ênfase6 3 8 13" xfId="34374" xr:uid="{00000000-0005-0000-0000-000042860000}"/>
    <cellStyle name="40% - Ênfase6 3 8 2" xfId="34375" xr:uid="{00000000-0005-0000-0000-000043860000}"/>
    <cellStyle name="40% - Ênfase6 3 8 3" xfId="34376" xr:uid="{00000000-0005-0000-0000-000044860000}"/>
    <cellStyle name="40% - Ênfase6 3 8 4" xfId="34377" xr:uid="{00000000-0005-0000-0000-000045860000}"/>
    <cellStyle name="40% - Ênfase6 3 8 5" xfId="34378" xr:uid="{00000000-0005-0000-0000-000046860000}"/>
    <cellStyle name="40% - Ênfase6 3 8 6" xfId="34379" xr:uid="{00000000-0005-0000-0000-000047860000}"/>
    <cellStyle name="40% - Ênfase6 3 8 7" xfId="34380" xr:uid="{00000000-0005-0000-0000-000048860000}"/>
    <cellStyle name="40% - Ênfase6 3 8 8" xfId="34381" xr:uid="{00000000-0005-0000-0000-000049860000}"/>
    <cellStyle name="40% - Ênfase6 3 8 9" xfId="34382" xr:uid="{00000000-0005-0000-0000-00004A860000}"/>
    <cellStyle name="40% - Ênfase6 3 9" xfId="34383" xr:uid="{00000000-0005-0000-0000-00004B860000}"/>
    <cellStyle name="40% - Ênfase6 3 9 10" xfId="34384" xr:uid="{00000000-0005-0000-0000-00004C860000}"/>
    <cellStyle name="40% - Ênfase6 3 9 11" xfId="34385" xr:uid="{00000000-0005-0000-0000-00004D860000}"/>
    <cellStyle name="40% - Ênfase6 3 9 12" xfId="34386" xr:uid="{00000000-0005-0000-0000-00004E860000}"/>
    <cellStyle name="40% - Ênfase6 3 9 13" xfId="34387" xr:uid="{00000000-0005-0000-0000-00004F860000}"/>
    <cellStyle name="40% - Ênfase6 3 9 2" xfId="34388" xr:uid="{00000000-0005-0000-0000-000050860000}"/>
    <cellStyle name="40% - Ênfase6 3 9 3" xfId="34389" xr:uid="{00000000-0005-0000-0000-000051860000}"/>
    <cellStyle name="40% - Ênfase6 3 9 4" xfId="34390" xr:uid="{00000000-0005-0000-0000-000052860000}"/>
    <cellStyle name="40% - Ênfase6 3 9 5" xfId="34391" xr:uid="{00000000-0005-0000-0000-000053860000}"/>
    <cellStyle name="40% - Ênfase6 3 9 6" xfId="34392" xr:uid="{00000000-0005-0000-0000-000054860000}"/>
    <cellStyle name="40% - Ênfase6 3 9 7" xfId="34393" xr:uid="{00000000-0005-0000-0000-000055860000}"/>
    <cellStyle name="40% - Ênfase6 3 9 8" xfId="34394" xr:uid="{00000000-0005-0000-0000-000056860000}"/>
    <cellStyle name="40% - Ênfase6 3 9 9" xfId="34395" xr:uid="{00000000-0005-0000-0000-000057860000}"/>
    <cellStyle name="40% - Ênfase6 30" xfId="34396" xr:uid="{00000000-0005-0000-0000-000058860000}"/>
    <cellStyle name="40% - Ênfase6 31" xfId="34397" xr:uid="{00000000-0005-0000-0000-000059860000}"/>
    <cellStyle name="40% - Ênfase6 32" xfId="34398" xr:uid="{00000000-0005-0000-0000-00005A860000}"/>
    <cellStyle name="40% - Ênfase6 33" xfId="34399" xr:uid="{00000000-0005-0000-0000-00005B860000}"/>
    <cellStyle name="40% - Ênfase6 34" xfId="34400" xr:uid="{00000000-0005-0000-0000-00005C860000}"/>
    <cellStyle name="40% - Ênfase6 35" xfId="34401" xr:uid="{00000000-0005-0000-0000-00005D860000}"/>
    <cellStyle name="40% - Ênfase6 36" xfId="34402" xr:uid="{00000000-0005-0000-0000-00005E860000}"/>
    <cellStyle name="40% - Ênfase6 37" xfId="34403" xr:uid="{00000000-0005-0000-0000-00005F860000}"/>
    <cellStyle name="40% - Ênfase6 38" xfId="34404" xr:uid="{00000000-0005-0000-0000-000060860000}"/>
    <cellStyle name="40% - Ênfase6 39" xfId="34405" xr:uid="{00000000-0005-0000-0000-000061860000}"/>
    <cellStyle name="40% - Ênfase6 4" xfId="34406" xr:uid="{00000000-0005-0000-0000-000062860000}"/>
    <cellStyle name="40% - Ênfase6 4 10" xfId="34407" xr:uid="{00000000-0005-0000-0000-000063860000}"/>
    <cellStyle name="40% - Ênfase6 4 10 10" xfId="34408" xr:uid="{00000000-0005-0000-0000-000064860000}"/>
    <cellStyle name="40% - Ênfase6 4 10 11" xfId="34409" xr:uid="{00000000-0005-0000-0000-000065860000}"/>
    <cellStyle name="40% - Ênfase6 4 10 12" xfId="34410" xr:uid="{00000000-0005-0000-0000-000066860000}"/>
    <cellStyle name="40% - Ênfase6 4 10 13" xfId="34411" xr:uid="{00000000-0005-0000-0000-000067860000}"/>
    <cellStyle name="40% - Ênfase6 4 10 2" xfId="34412" xr:uid="{00000000-0005-0000-0000-000068860000}"/>
    <cellStyle name="40% - Ênfase6 4 10 3" xfId="34413" xr:uid="{00000000-0005-0000-0000-000069860000}"/>
    <cellStyle name="40% - Ênfase6 4 10 4" xfId="34414" xr:uid="{00000000-0005-0000-0000-00006A860000}"/>
    <cellStyle name="40% - Ênfase6 4 10 5" xfId="34415" xr:uid="{00000000-0005-0000-0000-00006B860000}"/>
    <cellStyle name="40% - Ênfase6 4 10 6" xfId="34416" xr:uid="{00000000-0005-0000-0000-00006C860000}"/>
    <cellStyle name="40% - Ênfase6 4 10 7" xfId="34417" xr:uid="{00000000-0005-0000-0000-00006D860000}"/>
    <cellStyle name="40% - Ênfase6 4 10 8" xfId="34418" xr:uid="{00000000-0005-0000-0000-00006E860000}"/>
    <cellStyle name="40% - Ênfase6 4 10 9" xfId="34419" xr:uid="{00000000-0005-0000-0000-00006F860000}"/>
    <cellStyle name="40% - Ênfase6 4 11" xfId="34420" xr:uid="{00000000-0005-0000-0000-000070860000}"/>
    <cellStyle name="40% - Ênfase6 4 11 10" xfId="34421" xr:uid="{00000000-0005-0000-0000-000071860000}"/>
    <cellStyle name="40% - Ênfase6 4 11 11" xfId="34422" xr:uid="{00000000-0005-0000-0000-000072860000}"/>
    <cellStyle name="40% - Ênfase6 4 11 12" xfId="34423" xr:uid="{00000000-0005-0000-0000-000073860000}"/>
    <cellStyle name="40% - Ênfase6 4 11 13" xfId="34424" xr:uid="{00000000-0005-0000-0000-000074860000}"/>
    <cellStyle name="40% - Ênfase6 4 11 2" xfId="34425" xr:uid="{00000000-0005-0000-0000-000075860000}"/>
    <cellStyle name="40% - Ênfase6 4 11 3" xfId="34426" xr:uid="{00000000-0005-0000-0000-000076860000}"/>
    <cellStyle name="40% - Ênfase6 4 11 4" xfId="34427" xr:uid="{00000000-0005-0000-0000-000077860000}"/>
    <cellStyle name="40% - Ênfase6 4 11 5" xfId="34428" xr:uid="{00000000-0005-0000-0000-000078860000}"/>
    <cellStyle name="40% - Ênfase6 4 11 6" xfId="34429" xr:uid="{00000000-0005-0000-0000-000079860000}"/>
    <cellStyle name="40% - Ênfase6 4 11 7" xfId="34430" xr:uid="{00000000-0005-0000-0000-00007A860000}"/>
    <cellStyle name="40% - Ênfase6 4 11 8" xfId="34431" xr:uid="{00000000-0005-0000-0000-00007B860000}"/>
    <cellStyle name="40% - Ênfase6 4 11 9" xfId="34432" xr:uid="{00000000-0005-0000-0000-00007C860000}"/>
    <cellStyle name="40% - Ênfase6 4 12" xfId="34433" xr:uid="{00000000-0005-0000-0000-00007D860000}"/>
    <cellStyle name="40% - Ênfase6 4 12 10" xfId="34434" xr:uid="{00000000-0005-0000-0000-00007E860000}"/>
    <cellStyle name="40% - Ênfase6 4 12 11" xfId="34435" xr:uid="{00000000-0005-0000-0000-00007F860000}"/>
    <cellStyle name="40% - Ênfase6 4 12 12" xfId="34436" xr:uid="{00000000-0005-0000-0000-000080860000}"/>
    <cellStyle name="40% - Ênfase6 4 12 13" xfId="34437" xr:uid="{00000000-0005-0000-0000-000081860000}"/>
    <cellStyle name="40% - Ênfase6 4 12 2" xfId="34438" xr:uid="{00000000-0005-0000-0000-000082860000}"/>
    <cellStyle name="40% - Ênfase6 4 12 3" xfId="34439" xr:uid="{00000000-0005-0000-0000-000083860000}"/>
    <cellStyle name="40% - Ênfase6 4 12 4" xfId="34440" xr:uid="{00000000-0005-0000-0000-000084860000}"/>
    <cellStyle name="40% - Ênfase6 4 12 5" xfId="34441" xr:uid="{00000000-0005-0000-0000-000085860000}"/>
    <cellStyle name="40% - Ênfase6 4 12 6" xfId="34442" xr:uid="{00000000-0005-0000-0000-000086860000}"/>
    <cellStyle name="40% - Ênfase6 4 12 7" xfId="34443" xr:uid="{00000000-0005-0000-0000-000087860000}"/>
    <cellStyle name="40% - Ênfase6 4 12 8" xfId="34444" xr:uid="{00000000-0005-0000-0000-000088860000}"/>
    <cellStyle name="40% - Ênfase6 4 12 9" xfId="34445" xr:uid="{00000000-0005-0000-0000-000089860000}"/>
    <cellStyle name="40% - Ênfase6 4 13" xfId="34446" xr:uid="{00000000-0005-0000-0000-00008A860000}"/>
    <cellStyle name="40% - Ênfase6 4 14" xfId="34447" xr:uid="{00000000-0005-0000-0000-00008B860000}"/>
    <cellStyle name="40% - Ênfase6 4 15" xfId="34448" xr:uid="{00000000-0005-0000-0000-00008C860000}"/>
    <cellStyle name="40% - Ênfase6 4 16" xfId="34449" xr:uid="{00000000-0005-0000-0000-00008D860000}"/>
    <cellStyle name="40% - Ênfase6 4 17" xfId="34450" xr:uid="{00000000-0005-0000-0000-00008E860000}"/>
    <cellStyle name="40% - Ênfase6 4 18" xfId="34451" xr:uid="{00000000-0005-0000-0000-00008F860000}"/>
    <cellStyle name="40% - Ênfase6 4 19" xfId="34452" xr:uid="{00000000-0005-0000-0000-000090860000}"/>
    <cellStyle name="40% - Ênfase6 4 2" xfId="34453" xr:uid="{00000000-0005-0000-0000-000091860000}"/>
    <cellStyle name="40% - Ênfase6 4 2 10" xfId="34454" xr:uid="{00000000-0005-0000-0000-000092860000}"/>
    <cellStyle name="40% - Ênfase6 4 2 10 10" xfId="34455" xr:uid="{00000000-0005-0000-0000-000093860000}"/>
    <cellStyle name="40% - Ênfase6 4 2 10 11" xfId="34456" xr:uid="{00000000-0005-0000-0000-000094860000}"/>
    <cellStyle name="40% - Ênfase6 4 2 10 12" xfId="34457" xr:uid="{00000000-0005-0000-0000-000095860000}"/>
    <cellStyle name="40% - Ênfase6 4 2 10 13" xfId="34458" xr:uid="{00000000-0005-0000-0000-000096860000}"/>
    <cellStyle name="40% - Ênfase6 4 2 10 2" xfId="34459" xr:uid="{00000000-0005-0000-0000-000097860000}"/>
    <cellStyle name="40% - Ênfase6 4 2 10 3" xfId="34460" xr:uid="{00000000-0005-0000-0000-000098860000}"/>
    <cellStyle name="40% - Ênfase6 4 2 10 4" xfId="34461" xr:uid="{00000000-0005-0000-0000-000099860000}"/>
    <cellStyle name="40% - Ênfase6 4 2 10 5" xfId="34462" xr:uid="{00000000-0005-0000-0000-00009A860000}"/>
    <cellStyle name="40% - Ênfase6 4 2 10 6" xfId="34463" xr:uid="{00000000-0005-0000-0000-00009B860000}"/>
    <cellStyle name="40% - Ênfase6 4 2 10 7" xfId="34464" xr:uid="{00000000-0005-0000-0000-00009C860000}"/>
    <cellStyle name="40% - Ênfase6 4 2 10 8" xfId="34465" xr:uid="{00000000-0005-0000-0000-00009D860000}"/>
    <cellStyle name="40% - Ênfase6 4 2 10 9" xfId="34466" xr:uid="{00000000-0005-0000-0000-00009E860000}"/>
    <cellStyle name="40% - Ênfase6 4 2 11" xfId="34467" xr:uid="{00000000-0005-0000-0000-00009F860000}"/>
    <cellStyle name="40% - Ênfase6 4 2 11 10" xfId="34468" xr:uid="{00000000-0005-0000-0000-0000A0860000}"/>
    <cellStyle name="40% - Ênfase6 4 2 11 11" xfId="34469" xr:uid="{00000000-0005-0000-0000-0000A1860000}"/>
    <cellStyle name="40% - Ênfase6 4 2 11 12" xfId="34470" xr:uid="{00000000-0005-0000-0000-0000A2860000}"/>
    <cellStyle name="40% - Ênfase6 4 2 11 13" xfId="34471" xr:uid="{00000000-0005-0000-0000-0000A3860000}"/>
    <cellStyle name="40% - Ênfase6 4 2 11 2" xfId="34472" xr:uid="{00000000-0005-0000-0000-0000A4860000}"/>
    <cellStyle name="40% - Ênfase6 4 2 11 3" xfId="34473" xr:uid="{00000000-0005-0000-0000-0000A5860000}"/>
    <cellStyle name="40% - Ênfase6 4 2 11 4" xfId="34474" xr:uid="{00000000-0005-0000-0000-0000A6860000}"/>
    <cellStyle name="40% - Ênfase6 4 2 11 5" xfId="34475" xr:uid="{00000000-0005-0000-0000-0000A7860000}"/>
    <cellStyle name="40% - Ênfase6 4 2 11 6" xfId="34476" xr:uid="{00000000-0005-0000-0000-0000A8860000}"/>
    <cellStyle name="40% - Ênfase6 4 2 11 7" xfId="34477" xr:uid="{00000000-0005-0000-0000-0000A9860000}"/>
    <cellStyle name="40% - Ênfase6 4 2 11 8" xfId="34478" xr:uid="{00000000-0005-0000-0000-0000AA860000}"/>
    <cellStyle name="40% - Ênfase6 4 2 11 9" xfId="34479" xr:uid="{00000000-0005-0000-0000-0000AB860000}"/>
    <cellStyle name="40% - Ênfase6 4 2 12" xfId="34480" xr:uid="{00000000-0005-0000-0000-0000AC860000}"/>
    <cellStyle name="40% - Ênfase6 4 2 13" xfId="34481" xr:uid="{00000000-0005-0000-0000-0000AD860000}"/>
    <cellStyle name="40% - Ênfase6 4 2 14" xfId="34482" xr:uid="{00000000-0005-0000-0000-0000AE860000}"/>
    <cellStyle name="40% - Ênfase6 4 2 15" xfId="34483" xr:uid="{00000000-0005-0000-0000-0000AF860000}"/>
    <cellStyle name="40% - Ênfase6 4 2 16" xfId="34484" xr:uid="{00000000-0005-0000-0000-0000B0860000}"/>
    <cellStyle name="40% - Ênfase6 4 2 17" xfId="34485" xr:uid="{00000000-0005-0000-0000-0000B1860000}"/>
    <cellStyle name="40% - Ênfase6 4 2 18" xfId="34486" xr:uid="{00000000-0005-0000-0000-0000B2860000}"/>
    <cellStyle name="40% - Ênfase6 4 2 19" xfId="34487" xr:uid="{00000000-0005-0000-0000-0000B3860000}"/>
    <cellStyle name="40% - Ênfase6 4 2 2" xfId="34488" xr:uid="{00000000-0005-0000-0000-0000B4860000}"/>
    <cellStyle name="40% - Ênfase6 4 2 2 10" xfId="34489" xr:uid="{00000000-0005-0000-0000-0000B5860000}"/>
    <cellStyle name="40% - Ênfase6 4 2 2 11" xfId="34490" xr:uid="{00000000-0005-0000-0000-0000B6860000}"/>
    <cellStyle name="40% - Ênfase6 4 2 2 12" xfId="34491" xr:uid="{00000000-0005-0000-0000-0000B7860000}"/>
    <cellStyle name="40% - Ênfase6 4 2 2 13" xfId="34492" xr:uid="{00000000-0005-0000-0000-0000B8860000}"/>
    <cellStyle name="40% - Ênfase6 4 2 2 2" xfId="34493" xr:uid="{00000000-0005-0000-0000-0000B9860000}"/>
    <cellStyle name="40% - Ênfase6 4 2 2 3" xfId="34494" xr:uid="{00000000-0005-0000-0000-0000BA860000}"/>
    <cellStyle name="40% - Ênfase6 4 2 2 4" xfId="34495" xr:uid="{00000000-0005-0000-0000-0000BB860000}"/>
    <cellStyle name="40% - Ênfase6 4 2 2 5" xfId="34496" xr:uid="{00000000-0005-0000-0000-0000BC860000}"/>
    <cellStyle name="40% - Ênfase6 4 2 2 6" xfId="34497" xr:uid="{00000000-0005-0000-0000-0000BD860000}"/>
    <cellStyle name="40% - Ênfase6 4 2 2 7" xfId="34498" xr:uid="{00000000-0005-0000-0000-0000BE860000}"/>
    <cellStyle name="40% - Ênfase6 4 2 2 8" xfId="34499" xr:uid="{00000000-0005-0000-0000-0000BF860000}"/>
    <cellStyle name="40% - Ênfase6 4 2 2 9" xfId="34500" xr:uid="{00000000-0005-0000-0000-0000C0860000}"/>
    <cellStyle name="40% - Ênfase6 4 2 20" xfId="34501" xr:uid="{00000000-0005-0000-0000-0000C1860000}"/>
    <cellStyle name="40% - Ênfase6 4 2 21" xfId="34502" xr:uid="{00000000-0005-0000-0000-0000C2860000}"/>
    <cellStyle name="40% - Ênfase6 4 2 22" xfId="34503" xr:uid="{00000000-0005-0000-0000-0000C3860000}"/>
    <cellStyle name="40% - Ênfase6 4 2 23" xfId="34504" xr:uid="{00000000-0005-0000-0000-0000C4860000}"/>
    <cellStyle name="40% - Ênfase6 4 2 3" xfId="34505" xr:uid="{00000000-0005-0000-0000-0000C5860000}"/>
    <cellStyle name="40% - Ênfase6 4 2 3 10" xfId="34506" xr:uid="{00000000-0005-0000-0000-0000C6860000}"/>
    <cellStyle name="40% - Ênfase6 4 2 3 11" xfId="34507" xr:uid="{00000000-0005-0000-0000-0000C7860000}"/>
    <cellStyle name="40% - Ênfase6 4 2 3 12" xfId="34508" xr:uid="{00000000-0005-0000-0000-0000C8860000}"/>
    <cellStyle name="40% - Ênfase6 4 2 3 13" xfId="34509" xr:uid="{00000000-0005-0000-0000-0000C9860000}"/>
    <cellStyle name="40% - Ênfase6 4 2 3 2" xfId="34510" xr:uid="{00000000-0005-0000-0000-0000CA860000}"/>
    <cellStyle name="40% - Ênfase6 4 2 3 3" xfId="34511" xr:uid="{00000000-0005-0000-0000-0000CB860000}"/>
    <cellStyle name="40% - Ênfase6 4 2 3 4" xfId="34512" xr:uid="{00000000-0005-0000-0000-0000CC860000}"/>
    <cellStyle name="40% - Ênfase6 4 2 3 5" xfId="34513" xr:uid="{00000000-0005-0000-0000-0000CD860000}"/>
    <cellStyle name="40% - Ênfase6 4 2 3 6" xfId="34514" xr:uid="{00000000-0005-0000-0000-0000CE860000}"/>
    <cellStyle name="40% - Ênfase6 4 2 3 7" xfId="34515" xr:uid="{00000000-0005-0000-0000-0000CF860000}"/>
    <cellStyle name="40% - Ênfase6 4 2 3 8" xfId="34516" xr:uid="{00000000-0005-0000-0000-0000D0860000}"/>
    <cellStyle name="40% - Ênfase6 4 2 3 9" xfId="34517" xr:uid="{00000000-0005-0000-0000-0000D1860000}"/>
    <cellStyle name="40% - Ênfase6 4 2 4" xfId="34518" xr:uid="{00000000-0005-0000-0000-0000D2860000}"/>
    <cellStyle name="40% - Ênfase6 4 2 4 10" xfId="34519" xr:uid="{00000000-0005-0000-0000-0000D3860000}"/>
    <cellStyle name="40% - Ênfase6 4 2 4 11" xfId="34520" xr:uid="{00000000-0005-0000-0000-0000D4860000}"/>
    <cellStyle name="40% - Ênfase6 4 2 4 12" xfId="34521" xr:uid="{00000000-0005-0000-0000-0000D5860000}"/>
    <cellStyle name="40% - Ênfase6 4 2 4 13" xfId="34522" xr:uid="{00000000-0005-0000-0000-0000D6860000}"/>
    <cellStyle name="40% - Ênfase6 4 2 4 2" xfId="34523" xr:uid="{00000000-0005-0000-0000-0000D7860000}"/>
    <cellStyle name="40% - Ênfase6 4 2 4 3" xfId="34524" xr:uid="{00000000-0005-0000-0000-0000D8860000}"/>
    <cellStyle name="40% - Ênfase6 4 2 4 4" xfId="34525" xr:uid="{00000000-0005-0000-0000-0000D9860000}"/>
    <cellStyle name="40% - Ênfase6 4 2 4 5" xfId="34526" xr:uid="{00000000-0005-0000-0000-0000DA860000}"/>
    <cellStyle name="40% - Ênfase6 4 2 4 6" xfId="34527" xr:uid="{00000000-0005-0000-0000-0000DB860000}"/>
    <cellStyle name="40% - Ênfase6 4 2 4 7" xfId="34528" xr:uid="{00000000-0005-0000-0000-0000DC860000}"/>
    <cellStyle name="40% - Ênfase6 4 2 4 8" xfId="34529" xr:uid="{00000000-0005-0000-0000-0000DD860000}"/>
    <cellStyle name="40% - Ênfase6 4 2 4 9" xfId="34530" xr:uid="{00000000-0005-0000-0000-0000DE860000}"/>
    <cellStyle name="40% - Ênfase6 4 2 5" xfId="34531" xr:uid="{00000000-0005-0000-0000-0000DF860000}"/>
    <cellStyle name="40% - Ênfase6 4 2 5 10" xfId="34532" xr:uid="{00000000-0005-0000-0000-0000E0860000}"/>
    <cellStyle name="40% - Ênfase6 4 2 5 11" xfId="34533" xr:uid="{00000000-0005-0000-0000-0000E1860000}"/>
    <cellStyle name="40% - Ênfase6 4 2 5 12" xfId="34534" xr:uid="{00000000-0005-0000-0000-0000E2860000}"/>
    <cellStyle name="40% - Ênfase6 4 2 5 13" xfId="34535" xr:uid="{00000000-0005-0000-0000-0000E3860000}"/>
    <cellStyle name="40% - Ênfase6 4 2 5 2" xfId="34536" xr:uid="{00000000-0005-0000-0000-0000E4860000}"/>
    <cellStyle name="40% - Ênfase6 4 2 5 3" xfId="34537" xr:uid="{00000000-0005-0000-0000-0000E5860000}"/>
    <cellStyle name="40% - Ênfase6 4 2 5 4" xfId="34538" xr:uid="{00000000-0005-0000-0000-0000E6860000}"/>
    <cellStyle name="40% - Ênfase6 4 2 5 5" xfId="34539" xr:uid="{00000000-0005-0000-0000-0000E7860000}"/>
    <cellStyle name="40% - Ênfase6 4 2 5 6" xfId="34540" xr:uid="{00000000-0005-0000-0000-0000E8860000}"/>
    <cellStyle name="40% - Ênfase6 4 2 5 7" xfId="34541" xr:uid="{00000000-0005-0000-0000-0000E9860000}"/>
    <cellStyle name="40% - Ênfase6 4 2 5 8" xfId="34542" xr:uid="{00000000-0005-0000-0000-0000EA860000}"/>
    <cellStyle name="40% - Ênfase6 4 2 5 9" xfId="34543" xr:uid="{00000000-0005-0000-0000-0000EB860000}"/>
    <cellStyle name="40% - Ênfase6 4 2 6" xfId="34544" xr:uid="{00000000-0005-0000-0000-0000EC860000}"/>
    <cellStyle name="40% - Ênfase6 4 2 6 10" xfId="34545" xr:uid="{00000000-0005-0000-0000-0000ED860000}"/>
    <cellStyle name="40% - Ênfase6 4 2 6 11" xfId="34546" xr:uid="{00000000-0005-0000-0000-0000EE860000}"/>
    <cellStyle name="40% - Ênfase6 4 2 6 12" xfId="34547" xr:uid="{00000000-0005-0000-0000-0000EF860000}"/>
    <cellStyle name="40% - Ênfase6 4 2 6 13" xfId="34548" xr:uid="{00000000-0005-0000-0000-0000F0860000}"/>
    <cellStyle name="40% - Ênfase6 4 2 6 2" xfId="34549" xr:uid="{00000000-0005-0000-0000-0000F1860000}"/>
    <cellStyle name="40% - Ênfase6 4 2 6 3" xfId="34550" xr:uid="{00000000-0005-0000-0000-0000F2860000}"/>
    <cellStyle name="40% - Ênfase6 4 2 6 4" xfId="34551" xr:uid="{00000000-0005-0000-0000-0000F3860000}"/>
    <cellStyle name="40% - Ênfase6 4 2 6 5" xfId="34552" xr:uid="{00000000-0005-0000-0000-0000F4860000}"/>
    <cellStyle name="40% - Ênfase6 4 2 6 6" xfId="34553" xr:uid="{00000000-0005-0000-0000-0000F5860000}"/>
    <cellStyle name="40% - Ênfase6 4 2 6 7" xfId="34554" xr:uid="{00000000-0005-0000-0000-0000F6860000}"/>
    <cellStyle name="40% - Ênfase6 4 2 6 8" xfId="34555" xr:uid="{00000000-0005-0000-0000-0000F7860000}"/>
    <cellStyle name="40% - Ênfase6 4 2 6 9" xfId="34556" xr:uid="{00000000-0005-0000-0000-0000F8860000}"/>
    <cellStyle name="40% - Ênfase6 4 2 7" xfId="34557" xr:uid="{00000000-0005-0000-0000-0000F9860000}"/>
    <cellStyle name="40% - Ênfase6 4 2 7 10" xfId="34558" xr:uid="{00000000-0005-0000-0000-0000FA860000}"/>
    <cellStyle name="40% - Ênfase6 4 2 7 11" xfId="34559" xr:uid="{00000000-0005-0000-0000-0000FB860000}"/>
    <cellStyle name="40% - Ênfase6 4 2 7 12" xfId="34560" xr:uid="{00000000-0005-0000-0000-0000FC860000}"/>
    <cellStyle name="40% - Ênfase6 4 2 7 13" xfId="34561" xr:uid="{00000000-0005-0000-0000-0000FD860000}"/>
    <cellStyle name="40% - Ênfase6 4 2 7 2" xfId="34562" xr:uid="{00000000-0005-0000-0000-0000FE860000}"/>
    <cellStyle name="40% - Ênfase6 4 2 7 3" xfId="34563" xr:uid="{00000000-0005-0000-0000-0000FF860000}"/>
    <cellStyle name="40% - Ênfase6 4 2 7 4" xfId="34564" xr:uid="{00000000-0005-0000-0000-000000870000}"/>
    <cellStyle name="40% - Ênfase6 4 2 7 5" xfId="34565" xr:uid="{00000000-0005-0000-0000-000001870000}"/>
    <cellStyle name="40% - Ênfase6 4 2 7 6" xfId="34566" xr:uid="{00000000-0005-0000-0000-000002870000}"/>
    <cellStyle name="40% - Ênfase6 4 2 7 7" xfId="34567" xr:uid="{00000000-0005-0000-0000-000003870000}"/>
    <cellStyle name="40% - Ênfase6 4 2 7 8" xfId="34568" xr:uid="{00000000-0005-0000-0000-000004870000}"/>
    <cellStyle name="40% - Ênfase6 4 2 7 9" xfId="34569" xr:uid="{00000000-0005-0000-0000-000005870000}"/>
    <cellStyle name="40% - Ênfase6 4 2 8" xfId="34570" xr:uid="{00000000-0005-0000-0000-000006870000}"/>
    <cellStyle name="40% - Ênfase6 4 2 8 10" xfId="34571" xr:uid="{00000000-0005-0000-0000-000007870000}"/>
    <cellStyle name="40% - Ênfase6 4 2 8 11" xfId="34572" xr:uid="{00000000-0005-0000-0000-000008870000}"/>
    <cellStyle name="40% - Ênfase6 4 2 8 12" xfId="34573" xr:uid="{00000000-0005-0000-0000-000009870000}"/>
    <cellStyle name="40% - Ênfase6 4 2 8 13" xfId="34574" xr:uid="{00000000-0005-0000-0000-00000A870000}"/>
    <cellStyle name="40% - Ênfase6 4 2 8 2" xfId="34575" xr:uid="{00000000-0005-0000-0000-00000B870000}"/>
    <cellStyle name="40% - Ênfase6 4 2 8 3" xfId="34576" xr:uid="{00000000-0005-0000-0000-00000C870000}"/>
    <cellStyle name="40% - Ênfase6 4 2 8 4" xfId="34577" xr:uid="{00000000-0005-0000-0000-00000D870000}"/>
    <cellStyle name="40% - Ênfase6 4 2 8 5" xfId="34578" xr:uid="{00000000-0005-0000-0000-00000E870000}"/>
    <cellStyle name="40% - Ênfase6 4 2 8 6" xfId="34579" xr:uid="{00000000-0005-0000-0000-00000F870000}"/>
    <cellStyle name="40% - Ênfase6 4 2 8 7" xfId="34580" xr:uid="{00000000-0005-0000-0000-000010870000}"/>
    <cellStyle name="40% - Ênfase6 4 2 8 8" xfId="34581" xr:uid="{00000000-0005-0000-0000-000011870000}"/>
    <cellStyle name="40% - Ênfase6 4 2 8 9" xfId="34582" xr:uid="{00000000-0005-0000-0000-000012870000}"/>
    <cellStyle name="40% - Ênfase6 4 2 9" xfId="34583" xr:uid="{00000000-0005-0000-0000-000013870000}"/>
    <cellStyle name="40% - Ênfase6 4 2 9 10" xfId="34584" xr:uid="{00000000-0005-0000-0000-000014870000}"/>
    <cellStyle name="40% - Ênfase6 4 2 9 11" xfId="34585" xr:uid="{00000000-0005-0000-0000-000015870000}"/>
    <cellStyle name="40% - Ênfase6 4 2 9 12" xfId="34586" xr:uid="{00000000-0005-0000-0000-000016870000}"/>
    <cellStyle name="40% - Ênfase6 4 2 9 13" xfId="34587" xr:uid="{00000000-0005-0000-0000-000017870000}"/>
    <cellStyle name="40% - Ênfase6 4 2 9 2" xfId="34588" xr:uid="{00000000-0005-0000-0000-000018870000}"/>
    <cellStyle name="40% - Ênfase6 4 2 9 3" xfId="34589" xr:uid="{00000000-0005-0000-0000-000019870000}"/>
    <cellStyle name="40% - Ênfase6 4 2 9 4" xfId="34590" xr:uid="{00000000-0005-0000-0000-00001A870000}"/>
    <cellStyle name="40% - Ênfase6 4 2 9 5" xfId="34591" xr:uid="{00000000-0005-0000-0000-00001B870000}"/>
    <cellStyle name="40% - Ênfase6 4 2 9 6" xfId="34592" xr:uid="{00000000-0005-0000-0000-00001C870000}"/>
    <cellStyle name="40% - Ênfase6 4 2 9 7" xfId="34593" xr:uid="{00000000-0005-0000-0000-00001D870000}"/>
    <cellStyle name="40% - Ênfase6 4 2 9 8" xfId="34594" xr:uid="{00000000-0005-0000-0000-00001E870000}"/>
    <cellStyle name="40% - Ênfase6 4 2 9 9" xfId="34595" xr:uid="{00000000-0005-0000-0000-00001F870000}"/>
    <cellStyle name="40% - Ênfase6 4 20" xfId="34596" xr:uid="{00000000-0005-0000-0000-000020870000}"/>
    <cellStyle name="40% - Ênfase6 4 21" xfId="34597" xr:uid="{00000000-0005-0000-0000-000021870000}"/>
    <cellStyle name="40% - Ênfase6 4 22" xfId="34598" xr:uid="{00000000-0005-0000-0000-000022870000}"/>
    <cellStyle name="40% - Ênfase6 4 23" xfId="34599" xr:uid="{00000000-0005-0000-0000-000023870000}"/>
    <cellStyle name="40% - Ênfase6 4 24" xfId="34600" xr:uid="{00000000-0005-0000-0000-000024870000}"/>
    <cellStyle name="40% - Ênfase6 4 3" xfId="34601" xr:uid="{00000000-0005-0000-0000-000025870000}"/>
    <cellStyle name="40% - Ênfase6 4 3 10" xfId="34602" xr:uid="{00000000-0005-0000-0000-000026870000}"/>
    <cellStyle name="40% - Ênfase6 4 3 11" xfId="34603" xr:uid="{00000000-0005-0000-0000-000027870000}"/>
    <cellStyle name="40% - Ênfase6 4 3 12" xfId="34604" xr:uid="{00000000-0005-0000-0000-000028870000}"/>
    <cellStyle name="40% - Ênfase6 4 3 13" xfId="34605" xr:uid="{00000000-0005-0000-0000-000029870000}"/>
    <cellStyle name="40% - Ênfase6 4 3 2" xfId="34606" xr:uid="{00000000-0005-0000-0000-00002A870000}"/>
    <cellStyle name="40% - Ênfase6 4 3 3" xfId="34607" xr:uid="{00000000-0005-0000-0000-00002B870000}"/>
    <cellStyle name="40% - Ênfase6 4 3 4" xfId="34608" xr:uid="{00000000-0005-0000-0000-00002C870000}"/>
    <cellStyle name="40% - Ênfase6 4 3 5" xfId="34609" xr:uid="{00000000-0005-0000-0000-00002D870000}"/>
    <cellStyle name="40% - Ênfase6 4 3 6" xfId="34610" xr:uid="{00000000-0005-0000-0000-00002E870000}"/>
    <cellStyle name="40% - Ênfase6 4 3 7" xfId="34611" xr:uid="{00000000-0005-0000-0000-00002F870000}"/>
    <cellStyle name="40% - Ênfase6 4 3 8" xfId="34612" xr:uid="{00000000-0005-0000-0000-000030870000}"/>
    <cellStyle name="40% - Ênfase6 4 3 9" xfId="34613" xr:uid="{00000000-0005-0000-0000-000031870000}"/>
    <cellStyle name="40% - Ênfase6 4 4" xfId="34614" xr:uid="{00000000-0005-0000-0000-000032870000}"/>
    <cellStyle name="40% - Ênfase6 4 4 10" xfId="34615" xr:uid="{00000000-0005-0000-0000-000033870000}"/>
    <cellStyle name="40% - Ênfase6 4 4 11" xfId="34616" xr:uid="{00000000-0005-0000-0000-000034870000}"/>
    <cellStyle name="40% - Ênfase6 4 4 12" xfId="34617" xr:uid="{00000000-0005-0000-0000-000035870000}"/>
    <cellStyle name="40% - Ênfase6 4 4 13" xfId="34618" xr:uid="{00000000-0005-0000-0000-000036870000}"/>
    <cellStyle name="40% - Ênfase6 4 4 2" xfId="34619" xr:uid="{00000000-0005-0000-0000-000037870000}"/>
    <cellStyle name="40% - Ênfase6 4 4 3" xfId="34620" xr:uid="{00000000-0005-0000-0000-000038870000}"/>
    <cellStyle name="40% - Ênfase6 4 4 4" xfId="34621" xr:uid="{00000000-0005-0000-0000-000039870000}"/>
    <cellStyle name="40% - Ênfase6 4 4 5" xfId="34622" xr:uid="{00000000-0005-0000-0000-00003A870000}"/>
    <cellStyle name="40% - Ênfase6 4 4 6" xfId="34623" xr:uid="{00000000-0005-0000-0000-00003B870000}"/>
    <cellStyle name="40% - Ênfase6 4 4 7" xfId="34624" xr:uid="{00000000-0005-0000-0000-00003C870000}"/>
    <cellStyle name="40% - Ênfase6 4 4 8" xfId="34625" xr:uid="{00000000-0005-0000-0000-00003D870000}"/>
    <cellStyle name="40% - Ênfase6 4 4 9" xfId="34626" xr:uid="{00000000-0005-0000-0000-00003E870000}"/>
    <cellStyle name="40% - Ênfase6 4 5" xfId="34627" xr:uid="{00000000-0005-0000-0000-00003F870000}"/>
    <cellStyle name="40% - Ênfase6 4 5 10" xfId="34628" xr:uid="{00000000-0005-0000-0000-000040870000}"/>
    <cellStyle name="40% - Ênfase6 4 5 11" xfId="34629" xr:uid="{00000000-0005-0000-0000-000041870000}"/>
    <cellStyle name="40% - Ênfase6 4 5 12" xfId="34630" xr:uid="{00000000-0005-0000-0000-000042870000}"/>
    <cellStyle name="40% - Ênfase6 4 5 13" xfId="34631" xr:uid="{00000000-0005-0000-0000-000043870000}"/>
    <cellStyle name="40% - Ênfase6 4 5 2" xfId="34632" xr:uid="{00000000-0005-0000-0000-000044870000}"/>
    <cellStyle name="40% - Ênfase6 4 5 3" xfId="34633" xr:uid="{00000000-0005-0000-0000-000045870000}"/>
    <cellStyle name="40% - Ênfase6 4 5 4" xfId="34634" xr:uid="{00000000-0005-0000-0000-000046870000}"/>
    <cellStyle name="40% - Ênfase6 4 5 5" xfId="34635" xr:uid="{00000000-0005-0000-0000-000047870000}"/>
    <cellStyle name="40% - Ênfase6 4 5 6" xfId="34636" xr:uid="{00000000-0005-0000-0000-000048870000}"/>
    <cellStyle name="40% - Ênfase6 4 5 7" xfId="34637" xr:uid="{00000000-0005-0000-0000-000049870000}"/>
    <cellStyle name="40% - Ênfase6 4 5 8" xfId="34638" xr:uid="{00000000-0005-0000-0000-00004A870000}"/>
    <cellStyle name="40% - Ênfase6 4 5 9" xfId="34639" xr:uid="{00000000-0005-0000-0000-00004B870000}"/>
    <cellStyle name="40% - Ênfase6 4 6" xfId="34640" xr:uid="{00000000-0005-0000-0000-00004C870000}"/>
    <cellStyle name="40% - Ênfase6 4 6 10" xfId="34641" xr:uid="{00000000-0005-0000-0000-00004D870000}"/>
    <cellStyle name="40% - Ênfase6 4 6 11" xfId="34642" xr:uid="{00000000-0005-0000-0000-00004E870000}"/>
    <cellStyle name="40% - Ênfase6 4 6 12" xfId="34643" xr:uid="{00000000-0005-0000-0000-00004F870000}"/>
    <cellStyle name="40% - Ênfase6 4 6 13" xfId="34644" xr:uid="{00000000-0005-0000-0000-000050870000}"/>
    <cellStyle name="40% - Ênfase6 4 6 2" xfId="34645" xr:uid="{00000000-0005-0000-0000-000051870000}"/>
    <cellStyle name="40% - Ênfase6 4 6 3" xfId="34646" xr:uid="{00000000-0005-0000-0000-000052870000}"/>
    <cellStyle name="40% - Ênfase6 4 6 4" xfId="34647" xr:uid="{00000000-0005-0000-0000-000053870000}"/>
    <cellStyle name="40% - Ênfase6 4 6 5" xfId="34648" xr:uid="{00000000-0005-0000-0000-000054870000}"/>
    <cellStyle name="40% - Ênfase6 4 6 6" xfId="34649" xr:uid="{00000000-0005-0000-0000-000055870000}"/>
    <cellStyle name="40% - Ênfase6 4 6 7" xfId="34650" xr:uid="{00000000-0005-0000-0000-000056870000}"/>
    <cellStyle name="40% - Ênfase6 4 6 8" xfId="34651" xr:uid="{00000000-0005-0000-0000-000057870000}"/>
    <cellStyle name="40% - Ênfase6 4 6 9" xfId="34652" xr:uid="{00000000-0005-0000-0000-000058870000}"/>
    <cellStyle name="40% - Ênfase6 4 7" xfId="34653" xr:uid="{00000000-0005-0000-0000-000059870000}"/>
    <cellStyle name="40% - Ênfase6 4 7 10" xfId="34654" xr:uid="{00000000-0005-0000-0000-00005A870000}"/>
    <cellStyle name="40% - Ênfase6 4 7 11" xfId="34655" xr:uid="{00000000-0005-0000-0000-00005B870000}"/>
    <cellStyle name="40% - Ênfase6 4 7 12" xfId="34656" xr:uid="{00000000-0005-0000-0000-00005C870000}"/>
    <cellStyle name="40% - Ênfase6 4 7 13" xfId="34657" xr:uid="{00000000-0005-0000-0000-00005D870000}"/>
    <cellStyle name="40% - Ênfase6 4 7 2" xfId="34658" xr:uid="{00000000-0005-0000-0000-00005E870000}"/>
    <cellStyle name="40% - Ênfase6 4 7 3" xfId="34659" xr:uid="{00000000-0005-0000-0000-00005F870000}"/>
    <cellStyle name="40% - Ênfase6 4 7 4" xfId="34660" xr:uid="{00000000-0005-0000-0000-000060870000}"/>
    <cellStyle name="40% - Ênfase6 4 7 5" xfId="34661" xr:uid="{00000000-0005-0000-0000-000061870000}"/>
    <cellStyle name="40% - Ênfase6 4 7 6" xfId="34662" xr:uid="{00000000-0005-0000-0000-000062870000}"/>
    <cellStyle name="40% - Ênfase6 4 7 7" xfId="34663" xr:uid="{00000000-0005-0000-0000-000063870000}"/>
    <cellStyle name="40% - Ênfase6 4 7 8" xfId="34664" xr:uid="{00000000-0005-0000-0000-000064870000}"/>
    <cellStyle name="40% - Ênfase6 4 7 9" xfId="34665" xr:uid="{00000000-0005-0000-0000-000065870000}"/>
    <cellStyle name="40% - Ênfase6 4 8" xfId="34666" xr:uid="{00000000-0005-0000-0000-000066870000}"/>
    <cellStyle name="40% - Ênfase6 4 8 10" xfId="34667" xr:uid="{00000000-0005-0000-0000-000067870000}"/>
    <cellStyle name="40% - Ênfase6 4 8 11" xfId="34668" xr:uid="{00000000-0005-0000-0000-000068870000}"/>
    <cellStyle name="40% - Ênfase6 4 8 12" xfId="34669" xr:uid="{00000000-0005-0000-0000-000069870000}"/>
    <cellStyle name="40% - Ênfase6 4 8 13" xfId="34670" xr:uid="{00000000-0005-0000-0000-00006A870000}"/>
    <cellStyle name="40% - Ênfase6 4 8 2" xfId="34671" xr:uid="{00000000-0005-0000-0000-00006B870000}"/>
    <cellStyle name="40% - Ênfase6 4 8 3" xfId="34672" xr:uid="{00000000-0005-0000-0000-00006C870000}"/>
    <cellStyle name="40% - Ênfase6 4 8 4" xfId="34673" xr:uid="{00000000-0005-0000-0000-00006D870000}"/>
    <cellStyle name="40% - Ênfase6 4 8 5" xfId="34674" xr:uid="{00000000-0005-0000-0000-00006E870000}"/>
    <cellStyle name="40% - Ênfase6 4 8 6" xfId="34675" xr:uid="{00000000-0005-0000-0000-00006F870000}"/>
    <cellStyle name="40% - Ênfase6 4 8 7" xfId="34676" xr:uid="{00000000-0005-0000-0000-000070870000}"/>
    <cellStyle name="40% - Ênfase6 4 8 8" xfId="34677" xr:uid="{00000000-0005-0000-0000-000071870000}"/>
    <cellStyle name="40% - Ênfase6 4 8 9" xfId="34678" xr:uid="{00000000-0005-0000-0000-000072870000}"/>
    <cellStyle name="40% - Ênfase6 4 9" xfId="34679" xr:uid="{00000000-0005-0000-0000-000073870000}"/>
    <cellStyle name="40% - Ênfase6 4 9 10" xfId="34680" xr:uid="{00000000-0005-0000-0000-000074870000}"/>
    <cellStyle name="40% - Ênfase6 4 9 11" xfId="34681" xr:uid="{00000000-0005-0000-0000-000075870000}"/>
    <cellStyle name="40% - Ênfase6 4 9 12" xfId="34682" xr:uid="{00000000-0005-0000-0000-000076870000}"/>
    <cellStyle name="40% - Ênfase6 4 9 13" xfId="34683" xr:uid="{00000000-0005-0000-0000-000077870000}"/>
    <cellStyle name="40% - Ênfase6 4 9 2" xfId="34684" xr:uid="{00000000-0005-0000-0000-000078870000}"/>
    <cellStyle name="40% - Ênfase6 4 9 3" xfId="34685" xr:uid="{00000000-0005-0000-0000-000079870000}"/>
    <cellStyle name="40% - Ênfase6 4 9 4" xfId="34686" xr:uid="{00000000-0005-0000-0000-00007A870000}"/>
    <cellStyle name="40% - Ênfase6 4 9 5" xfId="34687" xr:uid="{00000000-0005-0000-0000-00007B870000}"/>
    <cellStyle name="40% - Ênfase6 4 9 6" xfId="34688" xr:uid="{00000000-0005-0000-0000-00007C870000}"/>
    <cellStyle name="40% - Ênfase6 4 9 7" xfId="34689" xr:uid="{00000000-0005-0000-0000-00007D870000}"/>
    <cellStyle name="40% - Ênfase6 4 9 8" xfId="34690" xr:uid="{00000000-0005-0000-0000-00007E870000}"/>
    <cellStyle name="40% - Ênfase6 4 9 9" xfId="34691" xr:uid="{00000000-0005-0000-0000-00007F870000}"/>
    <cellStyle name="40% - Ênfase6 40" xfId="34692" xr:uid="{00000000-0005-0000-0000-000080870000}"/>
    <cellStyle name="40% - Ênfase6 41" xfId="34693" xr:uid="{00000000-0005-0000-0000-000081870000}"/>
    <cellStyle name="40% - Ênfase6 5" xfId="34694" xr:uid="{00000000-0005-0000-0000-000082870000}"/>
    <cellStyle name="40% - Ênfase6 5 10" xfId="34695" xr:uid="{00000000-0005-0000-0000-000083870000}"/>
    <cellStyle name="40% - Ênfase6 5 10 10" xfId="34696" xr:uid="{00000000-0005-0000-0000-000084870000}"/>
    <cellStyle name="40% - Ênfase6 5 10 11" xfId="34697" xr:uid="{00000000-0005-0000-0000-000085870000}"/>
    <cellStyle name="40% - Ênfase6 5 10 12" xfId="34698" xr:uid="{00000000-0005-0000-0000-000086870000}"/>
    <cellStyle name="40% - Ênfase6 5 10 13" xfId="34699" xr:uid="{00000000-0005-0000-0000-000087870000}"/>
    <cellStyle name="40% - Ênfase6 5 10 2" xfId="34700" xr:uid="{00000000-0005-0000-0000-000088870000}"/>
    <cellStyle name="40% - Ênfase6 5 10 3" xfId="34701" xr:uid="{00000000-0005-0000-0000-000089870000}"/>
    <cellStyle name="40% - Ênfase6 5 10 4" xfId="34702" xr:uid="{00000000-0005-0000-0000-00008A870000}"/>
    <cellStyle name="40% - Ênfase6 5 10 5" xfId="34703" xr:uid="{00000000-0005-0000-0000-00008B870000}"/>
    <cellStyle name="40% - Ênfase6 5 10 6" xfId="34704" xr:uid="{00000000-0005-0000-0000-00008C870000}"/>
    <cellStyle name="40% - Ênfase6 5 10 7" xfId="34705" xr:uid="{00000000-0005-0000-0000-00008D870000}"/>
    <cellStyle name="40% - Ênfase6 5 10 8" xfId="34706" xr:uid="{00000000-0005-0000-0000-00008E870000}"/>
    <cellStyle name="40% - Ênfase6 5 10 9" xfId="34707" xr:uid="{00000000-0005-0000-0000-00008F870000}"/>
    <cellStyle name="40% - Ênfase6 5 11" xfId="34708" xr:uid="{00000000-0005-0000-0000-000090870000}"/>
    <cellStyle name="40% - Ênfase6 5 11 10" xfId="34709" xr:uid="{00000000-0005-0000-0000-000091870000}"/>
    <cellStyle name="40% - Ênfase6 5 11 11" xfId="34710" xr:uid="{00000000-0005-0000-0000-000092870000}"/>
    <cellStyle name="40% - Ênfase6 5 11 12" xfId="34711" xr:uid="{00000000-0005-0000-0000-000093870000}"/>
    <cellStyle name="40% - Ênfase6 5 11 13" xfId="34712" xr:uid="{00000000-0005-0000-0000-000094870000}"/>
    <cellStyle name="40% - Ênfase6 5 11 2" xfId="34713" xr:uid="{00000000-0005-0000-0000-000095870000}"/>
    <cellStyle name="40% - Ênfase6 5 11 3" xfId="34714" xr:uid="{00000000-0005-0000-0000-000096870000}"/>
    <cellStyle name="40% - Ênfase6 5 11 4" xfId="34715" xr:uid="{00000000-0005-0000-0000-000097870000}"/>
    <cellStyle name="40% - Ênfase6 5 11 5" xfId="34716" xr:uid="{00000000-0005-0000-0000-000098870000}"/>
    <cellStyle name="40% - Ênfase6 5 11 6" xfId="34717" xr:uid="{00000000-0005-0000-0000-000099870000}"/>
    <cellStyle name="40% - Ênfase6 5 11 7" xfId="34718" xr:uid="{00000000-0005-0000-0000-00009A870000}"/>
    <cellStyle name="40% - Ênfase6 5 11 8" xfId="34719" xr:uid="{00000000-0005-0000-0000-00009B870000}"/>
    <cellStyle name="40% - Ênfase6 5 11 9" xfId="34720" xr:uid="{00000000-0005-0000-0000-00009C870000}"/>
    <cellStyle name="40% - Ênfase6 5 12" xfId="34721" xr:uid="{00000000-0005-0000-0000-00009D870000}"/>
    <cellStyle name="40% - Ênfase6 5 12 10" xfId="34722" xr:uid="{00000000-0005-0000-0000-00009E870000}"/>
    <cellStyle name="40% - Ênfase6 5 12 11" xfId="34723" xr:uid="{00000000-0005-0000-0000-00009F870000}"/>
    <cellStyle name="40% - Ênfase6 5 12 12" xfId="34724" xr:uid="{00000000-0005-0000-0000-0000A0870000}"/>
    <cellStyle name="40% - Ênfase6 5 12 13" xfId="34725" xr:uid="{00000000-0005-0000-0000-0000A1870000}"/>
    <cellStyle name="40% - Ênfase6 5 12 2" xfId="34726" xr:uid="{00000000-0005-0000-0000-0000A2870000}"/>
    <cellStyle name="40% - Ênfase6 5 12 3" xfId="34727" xr:uid="{00000000-0005-0000-0000-0000A3870000}"/>
    <cellStyle name="40% - Ênfase6 5 12 4" xfId="34728" xr:uid="{00000000-0005-0000-0000-0000A4870000}"/>
    <cellStyle name="40% - Ênfase6 5 12 5" xfId="34729" xr:uid="{00000000-0005-0000-0000-0000A5870000}"/>
    <cellStyle name="40% - Ênfase6 5 12 6" xfId="34730" xr:uid="{00000000-0005-0000-0000-0000A6870000}"/>
    <cellStyle name="40% - Ênfase6 5 12 7" xfId="34731" xr:uid="{00000000-0005-0000-0000-0000A7870000}"/>
    <cellStyle name="40% - Ênfase6 5 12 8" xfId="34732" xr:uid="{00000000-0005-0000-0000-0000A8870000}"/>
    <cellStyle name="40% - Ênfase6 5 12 9" xfId="34733" xr:uid="{00000000-0005-0000-0000-0000A9870000}"/>
    <cellStyle name="40% - Ênfase6 5 13" xfId="34734" xr:uid="{00000000-0005-0000-0000-0000AA870000}"/>
    <cellStyle name="40% - Ênfase6 5 14" xfId="34735" xr:uid="{00000000-0005-0000-0000-0000AB870000}"/>
    <cellStyle name="40% - Ênfase6 5 15" xfId="34736" xr:uid="{00000000-0005-0000-0000-0000AC870000}"/>
    <cellStyle name="40% - Ênfase6 5 16" xfId="34737" xr:uid="{00000000-0005-0000-0000-0000AD870000}"/>
    <cellStyle name="40% - Ênfase6 5 17" xfId="34738" xr:uid="{00000000-0005-0000-0000-0000AE870000}"/>
    <cellStyle name="40% - Ênfase6 5 18" xfId="34739" xr:uid="{00000000-0005-0000-0000-0000AF870000}"/>
    <cellStyle name="40% - Ênfase6 5 19" xfId="34740" xr:uid="{00000000-0005-0000-0000-0000B0870000}"/>
    <cellStyle name="40% - Ênfase6 5 2" xfId="34741" xr:uid="{00000000-0005-0000-0000-0000B1870000}"/>
    <cellStyle name="40% - Ênfase6 5 2 10" xfId="34742" xr:uid="{00000000-0005-0000-0000-0000B2870000}"/>
    <cellStyle name="40% - Ênfase6 5 2 10 10" xfId="34743" xr:uid="{00000000-0005-0000-0000-0000B3870000}"/>
    <cellStyle name="40% - Ênfase6 5 2 10 11" xfId="34744" xr:uid="{00000000-0005-0000-0000-0000B4870000}"/>
    <cellStyle name="40% - Ênfase6 5 2 10 12" xfId="34745" xr:uid="{00000000-0005-0000-0000-0000B5870000}"/>
    <cellStyle name="40% - Ênfase6 5 2 10 13" xfId="34746" xr:uid="{00000000-0005-0000-0000-0000B6870000}"/>
    <cellStyle name="40% - Ênfase6 5 2 10 2" xfId="34747" xr:uid="{00000000-0005-0000-0000-0000B7870000}"/>
    <cellStyle name="40% - Ênfase6 5 2 10 3" xfId="34748" xr:uid="{00000000-0005-0000-0000-0000B8870000}"/>
    <cellStyle name="40% - Ênfase6 5 2 10 4" xfId="34749" xr:uid="{00000000-0005-0000-0000-0000B9870000}"/>
    <cellStyle name="40% - Ênfase6 5 2 10 5" xfId="34750" xr:uid="{00000000-0005-0000-0000-0000BA870000}"/>
    <cellStyle name="40% - Ênfase6 5 2 10 6" xfId="34751" xr:uid="{00000000-0005-0000-0000-0000BB870000}"/>
    <cellStyle name="40% - Ênfase6 5 2 10 7" xfId="34752" xr:uid="{00000000-0005-0000-0000-0000BC870000}"/>
    <cellStyle name="40% - Ênfase6 5 2 10 8" xfId="34753" xr:uid="{00000000-0005-0000-0000-0000BD870000}"/>
    <cellStyle name="40% - Ênfase6 5 2 10 9" xfId="34754" xr:uid="{00000000-0005-0000-0000-0000BE870000}"/>
    <cellStyle name="40% - Ênfase6 5 2 11" xfId="34755" xr:uid="{00000000-0005-0000-0000-0000BF870000}"/>
    <cellStyle name="40% - Ênfase6 5 2 11 10" xfId="34756" xr:uid="{00000000-0005-0000-0000-0000C0870000}"/>
    <cellStyle name="40% - Ênfase6 5 2 11 11" xfId="34757" xr:uid="{00000000-0005-0000-0000-0000C1870000}"/>
    <cellStyle name="40% - Ênfase6 5 2 11 12" xfId="34758" xr:uid="{00000000-0005-0000-0000-0000C2870000}"/>
    <cellStyle name="40% - Ênfase6 5 2 11 13" xfId="34759" xr:uid="{00000000-0005-0000-0000-0000C3870000}"/>
    <cellStyle name="40% - Ênfase6 5 2 11 2" xfId="34760" xr:uid="{00000000-0005-0000-0000-0000C4870000}"/>
    <cellStyle name="40% - Ênfase6 5 2 11 3" xfId="34761" xr:uid="{00000000-0005-0000-0000-0000C5870000}"/>
    <cellStyle name="40% - Ênfase6 5 2 11 4" xfId="34762" xr:uid="{00000000-0005-0000-0000-0000C6870000}"/>
    <cellStyle name="40% - Ênfase6 5 2 11 5" xfId="34763" xr:uid="{00000000-0005-0000-0000-0000C7870000}"/>
    <cellStyle name="40% - Ênfase6 5 2 11 6" xfId="34764" xr:uid="{00000000-0005-0000-0000-0000C8870000}"/>
    <cellStyle name="40% - Ênfase6 5 2 11 7" xfId="34765" xr:uid="{00000000-0005-0000-0000-0000C9870000}"/>
    <cellStyle name="40% - Ênfase6 5 2 11 8" xfId="34766" xr:uid="{00000000-0005-0000-0000-0000CA870000}"/>
    <cellStyle name="40% - Ênfase6 5 2 11 9" xfId="34767" xr:uid="{00000000-0005-0000-0000-0000CB870000}"/>
    <cellStyle name="40% - Ênfase6 5 2 12" xfId="34768" xr:uid="{00000000-0005-0000-0000-0000CC870000}"/>
    <cellStyle name="40% - Ênfase6 5 2 13" xfId="34769" xr:uid="{00000000-0005-0000-0000-0000CD870000}"/>
    <cellStyle name="40% - Ênfase6 5 2 14" xfId="34770" xr:uid="{00000000-0005-0000-0000-0000CE870000}"/>
    <cellStyle name="40% - Ênfase6 5 2 15" xfId="34771" xr:uid="{00000000-0005-0000-0000-0000CF870000}"/>
    <cellStyle name="40% - Ênfase6 5 2 16" xfId="34772" xr:uid="{00000000-0005-0000-0000-0000D0870000}"/>
    <cellStyle name="40% - Ênfase6 5 2 17" xfId="34773" xr:uid="{00000000-0005-0000-0000-0000D1870000}"/>
    <cellStyle name="40% - Ênfase6 5 2 18" xfId="34774" xr:uid="{00000000-0005-0000-0000-0000D2870000}"/>
    <cellStyle name="40% - Ênfase6 5 2 19" xfId="34775" xr:uid="{00000000-0005-0000-0000-0000D3870000}"/>
    <cellStyle name="40% - Ênfase6 5 2 2" xfId="34776" xr:uid="{00000000-0005-0000-0000-0000D4870000}"/>
    <cellStyle name="40% - Ênfase6 5 2 2 10" xfId="34777" xr:uid="{00000000-0005-0000-0000-0000D5870000}"/>
    <cellStyle name="40% - Ênfase6 5 2 2 11" xfId="34778" xr:uid="{00000000-0005-0000-0000-0000D6870000}"/>
    <cellStyle name="40% - Ênfase6 5 2 2 12" xfId="34779" xr:uid="{00000000-0005-0000-0000-0000D7870000}"/>
    <cellStyle name="40% - Ênfase6 5 2 2 13" xfId="34780" xr:uid="{00000000-0005-0000-0000-0000D8870000}"/>
    <cellStyle name="40% - Ênfase6 5 2 2 2" xfId="34781" xr:uid="{00000000-0005-0000-0000-0000D9870000}"/>
    <cellStyle name="40% - Ênfase6 5 2 2 3" xfId="34782" xr:uid="{00000000-0005-0000-0000-0000DA870000}"/>
    <cellStyle name="40% - Ênfase6 5 2 2 4" xfId="34783" xr:uid="{00000000-0005-0000-0000-0000DB870000}"/>
    <cellStyle name="40% - Ênfase6 5 2 2 5" xfId="34784" xr:uid="{00000000-0005-0000-0000-0000DC870000}"/>
    <cellStyle name="40% - Ênfase6 5 2 2 6" xfId="34785" xr:uid="{00000000-0005-0000-0000-0000DD870000}"/>
    <cellStyle name="40% - Ênfase6 5 2 2 7" xfId="34786" xr:uid="{00000000-0005-0000-0000-0000DE870000}"/>
    <cellStyle name="40% - Ênfase6 5 2 2 8" xfId="34787" xr:uid="{00000000-0005-0000-0000-0000DF870000}"/>
    <cellStyle name="40% - Ênfase6 5 2 2 9" xfId="34788" xr:uid="{00000000-0005-0000-0000-0000E0870000}"/>
    <cellStyle name="40% - Ênfase6 5 2 20" xfId="34789" xr:uid="{00000000-0005-0000-0000-0000E1870000}"/>
    <cellStyle name="40% - Ênfase6 5 2 21" xfId="34790" xr:uid="{00000000-0005-0000-0000-0000E2870000}"/>
    <cellStyle name="40% - Ênfase6 5 2 22" xfId="34791" xr:uid="{00000000-0005-0000-0000-0000E3870000}"/>
    <cellStyle name="40% - Ênfase6 5 2 23" xfId="34792" xr:uid="{00000000-0005-0000-0000-0000E4870000}"/>
    <cellStyle name="40% - Ênfase6 5 2 3" xfId="34793" xr:uid="{00000000-0005-0000-0000-0000E5870000}"/>
    <cellStyle name="40% - Ênfase6 5 2 3 10" xfId="34794" xr:uid="{00000000-0005-0000-0000-0000E6870000}"/>
    <cellStyle name="40% - Ênfase6 5 2 3 11" xfId="34795" xr:uid="{00000000-0005-0000-0000-0000E7870000}"/>
    <cellStyle name="40% - Ênfase6 5 2 3 12" xfId="34796" xr:uid="{00000000-0005-0000-0000-0000E8870000}"/>
    <cellStyle name="40% - Ênfase6 5 2 3 13" xfId="34797" xr:uid="{00000000-0005-0000-0000-0000E9870000}"/>
    <cellStyle name="40% - Ênfase6 5 2 3 2" xfId="34798" xr:uid="{00000000-0005-0000-0000-0000EA870000}"/>
    <cellStyle name="40% - Ênfase6 5 2 3 3" xfId="34799" xr:uid="{00000000-0005-0000-0000-0000EB870000}"/>
    <cellStyle name="40% - Ênfase6 5 2 3 4" xfId="34800" xr:uid="{00000000-0005-0000-0000-0000EC870000}"/>
    <cellStyle name="40% - Ênfase6 5 2 3 5" xfId="34801" xr:uid="{00000000-0005-0000-0000-0000ED870000}"/>
    <cellStyle name="40% - Ênfase6 5 2 3 6" xfId="34802" xr:uid="{00000000-0005-0000-0000-0000EE870000}"/>
    <cellStyle name="40% - Ênfase6 5 2 3 7" xfId="34803" xr:uid="{00000000-0005-0000-0000-0000EF870000}"/>
    <cellStyle name="40% - Ênfase6 5 2 3 8" xfId="34804" xr:uid="{00000000-0005-0000-0000-0000F0870000}"/>
    <cellStyle name="40% - Ênfase6 5 2 3 9" xfId="34805" xr:uid="{00000000-0005-0000-0000-0000F1870000}"/>
    <cellStyle name="40% - Ênfase6 5 2 4" xfId="34806" xr:uid="{00000000-0005-0000-0000-0000F2870000}"/>
    <cellStyle name="40% - Ênfase6 5 2 4 10" xfId="34807" xr:uid="{00000000-0005-0000-0000-0000F3870000}"/>
    <cellStyle name="40% - Ênfase6 5 2 4 11" xfId="34808" xr:uid="{00000000-0005-0000-0000-0000F4870000}"/>
    <cellStyle name="40% - Ênfase6 5 2 4 12" xfId="34809" xr:uid="{00000000-0005-0000-0000-0000F5870000}"/>
    <cellStyle name="40% - Ênfase6 5 2 4 13" xfId="34810" xr:uid="{00000000-0005-0000-0000-0000F6870000}"/>
    <cellStyle name="40% - Ênfase6 5 2 4 2" xfId="34811" xr:uid="{00000000-0005-0000-0000-0000F7870000}"/>
    <cellStyle name="40% - Ênfase6 5 2 4 3" xfId="34812" xr:uid="{00000000-0005-0000-0000-0000F8870000}"/>
    <cellStyle name="40% - Ênfase6 5 2 4 4" xfId="34813" xr:uid="{00000000-0005-0000-0000-0000F9870000}"/>
    <cellStyle name="40% - Ênfase6 5 2 4 5" xfId="34814" xr:uid="{00000000-0005-0000-0000-0000FA870000}"/>
    <cellStyle name="40% - Ênfase6 5 2 4 6" xfId="34815" xr:uid="{00000000-0005-0000-0000-0000FB870000}"/>
    <cellStyle name="40% - Ênfase6 5 2 4 7" xfId="34816" xr:uid="{00000000-0005-0000-0000-0000FC870000}"/>
    <cellStyle name="40% - Ênfase6 5 2 4 8" xfId="34817" xr:uid="{00000000-0005-0000-0000-0000FD870000}"/>
    <cellStyle name="40% - Ênfase6 5 2 4 9" xfId="34818" xr:uid="{00000000-0005-0000-0000-0000FE870000}"/>
    <cellStyle name="40% - Ênfase6 5 2 5" xfId="34819" xr:uid="{00000000-0005-0000-0000-0000FF870000}"/>
    <cellStyle name="40% - Ênfase6 5 2 5 10" xfId="34820" xr:uid="{00000000-0005-0000-0000-000000880000}"/>
    <cellStyle name="40% - Ênfase6 5 2 5 11" xfId="34821" xr:uid="{00000000-0005-0000-0000-000001880000}"/>
    <cellStyle name="40% - Ênfase6 5 2 5 12" xfId="34822" xr:uid="{00000000-0005-0000-0000-000002880000}"/>
    <cellStyle name="40% - Ênfase6 5 2 5 13" xfId="34823" xr:uid="{00000000-0005-0000-0000-000003880000}"/>
    <cellStyle name="40% - Ênfase6 5 2 5 2" xfId="34824" xr:uid="{00000000-0005-0000-0000-000004880000}"/>
    <cellStyle name="40% - Ênfase6 5 2 5 3" xfId="34825" xr:uid="{00000000-0005-0000-0000-000005880000}"/>
    <cellStyle name="40% - Ênfase6 5 2 5 4" xfId="34826" xr:uid="{00000000-0005-0000-0000-000006880000}"/>
    <cellStyle name="40% - Ênfase6 5 2 5 5" xfId="34827" xr:uid="{00000000-0005-0000-0000-000007880000}"/>
    <cellStyle name="40% - Ênfase6 5 2 5 6" xfId="34828" xr:uid="{00000000-0005-0000-0000-000008880000}"/>
    <cellStyle name="40% - Ênfase6 5 2 5 7" xfId="34829" xr:uid="{00000000-0005-0000-0000-000009880000}"/>
    <cellStyle name="40% - Ênfase6 5 2 5 8" xfId="34830" xr:uid="{00000000-0005-0000-0000-00000A880000}"/>
    <cellStyle name="40% - Ênfase6 5 2 5 9" xfId="34831" xr:uid="{00000000-0005-0000-0000-00000B880000}"/>
    <cellStyle name="40% - Ênfase6 5 2 6" xfId="34832" xr:uid="{00000000-0005-0000-0000-00000C880000}"/>
    <cellStyle name="40% - Ênfase6 5 2 6 10" xfId="34833" xr:uid="{00000000-0005-0000-0000-00000D880000}"/>
    <cellStyle name="40% - Ênfase6 5 2 6 11" xfId="34834" xr:uid="{00000000-0005-0000-0000-00000E880000}"/>
    <cellStyle name="40% - Ênfase6 5 2 6 12" xfId="34835" xr:uid="{00000000-0005-0000-0000-00000F880000}"/>
    <cellStyle name="40% - Ênfase6 5 2 6 13" xfId="34836" xr:uid="{00000000-0005-0000-0000-000010880000}"/>
    <cellStyle name="40% - Ênfase6 5 2 6 2" xfId="34837" xr:uid="{00000000-0005-0000-0000-000011880000}"/>
    <cellStyle name="40% - Ênfase6 5 2 6 3" xfId="34838" xr:uid="{00000000-0005-0000-0000-000012880000}"/>
    <cellStyle name="40% - Ênfase6 5 2 6 4" xfId="34839" xr:uid="{00000000-0005-0000-0000-000013880000}"/>
    <cellStyle name="40% - Ênfase6 5 2 6 5" xfId="34840" xr:uid="{00000000-0005-0000-0000-000014880000}"/>
    <cellStyle name="40% - Ênfase6 5 2 6 6" xfId="34841" xr:uid="{00000000-0005-0000-0000-000015880000}"/>
    <cellStyle name="40% - Ênfase6 5 2 6 7" xfId="34842" xr:uid="{00000000-0005-0000-0000-000016880000}"/>
    <cellStyle name="40% - Ênfase6 5 2 6 8" xfId="34843" xr:uid="{00000000-0005-0000-0000-000017880000}"/>
    <cellStyle name="40% - Ênfase6 5 2 6 9" xfId="34844" xr:uid="{00000000-0005-0000-0000-000018880000}"/>
    <cellStyle name="40% - Ênfase6 5 2 7" xfId="34845" xr:uid="{00000000-0005-0000-0000-000019880000}"/>
    <cellStyle name="40% - Ênfase6 5 2 7 10" xfId="34846" xr:uid="{00000000-0005-0000-0000-00001A880000}"/>
    <cellStyle name="40% - Ênfase6 5 2 7 11" xfId="34847" xr:uid="{00000000-0005-0000-0000-00001B880000}"/>
    <cellStyle name="40% - Ênfase6 5 2 7 12" xfId="34848" xr:uid="{00000000-0005-0000-0000-00001C880000}"/>
    <cellStyle name="40% - Ênfase6 5 2 7 13" xfId="34849" xr:uid="{00000000-0005-0000-0000-00001D880000}"/>
    <cellStyle name="40% - Ênfase6 5 2 7 2" xfId="34850" xr:uid="{00000000-0005-0000-0000-00001E880000}"/>
    <cellStyle name="40% - Ênfase6 5 2 7 3" xfId="34851" xr:uid="{00000000-0005-0000-0000-00001F880000}"/>
    <cellStyle name="40% - Ênfase6 5 2 7 4" xfId="34852" xr:uid="{00000000-0005-0000-0000-000020880000}"/>
    <cellStyle name="40% - Ênfase6 5 2 7 5" xfId="34853" xr:uid="{00000000-0005-0000-0000-000021880000}"/>
    <cellStyle name="40% - Ênfase6 5 2 7 6" xfId="34854" xr:uid="{00000000-0005-0000-0000-000022880000}"/>
    <cellStyle name="40% - Ênfase6 5 2 7 7" xfId="34855" xr:uid="{00000000-0005-0000-0000-000023880000}"/>
    <cellStyle name="40% - Ênfase6 5 2 7 8" xfId="34856" xr:uid="{00000000-0005-0000-0000-000024880000}"/>
    <cellStyle name="40% - Ênfase6 5 2 7 9" xfId="34857" xr:uid="{00000000-0005-0000-0000-000025880000}"/>
    <cellStyle name="40% - Ênfase6 5 2 8" xfId="34858" xr:uid="{00000000-0005-0000-0000-000026880000}"/>
    <cellStyle name="40% - Ênfase6 5 2 8 10" xfId="34859" xr:uid="{00000000-0005-0000-0000-000027880000}"/>
    <cellStyle name="40% - Ênfase6 5 2 8 11" xfId="34860" xr:uid="{00000000-0005-0000-0000-000028880000}"/>
    <cellStyle name="40% - Ênfase6 5 2 8 12" xfId="34861" xr:uid="{00000000-0005-0000-0000-000029880000}"/>
    <cellStyle name="40% - Ênfase6 5 2 8 13" xfId="34862" xr:uid="{00000000-0005-0000-0000-00002A880000}"/>
    <cellStyle name="40% - Ênfase6 5 2 8 2" xfId="34863" xr:uid="{00000000-0005-0000-0000-00002B880000}"/>
    <cellStyle name="40% - Ênfase6 5 2 8 3" xfId="34864" xr:uid="{00000000-0005-0000-0000-00002C880000}"/>
    <cellStyle name="40% - Ênfase6 5 2 8 4" xfId="34865" xr:uid="{00000000-0005-0000-0000-00002D880000}"/>
    <cellStyle name="40% - Ênfase6 5 2 8 5" xfId="34866" xr:uid="{00000000-0005-0000-0000-00002E880000}"/>
    <cellStyle name="40% - Ênfase6 5 2 8 6" xfId="34867" xr:uid="{00000000-0005-0000-0000-00002F880000}"/>
    <cellStyle name="40% - Ênfase6 5 2 8 7" xfId="34868" xr:uid="{00000000-0005-0000-0000-000030880000}"/>
    <cellStyle name="40% - Ênfase6 5 2 8 8" xfId="34869" xr:uid="{00000000-0005-0000-0000-000031880000}"/>
    <cellStyle name="40% - Ênfase6 5 2 8 9" xfId="34870" xr:uid="{00000000-0005-0000-0000-000032880000}"/>
    <cellStyle name="40% - Ênfase6 5 2 9" xfId="34871" xr:uid="{00000000-0005-0000-0000-000033880000}"/>
    <cellStyle name="40% - Ênfase6 5 2 9 10" xfId="34872" xr:uid="{00000000-0005-0000-0000-000034880000}"/>
    <cellStyle name="40% - Ênfase6 5 2 9 11" xfId="34873" xr:uid="{00000000-0005-0000-0000-000035880000}"/>
    <cellStyle name="40% - Ênfase6 5 2 9 12" xfId="34874" xr:uid="{00000000-0005-0000-0000-000036880000}"/>
    <cellStyle name="40% - Ênfase6 5 2 9 13" xfId="34875" xr:uid="{00000000-0005-0000-0000-000037880000}"/>
    <cellStyle name="40% - Ênfase6 5 2 9 2" xfId="34876" xr:uid="{00000000-0005-0000-0000-000038880000}"/>
    <cellStyle name="40% - Ênfase6 5 2 9 3" xfId="34877" xr:uid="{00000000-0005-0000-0000-000039880000}"/>
    <cellStyle name="40% - Ênfase6 5 2 9 4" xfId="34878" xr:uid="{00000000-0005-0000-0000-00003A880000}"/>
    <cellStyle name="40% - Ênfase6 5 2 9 5" xfId="34879" xr:uid="{00000000-0005-0000-0000-00003B880000}"/>
    <cellStyle name="40% - Ênfase6 5 2 9 6" xfId="34880" xr:uid="{00000000-0005-0000-0000-00003C880000}"/>
    <cellStyle name="40% - Ênfase6 5 2 9 7" xfId="34881" xr:uid="{00000000-0005-0000-0000-00003D880000}"/>
    <cellStyle name="40% - Ênfase6 5 2 9 8" xfId="34882" xr:uid="{00000000-0005-0000-0000-00003E880000}"/>
    <cellStyle name="40% - Ênfase6 5 2 9 9" xfId="34883" xr:uid="{00000000-0005-0000-0000-00003F880000}"/>
    <cellStyle name="40% - Ênfase6 5 20" xfId="34884" xr:uid="{00000000-0005-0000-0000-000040880000}"/>
    <cellStyle name="40% - Ênfase6 5 21" xfId="34885" xr:uid="{00000000-0005-0000-0000-000041880000}"/>
    <cellStyle name="40% - Ênfase6 5 22" xfId="34886" xr:uid="{00000000-0005-0000-0000-000042880000}"/>
    <cellStyle name="40% - Ênfase6 5 23" xfId="34887" xr:uid="{00000000-0005-0000-0000-000043880000}"/>
    <cellStyle name="40% - Ênfase6 5 24" xfId="34888" xr:uid="{00000000-0005-0000-0000-000044880000}"/>
    <cellStyle name="40% - Ênfase6 5 3" xfId="34889" xr:uid="{00000000-0005-0000-0000-000045880000}"/>
    <cellStyle name="40% - Ênfase6 5 3 10" xfId="34890" xr:uid="{00000000-0005-0000-0000-000046880000}"/>
    <cellStyle name="40% - Ênfase6 5 3 11" xfId="34891" xr:uid="{00000000-0005-0000-0000-000047880000}"/>
    <cellStyle name="40% - Ênfase6 5 3 12" xfId="34892" xr:uid="{00000000-0005-0000-0000-000048880000}"/>
    <cellStyle name="40% - Ênfase6 5 3 13" xfId="34893" xr:uid="{00000000-0005-0000-0000-000049880000}"/>
    <cellStyle name="40% - Ênfase6 5 3 2" xfId="34894" xr:uid="{00000000-0005-0000-0000-00004A880000}"/>
    <cellStyle name="40% - Ênfase6 5 3 3" xfId="34895" xr:uid="{00000000-0005-0000-0000-00004B880000}"/>
    <cellStyle name="40% - Ênfase6 5 3 4" xfId="34896" xr:uid="{00000000-0005-0000-0000-00004C880000}"/>
    <cellStyle name="40% - Ênfase6 5 3 5" xfId="34897" xr:uid="{00000000-0005-0000-0000-00004D880000}"/>
    <cellStyle name="40% - Ênfase6 5 3 6" xfId="34898" xr:uid="{00000000-0005-0000-0000-00004E880000}"/>
    <cellStyle name="40% - Ênfase6 5 3 7" xfId="34899" xr:uid="{00000000-0005-0000-0000-00004F880000}"/>
    <cellStyle name="40% - Ênfase6 5 3 8" xfId="34900" xr:uid="{00000000-0005-0000-0000-000050880000}"/>
    <cellStyle name="40% - Ênfase6 5 3 9" xfId="34901" xr:uid="{00000000-0005-0000-0000-000051880000}"/>
    <cellStyle name="40% - Ênfase6 5 4" xfId="34902" xr:uid="{00000000-0005-0000-0000-000052880000}"/>
    <cellStyle name="40% - Ênfase6 5 4 10" xfId="34903" xr:uid="{00000000-0005-0000-0000-000053880000}"/>
    <cellStyle name="40% - Ênfase6 5 4 11" xfId="34904" xr:uid="{00000000-0005-0000-0000-000054880000}"/>
    <cellStyle name="40% - Ênfase6 5 4 12" xfId="34905" xr:uid="{00000000-0005-0000-0000-000055880000}"/>
    <cellStyle name="40% - Ênfase6 5 4 13" xfId="34906" xr:uid="{00000000-0005-0000-0000-000056880000}"/>
    <cellStyle name="40% - Ênfase6 5 4 2" xfId="34907" xr:uid="{00000000-0005-0000-0000-000057880000}"/>
    <cellStyle name="40% - Ênfase6 5 4 3" xfId="34908" xr:uid="{00000000-0005-0000-0000-000058880000}"/>
    <cellStyle name="40% - Ênfase6 5 4 4" xfId="34909" xr:uid="{00000000-0005-0000-0000-000059880000}"/>
    <cellStyle name="40% - Ênfase6 5 4 5" xfId="34910" xr:uid="{00000000-0005-0000-0000-00005A880000}"/>
    <cellStyle name="40% - Ênfase6 5 4 6" xfId="34911" xr:uid="{00000000-0005-0000-0000-00005B880000}"/>
    <cellStyle name="40% - Ênfase6 5 4 7" xfId="34912" xr:uid="{00000000-0005-0000-0000-00005C880000}"/>
    <cellStyle name="40% - Ênfase6 5 4 8" xfId="34913" xr:uid="{00000000-0005-0000-0000-00005D880000}"/>
    <cellStyle name="40% - Ênfase6 5 4 9" xfId="34914" xr:uid="{00000000-0005-0000-0000-00005E880000}"/>
    <cellStyle name="40% - Ênfase6 5 5" xfId="34915" xr:uid="{00000000-0005-0000-0000-00005F880000}"/>
    <cellStyle name="40% - Ênfase6 5 5 10" xfId="34916" xr:uid="{00000000-0005-0000-0000-000060880000}"/>
    <cellStyle name="40% - Ênfase6 5 5 11" xfId="34917" xr:uid="{00000000-0005-0000-0000-000061880000}"/>
    <cellStyle name="40% - Ênfase6 5 5 12" xfId="34918" xr:uid="{00000000-0005-0000-0000-000062880000}"/>
    <cellStyle name="40% - Ênfase6 5 5 13" xfId="34919" xr:uid="{00000000-0005-0000-0000-000063880000}"/>
    <cellStyle name="40% - Ênfase6 5 5 2" xfId="34920" xr:uid="{00000000-0005-0000-0000-000064880000}"/>
    <cellStyle name="40% - Ênfase6 5 5 3" xfId="34921" xr:uid="{00000000-0005-0000-0000-000065880000}"/>
    <cellStyle name="40% - Ênfase6 5 5 4" xfId="34922" xr:uid="{00000000-0005-0000-0000-000066880000}"/>
    <cellStyle name="40% - Ênfase6 5 5 5" xfId="34923" xr:uid="{00000000-0005-0000-0000-000067880000}"/>
    <cellStyle name="40% - Ênfase6 5 5 6" xfId="34924" xr:uid="{00000000-0005-0000-0000-000068880000}"/>
    <cellStyle name="40% - Ênfase6 5 5 7" xfId="34925" xr:uid="{00000000-0005-0000-0000-000069880000}"/>
    <cellStyle name="40% - Ênfase6 5 5 8" xfId="34926" xr:uid="{00000000-0005-0000-0000-00006A880000}"/>
    <cellStyle name="40% - Ênfase6 5 5 9" xfId="34927" xr:uid="{00000000-0005-0000-0000-00006B880000}"/>
    <cellStyle name="40% - Ênfase6 5 6" xfId="34928" xr:uid="{00000000-0005-0000-0000-00006C880000}"/>
    <cellStyle name="40% - Ênfase6 5 6 10" xfId="34929" xr:uid="{00000000-0005-0000-0000-00006D880000}"/>
    <cellStyle name="40% - Ênfase6 5 6 11" xfId="34930" xr:uid="{00000000-0005-0000-0000-00006E880000}"/>
    <cellStyle name="40% - Ênfase6 5 6 12" xfId="34931" xr:uid="{00000000-0005-0000-0000-00006F880000}"/>
    <cellStyle name="40% - Ênfase6 5 6 13" xfId="34932" xr:uid="{00000000-0005-0000-0000-000070880000}"/>
    <cellStyle name="40% - Ênfase6 5 6 2" xfId="34933" xr:uid="{00000000-0005-0000-0000-000071880000}"/>
    <cellStyle name="40% - Ênfase6 5 6 3" xfId="34934" xr:uid="{00000000-0005-0000-0000-000072880000}"/>
    <cellStyle name="40% - Ênfase6 5 6 4" xfId="34935" xr:uid="{00000000-0005-0000-0000-000073880000}"/>
    <cellStyle name="40% - Ênfase6 5 6 5" xfId="34936" xr:uid="{00000000-0005-0000-0000-000074880000}"/>
    <cellStyle name="40% - Ênfase6 5 6 6" xfId="34937" xr:uid="{00000000-0005-0000-0000-000075880000}"/>
    <cellStyle name="40% - Ênfase6 5 6 7" xfId="34938" xr:uid="{00000000-0005-0000-0000-000076880000}"/>
    <cellStyle name="40% - Ênfase6 5 6 8" xfId="34939" xr:uid="{00000000-0005-0000-0000-000077880000}"/>
    <cellStyle name="40% - Ênfase6 5 6 9" xfId="34940" xr:uid="{00000000-0005-0000-0000-000078880000}"/>
    <cellStyle name="40% - Ênfase6 5 7" xfId="34941" xr:uid="{00000000-0005-0000-0000-000079880000}"/>
    <cellStyle name="40% - Ênfase6 5 7 10" xfId="34942" xr:uid="{00000000-0005-0000-0000-00007A880000}"/>
    <cellStyle name="40% - Ênfase6 5 7 11" xfId="34943" xr:uid="{00000000-0005-0000-0000-00007B880000}"/>
    <cellStyle name="40% - Ênfase6 5 7 12" xfId="34944" xr:uid="{00000000-0005-0000-0000-00007C880000}"/>
    <cellStyle name="40% - Ênfase6 5 7 13" xfId="34945" xr:uid="{00000000-0005-0000-0000-00007D880000}"/>
    <cellStyle name="40% - Ênfase6 5 7 2" xfId="34946" xr:uid="{00000000-0005-0000-0000-00007E880000}"/>
    <cellStyle name="40% - Ênfase6 5 7 3" xfId="34947" xr:uid="{00000000-0005-0000-0000-00007F880000}"/>
    <cellStyle name="40% - Ênfase6 5 7 4" xfId="34948" xr:uid="{00000000-0005-0000-0000-000080880000}"/>
    <cellStyle name="40% - Ênfase6 5 7 5" xfId="34949" xr:uid="{00000000-0005-0000-0000-000081880000}"/>
    <cellStyle name="40% - Ênfase6 5 7 6" xfId="34950" xr:uid="{00000000-0005-0000-0000-000082880000}"/>
    <cellStyle name="40% - Ênfase6 5 7 7" xfId="34951" xr:uid="{00000000-0005-0000-0000-000083880000}"/>
    <cellStyle name="40% - Ênfase6 5 7 8" xfId="34952" xr:uid="{00000000-0005-0000-0000-000084880000}"/>
    <cellStyle name="40% - Ênfase6 5 7 9" xfId="34953" xr:uid="{00000000-0005-0000-0000-000085880000}"/>
    <cellStyle name="40% - Ênfase6 5 8" xfId="34954" xr:uid="{00000000-0005-0000-0000-000086880000}"/>
    <cellStyle name="40% - Ênfase6 5 8 10" xfId="34955" xr:uid="{00000000-0005-0000-0000-000087880000}"/>
    <cellStyle name="40% - Ênfase6 5 8 11" xfId="34956" xr:uid="{00000000-0005-0000-0000-000088880000}"/>
    <cellStyle name="40% - Ênfase6 5 8 12" xfId="34957" xr:uid="{00000000-0005-0000-0000-000089880000}"/>
    <cellStyle name="40% - Ênfase6 5 8 13" xfId="34958" xr:uid="{00000000-0005-0000-0000-00008A880000}"/>
    <cellStyle name="40% - Ênfase6 5 8 2" xfId="34959" xr:uid="{00000000-0005-0000-0000-00008B880000}"/>
    <cellStyle name="40% - Ênfase6 5 8 3" xfId="34960" xr:uid="{00000000-0005-0000-0000-00008C880000}"/>
    <cellStyle name="40% - Ênfase6 5 8 4" xfId="34961" xr:uid="{00000000-0005-0000-0000-00008D880000}"/>
    <cellStyle name="40% - Ênfase6 5 8 5" xfId="34962" xr:uid="{00000000-0005-0000-0000-00008E880000}"/>
    <cellStyle name="40% - Ênfase6 5 8 6" xfId="34963" xr:uid="{00000000-0005-0000-0000-00008F880000}"/>
    <cellStyle name="40% - Ênfase6 5 8 7" xfId="34964" xr:uid="{00000000-0005-0000-0000-000090880000}"/>
    <cellStyle name="40% - Ênfase6 5 8 8" xfId="34965" xr:uid="{00000000-0005-0000-0000-000091880000}"/>
    <cellStyle name="40% - Ênfase6 5 8 9" xfId="34966" xr:uid="{00000000-0005-0000-0000-000092880000}"/>
    <cellStyle name="40% - Ênfase6 5 9" xfId="34967" xr:uid="{00000000-0005-0000-0000-000093880000}"/>
    <cellStyle name="40% - Ênfase6 5 9 10" xfId="34968" xr:uid="{00000000-0005-0000-0000-000094880000}"/>
    <cellStyle name="40% - Ênfase6 5 9 11" xfId="34969" xr:uid="{00000000-0005-0000-0000-000095880000}"/>
    <cellStyle name="40% - Ênfase6 5 9 12" xfId="34970" xr:uid="{00000000-0005-0000-0000-000096880000}"/>
    <cellStyle name="40% - Ênfase6 5 9 13" xfId="34971" xr:uid="{00000000-0005-0000-0000-000097880000}"/>
    <cellStyle name="40% - Ênfase6 5 9 2" xfId="34972" xr:uid="{00000000-0005-0000-0000-000098880000}"/>
    <cellStyle name="40% - Ênfase6 5 9 3" xfId="34973" xr:uid="{00000000-0005-0000-0000-000099880000}"/>
    <cellStyle name="40% - Ênfase6 5 9 4" xfId="34974" xr:uid="{00000000-0005-0000-0000-00009A880000}"/>
    <cellStyle name="40% - Ênfase6 5 9 5" xfId="34975" xr:uid="{00000000-0005-0000-0000-00009B880000}"/>
    <cellStyle name="40% - Ênfase6 5 9 6" xfId="34976" xr:uid="{00000000-0005-0000-0000-00009C880000}"/>
    <cellStyle name="40% - Ênfase6 5 9 7" xfId="34977" xr:uid="{00000000-0005-0000-0000-00009D880000}"/>
    <cellStyle name="40% - Ênfase6 5 9 8" xfId="34978" xr:uid="{00000000-0005-0000-0000-00009E880000}"/>
    <cellStyle name="40% - Ênfase6 5 9 9" xfId="34979" xr:uid="{00000000-0005-0000-0000-00009F880000}"/>
    <cellStyle name="40% - Ênfase6 6" xfId="34980" xr:uid="{00000000-0005-0000-0000-0000A0880000}"/>
    <cellStyle name="40% - Ênfase6 6 10" xfId="34981" xr:uid="{00000000-0005-0000-0000-0000A1880000}"/>
    <cellStyle name="40% - Ênfase6 6 10 10" xfId="34982" xr:uid="{00000000-0005-0000-0000-0000A2880000}"/>
    <cellStyle name="40% - Ênfase6 6 10 11" xfId="34983" xr:uid="{00000000-0005-0000-0000-0000A3880000}"/>
    <cellStyle name="40% - Ênfase6 6 10 12" xfId="34984" xr:uid="{00000000-0005-0000-0000-0000A4880000}"/>
    <cellStyle name="40% - Ênfase6 6 10 13" xfId="34985" xr:uid="{00000000-0005-0000-0000-0000A5880000}"/>
    <cellStyle name="40% - Ênfase6 6 10 2" xfId="34986" xr:uid="{00000000-0005-0000-0000-0000A6880000}"/>
    <cellStyle name="40% - Ênfase6 6 10 3" xfId="34987" xr:uid="{00000000-0005-0000-0000-0000A7880000}"/>
    <cellStyle name="40% - Ênfase6 6 10 4" xfId="34988" xr:uid="{00000000-0005-0000-0000-0000A8880000}"/>
    <cellStyle name="40% - Ênfase6 6 10 5" xfId="34989" xr:uid="{00000000-0005-0000-0000-0000A9880000}"/>
    <cellStyle name="40% - Ênfase6 6 10 6" xfId="34990" xr:uid="{00000000-0005-0000-0000-0000AA880000}"/>
    <cellStyle name="40% - Ênfase6 6 10 7" xfId="34991" xr:uid="{00000000-0005-0000-0000-0000AB880000}"/>
    <cellStyle name="40% - Ênfase6 6 10 8" xfId="34992" xr:uid="{00000000-0005-0000-0000-0000AC880000}"/>
    <cellStyle name="40% - Ênfase6 6 10 9" xfId="34993" xr:uid="{00000000-0005-0000-0000-0000AD880000}"/>
    <cellStyle name="40% - Ênfase6 6 11" xfId="34994" xr:uid="{00000000-0005-0000-0000-0000AE880000}"/>
    <cellStyle name="40% - Ênfase6 6 11 10" xfId="34995" xr:uid="{00000000-0005-0000-0000-0000AF880000}"/>
    <cellStyle name="40% - Ênfase6 6 11 11" xfId="34996" xr:uid="{00000000-0005-0000-0000-0000B0880000}"/>
    <cellStyle name="40% - Ênfase6 6 11 12" xfId="34997" xr:uid="{00000000-0005-0000-0000-0000B1880000}"/>
    <cellStyle name="40% - Ênfase6 6 11 13" xfId="34998" xr:uid="{00000000-0005-0000-0000-0000B2880000}"/>
    <cellStyle name="40% - Ênfase6 6 11 2" xfId="34999" xr:uid="{00000000-0005-0000-0000-0000B3880000}"/>
    <cellStyle name="40% - Ênfase6 6 11 3" xfId="35000" xr:uid="{00000000-0005-0000-0000-0000B4880000}"/>
    <cellStyle name="40% - Ênfase6 6 11 4" xfId="35001" xr:uid="{00000000-0005-0000-0000-0000B5880000}"/>
    <cellStyle name="40% - Ênfase6 6 11 5" xfId="35002" xr:uid="{00000000-0005-0000-0000-0000B6880000}"/>
    <cellStyle name="40% - Ênfase6 6 11 6" xfId="35003" xr:uid="{00000000-0005-0000-0000-0000B7880000}"/>
    <cellStyle name="40% - Ênfase6 6 11 7" xfId="35004" xr:uid="{00000000-0005-0000-0000-0000B8880000}"/>
    <cellStyle name="40% - Ênfase6 6 11 8" xfId="35005" xr:uid="{00000000-0005-0000-0000-0000B9880000}"/>
    <cellStyle name="40% - Ênfase6 6 11 9" xfId="35006" xr:uid="{00000000-0005-0000-0000-0000BA880000}"/>
    <cellStyle name="40% - Ênfase6 6 12" xfId="35007" xr:uid="{00000000-0005-0000-0000-0000BB880000}"/>
    <cellStyle name="40% - Ênfase6 6 12 10" xfId="35008" xr:uid="{00000000-0005-0000-0000-0000BC880000}"/>
    <cellStyle name="40% - Ênfase6 6 12 11" xfId="35009" xr:uid="{00000000-0005-0000-0000-0000BD880000}"/>
    <cellStyle name="40% - Ênfase6 6 12 12" xfId="35010" xr:uid="{00000000-0005-0000-0000-0000BE880000}"/>
    <cellStyle name="40% - Ênfase6 6 12 13" xfId="35011" xr:uid="{00000000-0005-0000-0000-0000BF880000}"/>
    <cellStyle name="40% - Ênfase6 6 12 2" xfId="35012" xr:uid="{00000000-0005-0000-0000-0000C0880000}"/>
    <cellStyle name="40% - Ênfase6 6 12 3" xfId="35013" xr:uid="{00000000-0005-0000-0000-0000C1880000}"/>
    <cellStyle name="40% - Ênfase6 6 12 4" xfId="35014" xr:uid="{00000000-0005-0000-0000-0000C2880000}"/>
    <cellStyle name="40% - Ênfase6 6 12 5" xfId="35015" xr:uid="{00000000-0005-0000-0000-0000C3880000}"/>
    <cellStyle name="40% - Ênfase6 6 12 6" xfId="35016" xr:uid="{00000000-0005-0000-0000-0000C4880000}"/>
    <cellStyle name="40% - Ênfase6 6 12 7" xfId="35017" xr:uid="{00000000-0005-0000-0000-0000C5880000}"/>
    <cellStyle name="40% - Ênfase6 6 12 8" xfId="35018" xr:uid="{00000000-0005-0000-0000-0000C6880000}"/>
    <cellStyle name="40% - Ênfase6 6 12 9" xfId="35019" xr:uid="{00000000-0005-0000-0000-0000C7880000}"/>
    <cellStyle name="40% - Ênfase6 6 13" xfId="35020" xr:uid="{00000000-0005-0000-0000-0000C8880000}"/>
    <cellStyle name="40% - Ênfase6 6 14" xfId="35021" xr:uid="{00000000-0005-0000-0000-0000C9880000}"/>
    <cellStyle name="40% - Ênfase6 6 15" xfId="35022" xr:uid="{00000000-0005-0000-0000-0000CA880000}"/>
    <cellStyle name="40% - Ênfase6 6 16" xfId="35023" xr:uid="{00000000-0005-0000-0000-0000CB880000}"/>
    <cellStyle name="40% - Ênfase6 6 17" xfId="35024" xr:uid="{00000000-0005-0000-0000-0000CC880000}"/>
    <cellStyle name="40% - Ênfase6 6 18" xfId="35025" xr:uid="{00000000-0005-0000-0000-0000CD880000}"/>
    <cellStyle name="40% - Ênfase6 6 19" xfId="35026" xr:uid="{00000000-0005-0000-0000-0000CE880000}"/>
    <cellStyle name="40% - Ênfase6 6 2" xfId="35027" xr:uid="{00000000-0005-0000-0000-0000CF880000}"/>
    <cellStyle name="40% - Ênfase6 6 2 10" xfId="35028" xr:uid="{00000000-0005-0000-0000-0000D0880000}"/>
    <cellStyle name="40% - Ênfase6 6 2 10 10" xfId="35029" xr:uid="{00000000-0005-0000-0000-0000D1880000}"/>
    <cellStyle name="40% - Ênfase6 6 2 10 11" xfId="35030" xr:uid="{00000000-0005-0000-0000-0000D2880000}"/>
    <cellStyle name="40% - Ênfase6 6 2 10 12" xfId="35031" xr:uid="{00000000-0005-0000-0000-0000D3880000}"/>
    <cellStyle name="40% - Ênfase6 6 2 10 13" xfId="35032" xr:uid="{00000000-0005-0000-0000-0000D4880000}"/>
    <cellStyle name="40% - Ênfase6 6 2 10 2" xfId="35033" xr:uid="{00000000-0005-0000-0000-0000D5880000}"/>
    <cellStyle name="40% - Ênfase6 6 2 10 3" xfId="35034" xr:uid="{00000000-0005-0000-0000-0000D6880000}"/>
    <cellStyle name="40% - Ênfase6 6 2 10 4" xfId="35035" xr:uid="{00000000-0005-0000-0000-0000D7880000}"/>
    <cellStyle name="40% - Ênfase6 6 2 10 5" xfId="35036" xr:uid="{00000000-0005-0000-0000-0000D8880000}"/>
    <cellStyle name="40% - Ênfase6 6 2 10 6" xfId="35037" xr:uid="{00000000-0005-0000-0000-0000D9880000}"/>
    <cellStyle name="40% - Ênfase6 6 2 10 7" xfId="35038" xr:uid="{00000000-0005-0000-0000-0000DA880000}"/>
    <cellStyle name="40% - Ênfase6 6 2 10 8" xfId="35039" xr:uid="{00000000-0005-0000-0000-0000DB880000}"/>
    <cellStyle name="40% - Ênfase6 6 2 10 9" xfId="35040" xr:uid="{00000000-0005-0000-0000-0000DC880000}"/>
    <cellStyle name="40% - Ênfase6 6 2 11" xfId="35041" xr:uid="{00000000-0005-0000-0000-0000DD880000}"/>
    <cellStyle name="40% - Ênfase6 6 2 11 10" xfId="35042" xr:uid="{00000000-0005-0000-0000-0000DE880000}"/>
    <cellStyle name="40% - Ênfase6 6 2 11 11" xfId="35043" xr:uid="{00000000-0005-0000-0000-0000DF880000}"/>
    <cellStyle name="40% - Ênfase6 6 2 11 12" xfId="35044" xr:uid="{00000000-0005-0000-0000-0000E0880000}"/>
    <cellStyle name="40% - Ênfase6 6 2 11 13" xfId="35045" xr:uid="{00000000-0005-0000-0000-0000E1880000}"/>
    <cellStyle name="40% - Ênfase6 6 2 11 2" xfId="35046" xr:uid="{00000000-0005-0000-0000-0000E2880000}"/>
    <cellStyle name="40% - Ênfase6 6 2 11 3" xfId="35047" xr:uid="{00000000-0005-0000-0000-0000E3880000}"/>
    <cellStyle name="40% - Ênfase6 6 2 11 4" xfId="35048" xr:uid="{00000000-0005-0000-0000-0000E4880000}"/>
    <cellStyle name="40% - Ênfase6 6 2 11 5" xfId="35049" xr:uid="{00000000-0005-0000-0000-0000E5880000}"/>
    <cellStyle name="40% - Ênfase6 6 2 11 6" xfId="35050" xr:uid="{00000000-0005-0000-0000-0000E6880000}"/>
    <cellStyle name="40% - Ênfase6 6 2 11 7" xfId="35051" xr:uid="{00000000-0005-0000-0000-0000E7880000}"/>
    <cellStyle name="40% - Ênfase6 6 2 11 8" xfId="35052" xr:uid="{00000000-0005-0000-0000-0000E8880000}"/>
    <cellStyle name="40% - Ênfase6 6 2 11 9" xfId="35053" xr:uid="{00000000-0005-0000-0000-0000E9880000}"/>
    <cellStyle name="40% - Ênfase6 6 2 12" xfId="35054" xr:uid="{00000000-0005-0000-0000-0000EA880000}"/>
    <cellStyle name="40% - Ênfase6 6 2 13" xfId="35055" xr:uid="{00000000-0005-0000-0000-0000EB880000}"/>
    <cellStyle name="40% - Ênfase6 6 2 14" xfId="35056" xr:uid="{00000000-0005-0000-0000-0000EC880000}"/>
    <cellStyle name="40% - Ênfase6 6 2 15" xfId="35057" xr:uid="{00000000-0005-0000-0000-0000ED880000}"/>
    <cellStyle name="40% - Ênfase6 6 2 16" xfId="35058" xr:uid="{00000000-0005-0000-0000-0000EE880000}"/>
    <cellStyle name="40% - Ênfase6 6 2 17" xfId="35059" xr:uid="{00000000-0005-0000-0000-0000EF880000}"/>
    <cellStyle name="40% - Ênfase6 6 2 18" xfId="35060" xr:uid="{00000000-0005-0000-0000-0000F0880000}"/>
    <cellStyle name="40% - Ênfase6 6 2 19" xfId="35061" xr:uid="{00000000-0005-0000-0000-0000F1880000}"/>
    <cellStyle name="40% - Ênfase6 6 2 2" xfId="35062" xr:uid="{00000000-0005-0000-0000-0000F2880000}"/>
    <cellStyle name="40% - Ênfase6 6 2 2 10" xfId="35063" xr:uid="{00000000-0005-0000-0000-0000F3880000}"/>
    <cellStyle name="40% - Ênfase6 6 2 2 11" xfId="35064" xr:uid="{00000000-0005-0000-0000-0000F4880000}"/>
    <cellStyle name="40% - Ênfase6 6 2 2 12" xfId="35065" xr:uid="{00000000-0005-0000-0000-0000F5880000}"/>
    <cellStyle name="40% - Ênfase6 6 2 2 13" xfId="35066" xr:uid="{00000000-0005-0000-0000-0000F6880000}"/>
    <cellStyle name="40% - Ênfase6 6 2 2 2" xfId="35067" xr:uid="{00000000-0005-0000-0000-0000F7880000}"/>
    <cellStyle name="40% - Ênfase6 6 2 2 3" xfId="35068" xr:uid="{00000000-0005-0000-0000-0000F8880000}"/>
    <cellStyle name="40% - Ênfase6 6 2 2 4" xfId="35069" xr:uid="{00000000-0005-0000-0000-0000F9880000}"/>
    <cellStyle name="40% - Ênfase6 6 2 2 5" xfId="35070" xr:uid="{00000000-0005-0000-0000-0000FA880000}"/>
    <cellStyle name="40% - Ênfase6 6 2 2 6" xfId="35071" xr:uid="{00000000-0005-0000-0000-0000FB880000}"/>
    <cellStyle name="40% - Ênfase6 6 2 2 7" xfId="35072" xr:uid="{00000000-0005-0000-0000-0000FC880000}"/>
    <cellStyle name="40% - Ênfase6 6 2 2 8" xfId="35073" xr:uid="{00000000-0005-0000-0000-0000FD880000}"/>
    <cellStyle name="40% - Ênfase6 6 2 2 9" xfId="35074" xr:uid="{00000000-0005-0000-0000-0000FE880000}"/>
    <cellStyle name="40% - Ênfase6 6 2 20" xfId="35075" xr:uid="{00000000-0005-0000-0000-0000FF880000}"/>
    <cellStyle name="40% - Ênfase6 6 2 21" xfId="35076" xr:uid="{00000000-0005-0000-0000-000000890000}"/>
    <cellStyle name="40% - Ênfase6 6 2 22" xfId="35077" xr:uid="{00000000-0005-0000-0000-000001890000}"/>
    <cellStyle name="40% - Ênfase6 6 2 23" xfId="35078" xr:uid="{00000000-0005-0000-0000-000002890000}"/>
    <cellStyle name="40% - Ênfase6 6 2 3" xfId="35079" xr:uid="{00000000-0005-0000-0000-000003890000}"/>
    <cellStyle name="40% - Ênfase6 6 2 3 10" xfId="35080" xr:uid="{00000000-0005-0000-0000-000004890000}"/>
    <cellStyle name="40% - Ênfase6 6 2 3 11" xfId="35081" xr:uid="{00000000-0005-0000-0000-000005890000}"/>
    <cellStyle name="40% - Ênfase6 6 2 3 12" xfId="35082" xr:uid="{00000000-0005-0000-0000-000006890000}"/>
    <cellStyle name="40% - Ênfase6 6 2 3 13" xfId="35083" xr:uid="{00000000-0005-0000-0000-000007890000}"/>
    <cellStyle name="40% - Ênfase6 6 2 3 2" xfId="35084" xr:uid="{00000000-0005-0000-0000-000008890000}"/>
    <cellStyle name="40% - Ênfase6 6 2 3 3" xfId="35085" xr:uid="{00000000-0005-0000-0000-000009890000}"/>
    <cellStyle name="40% - Ênfase6 6 2 3 4" xfId="35086" xr:uid="{00000000-0005-0000-0000-00000A890000}"/>
    <cellStyle name="40% - Ênfase6 6 2 3 5" xfId="35087" xr:uid="{00000000-0005-0000-0000-00000B890000}"/>
    <cellStyle name="40% - Ênfase6 6 2 3 6" xfId="35088" xr:uid="{00000000-0005-0000-0000-00000C890000}"/>
    <cellStyle name="40% - Ênfase6 6 2 3 7" xfId="35089" xr:uid="{00000000-0005-0000-0000-00000D890000}"/>
    <cellStyle name="40% - Ênfase6 6 2 3 8" xfId="35090" xr:uid="{00000000-0005-0000-0000-00000E890000}"/>
    <cellStyle name="40% - Ênfase6 6 2 3 9" xfId="35091" xr:uid="{00000000-0005-0000-0000-00000F890000}"/>
    <cellStyle name="40% - Ênfase6 6 2 4" xfId="35092" xr:uid="{00000000-0005-0000-0000-000010890000}"/>
    <cellStyle name="40% - Ênfase6 6 2 4 10" xfId="35093" xr:uid="{00000000-0005-0000-0000-000011890000}"/>
    <cellStyle name="40% - Ênfase6 6 2 4 11" xfId="35094" xr:uid="{00000000-0005-0000-0000-000012890000}"/>
    <cellStyle name="40% - Ênfase6 6 2 4 12" xfId="35095" xr:uid="{00000000-0005-0000-0000-000013890000}"/>
    <cellStyle name="40% - Ênfase6 6 2 4 13" xfId="35096" xr:uid="{00000000-0005-0000-0000-000014890000}"/>
    <cellStyle name="40% - Ênfase6 6 2 4 2" xfId="35097" xr:uid="{00000000-0005-0000-0000-000015890000}"/>
    <cellStyle name="40% - Ênfase6 6 2 4 3" xfId="35098" xr:uid="{00000000-0005-0000-0000-000016890000}"/>
    <cellStyle name="40% - Ênfase6 6 2 4 4" xfId="35099" xr:uid="{00000000-0005-0000-0000-000017890000}"/>
    <cellStyle name="40% - Ênfase6 6 2 4 5" xfId="35100" xr:uid="{00000000-0005-0000-0000-000018890000}"/>
    <cellStyle name="40% - Ênfase6 6 2 4 6" xfId="35101" xr:uid="{00000000-0005-0000-0000-000019890000}"/>
    <cellStyle name="40% - Ênfase6 6 2 4 7" xfId="35102" xr:uid="{00000000-0005-0000-0000-00001A890000}"/>
    <cellStyle name="40% - Ênfase6 6 2 4 8" xfId="35103" xr:uid="{00000000-0005-0000-0000-00001B890000}"/>
    <cellStyle name="40% - Ênfase6 6 2 4 9" xfId="35104" xr:uid="{00000000-0005-0000-0000-00001C890000}"/>
    <cellStyle name="40% - Ênfase6 6 2 5" xfId="35105" xr:uid="{00000000-0005-0000-0000-00001D890000}"/>
    <cellStyle name="40% - Ênfase6 6 2 5 10" xfId="35106" xr:uid="{00000000-0005-0000-0000-00001E890000}"/>
    <cellStyle name="40% - Ênfase6 6 2 5 11" xfId="35107" xr:uid="{00000000-0005-0000-0000-00001F890000}"/>
    <cellStyle name="40% - Ênfase6 6 2 5 12" xfId="35108" xr:uid="{00000000-0005-0000-0000-000020890000}"/>
    <cellStyle name="40% - Ênfase6 6 2 5 13" xfId="35109" xr:uid="{00000000-0005-0000-0000-000021890000}"/>
    <cellStyle name="40% - Ênfase6 6 2 5 2" xfId="35110" xr:uid="{00000000-0005-0000-0000-000022890000}"/>
    <cellStyle name="40% - Ênfase6 6 2 5 3" xfId="35111" xr:uid="{00000000-0005-0000-0000-000023890000}"/>
    <cellStyle name="40% - Ênfase6 6 2 5 4" xfId="35112" xr:uid="{00000000-0005-0000-0000-000024890000}"/>
    <cellStyle name="40% - Ênfase6 6 2 5 5" xfId="35113" xr:uid="{00000000-0005-0000-0000-000025890000}"/>
    <cellStyle name="40% - Ênfase6 6 2 5 6" xfId="35114" xr:uid="{00000000-0005-0000-0000-000026890000}"/>
    <cellStyle name="40% - Ênfase6 6 2 5 7" xfId="35115" xr:uid="{00000000-0005-0000-0000-000027890000}"/>
    <cellStyle name="40% - Ênfase6 6 2 5 8" xfId="35116" xr:uid="{00000000-0005-0000-0000-000028890000}"/>
    <cellStyle name="40% - Ênfase6 6 2 5 9" xfId="35117" xr:uid="{00000000-0005-0000-0000-000029890000}"/>
    <cellStyle name="40% - Ênfase6 6 2 6" xfId="35118" xr:uid="{00000000-0005-0000-0000-00002A890000}"/>
    <cellStyle name="40% - Ênfase6 6 2 6 10" xfId="35119" xr:uid="{00000000-0005-0000-0000-00002B890000}"/>
    <cellStyle name="40% - Ênfase6 6 2 6 11" xfId="35120" xr:uid="{00000000-0005-0000-0000-00002C890000}"/>
    <cellStyle name="40% - Ênfase6 6 2 6 12" xfId="35121" xr:uid="{00000000-0005-0000-0000-00002D890000}"/>
    <cellStyle name="40% - Ênfase6 6 2 6 13" xfId="35122" xr:uid="{00000000-0005-0000-0000-00002E890000}"/>
    <cellStyle name="40% - Ênfase6 6 2 6 2" xfId="35123" xr:uid="{00000000-0005-0000-0000-00002F890000}"/>
    <cellStyle name="40% - Ênfase6 6 2 6 3" xfId="35124" xr:uid="{00000000-0005-0000-0000-000030890000}"/>
    <cellStyle name="40% - Ênfase6 6 2 6 4" xfId="35125" xr:uid="{00000000-0005-0000-0000-000031890000}"/>
    <cellStyle name="40% - Ênfase6 6 2 6 5" xfId="35126" xr:uid="{00000000-0005-0000-0000-000032890000}"/>
    <cellStyle name="40% - Ênfase6 6 2 6 6" xfId="35127" xr:uid="{00000000-0005-0000-0000-000033890000}"/>
    <cellStyle name="40% - Ênfase6 6 2 6 7" xfId="35128" xr:uid="{00000000-0005-0000-0000-000034890000}"/>
    <cellStyle name="40% - Ênfase6 6 2 6 8" xfId="35129" xr:uid="{00000000-0005-0000-0000-000035890000}"/>
    <cellStyle name="40% - Ênfase6 6 2 6 9" xfId="35130" xr:uid="{00000000-0005-0000-0000-000036890000}"/>
    <cellStyle name="40% - Ênfase6 6 2 7" xfId="35131" xr:uid="{00000000-0005-0000-0000-000037890000}"/>
    <cellStyle name="40% - Ênfase6 6 2 7 10" xfId="35132" xr:uid="{00000000-0005-0000-0000-000038890000}"/>
    <cellStyle name="40% - Ênfase6 6 2 7 11" xfId="35133" xr:uid="{00000000-0005-0000-0000-000039890000}"/>
    <cellStyle name="40% - Ênfase6 6 2 7 12" xfId="35134" xr:uid="{00000000-0005-0000-0000-00003A890000}"/>
    <cellStyle name="40% - Ênfase6 6 2 7 13" xfId="35135" xr:uid="{00000000-0005-0000-0000-00003B890000}"/>
    <cellStyle name="40% - Ênfase6 6 2 7 2" xfId="35136" xr:uid="{00000000-0005-0000-0000-00003C890000}"/>
    <cellStyle name="40% - Ênfase6 6 2 7 3" xfId="35137" xr:uid="{00000000-0005-0000-0000-00003D890000}"/>
    <cellStyle name="40% - Ênfase6 6 2 7 4" xfId="35138" xr:uid="{00000000-0005-0000-0000-00003E890000}"/>
    <cellStyle name="40% - Ênfase6 6 2 7 5" xfId="35139" xr:uid="{00000000-0005-0000-0000-00003F890000}"/>
    <cellStyle name="40% - Ênfase6 6 2 7 6" xfId="35140" xr:uid="{00000000-0005-0000-0000-000040890000}"/>
    <cellStyle name="40% - Ênfase6 6 2 7 7" xfId="35141" xr:uid="{00000000-0005-0000-0000-000041890000}"/>
    <cellStyle name="40% - Ênfase6 6 2 7 8" xfId="35142" xr:uid="{00000000-0005-0000-0000-000042890000}"/>
    <cellStyle name="40% - Ênfase6 6 2 7 9" xfId="35143" xr:uid="{00000000-0005-0000-0000-000043890000}"/>
    <cellStyle name="40% - Ênfase6 6 2 8" xfId="35144" xr:uid="{00000000-0005-0000-0000-000044890000}"/>
    <cellStyle name="40% - Ênfase6 6 2 8 10" xfId="35145" xr:uid="{00000000-0005-0000-0000-000045890000}"/>
    <cellStyle name="40% - Ênfase6 6 2 8 11" xfId="35146" xr:uid="{00000000-0005-0000-0000-000046890000}"/>
    <cellStyle name="40% - Ênfase6 6 2 8 12" xfId="35147" xr:uid="{00000000-0005-0000-0000-000047890000}"/>
    <cellStyle name="40% - Ênfase6 6 2 8 13" xfId="35148" xr:uid="{00000000-0005-0000-0000-000048890000}"/>
    <cellStyle name="40% - Ênfase6 6 2 8 2" xfId="35149" xr:uid="{00000000-0005-0000-0000-000049890000}"/>
    <cellStyle name="40% - Ênfase6 6 2 8 3" xfId="35150" xr:uid="{00000000-0005-0000-0000-00004A890000}"/>
    <cellStyle name="40% - Ênfase6 6 2 8 4" xfId="35151" xr:uid="{00000000-0005-0000-0000-00004B890000}"/>
    <cellStyle name="40% - Ênfase6 6 2 8 5" xfId="35152" xr:uid="{00000000-0005-0000-0000-00004C890000}"/>
    <cellStyle name="40% - Ênfase6 6 2 8 6" xfId="35153" xr:uid="{00000000-0005-0000-0000-00004D890000}"/>
    <cellStyle name="40% - Ênfase6 6 2 8 7" xfId="35154" xr:uid="{00000000-0005-0000-0000-00004E890000}"/>
    <cellStyle name="40% - Ênfase6 6 2 8 8" xfId="35155" xr:uid="{00000000-0005-0000-0000-00004F890000}"/>
    <cellStyle name="40% - Ênfase6 6 2 8 9" xfId="35156" xr:uid="{00000000-0005-0000-0000-000050890000}"/>
    <cellStyle name="40% - Ênfase6 6 2 9" xfId="35157" xr:uid="{00000000-0005-0000-0000-000051890000}"/>
    <cellStyle name="40% - Ênfase6 6 2 9 10" xfId="35158" xr:uid="{00000000-0005-0000-0000-000052890000}"/>
    <cellStyle name="40% - Ênfase6 6 2 9 11" xfId="35159" xr:uid="{00000000-0005-0000-0000-000053890000}"/>
    <cellStyle name="40% - Ênfase6 6 2 9 12" xfId="35160" xr:uid="{00000000-0005-0000-0000-000054890000}"/>
    <cellStyle name="40% - Ênfase6 6 2 9 13" xfId="35161" xr:uid="{00000000-0005-0000-0000-000055890000}"/>
    <cellStyle name="40% - Ênfase6 6 2 9 2" xfId="35162" xr:uid="{00000000-0005-0000-0000-000056890000}"/>
    <cellStyle name="40% - Ênfase6 6 2 9 3" xfId="35163" xr:uid="{00000000-0005-0000-0000-000057890000}"/>
    <cellStyle name="40% - Ênfase6 6 2 9 4" xfId="35164" xr:uid="{00000000-0005-0000-0000-000058890000}"/>
    <cellStyle name="40% - Ênfase6 6 2 9 5" xfId="35165" xr:uid="{00000000-0005-0000-0000-000059890000}"/>
    <cellStyle name="40% - Ênfase6 6 2 9 6" xfId="35166" xr:uid="{00000000-0005-0000-0000-00005A890000}"/>
    <cellStyle name="40% - Ênfase6 6 2 9 7" xfId="35167" xr:uid="{00000000-0005-0000-0000-00005B890000}"/>
    <cellStyle name="40% - Ênfase6 6 2 9 8" xfId="35168" xr:uid="{00000000-0005-0000-0000-00005C890000}"/>
    <cellStyle name="40% - Ênfase6 6 2 9 9" xfId="35169" xr:uid="{00000000-0005-0000-0000-00005D890000}"/>
    <cellStyle name="40% - Ênfase6 6 20" xfId="35170" xr:uid="{00000000-0005-0000-0000-00005E890000}"/>
    <cellStyle name="40% - Ênfase6 6 21" xfId="35171" xr:uid="{00000000-0005-0000-0000-00005F890000}"/>
    <cellStyle name="40% - Ênfase6 6 22" xfId="35172" xr:uid="{00000000-0005-0000-0000-000060890000}"/>
    <cellStyle name="40% - Ênfase6 6 23" xfId="35173" xr:uid="{00000000-0005-0000-0000-000061890000}"/>
    <cellStyle name="40% - Ênfase6 6 24" xfId="35174" xr:uid="{00000000-0005-0000-0000-000062890000}"/>
    <cellStyle name="40% - Ênfase6 6 3" xfId="35175" xr:uid="{00000000-0005-0000-0000-000063890000}"/>
    <cellStyle name="40% - Ênfase6 6 3 10" xfId="35176" xr:uid="{00000000-0005-0000-0000-000064890000}"/>
    <cellStyle name="40% - Ênfase6 6 3 11" xfId="35177" xr:uid="{00000000-0005-0000-0000-000065890000}"/>
    <cellStyle name="40% - Ênfase6 6 3 12" xfId="35178" xr:uid="{00000000-0005-0000-0000-000066890000}"/>
    <cellStyle name="40% - Ênfase6 6 3 13" xfId="35179" xr:uid="{00000000-0005-0000-0000-000067890000}"/>
    <cellStyle name="40% - Ênfase6 6 3 2" xfId="35180" xr:uid="{00000000-0005-0000-0000-000068890000}"/>
    <cellStyle name="40% - Ênfase6 6 3 3" xfId="35181" xr:uid="{00000000-0005-0000-0000-000069890000}"/>
    <cellStyle name="40% - Ênfase6 6 3 4" xfId="35182" xr:uid="{00000000-0005-0000-0000-00006A890000}"/>
    <cellStyle name="40% - Ênfase6 6 3 5" xfId="35183" xr:uid="{00000000-0005-0000-0000-00006B890000}"/>
    <cellStyle name="40% - Ênfase6 6 3 6" xfId="35184" xr:uid="{00000000-0005-0000-0000-00006C890000}"/>
    <cellStyle name="40% - Ênfase6 6 3 7" xfId="35185" xr:uid="{00000000-0005-0000-0000-00006D890000}"/>
    <cellStyle name="40% - Ênfase6 6 3 8" xfId="35186" xr:uid="{00000000-0005-0000-0000-00006E890000}"/>
    <cellStyle name="40% - Ênfase6 6 3 9" xfId="35187" xr:uid="{00000000-0005-0000-0000-00006F890000}"/>
    <cellStyle name="40% - Ênfase6 6 4" xfId="35188" xr:uid="{00000000-0005-0000-0000-000070890000}"/>
    <cellStyle name="40% - Ênfase6 6 4 10" xfId="35189" xr:uid="{00000000-0005-0000-0000-000071890000}"/>
    <cellStyle name="40% - Ênfase6 6 4 11" xfId="35190" xr:uid="{00000000-0005-0000-0000-000072890000}"/>
    <cellStyle name="40% - Ênfase6 6 4 12" xfId="35191" xr:uid="{00000000-0005-0000-0000-000073890000}"/>
    <cellStyle name="40% - Ênfase6 6 4 13" xfId="35192" xr:uid="{00000000-0005-0000-0000-000074890000}"/>
    <cellStyle name="40% - Ênfase6 6 4 2" xfId="35193" xr:uid="{00000000-0005-0000-0000-000075890000}"/>
    <cellStyle name="40% - Ênfase6 6 4 3" xfId="35194" xr:uid="{00000000-0005-0000-0000-000076890000}"/>
    <cellStyle name="40% - Ênfase6 6 4 4" xfId="35195" xr:uid="{00000000-0005-0000-0000-000077890000}"/>
    <cellStyle name="40% - Ênfase6 6 4 5" xfId="35196" xr:uid="{00000000-0005-0000-0000-000078890000}"/>
    <cellStyle name="40% - Ênfase6 6 4 6" xfId="35197" xr:uid="{00000000-0005-0000-0000-000079890000}"/>
    <cellStyle name="40% - Ênfase6 6 4 7" xfId="35198" xr:uid="{00000000-0005-0000-0000-00007A890000}"/>
    <cellStyle name="40% - Ênfase6 6 4 8" xfId="35199" xr:uid="{00000000-0005-0000-0000-00007B890000}"/>
    <cellStyle name="40% - Ênfase6 6 4 9" xfId="35200" xr:uid="{00000000-0005-0000-0000-00007C890000}"/>
    <cellStyle name="40% - Ênfase6 6 5" xfId="35201" xr:uid="{00000000-0005-0000-0000-00007D890000}"/>
    <cellStyle name="40% - Ênfase6 6 5 10" xfId="35202" xr:uid="{00000000-0005-0000-0000-00007E890000}"/>
    <cellStyle name="40% - Ênfase6 6 5 11" xfId="35203" xr:uid="{00000000-0005-0000-0000-00007F890000}"/>
    <cellStyle name="40% - Ênfase6 6 5 12" xfId="35204" xr:uid="{00000000-0005-0000-0000-000080890000}"/>
    <cellStyle name="40% - Ênfase6 6 5 13" xfId="35205" xr:uid="{00000000-0005-0000-0000-000081890000}"/>
    <cellStyle name="40% - Ênfase6 6 5 2" xfId="35206" xr:uid="{00000000-0005-0000-0000-000082890000}"/>
    <cellStyle name="40% - Ênfase6 6 5 3" xfId="35207" xr:uid="{00000000-0005-0000-0000-000083890000}"/>
    <cellStyle name="40% - Ênfase6 6 5 4" xfId="35208" xr:uid="{00000000-0005-0000-0000-000084890000}"/>
    <cellStyle name="40% - Ênfase6 6 5 5" xfId="35209" xr:uid="{00000000-0005-0000-0000-000085890000}"/>
    <cellStyle name="40% - Ênfase6 6 5 6" xfId="35210" xr:uid="{00000000-0005-0000-0000-000086890000}"/>
    <cellStyle name="40% - Ênfase6 6 5 7" xfId="35211" xr:uid="{00000000-0005-0000-0000-000087890000}"/>
    <cellStyle name="40% - Ênfase6 6 5 8" xfId="35212" xr:uid="{00000000-0005-0000-0000-000088890000}"/>
    <cellStyle name="40% - Ênfase6 6 5 9" xfId="35213" xr:uid="{00000000-0005-0000-0000-000089890000}"/>
    <cellStyle name="40% - Ênfase6 6 6" xfId="35214" xr:uid="{00000000-0005-0000-0000-00008A890000}"/>
    <cellStyle name="40% - Ênfase6 6 6 10" xfId="35215" xr:uid="{00000000-0005-0000-0000-00008B890000}"/>
    <cellStyle name="40% - Ênfase6 6 6 11" xfId="35216" xr:uid="{00000000-0005-0000-0000-00008C890000}"/>
    <cellStyle name="40% - Ênfase6 6 6 12" xfId="35217" xr:uid="{00000000-0005-0000-0000-00008D890000}"/>
    <cellStyle name="40% - Ênfase6 6 6 13" xfId="35218" xr:uid="{00000000-0005-0000-0000-00008E890000}"/>
    <cellStyle name="40% - Ênfase6 6 6 2" xfId="35219" xr:uid="{00000000-0005-0000-0000-00008F890000}"/>
    <cellStyle name="40% - Ênfase6 6 6 3" xfId="35220" xr:uid="{00000000-0005-0000-0000-000090890000}"/>
    <cellStyle name="40% - Ênfase6 6 6 4" xfId="35221" xr:uid="{00000000-0005-0000-0000-000091890000}"/>
    <cellStyle name="40% - Ênfase6 6 6 5" xfId="35222" xr:uid="{00000000-0005-0000-0000-000092890000}"/>
    <cellStyle name="40% - Ênfase6 6 6 6" xfId="35223" xr:uid="{00000000-0005-0000-0000-000093890000}"/>
    <cellStyle name="40% - Ênfase6 6 6 7" xfId="35224" xr:uid="{00000000-0005-0000-0000-000094890000}"/>
    <cellStyle name="40% - Ênfase6 6 6 8" xfId="35225" xr:uid="{00000000-0005-0000-0000-000095890000}"/>
    <cellStyle name="40% - Ênfase6 6 6 9" xfId="35226" xr:uid="{00000000-0005-0000-0000-000096890000}"/>
    <cellStyle name="40% - Ênfase6 6 7" xfId="35227" xr:uid="{00000000-0005-0000-0000-000097890000}"/>
    <cellStyle name="40% - Ênfase6 6 7 10" xfId="35228" xr:uid="{00000000-0005-0000-0000-000098890000}"/>
    <cellStyle name="40% - Ênfase6 6 7 11" xfId="35229" xr:uid="{00000000-0005-0000-0000-000099890000}"/>
    <cellStyle name="40% - Ênfase6 6 7 12" xfId="35230" xr:uid="{00000000-0005-0000-0000-00009A890000}"/>
    <cellStyle name="40% - Ênfase6 6 7 13" xfId="35231" xr:uid="{00000000-0005-0000-0000-00009B890000}"/>
    <cellStyle name="40% - Ênfase6 6 7 2" xfId="35232" xr:uid="{00000000-0005-0000-0000-00009C890000}"/>
    <cellStyle name="40% - Ênfase6 6 7 3" xfId="35233" xr:uid="{00000000-0005-0000-0000-00009D890000}"/>
    <cellStyle name="40% - Ênfase6 6 7 4" xfId="35234" xr:uid="{00000000-0005-0000-0000-00009E890000}"/>
    <cellStyle name="40% - Ênfase6 6 7 5" xfId="35235" xr:uid="{00000000-0005-0000-0000-00009F890000}"/>
    <cellStyle name="40% - Ênfase6 6 7 6" xfId="35236" xr:uid="{00000000-0005-0000-0000-0000A0890000}"/>
    <cellStyle name="40% - Ênfase6 6 7 7" xfId="35237" xr:uid="{00000000-0005-0000-0000-0000A1890000}"/>
    <cellStyle name="40% - Ênfase6 6 7 8" xfId="35238" xr:uid="{00000000-0005-0000-0000-0000A2890000}"/>
    <cellStyle name="40% - Ênfase6 6 7 9" xfId="35239" xr:uid="{00000000-0005-0000-0000-0000A3890000}"/>
    <cellStyle name="40% - Ênfase6 6 8" xfId="35240" xr:uid="{00000000-0005-0000-0000-0000A4890000}"/>
    <cellStyle name="40% - Ênfase6 6 8 10" xfId="35241" xr:uid="{00000000-0005-0000-0000-0000A5890000}"/>
    <cellStyle name="40% - Ênfase6 6 8 11" xfId="35242" xr:uid="{00000000-0005-0000-0000-0000A6890000}"/>
    <cellStyle name="40% - Ênfase6 6 8 12" xfId="35243" xr:uid="{00000000-0005-0000-0000-0000A7890000}"/>
    <cellStyle name="40% - Ênfase6 6 8 13" xfId="35244" xr:uid="{00000000-0005-0000-0000-0000A8890000}"/>
    <cellStyle name="40% - Ênfase6 6 8 2" xfId="35245" xr:uid="{00000000-0005-0000-0000-0000A9890000}"/>
    <cellStyle name="40% - Ênfase6 6 8 3" xfId="35246" xr:uid="{00000000-0005-0000-0000-0000AA890000}"/>
    <cellStyle name="40% - Ênfase6 6 8 4" xfId="35247" xr:uid="{00000000-0005-0000-0000-0000AB890000}"/>
    <cellStyle name="40% - Ênfase6 6 8 5" xfId="35248" xr:uid="{00000000-0005-0000-0000-0000AC890000}"/>
    <cellStyle name="40% - Ênfase6 6 8 6" xfId="35249" xr:uid="{00000000-0005-0000-0000-0000AD890000}"/>
    <cellStyle name="40% - Ênfase6 6 8 7" xfId="35250" xr:uid="{00000000-0005-0000-0000-0000AE890000}"/>
    <cellStyle name="40% - Ênfase6 6 8 8" xfId="35251" xr:uid="{00000000-0005-0000-0000-0000AF890000}"/>
    <cellStyle name="40% - Ênfase6 6 8 9" xfId="35252" xr:uid="{00000000-0005-0000-0000-0000B0890000}"/>
    <cellStyle name="40% - Ênfase6 6 9" xfId="35253" xr:uid="{00000000-0005-0000-0000-0000B1890000}"/>
    <cellStyle name="40% - Ênfase6 6 9 10" xfId="35254" xr:uid="{00000000-0005-0000-0000-0000B2890000}"/>
    <cellStyle name="40% - Ênfase6 6 9 11" xfId="35255" xr:uid="{00000000-0005-0000-0000-0000B3890000}"/>
    <cellStyle name="40% - Ênfase6 6 9 12" xfId="35256" xr:uid="{00000000-0005-0000-0000-0000B4890000}"/>
    <cellStyle name="40% - Ênfase6 6 9 13" xfId="35257" xr:uid="{00000000-0005-0000-0000-0000B5890000}"/>
    <cellStyle name="40% - Ênfase6 6 9 2" xfId="35258" xr:uid="{00000000-0005-0000-0000-0000B6890000}"/>
    <cellStyle name="40% - Ênfase6 6 9 3" xfId="35259" xr:uid="{00000000-0005-0000-0000-0000B7890000}"/>
    <cellStyle name="40% - Ênfase6 6 9 4" xfId="35260" xr:uid="{00000000-0005-0000-0000-0000B8890000}"/>
    <cellStyle name="40% - Ênfase6 6 9 5" xfId="35261" xr:uid="{00000000-0005-0000-0000-0000B9890000}"/>
    <cellStyle name="40% - Ênfase6 6 9 6" xfId="35262" xr:uid="{00000000-0005-0000-0000-0000BA890000}"/>
    <cellStyle name="40% - Ênfase6 6 9 7" xfId="35263" xr:uid="{00000000-0005-0000-0000-0000BB890000}"/>
    <cellStyle name="40% - Ênfase6 6 9 8" xfId="35264" xr:uid="{00000000-0005-0000-0000-0000BC890000}"/>
    <cellStyle name="40% - Ênfase6 6 9 9" xfId="35265" xr:uid="{00000000-0005-0000-0000-0000BD890000}"/>
    <cellStyle name="40% - Ênfase6 7" xfId="35266" xr:uid="{00000000-0005-0000-0000-0000BE890000}"/>
    <cellStyle name="40% - Ênfase6 7 10" xfId="35267" xr:uid="{00000000-0005-0000-0000-0000BF890000}"/>
    <cellStyle name="40% - Ênfase6 7 10 10" xfId="35268" xr:uid="{00000000-0005-0000-0000-0000C0890000}"/>
    <cellStyle name="40% - Ênfase6 7 10 11" xfId="35269" xr:uid="{00000000-0005-0000-0000-0000C1890000}"/>
    <cellStyle name="40% - Ênfase6 7 10 12" xfId="35270" xr:uid="{00000000-0005-0000-0000-0000C2890000}"/>
    <cellStyle name="40% - Ênfase6 7 10 13" xfId="35271" xr:uid="{00000000-0005-0000-0000-0000C3890000}"/>
    <cellStyle name="40% - Ênfase6 7 10 2" xfId="35272" xr:uid="{00000000-0005-0000-0000-0000C4890000}"/>
    <cellStyle name="40% - Ênfase6 7 10 3" xfId="35273" xr:uid="{00000000-0005-0000-0000-0000C5890000}"/>
    <cellStyle name="40% - Ênfase6 7 10 4" xfId="35274" xr:uid="{00000000-0005-0000-0000-0000C6890000}"/>
    <cellStyle name="40% - Ênfase6 7 10 5" xfId="35275" xr:uid="{00000000-0005-0000-0000-0000C7890000}"/>
    <cellStyle name="40% - Ênfase6 7 10 6" xfId="35276" xr:uid="{00000000-0005-0000-0000-0000C8890000}"/>
    <cellStyle name="40% - Ênfase6 7 10 7" xfId="35277" xr:uid="{00000000-0005-0000-0000-0000C9890000}"/>
    <cellStyle name="40% - Ênfase6 7 10 8" xfId="35278" xr:uid="{00000000-0005-0000-0000-0000CA890000}"/>
    <cellStyle name="40% - Ênfase6 7 10 9" xfId="35279" xr:uid="{00000000-0005-0000-0000-0000CB890000}"/>
    <cellStyle name="40% - Ênfase6 7 11" xfId="35280" xr:uid="{00000000-0005-0000-0000-0000CC890000}"/>
    <cellStyle name="40% - Ênfase6 7 11 10" xfId="35281" xr:uid="{00000000-0005-0000-0000-0000CD890000}"/>
    <cellStyle name="40% - Ênfase6 7 11 11" xfId="35282" xr:uid="{00000000-0005-0000-0000-0000CE890000}"/>
    <cellStyle name="40% - Ênfase6 7 11 12" xfId="35283" xr:uid="{00000000-0005-0000-0000-0000CF890000}"/>
    <cellStyle name="40% - Ênfase6 7 11 13" xfId="35284" xr:uid="{00000000-0005-0000-0000-0000D0890000}"/>
    <cellStyle name="40% - Ênfase6 7 11 2" xfId="35285" xr:uid="{00000000-0005-0000-0000-0000D1890000}"/>
    <cellStyle name="40% - Ênfase6 7 11 3" xfId="35286" xr:uid="{00000000-0005-0000-0000-0000D2890000}"/>
    <cellStyle name="40% - Ênfase6 7 11 4" xfId="35287" xr:uid="{00000000-0005-0000-0000-0000D3890000}"/>
    <cellStyle name="40% - Ênfase6 7 11 5" xfId="35288" xr:uid="{00000000-0005-0000-0000-0000D4890000}"/>
    <cellStyle name="40% - Ênfase6 7 11 6" xfId="35289" xr:uid="{00000000-0005-0000-0000-0000D5890000}"/>
    <cellStyle name="40% - Ênfase6 7 11 7" xfId="35290" xr:uid="{00000000-0005-0000-0000-0000D6890000}"/>
    <cellStyle name="40% - Ênfase6 7 11 8" xfId="35291" xr:uid="{00000000-0005-0000-0000-0000D7890000}"/>
    <cellStyle name="40% - Ênfase6 7 11 9" xfId="35292" xr:uid="{00000000-0005-0000-0000-0000D8890000}"/>
    <cellStyle name="40% - Ênfase6 7 12" xfId="35293" xr:uid="{00000000-0005-0000-0000-0000D9890000}"/>
    <cellStyle name="40% - Ênfase6 7 12 10" xfId="35294" xr:uid="{00000000-0005-0000-0000-0000DA890000}"/>
    <cellStyle name="40% - Ênfase6 7 12 11" xfId="35295" xr:uid="{00000000-0005-0000-0000-0000DB890000}"/>
    <cellStyle name="40% - Ênfase6 7 12 12" xfId="35296" xr:uid="{00000000-0005-0000-0000-0000DC890000}"/>
    <cellStyle name="40% - Ênfase6 7 12 13" xfId="35297" xr:uid="{00000000-0005-0000-0000-0000DD890000}"/>
    <cellStyle name="40% - Ênfase6 7 12 2" xfId="35298" xr:uid="{00000000-0005-0000-0000-0000DE890000}"/>
    <cellStyle name="40% - Ênfase6 7 12 3" xfId="35299" xr:uid="{00000000-0005-0000-0000-0000DF890000}"/>
    <cellStyle name="40% - Ênfase6 7 12 4" xfId="35300" xr:uid="{00000000-0005-0000-0000-0000E0890000}"/>
    <cellStyle name="40% - Ênfase6 7 12 5" xfId="35301" xr:uid="{00000000-0005-0000-0000-0000E1890000}"/>
    <cellStyle name="40% - Ênfase6 7 12 6" xfId="35302" xr:uid="{00000000-0005-0000-0000-0000E2890000}"/>
    <cellStyle name="40% - Ênfase6 7 12 7" xfId="35303" xr:uid="{00000000-0005-0000-0000-0000E3890000}"/>
    <cellStyle name="40% - Ênfase6 7 12 8" xfId="35304" xr:uid="{00000000-0005-0000-0000-0000E4890000}"/>
    <cellStyle name="40% - Ênfase6 7 12 9" xfId="35305" xr:uid="{00000000-0005-0000-0000-0000E5890000}"/>
    <cellStyle name="40% - Ênfase6 7 13" xfId="35306" xr:uid="{00000000-0005-0000-0000-0000E6890000}"/>
    <cellStyle name="40% - Ênfase6 7 14" xfId="35307" xr:uid="{00000000-0005-0000-0000-0000E7890000}"/>
    <cellStyle name="40% - Ênfase6 7 15" xfId="35308" xr:uid="{00000000-0005-0000-0000-0000E8890000}"/>
    <cellStyle name="40% - Ênfase6 7 16" xfId="35309" xr:uid="{00000000-0005-0000-0000-0000E9890000}"/>
    <cellStyle name="40% - Ênfase6 7 17" xfId="35310" xr:uid="{00000000-0005-0000-0000-0000EA890000}"/>
    <cellStyle name="40% - Ênfase6 7 18" xfId="35311" xr:uid="{00000000-0005-0000-0000-0000EB890000}"/>
    <cellStyle name="40% - Ênfase6 7 19" xfId="35312" xr:uid="{00000000-0005-0000-0000-0000EC890000}"/>
    <cellStyle name="40% - Ênfase6 7 2" xfId="35313" xr:uid="{00000000-0005-0000-0000-0000ED890000}"/>
    <cellStyle name="40% - Ênfase6 7 2 10" xfId="35314" xr:uid="{00000000-0005-0000-0000-0000EE890000}"/>
    <cellStyle name="40% - Ênfase6 7 2 10 10" xfId="35315" xr:uid="{00000000-0005-0000-0000-0000EF890000}"/>
    <cellStyle name="40% - Ênfase6 7 2 10 11" xfId="35316" xr:uid="{00000000-0005-0000-0000-0000F0890000}"/>
    <cellStyle name="40% - Ênfase6 7 2 10 12" xfId="35317" xr:uid="{00000000-0005-0000-0000-0000F1890000}"/>
    <cellStyle name="40% - Ênfase6 7 2 10 13" xfId="35318" xr:uid="{00000000-0005-0000-0000-0000F2890000}"/>
    <cellStyle name="40% - Ênfase6 7 2 10 2" xfId="35319" xr:uid="{00000000-0005-0000-0000-0000F3890000}"/>
    <cellStyle name="40% - Ênfase6 7 2 10 3" xfId="35320" xr:uid="{00000000-0005-0000-0000-0000F4890000}"/>
    <cellStyle name="40% - Ênfase6 7 2 10 4" xfId="35321" xr:uid="{00000000-0005-0000-0000-0000F5890000}"/>
    <cellStyle name="40% - Ênfase6 7 2 10 5" xfId="35322" xr:uid="{00000000-0005-0000-0000-0000F6890000}"/>
    <cellStyle name="40% - Ênfase6 7 2 10 6" xfId="35323" xr:uid="{00000000-0005-0000-0000-0000F7890000}"/>
    <cellStyle name="40% - Ênfase6 7 2 10 7" xfId="35324" xr:uid="{00000000-0005-0000-0000-0000F8890000}"/>
    <cellStyle name="40% - Ênfase6 7 2 10 8" xfId="35325" xr:uid="{00000000-0005-0000-0000-0000F9890000}"/>
    <cellStyle name="40% - Ênfase6 7 2 10 9" xfId="35326" xr:uid="{00000000-0005-0000-0000-0000FA890000}"/>
    <cellStyle name="40% - Ênfase6 7 2 11" xfId="35327" xr:uid="{00000000-0005-0000-0000-0000FB890000}"/>
    <cellStyle name="40% - Ênfase6 7 2 11 10" xfId="35328" xr:uid="{00000000-0005-0000-0000-0000FC890000}"/>
    <cellStyle name="40% - Ênfase6 7 2 11 11" xfId="35329" xr:uid="{00000000-0005-0000-0000-0000FD890000}"/>
    <cellStyle name="40% - Ênfase6 7 2 11 12" xfId="35330" xr:uid="{00000000-0005-0000-0000-0000FE890000}"/>
    <cellStyle name="40% - Ênfase6 7 2 11 13" xfId="35331" xr:uid="{00000000-0005-0000-0000-0000FF890000}"/>
    <cellStyle name="40% - Ênfase6 7 2 11 2" xfId="35332" xr:uid="{00000000-0005-0000-0000-0000008A0000}"/>
    <cellStyle name="40% - Ênfase6 7 2 11 3" xfId="35333" xr:uid="{00000000-0005-0000-0000-0000018A0000}"/>
    <cellStyle name="40% - Ênfase6 7 2 11 4" xfId="35334" xr:uid="{00000000-0005-0000-0000-0000028A0000}"/>
    <cellStyle name="40% - Ênfase6 7 2 11 5" xfId="35335" xr:uid="{00000000-0005-0000-0000-0000038A0000}"/>
    <cellStyle name="40% - Ênfase6 7 2 11 6" xfId="35336" xr:uid="{00000000-0005-0000-0000-0000048A0000}"/>
    <cellStyle name="40% - Ênfase6 7 2 11 7" xfId="35337" xr:uid="{00000000-0005-0000-0000-0000058A0000}"/>
    <cellStyle name="40% - Ênfase6 7 2 11 8" xfId="35338" xr:uid="{00000000-0005-0000-0000-0000068A0000}"/>
    <cellStyle name="40% - Ênfase6 7 2 11 9" xfId="35339" xr:uid="{00000000-0005-0000-0000-0000078A0000}"/>
    <cellStyle name="40% - Ênfase6 7 2 12" xfId="35340" xr:uid="{00000000-0005-0000-0000-0000088A0000}"/>
    <cellStyle name="40% - Ênfase6 7 2 13" xfId="35341" xr:uid="{00000000-0005-0000-0000-0000098A0000}"/>
    <cellStyle name="40% - Ênfase6 7 2 14" xfId="35342" xr:uid="{00000000-0005-0000-0000-00000A8A0000}"/>
    <cellStyle name="40% - Ênfase6 7 2 15" xfId="35343" xr:uid="{00000000-0005-0000-0000-00000B8A0000}"/>
    <cellStyle name="40% - Ênfase6 7 2 16" xfId="35344" xr:uid="{00000000-0005-0000-0000-00000C8A0000}"/>
    <cellStyle name="40% - Ênfase6 7 2 17" xfId="35345" xr:uid="{00000000-0005-0000-0000-00000D8A0000}"/>
    <cellStyle name="40% - Ênfase6 7 2 18" xfId="35346" xr:uid="{00000000-0005-0000-0000-00000E8A0000}"/>
    <cellStyle name="40% - Ênfase6 7 2 19" xfId="35347" xr:uid="{00000000-0005-0000-0000-00000F8A0000}"/>
    <cellStyle name="40% - Ênfase6 7 2 2" xfId="35348" xr:uid="{00000000-0005-0000-0000-0000108A0000}"/>
    <cellStyle name="40% - Ênfase6 7 2 2 10" xfId="35349" xr:uid="{00000000-0005-0000-0000-0000118A0000}"/>
    <cellStyle name="40% - Ênfase6 7 2 2 11" xfId="35350" xr:uid="{00000000-0005-0000-0000-0000128A0000}"/>
    <cellStyle name="40% - Ênfase6 7 2 2 12" xfId="35351" xr:uid="{00000000-0005-0000-0000-0000138A0000}"/>
    <cellStyle name="40% - Ênfase6 7 2 2 13" xfId="35352" xr:uid="{00000000-0005-0000-0000-0000148A0000}"/>
    <cellStyle name="40% - Ênfase6 7 2 2 2" xfId="35353" xr:uid="{00000000-0005-0000-0000-0000158A0000}"/>
    <cellStyle name="40% - Ênfase6 7 2 2 3" xfId="35354" xr:uid="{00000000-0005-0000-0000-0000168A0000}"/>
    <cellStyle name="40% - Ênfase6 7 2 2 4" xfId="35355" xr:uid="{00000000-0005-0000-0000-0000178A0000}"/>
    <cellStyle name="40% - Ênfase6 7 2 2 5" xfId="35356" xr:uid="{00000000-0005-0000-0000-0000188A0000}"/>
    <cellStyle name="40% - Ênfase6 7 2 2 6" xfId="35357" xr:uid="{00000000-0005-0000-0000-0000198A0000}"/>
    <cellStyle name="40% - Ênfase6 7 2 2 7" xfId="35358" xr:uid="{00000000-0005-0000-0000-00001A8A0000}"/>
    <cellStyle name="40% - Ênfase6 7 2 2 8" xfId="35359" xr:uid="{00000000-0005-0000-0000-00001B8A0000}"/>
    <cellStyle name="40% - Ênfase6 7 2 2 9" xfId="35360" xr:uid="{00000000-0005-0000-0000-00001C8A0000}"/>
    <cellStyle name="40% - Ênfase6 7 2 20" xfId="35361" xr:uid="{00000000-0005-0000-0000-00001D8A0000}"/>
    <cellStyle name="40% - Ênfase6 7 2 21" xfId="35362" xr:uid="{00000000-0005-0000-0000-00001E8A0000}"/>
    <cellStyle name="40% - Ênfase6 7 2 22" xfId="35363" xr:uid="{00000000-0005-0000-0000-00001F8A0000}"/>
    <cellStyle name="40% - Ênfase6 7 2 23" xfId="35364" xr:uid="{00000000-0005-0000-0000-0000208A0000}"/>
    <cellStyle name="40% - Ênfase6 7 2 3" xfId="35365" xr:uid="{00000000-0005-0000-0000-0000218A0000}"/>
    <cellStyle name="40% - Ênfase6 7 2 3 10" xfId="35366" xr:uid="{00000000-0005-0000-0000-0000228A0000}"/>
    <cellStyle name="40% - Ênfase6 7 2 3 11" xfId="35367" xr:uid="{00000000-0005-0000-0000-0000238A0000}"/>
    <cellStyle name="40% - Ênfase6 7 2 3 12" xfId="35368" xr:uid="{00000000-0005-0000-0000-0000248A0000}"/>
    <cellStyle name="40% - Ênfase6 7 2 3 13" xfId="35369" xr:uid="{00000000-0005-0000-0000-0000258A0000}"/>
    <cellStyle name="40% - Ênfase6 7 2 3 2" xfId="35370" xr:uid="{00000000-0005-0000-0000-0000268A0000}"/>
    <cellStyle name="40% - Ênfase6 7 2 3 3" xfId="35371" xr:uid="{00000000-0005-0000-0000-0000278A0000}"/>
    <cellStyle name="40% - Ênfase6 7 2 3 4" xfId="35372" xr:uid="{00000000-0005-0000-0000-0000288A0000}"/>
    <cellStyle name="40% - Ênfase6 7 2 3 5" xfId="35373" xr:uid="{00000000-0005-0000-0000-0000298A0000}"/>
    <cellStyle name="40% - Ênfase6 7 2 3 6" xfId="35374" xr:uid="{00000000-0005-0000-0000-00002A8A0000}"/>
    <cellStyle name="40% - Ênfase6 7 2 3 7" xfId="35375" xr:uid="{00000000-0005-0000-0000-00002B8A0000}"/>
    <cellStyle name="40% - Ênfase6 7 2 3 8" xfId="35376" xr:uid="{00000000-0005-0000-0000-00002C8A0000}"/>
    <cellStyle name="40% - Ênfase6 7 2 3 9" xfId="35377" xr:uid="{00000000-0005-0000-0000-00002D8A0000}"/>
    <cellStyle name="40% - Ênfase6 7 2 4" xfId="35378" xr:uid="{00000000-0005-0000-0000-00002E8A0000}"/>
    <cellStyle name="40% - Ênfase6 7 2 4 10" xfId="35379" xr:uid="{00000000-0005-0000-0000-00002F8A0000}"/>
    <cellStyle name="40% - Ênfase6 7 2 4 11" xfId="35380" xr:uid="{00000000-0005-0000-0000-0000308A0000}"/>
    <cellStyle name="40% - Ênfase6 7 2 4 12" xfId="35381" xr:uid="{00000000-0005-0000-0000-0000318A0000}"/>
    <cellStyle name="40% - Ênfase6 7 2 4 13" xfId="35382" xr:uid="{00000000-0005-0000-0000-0000328A0000}"/>
    <cellStyle name="40% - Ênfase6 7 2 4 2" xfId="35383" xr:uid="{00000000-0005-0000-0000-0000338A0000}"/>
    <cellStyle name="40% - Ênfase6 7 2 4 3" xfId="35384" xr:uid="{00000000-0005-0000-0000-0000348A0000}"/>
    <cellStyle name="40% - Ênfase6 7 2 4 4" xfId="35385" xr:uid="{00000000-0005-0000-0000-0000358A0000}"/>
    <cellStyle name="40% - Ênfase6 7 2 4 5" xfId="35386" xr:uid="{00000000-0005-0000-0000-0000368A0000}"/>
    <cellStyle name="40% - Ênfase6 7 2 4 6" xfId="35387" xr:uid="{00000000-0005-0000-0000-0000378A0000}"/>
    <cellStyle name="40% - Ênfase6 7 2 4 7" xfId="35388" xr:uid="{00000000-0005-0000-0000-0000388A0000}"/>
    <cellStyle name="40% - Ênfase6 7 2 4 8" xfId="35389" xr:uid="{00000000-0005-0000-0000-0000398A0000}"/>
    <cellStyle name="40% - Ênfase6 7 2 4 9" xfId="35390" xr:uid="{00000000-0005-0000-0000-00003A8A0000}"/>
    <cellStyle name="40% - Ênfase6 7 2 5" xfId="35391" xr:uid="{00000000-0005-0000-0000-00003B8A0000}"/>
    <cellStyle name="40% - Ênfase6 7 2 5 10" xfId="35392" xr:uid="{00000000-0005-0000-0000-00003C8A0000}"/>
    <cellStyle name="40% - Ênfase6 7 2 5 11" xfId="35393" xr:uid="{00000000-0005-0000-0000-00003D8A0000}"/>
    <cellStyle name="40% - Ênfase6 7 2 5 12" xfId="35394" xr:uid="{00000000-0005-0000-0000-00003E8A0000}"/>
    <cellStyle name="40% - Ênfase6 7 2 5 13" xfId="35395" xr:uid="{00000000-0005-0000-0000-00003F8A0000}"/>
    <cellStyle name="40% - Ênfase6 7 2 5 2" xfId="35396" xr:uid="{00000000-0005-0000-0000-0000408A0000}"/>
    <cellStyle name="40% - Ênfase6 7 2 5 3" xfId="35397" xr:uid="{00000000-0005-0000-0000-0000418A0000}"/>
    <cellStyle name="40% - Ênfase6 7 2 5 4" xfId="35398" xr:uid="{00000000-0005-0000-0000-0000428A0000}"/>
    <cellStyle name="40% - Ênfase6 7 2 5 5" xfId="35399" xr:uid="{00000000-0005-0000-0000-0000438A0000}"/>
    <cellStyle name="40% - Ênfase6 7 2 5 6" xfId="35400" xr:uid="{00000000-0005-0000-0000-0000448A0000}"/>
    <cellStyle name="40% - Ênfase6 7 2 5 7" xfId="35401" xr:uid="{00000000-0005-0000-0000-0000458A0000}"/>
    <cellStyle name="40% - Ênfase6 7 2 5 8" xfId="35402" xr:uid="{00000000-0005-0000-0000-0000468A0000}"/>
    <cellStyle name="40% - Ênfase6 7 2 5 9" xfId="35403" xr:uid="{00000000-0005-0000-0000-0000478A0000}"/>
    <cellStyle name="40% - Ênfase6 7 2 6" xfId="35404" xr:uid="{00000000-0005-0000-0000-0000488A0000}"/>
    <cellStyle name="40% - Ênfase6 7 2 6 10" xfId="35405" xr:uid="{00000000-0005-0000-0000-0000498A0000}"/>
    <cellStyle name="40% - Ênfase6 7 2 6 11" xfId="35406" xr:uid="{00000000-0005-0000-0000-00004A8A0000}"/>
    <cellStyle name="40% - Ênfase6 7 2 6 12" xfId="35407" xr:uid="{00000000-0005-0000-0000-00004B8A0000}"/>
    <cellStyle name="40% - Ênfase6 7 2 6 13" xfId="35408" xr:uid="{00000000-0005-0000-0000-00004C8A0000}"/>
    <cellStyle name="40% - Ênfase6 7 2 6 2" xfId="35409" xr:uid="{00000000-0005-0000-0000-00004D8A0000}"/>
    <cellStyle name="40% - Ênfase6 7 2 6 3" xfId="35410" xr:uid="{00000000-0005-0000-0000-00004E8A0000}"/>
    <cellStyle name="40% - Ênfase6 7 2 6 4" xfId="35411" xr:uid="{00000000-0005-0000-0000-00004F8A0000}"/>
    <cellStyle name="40% - Ênfase6 7 2 6 5" xfId="35412" xr:uid="{00000000-0005-0000-0000-0000508A0000}"/>
    <cellStyle name="40% - Ênfase6 7 2 6 6" xfId="35413" xr:uid="{00000000-0005-0000-0000-0000518A0000}"/>
    <cellStyle name="40% - Ênfase6 7 2 6 7" xfId="35414" xr:uid="{00000000-0005-0000-0000-0000528A0000}"/>
    <cellStyle name="40% - Ênfase6 7 2 6 8" xfId="35415" xr:uid="{00000000-0005-0000-0000-0000538A0000}"/>
    <cellStyle name="40% - Ênfase6 7 2 6 9" xfId="35416" xr:uid="{00000000-0005-0000-0000-0000548A0000}"/>
    <cellStyle name="40% - Ênfase6 7 2 7" xfId="35417" xr:uid="{00000000-0005-0000-0000-0000558A0000}"/>
    <cellStyle name="40% - Ênfase6 7 2 7 10" xfId="35418" xr:uid="{00000000-0005-0000-0000-0000568A0000}"/>
    <cellStyle name="40% - Ênfase6 7 2 7 11" xfId="35419" xr:uid="{00000000-0005-0000-0000-0000578A0000}"/>
    <cellStyle name="40% - Ênfase6 7 2 7 12" xfId="35420" xr:uid="{00000000-0005-0000-0000-0000588A0000}"/>
    <cellStyle name="40% - Ênfase6 7 2 7 13" xfId="35421" xr:uid="{00000000-0005-0000-0000-0000598A0000}"/>
    <cellStyle name="40% - Ênfase6 7 2 7 2" xfId="35422" xr:uid="{00000000-0005-0000-0000-00005A8A0000}"/>
    <cellStyle name="40% - Ênfase6 7 2 7 3" xfId="35423" xr:uid="{00000000-0005-0000-0000-00005B8A0000}"/>
    <cellStyle name="40% - Ênfase6 7 2 7 4" xfId="35424" xr:uid="{00000000-0005-0000-0000-00005C8A0000}"/>
    <cellStyle name="40% - Ênfase6 7 2 7 5" xfId="35425" xr:uid="{00000000-0005-0000-0000-00005D8A0000}"/>
    <cellStyle name="40% - Ênfase6 7 2 7 6" xfId="35426" xr:uid="{00000000-0005-0000-0000-00005E8A0000}"/>
    <cellStyle name="40% - Ênfase6 7 2 7 7" xfId="35427" xr:uid="{00000000-0005-0000-0000-00005F8A0000}"/>
    <cellStyle name="40% - Ênfase6 7 2 7 8" xfId="35428" xr:uid="{00000000-0005-0000-0000-0000608A0000}"/>
    <cellStyle name="40% - Ênfase6 7 2 7 9" xfId="35429" xr:uid="{00000000-0005-0000-0000-0000618A0000}"/>
    <cellStyle name="40% - Ênfase6 7 2 8" xfId="35430" xr:uid="{00000000-0005-0000-0000-0000628A0000}"/>
    <cellStyle name="40% - Ênfase6 7 2 8 10" xfId="35431" xr:uid="{00000000-0005-0000-0000-0000638A0000}"/>
    <cellStyle name="40% - Ênfase6 7 2 8 11" xfId="35432" xr:uid="{00000000-0005-0000-0000-0000648A0000}"/>
    <cellStyle name="40% - Ênfase6 7 2 8 12" xfId="35433" xr:uid="{00000000-0005-0000-0000-0000658A0000}"/>
    <cellStyle name="40% - Ênfase6 7 2 8 13" xfId="35434" xr:uid="{00000000-0005-0000-0000-0000668A0000}"/>
    <cellStyle name="40% - Ênfase6 7 2 8 2" xfId="35435" xr:uid="{00000000-0005-0000-0000-0000678A0000}"/>
    <cellStyle name="40% - Ênfase6 7 2 8 3" xfId="35436" xr:uid="{00000000-0005-0000-0000-0000688A0000}"/>
    <cellStyle name="40% - Ênfase6 7 2 8 4" xfId="35437" xr:uid="{00000000-0005-0000-0000-0000698A0000}"/>
    <cellStyle name="40% - Ênfase6 7 2 8 5" xfId="35438" xr:uid="{00000000-0005-0000-0000-00006A8A0000}"/>
    <cellStyle name="40% - Ênfase6 7 2 8 6" xfId="35439" xr:uid="{00000000-0005-0000-0000-00006B8A0000}"/>
    <cellStyle name="40% - Ênfase6 7 2 8 7" xfId="35440" xr:uid="{00000000-0005-0000-0000-00006C8A0000}"/>
    <cellStyle name="40% - Ênfase6 7 2 8 8" xfId="35441" xr:uid="{00000000-0005-0000-0000-00006D8A0000}"/>
    <cellStyle name="40% - Ênfase6 7 2 8 9" xfId="35442" xr:uid="{00000000-0005-0000-0000-00006E8A0000}"/>
    <cellStyle name="40% - Ênfase6 7 2 9" xfId="35443" xr:uid="{00000000-0005-0000-0000-00006F8A0000}"/>
    <cellStyle name="40% - Ênfase6 7 2 9 10" xfId="35444" xr:uid="{00000000-0005-0000-0000-0000708A0000}"/>
    <cellStyle name="40% - Ênfase6 7 2 9 11" xfId="35445" xr:uid="{00000000-0005-0000-0000-0000718A0000}"/>
    <cellStyle name="40% - Ênfase6 7 2 9 12" xfId="35446" xr:uid="{00000000-0005-0000-0000-0000728A0000}"/>
    <cellStyle name="40% - Ênfase6 7 2 9 13" xfId="35447" xr:uid="{00000000-0005-0000-0000-0000738A0000}"/>
    <cellStyle name="40% - Ênfase6 7 2 9 2" xfId="35448" xr:uid="{00000000-0005-0000-0000-0000748A0000}"/>
    <cellStyle name="40% - Ênfase6 7 2 9 3" xfId="35449" xr:uid="{00000000-0005-0000-0000-0000758A0000}"/>
    <cellStyle name="40% - Ênfase6 7 2 9 4" xfId="35450" xr:uid="{00000000-0005-0000-0000-0000768A0000}"/>
    <cellStyle name="40% - Ênfase6 7 2 9 5" xfId="35451" xr:uid="{00000000-0005-0000-0000-0000778A0000}"/>
    <cellStyle name="40% - Ênfase6 7 2 9 6" xfId="35452" xr:uid="{00000000-0005-0000-0000-0000788A0000}"/>
    <cellStyle name="40% - Ênfase6 7 2 9 7" xfId="35453" xr:uid="{00000000-0005-0000-0000-0000798A0000}"/>
    <cellStyle name="40% - Ênfase6 7 2 9 8" xfId="35454" xr:uid="{00000000-0005-0000-0000-00007A8A0000}"/>
    <cellStyle name="40% - Ênfase6 7 2 9 9" xfId="35455" xr:uid="{00000000-0005-0000-0000-00007B8A0000}"/>
    <cellStyle name="40% - Ênfase6 7 20" xfId="35456" xr:uid="{00000000-0005-0000-0000-00007C8A0000}"/>
    <cellStyle name="40% - Ênfase6 7 21" xfId="35457" xr:uid="{00000000-0005-0000-0000-00007D8A0000}"/>
    <cellStyle name="40% - Ênfase6 7 22" xfId="35458" xr:uid="{00000000-0005-0000-0000-00007E8A0000}"/>
    <cellStyle name="40% - Ênfase6 7 23" xfId="35459" xr:uid="{00000000-0005-0000-0000-00007F8A0000}"/>
    <cellStyle name="40% - Ênfase6 7 24" xfId="35460" xr:uid="{00000000-0005-0000-0000-0000808A0000}"/>
    <cellStyle name="40% - Ênfase6 7 3" xfId="35461" xr:uid="{00000000-0005-0000-0000-0000818A0000}"/>
    <cellStyle name="40% - Ênfase6 7 3 10" xfId="35462" xr:uid="{00000000-0005-0000-0000-0000828A0000}"/>
    <cellStyle name="40% - Ênfase6 7 3 11" xfId="35463" xr:uid="{00000000-0005-0000-0000-0000838A0000}"/>
    <cellStyle name="40% - Ênfase6 7 3 12" xfId="35464" xr:uid="{00000000-0005-0000-0000-0000848A0000}"/>
    <cellStyle name="40% - Ênfase6 7 3 13" xfId="35465" xr:uid="{00000000-0005-0000-0000-0000858A0000}"/>
    <cellStyle name="40% - Ênfase6 7 3 2" xfId="35466" xr:uid="{00000000-0005-0000-0000-0000868A0000}"/>
    <cellStyle name="40% - Ênfase6 7 3 3" xfId="35467" xr:uid="{00000000-0005-0000-0000-0000878A0000}"/>
    <cellStyle name="40% - Ênfase6 7 3 4" xfId="35468" xr:uid="{00000000-0005-0000-0000-0000888A0000}"/>
    <cellStyle name="40% - Ênfase6 7 3 5" xfId="35469" xr:uid="{00000000-0005-0000-0000-0000898A0000}"/>
    <cellStyle name="40% - Ênfase6 7 3 6" xfId="35470" xr:uid="{00000000-0005-0000-0000-00008A8A0000}"/>
    <cellStyle name="40% - Ênfase6 7 3 7" xfId="35471" xr:uid="{00000000-0005-0000-0000-00008B8A0000}"/>
    <cellStyle name="40% - Ênfase6 7 3 8" xfId="35472" xr:uid="{00000000-0005-0000-0000-00008C8A0000}"/>
    <cellStyle name="40% - Ênfase6 7 3 9" xfId="35473" xr:uid="{00000000-0005-0000-0000-00008D8A0000}"/>
    <cellStyle name="40% - Ênfase6 7 4" xfId="35474" xr:uid="{00000000-0005-0000-0000-00008E8A0000}"/>
    <cellStyle name="40% - Ênfase6 7 4 10" xfId="35475" xr:uid="{00000000-0005-0000-0000-00008F8A0000}"/>
    <cellStyle name="40% - Ênfase6 7 4 11" xfId="35476" xr:uid="{00000000-0005-0000-0000-0000908A0000}"/>
    <cellStyle name="40% - Ênfase6 7 4 12" xfId="35477" xr:uid="{00000000-0005-0000-0000-0000918A0000}"/>
    <cellStyle name="40% - Ênfase6 7 4 13" xfId="35478" xr:uid="{00000000-0005-0000-0000-0000928A0000}"/>
    <cellStyle name="40% - Ênfase6 7 4 2" xfId="35479" xr:uid="{00000000-0005-0000-0000-0000938A0000}"/>
    <cellStyle name="40% - Ênfase6 7 4 3" xfId="35480" xr:uid="{00000000-0005-0000-0000-0000948A0000}"/>
    <cellStyle name="40% - Ênfase6 7 4 4" xfId="35481" xr:uid="{00000000-0005-0000-0000-0000958A0000}"/>
    <cellStyle name="40% - Ênfase6 7 4 5" xfId="35482" xr:uid="{00000000-0005-0000-0000-0000968A0000}"/>
    <cellStyle name="40% - Ênfase6 7 4 6" xfId="35483" xr:uid="{00000000-0005-0000-0000-0000978A0000}"/>
    <cellStyle name="40% - Ênfase6 7 4 7" xfId="35484" xr:uid="{00000000-0005-0000-0000-0000988A0000}"/>
    <cellStyle name="40% - Ênfase6 7 4 8" xfId="35485" xr:uid="{00000000-0005-0000-0000-0000998A0000}"/>
    <cellStyle name="40% - Ênfase6 7 4 9" xfId="35486" xr:uid="{00000000-0005-0000-0000-00009A8A0000}"/>
    <cellStyle name="40% - Ênfase6 7 5" xfId="35487" xr:uid="{00000000-0005-0000-0000-00009B8A0000}"/>
    <cellStyle name="40% - Ênfase6 7 5 10" xfId="35488" xr:uid="{00000000-0005-0000-0000-00009C8A0000}"/>
    <cellStyle name="40% - Ênfase6 7 5 11" xfId="35489" xr:uid="{00000000-0005-0000-0000-00009D8A0000}"/>
    <cellStyle name="40% - Ênfase6 7 5 12" xfId="35490" xr:uid="{00000000-0005-0000-0000-00009E8A0000}"/>
    <cellStyle name="40% - Ênfase6 7 5 13" xfId="35491" xr:uid="{00000000-0005-0000-0000-00009F8A0000}"/>
    <cellStyle name="40% - Ênfase6 7 5 2" xfId="35492" xr:uid="{00000000-0005-0000-0000-0000A08A0000}"/>
    <cellStyle name="40% - Ênfase6 7 5 3" xfId="35493" xr:uid="{00000000-0005-0000-0000-0000A18A0000}"/>
    <cellStyle name="40% - Ênfase6 7 5 4" xfId="35494" xr:uid="{00000000-0005-0000-0000-0000A28A0000}"/>
    <cellStyle name="40% - Ênfase6 7 5 5" xfId="35495" xr:uid="{00000000-0005-0000-0000-0000A38A0000}"/>
    <cellStyle name="40% - Ênfase6 7 5 6" xfId="35496" xr:uid="{00000000-0005-0000-0000-0000A48A0000}"/>
    <cellStyle name="40% - Ênfase6 7 5 7" xfId="35497" xr:uid="{00000000-0005-0000-0000-0000A58A0000}"/>
    <cellStyle name="40% - Ênfase6 7 5 8" xfId="35498" xr:uid="{00000000-0005-0000-0000-0000A68A0000}"/>
    <cellStyle name="40% - Ênfase6 7 5 9" xfId="35499" xr:uid="{00000000-0005-0000-0000-0000A78A0000}"/>
    <cellStyle name="40% - Ênfase6 7 6" xfId="35500" xr:uid="{00000000-0005-0000-0000-0000A88A0000}"/>
    <cellStyle name="40% - Ênfase6 7 6 10" xfId="35501" xr:uid="{00000000-0005-0000-0000-0000A98A0000}"/>
    <cellStyle name="40% - Ênfase6 7 6 11" xfId="35502" xr:uid="{00000000-0005-0000-0000-0000AA8A0000}"/>
    <cellStyle name="40% - Ênfase6 7 6 12" xfId="35503" xr:uid="{00000000-0005-0000-0000-0000AB8A0000}"/>
    <cellStyle name="40% - Ênfase6 7 6 13" xfId="35504" xr:uid="{00000000-0005-0000-0000-0000AC8A0000}"/>
    <cellStyle name="40% - Ênfase6 7 6 2" xfId="35505" xr:uid="{00000000-0005-0000-0000-0000AD8A0000}"/>
    <cellStyle name="40% - Ênfase6 7 6 3" xfId="35506" xr:uid="{00000000-0005-0000-0000-0000AE8A0000}"/>
    <cellStyle name="40% - Ênfase6 7 6 4" xfId="35507" xr:uid="{00000000-0005-0000-0000-0000AF8A0000}"/>
    <cellStyle name="40% - Ênfase6 7 6 5" xfId="35508" xr:uid="{00000000-0005-0000-0000-0000B08A0000}"/>
    <cellStyle name="40% - Ênfase6 7 6 6" xfId="35509" xr:uid="{00000000-0005-0000-0000-0000B18A0000}"/>
    <cellStyle name="40% - Ênfase6 7 6 7" xfId="35510" xr:uid="{00000000-0005-0000-0000-0000B28A0000}"/>
    <cellStyle name="40% - Ênfase6 7 6 8" xfId="35511" xr:uid="{00000000-0005-0000-0000-0000B38A0000}"/>
    <cellStyle name="40% - Ênfase6 7 6 9" xfId="35512" xr:uid="{00000000-0005-0000-0000-0000B48A0000}"/>
    <cellStyle name="40% - Ênfase6 7 7" xfId="35513" xr:uid="{00000000-0005-0000-0000-0000B58A0000}"/>
    <cellStyle name="40% - Ênfase6 7 7 10" xfId="35514" xr:uid="{00000000-0005-0000-0000-0000B68A0000}"/>
    <cellStyle name="40% - Ênfase6 7 7 11" xfId="35515" xr:uid="{00000000-0005-0000-0000-0000B78A0000}"/>
    <cellStyle name="40% - Ênfase6 7 7 12" xfId="35516" xr:uid="{00000000-0005-0000-0000-0000B88A0000}"/>
    <cellStyle name="40% - Ênfase6 7 7 13" xfId="35517" xr:uid="{00000000-0005-0000-0000-0000B98A0000}"/>
    <cellStyle name="40% - Ênfase6 7 7 2" xfId="35518" xr:uid="{00000000-0005-0000-0000-0000BA8A0000}"/>
    <cellStyle name="40% - Ênfase6 7 7 3" xfId="35519" xr:uid="{00000000-0005-0000-0000-0000BB8A0000}"/>
    <cellStyle name="40% - Ênfase6 7 7 4" xfId="35520" xr:uid="{00000000-0005-0000-0000-0000BC8A0000}"/>
    <cellStyle name="40% - Ênfase6 7 7 5" xfId="35521" xr:uid="{00000000-0005-0000-0000-0000BD8A0000}"/>
    <cellStyle name="40% - Ênfase6 7 7 6" xfId="35522" xr:uid="{00000000-0005-0000-0000-0000BE8A0000}"/>
    <cellStyle name="40% - Ênfase6 7 7 7" xfId="35523" xr:uid="{00000000-0005-0000-0000-0000BF8A0000}"/>
    <cellStyle name="40% - Ênfase6 7 7 8" xfId="35524" xr:uid="{00000000-0005-0000-0000-0000C08A0000}"/>
    <cellStyle name="40% - Ênfase6 7 7 9" xfId="35525" xr:uid="{00000000-0005-0000-0000-0000C18A0000}"/>
    <cellStyle name="40% - Ênfase6 7 8" xfId="35526" xr:uid="{00000000-0005-0000-0000-0000C28A0000}"/>
    <cellStyle name="40% - Ênfase6 7 8 10" xfId="35527" xr:uid="{00000000-0005-0000-0000-0000C38A0000}"/>
    <cellStyle name="40% - Ênfase6 7 8 11" xfId="35528" xr:uid="{00000000-0005-0000-0000-0000C48A0000}"/>
    <cellStyle name="40% - Ênfase6 7 8 12" xfId="35529" xr:uid="{00000000-0005-0000-0000-0000C58A0000}"/>
    <cellStyle name="40% - Ênfase6 7 8 13" xfId="35530" xr:uid="{00000000-0005-0000-0000-0000C68A0000}"/>
    <cellStyle name="40% - Ênfase6 7 8 2" xfId="35531" xr:uid="{00000000-0005-0000-0000-0000C78A0000}"/>
    <cellStyle name="40% - Ênfase6 7 8 3" xfId="35532" xr:uid="{00000000-0005-0000-0000-0000C88A0000}"/>
    <cellStyle name="40% - Ênfase6 7 8 4" xfId="35533" xr:uid="{00000000-0005-0000-0000-0000C98A0000}"/>
    <cellStyle name="40% - Ênfase6 7 8 5" xfId="35534" xr:uid="{00000000-0005-0000-0000-0000CA8A0000}"/>
    <cellStyle name="40% - Ênfase6 7 8 6" xfId="35535" xr:uid="{00000000-0005-0000-0000-0000CB8A0000}"/>
    <cellStyle name="40% - Ênfase6 7 8 7" xfId="35536" xr:uid="{00000000-0005-0000-0000-0000CC8A0000}"/>
    <cellStyle name="40% - Ênfase6 7 8 8" xfId="35537" xr:uid="{00000000-0005-0000-0000-0000CD8A0000}"/>
    <cellStyle name="40% - Ênfase6 7 8 9" xfId="35538" xr:uid="{00000000-0005-0000-0000-0000CE8A0000}"/>
    <cellStyle name="40% - Ênfase6 7 9" xfId="35539" xr:uid="{00000000-0005-0000-0000-0000CF8A0000}"/>
    <cellStyle name="40% - Ênfase6 7 9 10" xfId="35540" xr:uid="{00000000-0005-0000-0000-0000D08A0000}"/>
    <cellStyle name="40% - Ênfase6 7 9 11" xfId="35541" xr:uid="{00000000-0005-0000-0000-0000D18A0000}"/>
    <cellStyle name="40% - Ênfase6 7 9 12" xfId="35542" xr:uid="{00000000-0005-0000-0000-0000D28A0000}"/>
    <cellStyle name="40% - Ênfase6 7 9 13" xfId="35543" xr:uid="{00000000-0005-0000-0000-0000D38A0000}"/>
    <cellStyle name="40% - Ênfase6 7 9 2" xfId="35544" xr:uid="{00000000-0005-0000-0000-0000D48A0000}"/>
    <cellStyle name="40% - Ênfase6 7 9 3" xfId="35545" xr:uid="{00000000-0005-0000-0000-0000D58A0000}"/>
    <cellStyle name="40% - Ênfase6 7 9 4" xfId="35546" xr:uid="{00000000-0005-0000-0000-0000D68A0000}"/>
    <cellStyle name="40% - Ênfase6 7 9 5" xfId="35547" xr:uid="{00000000-0005-0000-0000-0000D78A0000}"/>
    <cellStyle name="40% - Ênfase6 7 9 6" xfId="35548" xr:uid="{00000000-0005-0000-0000-0000D88A0000}"/>
    <cellStyle name="40% - Ênfase6 7 9 7" xfId="35549" xr:uid="{00000000-0005-0000-0000-0000D98A0000}"/>
    <cellStyle name="40% - Ênfase6 7 9 8" xfId="35550" xr:uid="{00000000-0005-0000-0000-0000DA8A0000}"/>
    <cellStyle name="40% - Ênfase6 7 9 9" xfId="35551" xr:uid="{00000000-0005-0000-0000-0000DB8A0000}"/>
    <cellStyle name="40% - Ênfase6 8" xfId="35552" xr:uid="{00000000-0005-0000-0000-0000DC8A0000}"/>
    <cellStyle name="40% - Ênfase6 8 10" xfId="35553" xr:uid="{00000000-0005-0000-0000-0000DD8A0000}"/>
    <cellStyle name="40% - Ênfase6 8 10 10" xfId="35554" xr:uid="{00000000-0005-0000-0000-0000DE8A0000}"/>
    <cellStyle name="40% - Ênfase6 8 10 11" xfId="35555" xr:uid="{00000000-0005-0000-0000-0000DF8A0000}"/>
    <cellStyle name="40% - Ênfase6 8 10 12" xfId="35556" xr:uid="{00000000-0005-0000-0000-0000E08A0000}"/>
    <cellStyle name="40% - Ênfase6 8 10 13" xfId="35557" xr:uid="{00000000-0005-0000-0000-0000E18A0000}"/>
    <cellStyle name="40% - Ênfase6 8 10 2" xfId="35558" xr:uid="{00000000-0005-0000-0000-0000E28A0000}"/>
    <cellStyle name="40% - Ênfase6 8 10 3" xfId="35559" xr:uid="{00000000-0005-0000-0000-0000E38A0000}"/>
    <cellStyle name="40% - Ênfase6 8 10 4" xfId="35560" xr:uid="{00000000-0005-0000-0000-0000E48A0000}"/>
    <cellStyle name="40% - Ênfase6 8 10 5" xfId="35561" xr:uid="{00000000-0005-0000-0000-0000E58A0000}"/>
    <cellStyle name="40% - Ênfase6 8 10 6" xfId="35562" xr:uid="{00000000-0005-0000-0000-0000E68A0000}"/>
    <cellStyle name="40% - Ênfase6 8 10 7" xfId="35563" xr:uid="{00000000-0005-0000-0000-0000E78A0000}"/>
    <cellStyle name="40% - Ênfase6 8 10 8" xfId="35564" xr:uid="{00000000-0005-0000-0000-0000E88A0000}"/>
    <cellStyle name="40% - Ênfase6 8 10 9" xfId="35565" xr:uid="{00000000-0005-0000-0000-0000E98A0000}"/>
    <cellStyle name="40% - Ênfase6 8 11" xfId="35566" xr:uid="{00000000-0005-0000-0000-0000EA8A0000}"/>
    <cellStyle name="40% - Ênfase6 8 11 10" xfId="35567" xr:uid="{00000000-0005-0000-0000-0000EB8A0000}"/>
    <cellStyle name="40% - Ênfase6 8 11 11" xfId="35568" xr:uid="{00000000-0005-0000-0000-0000EC8A0000}"/>
    <cellStyle name="40% - Ênfase6 8 11 12" xfId="35569" xr:uid="{00000000-0005-0000-0000-0000ED8A0000}"/>
    <cellStyle name="40% - Ênfase6 8 11 13" xfId="35570" xr:uid="{00000000-0005-0000-0000-0000EE8A0000}"/>
    <cellStyle name="40% - Ênfase6 8 11 2" xfId="35571" xr:uid="{00000000-0005-0000-0000-0000EF8A0000}"/>
    <cellStyle name="40% - Ênfase6 8 11 3" xfId="35572" xr:uid="{00000000-0005-0000-0000-0000F08A0000}"/>
    <cellStyle name="40% - Ênfase6 8 11 4" xfId="35573" xr:uid="{00000000-0005-0000-0000-0000F18A0000}"/>
    <cellStyle name="40% - Ênfase6 8 11 5" xfId="35574" xr:uid="{00000000-0005-0000-0000-0000F28A0000}"/>
    <cellStyle name="40% - Ênfase6 8 11 6" xfId="35575" xr:uid="{00000000-0005-0000-0000-0000F38A0000}"/>
    <cellStyle name="40% - Ênfase6 8 11 7" xfId="35576" xr:uid="{00000000-0005-0000-0000-0000F48A0000}"/>
    <cellStyle name="40% - Ênfase6 8 11 8" xfId="35577" xr:uid="{00000000-0005-0000-0000-0000F58A0000}"/>
    <cellStyle name="40% - Ênfase6 8 11 9" xfId="35578" xr:uid="{00000000-0005-0000-0000-0000F68A0000}"/>
    <cellStyle name="40% - Ênfase6 8 12" xfId="35579" xr:uid="{00000000-0005-0000-0000-0000F78A0000}"/>
    <cellStyle name="40% - Ênfase6 8 12 10" xfId="35580" xr:uid="{00000000-0005-0000-0000-0000F88A0000}"/>
    <cellStyle name="40% - Ênfase6 8 12 11" xfId="35581" xr:uid="{00000000-0005-0000-0000-0000F98A0000}"/>
    <cellStyle name="40% - Ênfase6 8 12 12" xfId="35582" xr:uid="{00000000-0005-0000-0000-0000FA8A0000}"/>
    <cellStyle name="40% - Ênfase6 8 12 13" xfId="35583" xr:uid="{00000000-0005-0000-0000-0000FB8A0000}"/>
    <cellStyle name="40% - Ênfase6 8 12 2" xfId="35584" xr:uid="{00000000-0005-0000-0000-0000FC8A0000}"/>
    <cellStyle name="40% - Ênfase6 8 12 3" xfId="35585" xr:uid="{00000000-0005-0000-0000-0000FD8A0000}"/>
    <cellStyle name="40% - Ênfase6 8 12 4" xfId="35586" xr:uid="{00000000-0005-0000-0000-0000FE8A0000}"/>
    <cellStyle name="40% - Ênfase6 8 12 5" xfId="35587" xr:uid="{00000000-0005-0000-0000-0000FF8A0000}"/>
    <cellStyle name="40% - Ênfase6 8 12 6" xfId="35588" xr:uid="{00000000-0005-0000-0000-0000008B0000}"/>
    <cellStyle name="40% - Ênfase6 8 12 7" xfId="35589" xr:uid="{00000000-0005-0000-0000-0000018B0000}"/>
    <cellStyle name="40% - Ênfase6 8 12 8" xfId="35590" xr:uid="{00000000-0005-0000-0000-0000028B0000}"/>
    <cellStyle name="40% - Ênfase6 8 12 9" xfId="35591" xr:uid="{00000000-0005-0000-0000-0000038B0000}"/>
    <cellStyle name="40% - Ênfase6 8 13" xfId="35592" xr:uid="{00000000-0005-0000-0000-0000048B0000}"/>
    <cellStyle name="40% - Ênfase6 8 14" xfId="35593" xr:uid="{00000000-0005-0000-0000-0000058B0000}"/>
    <cellStyle name="40% - Ênfase6 8 15" xfId="35594" xr:uid="{00000000-0005-0000-0000-0000068B0000}"/>
    <cellStyle name="40% - Ênfase6 8 16" xfId="35595" xr:uid="{00000000-0005-0000-0000-0000078B0000}"/>
    <cellStyle name="40% - Ênfase6 8 17" xfId="35596" xr:uid="{00000000-0005-0000-0000-0000088B0000}"/>
    <cellStyle name="40% - Ênfase6 8 18" xfId="35597" xr:uid="{00000000-0005-0000-0000-0000098B0000}"/>
    <cellStyle name="40% - Ênfase6 8 19" xfId="35598" xr:uid="{00000000-0005-0000-0000-00000A8B0000}"/>
    <cellStyle name="40% - Ênfase6 8 2" xfId="35599" xr:uid="{00000000-0005-0000-0000-00000B8B0000}"/>
    <cellStyle name="40% - Ênfase6 8 2 10" xfId="35600" xr:uid="{00000000-0005-0000-0000-00000C8B0000}"/>
    <cellStyle name="40% - Ênfase6 8 2 10 10" xfId="35601" xr:uid="{00000000-0005-0000-0000-00000D8B0000}"/>
    <cellStyle name="40% - Ênfase6 8 2 10 11" xfId="35602" xr:uid="{00000000-0005-0000-0000-00000E8B0000}"/>
    <cellStyle name="40% - Ênfase6 8 2 10 12" xfId="35603" xr:uid="{00000000-0005-0000-0000-00000F8B0000}"/>
    <cellStyle name="40% - Ênfase6 8 2 10 13" xfId="35604" xr:uid="{00000000-0005-0000-0000-0000108B0000}"/>
    <cellStyle name="40% - Ênfase6 8 2 10 2" xfId="35605" xr:uid="{00000000-0005-0000-0000-0000118B0000}"/>
    <cellStyle name="40% - Ênfase6 8 2 10 3" xfId="35606" xr:uid="{00000000-0005-0000-0000-0000128B0000}"/>
    <cellStyle name="40% - Ênfase6 8 2 10 4" xfId="35607" xr:uid="{00000000-0005-0000-0000-0000138B0000}"/>
    <cellStyle name="40% - Ênfase6 8 2 10 5" xfId="35608" xr:uid="{00000000-0005-0000-0000-0000148B0000}"/>
    <cellStyle name="40% - Ênfase6 8 2 10 6" xfId="35609" xr:uid="{00000000-0005-0000-0000-0000158B0000}"/>
    <cellStyle name="40% - Ênfase6 8 2 10 7" xfId="35610" xr:uid="{00000000-0005-0000-0000-0000168B0000}"/>
    <cellStyle name="40% - Ênfase6 8 2 10 8" xfId="35611" xr:uid="{00000000-0005-0000-0000-0000178B0000}"/>
    <cellStyle name="40% - Ênfase6 8 2 10 9" xfId="35612" xr:uid="{00000000-0005-0000-0000-0000188B0000}"/>
    <cellStyle name="40% - Ênfase6 8 2 11" xfId="35613" xr:uid="{00000000-0005-0000-0000-0000198B0000}"/>
    <cellStyle name="40% - Ênfase6 8 2 11 10" xfId="35614" xr:uid="{00000000-0005-0000-0000-00001A8B0000}"/>
    <cellStyle name="40% - Ênfase6 8 2 11 11" xfId="35615" xr:uid="{00000000-0005-0000-0000-00001B8B0000}"/>
    <cellStyle name="40% - Ênfase6 8 2 11 12" xfId="35616" xr:uid="{00000000-0005-0000-0000-00001C8B0000}"/>
    <cellStyle name="40% - Ênfase6 8 2 11 13" xfId="35617" xr:uid="{00000000-0005-0000-0000-00001D8B0000}"/>
    <cellStyle name="40% - Ênfase6 8 2 11 2" xfId="35618" xr:uid="{00000000-0005-0000-0000-00001E8B0000}"/>
    <cellStyle name="40% - Ênfase6 8 2 11 3" xfId="35619" xr:uid="{00000000-0005-0000-0000-00001F8B0000}"/>
    <cellStyle name="40% - Ênfase6 8 2 11 4" xfId="35620" xr:uid="{00000000-0005-0000-0000-0000208B0000}"/>
    <cellStyle name="40% - Ênfase6 8 2 11 5" xfId="35621" xr:uid="{00000000-0005-0000-0000-0000218B0000}"/>
    <cellStyle name="40% - Ênfase6 8 2 11 6" xfId="35622" xr:uid="{00000000-0005-0000-0000-0000228B0000}"/>
    <cellStyle name="40% - Ênfase6 8 2 11 7" xfId="35623" xr:uid="{00000000-0005-0000-0000-0000238B0000}"/>
    <cellStyle name="40% - Ênfase6 8 2 11 8" xfId="35624" xr:uid="{00000000-0005-0000-0000-0000248B0000}"/>
    <cellStyle name="40% - Ênfase6 8 2 11 9" xfId="35625" xr:uid="{00000000-0005-0000-0000-0000258B0000}"/>
    <cellStyle name="40% - Ênfase6 8 2 12" xfId="35626" xr:uid="{00000000-0005-0000-0000-0000268B0000}"/>
    <cellStyle name="40% - Ênfase6 8 2 13" xfId="35627" xr:uid="{00000000-0005-0000-0000-0000278B0000}"/>
    <cellStyle name="40% - Ênfase6 8 2 14" xfId="35628" xr:uid="{00000000-0005-0000-0000-0000288B0000}"/>
    <cellStyle name="40% - Ênfase6 8 2 15" xfId="35629" xr:uid="{00000000-0005-0000-0000-0000298B0000}"/>
    <cellStyle name="40% - Ênfase6 8 2 16" xfId="35630" xr:uid="{00000000-0005-0000-0000-00002A8B0000}"/>
    <cellStyle name="40% - Ênfase6 8 2 17" xfId="35631" xr:uid="{00000000-0005-0000-0000-00002B8B0000}"/>
    <cellStyle name="40% - Ênfase6 8 2 18" xfId="35632" xr:uid="{00000000-0005-0000-0000-00002C8B0000}"/>
    <cellStyle name="40% - Ênfase6 8 2 19" xfId="35633" xr:uid="{00000000-0005-0000-0000-00002D8B0000}"/>
    <cellStyle name="40% - Ênfase6 8 2 2" xfId="35634" xr:uid="{00000000-0005-0000-0000-00002E8B0000}"/>
    <cellStyle name="40% - Ênfase6 8 2 2 10" xfId="35635" xr:uid="{00000000-0005-0000-0000-00002F8B0000}"/>
    <cellStyle name="40% - Ênfase6 8 2 2 11" xfId="35636" xr:uid="{00000000-0005-0000-0000-0000308B0000}"/>
    <cellStyle name="40% - Ênfase6 8 2 2 12" xfId="35637" xr:uid="{00000000-0005-0000-0000-0000318B0000}"/>
    <cellStyle name="40% - Ênfase6 8 2 2 13" xfId="35638" xr:uid="{00000000-0005-0000-0000-0000328B0000}"/>
    <cellStyle name="40% - Ênfase6 8 2 2 2" xfId="35639" xr:uid="{00000000-0005-0000-0000-0000338B0000}"/>
    <cellStyle name="40% - Ênfase6 8 2 2 3" xfId="35640" xr:uid="{00000000-0005-0000-0000-0000348B0000}"/>
    <cellStyle name="40% - Ênfase6 8 2 2 4" xfId="35641" xr:uid="{00000000-0005-0000-0000-0000358B0000}"/>
    <cellStyle name="40% - Ênfase6 8 2 2 5" xfId="35642" xr:uid="{00000000-0005-0000-0000-0000368B0000}"/>
    <cellStyle name="40% - Ênfase6 8 2 2 6" xfId="35643" xr:uid="{00000000-0005-0000-0000-0000378B0000}"/>
    <cellStyle name="40% - Ênfase6 8 2 2 7" xfId="35644" xr:uid="{00000000-0005-0000-0000-0000388B0000}"/>
    <cellStyle name="40% - Ênfase6 8 2 2 8" xfId="35645" xr:uid="{00000000-0005-0000-0000-0000398B0000}"/>
    <cellStyle name="40% - Ênfase6 8 2 2 9" xfId="35646" xr:uid="{00000000-0005-0000-0000-00003A8B0000}"/>
    <cellStyle name="40% - Ênfase6 8 2 20" xfId="35647" xr:uid="{00000000-0005-0000-0000-00003B8B0000}"/>
    <cellStyle name="40% - Ênfase6 8 2 21" xfId="35648" xr:uid="{00000000-0005-0000-0000-00003C8B0000}"/>
    <cellStyle name="40% - Ênfase6 8 2 22" xfId="35649" xr:uid="{00000000-0005-0000-0000-00003D8B0000}"/>
    <cellStyle name="40% - Ênfase6 8 2 23" xfId="35650" xr:uid="{00000000-0005-0000-0000-00003E8B0000}"/>
    <cellStyle name="40% - Ênfase6 8 2 3" xfId="35651" xr:uid="{00000000-0005-0000-0000-00003F8B0000}"/>
    <cellStyle name="40% - Ênfase6 8 2 3 10" xfId="35652" xr:uid="{00000000-0005-0000-0000-0000408B0000}"/>
    <cellStyle name="40% - Ênfase6 8 2 3 11" xfId="35653" xr:uid="{00000000-0005-0000-0000-0000418B0000}"/>
    <cellStyle name="40% - Ênfase6 8 2 3 12" xfId="35654" xr:uid="{00000000-0005-0000-0000-0000428B0000}"/>
    <cellStyle name="40% - Ênfase6 8 2 3 13" xfId="35655" xr:uid="{00000000-0005-0000-0000-0000438B0000}"/>
    <cellStyle name="40% - Ênfase6 8 2 3 2" xfId="35656" xr:uid="{00000000-0005-0000-0000-0000448B0000}"/>
    <cellStyle name="40% - Ênfase6 8 2 3 3" xfId="35657" xr:uid="{00000000-0005-0000-0000-0000458B0000}"/>
    <cellStyle name="40% - Ênfase6 8 2 3 4" xfId="35658" xr:uid="{00000000-0005-0000-0000-0000468B0000}"/>
    <cellStyle name="40% - Ênfase6 8 2 3 5" xfId="35659" xr:uid="{00000000-0005-0000-0000-0000478B0000}"/>
    <cellStyle name="40% - Ênfase6 8 2 3 6" xfId="35660" xr:uid="{00000000-0005-0000-0000-0000488B0000}"/>
    <cellStyle name="40% - Ênfase6 8 2 3 7" xfId="35661" xr:uid="{00000000-0005-0000-0000-0000498B0000}"/>
    <cellStyle name="40% - Ênfase6 8 2 3 8" xfId="35662" xr:uid="{00000000-0005-0000-0000-00004A8B0000}"/>
    <cellStyle name="40% - Ênfase6 8 2 3 9" xfId="35663" xr:uid="{00000000-0005-0000-0000-00004B8B0000}"/>
    <cellStyle name="40% - Ênfase6 8 2 4" xfId="35664" xr:uid="{00000000-0005-0000-0000-00004C8B0000}"/>
    <cellStyle name="40% - Ênfase6 8 2 4 10" xfId="35665" xr:uid="{00000000-0005-0000-0000-00004D8B0000}"/>
    <cellStyle name="40% - Ênfase6 8 2 4 11" xfId="35666" xr:uid="{00000000-0005-0000-0000-00004E8B0000}"/>
    <cellStyle name="40% - Ênfase6 8 2 4 12" xfId="35667" xr:uid="{00000000-0005-0000-0000-00004F8B0000}"/>
    <cellStyle name="40% - Ênfase6 8 2 4 13" xfId="35668" xr:uid="{00000000-0005-0000-0000-0000508B0000}"/>
    <cellStyle name="40% - Ênfase6 8 2 4 2" xfId="35669" xr:uid="{00000000-0005-0000-0000-0000518B0000}"/>
    <cellStyle name="40% - Ênfase6 8 2 4 3" xfId="35670" xr:uid="{00000000-0005-0000-0000-0000528B0000}"/>
    <cellStyle name="40% - Ênfase6 8 2 4 4" xfId="35671" xr:uid="{00000000-0005-0000-0000-0000538B0000}"/>
    <cellStyle name="40% - Ênfase6 8 2 4 5" xfId="35672" xr:uid="{00000000-0005-0000-0000-0000548B0000}"/>
    <cellStyle name="40% - Ênfase6 8 2 4 6" xfId="35673" xr:uid="{00000000-0005-0000-0000-0000558B0000}"/>
    <cellStyle name="40% - Ênfase6 8 2 4 7" xfId="35674" xr:uid="{00000000-0005-0000-0000-0000568B0000}"/>
    <cellStyle name="40% - Ênfase6 8 2 4 8" xfId="35675" xr:uid="{00000000-0005-0000-0000-0000578B0000}"/>
    <cellStyle name="40% - Ênfase6 8 2 4 9" xfId="35676" xr:uid="{00000000-0005-0000-0000-0000588B0000}"/>
    <cellStyle name="40% - Ênfase6 8 2 5" xfId="35677" xr:uid="{00000000-0005-0000-0000-0000598B0000}"/>
    <cellStyle name="40% - Ênfase6 8 2 5 10" xfId="35678" xr:uid="{00000000-0005-0000-0000-00005A8B0000}"/>
    <cellStyle name="40% - Ênfase6 8 2 5 11" xfId="35679" xr:uid="{00000000-0005-0000-0000-00005B8B0000}"/>
    <cellStyle name="40% - Ênfase6 8 2 5 12" xfId="35680" xr:uid="{00000000-0005-0000-0000-00005C8B0000}"/>
    <cellStyle name="40% - Ênfase6 8 2 5 13" xfId="35681" xr:uid="{00000000-0005-0000-0000-00005D8B0000}"/>
    <cellStyle name="40% - Ênfase6 8 2 5 2" xfId="35682" xr:uid="{00000000-0005-0000-0000-00005E8B0000}"/>
    <cellStyle name="40% - Ênfase6 8 2 5 3" xfId="35683" xr:uid="{00000000-0005-0000-0000-00005F8B0000}"/>
    <cellStyle name="40% - Ênfase6 8 2 5 4" xfId="35684" xr:uid="{00000000-0005-0000-0000-0000608B0000}"/>
    <cellStyle name="40% - Ênfase6 8 2 5 5" xfId="35685" xr:uid="{00000000-0005-0000-0000-0000618B0000}"/>
    <cellStyle name="40% - Ênfase6 8 2 5 6" xfId="35686" xr:uid="{00000000-0005-0000-0000-0000628B0000}"/>
    <cellStyle name="40% - Ênfase6 8 2 5 7" xfId="35687" xr:uid="{00000000-0005-0000-0000-0000638B0000}"/>
    <cellStyle name="40% - Ênfase6 8 2 5 8" xfId="35688" xr:uid="{00000000-0005-0000-0000-0000648B0000}"/>
    <cellStyle name="40% - Ênfase6 8 2 5 9" xfId="35689" xr:uid="{00000000-0005-0000-0000-0000658B0000}"/>
    <cellStyle name="40% - Ênfase6 8 2 6" xfId="35690" xr:uid="{00000000-0005-0000-0000-0000668B0000}"/>
    <cellStyle name="40% - Ênfase6 8 2 6 10" xfId="35691" xr:uid="{00000000-0005-0000-0000-0000678B0000}"/>
    <cellStyle name="40% - Ênfase6 8 2 6 11" xfId="35692" xr:uid="{00000000-0005-0000-0000-0000688B0000}"/>
    <cellStyle name="40% - Ênfase6 8 2 6 12" xfId="35693" xr:uid="{00000000-0005-0000-0000-0000698B0000}"/>
    <cellStyle name="40% - Ênfase6 8 2 6 13" xfId="35694" xr:uid="{00000000-0005-0000-0000-00006A8B0000}"/>
    <cellStyle name="40% - Ênfase6 8 2 6 2" xfId="35695" xr:uid="{00000000-0005-0000-0000-00006B8B0000}"/>
    <cellStyle name="40% - Ênfase6 8 2 6 3" xfId="35696" xr:uid="{00000000-0005-0000-0000-00006C8B0000}"/>
    <cellStyle name="40% - Ênfase6 8 2 6 4" xfId="35697" xr:uid="{00000000-0005-0000-0000-00006D8B0000}"/>
    <cellStyle name="40% - Ênfase6 8 2 6 5" xfId="35698" xr:uid="{00000000-0005-0000-0000-00006E8B0000}"/>
    <cellStyle name="40% - Ênfase6 8 2 6 6" xfId="35699" xr:uid="{00000000-0005-0000-0000-00006F8B0000}"/>
    <cellStyle name="40% - Ênfase6 8 2 6 7" xfId="35700" xr:uid="{00000000-0005-0000-0000-0000708B0000}"/>
    <cellStyle name="40% - Ênfase6 8 2 6 8" xfId="35701" xr:uid="{00000000-0005-0000-0000-0000718B0000}"/>
    <cellStyle name="40% - Ênfase6 8 2 6 9" xfId="35702" xr:uid="{00000000-0005-0000-0000-0000728B0000}"/>
    <cellStyle name="40% - Ênfase6 8 2 7" xfId="35703" xr:uid="{00000000-0005-0000-0000-0000738B0000}"/>
    <cellStyle name="40% - Ênfase6 8 2 7 10" xfId="35704" xr:uid="{00000000-0005-0000-0000-0000748B0000}"/>
    <cellStyle name="40% - Ênfase6 8 2 7 11" xfId="35705" xr:uid="{00000000-0005-0000-0000-0000758B0000}"/>
    <cellStyle name="40% - Ênfase6 8 2 7 12" xfId="35706" xr:uid="{00000000-0005-0000-0000-0000768B0000}"/>
    <cellStyle name="40% - Ênfase6 8 2 7 13" xfId="35707" xr:uid="{00000000-0005-0000-0000-0000778B0000}"/>
    <cellStyle name="40% - Ênfase6 8 2 7 2" xfId="35708" xr:uid="{00000000-0005-0000-0000-0000788B0000}"/>
    <cellStyle name="40% - Ênfase6 8 2 7 3" xfId="35709" xr:uid="{00000000-0005-0000-0000-0000798B0000}"/>
    <cellStyle name="40% - Ênfase6 8 2 7 4" xfId="35710" xr:uid="{00000000-0005-0000-0000-00007A8B0000}"/>
    <cellStyle name="40% - Ênfase6 8 2 7 5" xfId="35711" xr:uid="{00000000-0005-0000-0000-00007B8B0000}"/>
    <cellStyle name="40% - Ênfase6 8 2 7 6" xfId="35712" xr:uid="{00000000-0005-0000-0000-00007C8B0000}"/>
    <cellStyle name="40% - Ênfase6 8 2 7 7" xfId="35713" xr:uid="{00000000-0005-0000-0000-00007D8B0000}"/>
    <cellStyle name="40% - Ênfase6 8 2 7 8" xfId="35714" xr:uid="{00000000-0005-0000-0000-00007E8B0000}"/>
    <cellStyle name="40% - Ênfase6 8 2 7 9" xfId="35715" xr:uid="{00000000-0005-0000-0000-00007F8B0000}"/>
    <cellStyle name="40% - Ênfase6 8 2 8" xfId="35716" xr:uid="{00000000-0005-0000-0000-0000808B0000}"/>
    <cellStyle name="40% - Ênfase6 8 2 8 10" xfId="35717" xr:uid="{00000000-0005-0000-0000-0000818B0000}"/>
    <cellStyle name="40% - Ênfase6 8 2 8 11" xfId="35718" xr:uid="{00000000-0005-0000-0000-0000828B0000}"/>
    <cellStyle name="40% - Ênfase6 8 2 8 12" xfId="35719" xr:uid="{00000000-0005-0000-0000-0000838B0000}"/>
    <cellStyle name="40% - Ênfase6 8 2 8 13" xfId="35720" xr:uid="{00000000-0005-0000-0000-0000848B0000}"/>
    <cellStyle name="40% - Ênfase6 8 2 8 2" xfId="35721" xr:uid="{00000000-0005-0000-0000-0000858B0000}"/>
    <cellStyle name="40% - Ênfase6 8 2 8 3" xfId="35722" xr:uid="{00000000-0005-0000-0000-0000868B0000}"/>
    <cellStyle name="40% - Ênfase6 8 2 8 4" xfId="35723" xr:uid="{00000000-0005-0000-0000-0000878B0000}"/>
    <cellStyle name="40% - Ênfase6 8 2 8 5" xfId="35724" xr:uid="{00000000-0005-0000-0000-0000888B0000}"/>
    <cellStyle name="40% - Ênfase6 8 2 8 6" xfId="35725" xr:uid="{00000000-0005-0000-0000-0000898B0000}"/>
    <cellStyle name="40% - Ênfase6 8 2 8 7" xfId="35726" xr:uid="{00000000-0005-0000-0000-00008A8B0000}"/>
    <cellStyle name="40% - Ênfase6 8 2 8 8" xfId="35727" xr:uid="{00000000-0005-0000-0000-00008B8B0000}"/>
    <cellStyle name="40% - Ênfase6 8 2 8 9" xfId="35728" xr:uid="{00000000-0005-0000-0000-00008C8B0000}"/>
    <cellStyle name="40% - Ênfase6 8 2 9" xfId="35729" xr:uid="{00000000-0005-0000-0000-00008D8B0000}"/>
    <cellStyle name="40% - Ênfase6 8 2 9 10" xfId="35730" xr:uid="{00000000-0005-0000-0000-00008E8B0000}"/>
    <cellStyle name="40% - Ênfase6 8 2 9 11" xfId="35731" xr:uid="{00000000-0005-0000-0000-00008F8B0000}"/>
    <cellStyle name="40% - Ênfase6 8 2 9 12" xfId="35732" xr:uid="{00000000-0005-0000-0000-0000908B0000}"/>
    <cellStyle name="40% - Ênfase6 8 2 9 13" xfId="35733" xr:uid="{00000000-0005-0000-0000-0000918B0000}"/>
    <cellStyle name="40% - Ênfase6 8 2 9 2" xfId="35734" xr:uid="{00000000-0005-0000-0000-0000928B0000}"/>
    <cellStyle name="40% - Ênfase6 8 2 9 3" xfId="35735" xr:uid="{00000000-0005-0000-0000-0000938B0000}"/>
    <cellStyle name="40% - Ênfase6 8 2 9 4" xfId="35736" xr:uid="{00000000-0005-0000-0000-0000948B0000}"/>
    <cellStyle name="40% - Ênfase6 8 2 9 5" xfId="35737" xr:uid="{00000000-0005-0000-0000-0000958B0000}"/>
    <cellStyle name="40% - Ênfase6 8 2 9 6" xfId="35738" xr:uid="{00000000-0005-0000-0000-0000968B0000}"/>
    <cellStyle name="40% - Ênfase6 8 2 9 7" xfId="35739" xr:uid="{00000000-0005-0000-0000-0000978B0000}"/>
    <cellStyle name="40% - Ênfase6 8 2 9 8" xfId="35740" xr:uid="{00000000-0005-0000-0000-0000988B0000}"/>
    <cellStyle name="40% - Ênfase6 8 2 9 9" xfId="35741" xr:uid="{00000000-0005-0000-0000-0000998B0000}"/>
    <cellStyle name="40% - Ênfase6 8 20" xfId="35742" xr:uid="{00000000-0005-0000-0000-00009A8B0000}"/>
    <cellStyle name="40% - Ênfase6 8 21" xfId="35743" xr:uid="{00000000-0005-0000-0000-00009B8B0000}"/>
    <cellStyle name="40% - Ênfase6 8 22" xfId="35744" xr:uid="{00000000-0005-0000-0000-00009C8B0000}"/>
    <cellStyle name="40% - Ênfase6 8 23" xfId="35745" xr:uid="{00000000-0005-0000-0000-00009D8B0000}"/>
    <cellStyle name="40% - Ênfase6 8 24" xfId="35746" xr:uid="{00000000-0005-0000-0000-00009E8B0000}"/>
    <cellStyle name="40% - Ênfase6 8 3" xfId="35747" xr:uid="{00000000-0005-0000-0000-00009F8B0000}"/>
    <cellStyle name="40% - Ênfase6 8 3 10" xfId="35748" xr:uid="{00000000-0005-0000-0000-0000A08B0000}"/>
    <cellStyle name="40% - Ênfase6 8 3 11" xfId="35749" xr:uid="{00000000-0005-0000-0000-0000A18B0000}"/>
    <cellStyle name="40% - Ênfase6 8 3 12" xfId="35750" xr:uid="{00000000-0005-0000-0000-0000A28B0000}"/>
    <cellStyle name="40% - Ênfase6 8 3 13" xfId="35751" xr:uid="{00000000-0005-0000-0000-0000A38B0000}"/>
    <cellStyle name="40% - Ênfase6 8 3 2" xfId="35752" xr:uid="{00000000-0005-0000-0000-0000A48B0000}"/>
    <cellStyle name="40% - Ênfase6 8 3 3" xfId="35753" xr:uid="{00000000-0005-0000-0000-0000A58B0000}"/>
    <cellStyle name="40% - Ênfase6 8 3 4" xfId="35754" xr:uid="{00000000-0005-0000-0000-0000A68B0000}"/>
    <cellStyle name="40% - Ênfase6 8 3 5" xfId="35755" xr:uid="{00000000-0005-0000-0000-0000A78B0000}"/>
    <cellStyle name="40% - Ênfase6 8 3 6" xfId="35756" xr:uid="{00000000-0005-0000-0000-0000A88B0000}"/>
    <cellStyle name="40% - Ênfase6 8 3 7" xfId="35757" xr:uid="{00000000-0005-0000-0000-0000A98B0000}"/>
    <cellStyle name="40% - Ênfase6 8 3 8" xfId="35758" xr:uid="{00000000-0005-0000-0000-0000AA8B0000}"/>
    <cellStyle name="40% - Ênfase6 8 3 9" xfId="35759" xr:uid="{00000000-0005-0000-0000-0000AB8B0000}"/>
    <cellStyle name="40% - Ênfase6 8 4" xfId="35760" xr:uid="{00000000-0005-0000-0000-0000AC8B0000}"/>
    <cellStyle name="40% - Ênfase6 8 4 10" xfId="35761" xr:uid="{00000000-0005-0000-0000-0000AD8B0000}"/>
    <cellStyle name="40% - Ênfase6 8 4 11" xfId="35762" xr:uid="{00000000-0005-0000-0000-0000AE8B0000}"/>
    <cellStyle name="40% - Ênfase6 8 4 12" xfId="35763" xr:uid="{00000000-0005-0000-0000-0000AF8B0000}"/>
    <cellStyle name="40% - Ênfase6 8 4 13" xfId="35764" xr:uid="{00000000-0005-0000-0000-0000B08B0000}"/>
    <cellStyle name="40% - Ênfase6 8 4 2" xfId="35765" xr:uid="{00000000-0005-0000-0000-0000B18B0000}"/>
    <cellStyle name="40% - Ênfase6 8 4 3" xfId="35766" xr:uid="{00000000-0005-0000-0000-0000B28B0000}"/>
    <cellStyle name="40% - Ênfase6 8 4 4" xfId="35767" xr:uid="{00000000-0005-0000-0000-0000B38B0000}"/>
    <cellStyle name="40% - Ênfase6 8 4 5" xfId="35768" xr:uid="{00000000-0005-0000-0000-0000B48B0000}"/>
    <cellStyle name="40% - Ênfase6 8 4 6" xfId="35769" xr:uid="{00000000-0005-0000-0000-0000B58B0000}"/>
    <cellStyle name="40% - Ênfase6 8 4 7" xfId="35770" xr:uid="{00000000-0005-0000-0000-0000B68B0000}"/>
    <cellStyle name="40% - Ênfase6 8 4 8" xfId="35771" xr:uid="{00000000-0005-0000-0000-0000B78B0000}"/>
    <cellStyle name="40% - Ênfase6 8 4 9" xfId="35772" xr:uid="{00000000-0005-0000-0000-0000B88B0000}"/>
    <cellStyle name="40% - Ênfase6 8 5" xfId="35773" xr:uid="{00000000-0005-0000-0000-0000B98B0000}"/>
    <cellStyle name="40% - Ênfase6 8 5 10" xfId="35774" xr:uid="{00000000-0005-0000-0000-0000BA8B0000}"/>
    <cellStyle name="40% - Ênfase6 8 5 11" xfId="35775" xr:uid="{00000000-0005-0000-0000-0000BB8B0000}"/>
    <cellStyle name="40% - Ênfase6 8 5 12" xfId="35776" xr:uid="{00000000-0005-0000-0000-0000BC8B0000}"/>
    <cellStyle name="40% - Ênfase6 8 5 13" xfId="35777" xr:uid="{00000000-0005-0000-0000-0000BD8B0000}"/>
    <cellStyle name="40% - Ênfase6 8 5 2" xfId="35778" xr:uid="{00000000-0005-0000-0000-0000BE8B0000}"/>
    <cellStyle name="40% - Ênfase6 8 5 3" xfId="35779" xr:uid="{00000000-0005-0000-0000-0000BF8B0000}"/>
    <cellStyle name="40% - Ênfase6 8 5 4" xfId="35780" xr:uid="{00000000-0005-0000-0000-0000C08B0000}"/>
    <cellStyle name="40% - Ênfase6 8 5 5" xfId="35781" xr:uid="{00000000-0005-0000-0000-0000C18B0000}"/>
    <cellStyle name="40% - Ênfase6 8 5 6" xfId="35782" xr:uid="{00000000-0005-0000-0000-0000C28B0000}"/>
    <cellStyle name="40% - Ênfase6 8 5 7" xfId="35783" xr:uid="{00000000-0005-0000-0000-0000C38B0000}"/>
    <cellStyle name="40% - Ênfase6 8 5 8" xfId="35784" xr:uid="{00000000-0005-0000-0000-0000C48B0000}"/>
    <cellStyle name="40% - Ênfase6 8 5 9" xfId="35785" xr:uid="{00000000-0005-0000-0000-0000C58B0000}"/>
    <cellStyle name="40% - Ênfase6 8 6" xfId="35786" xr:uid="{00000000-0005-0000-0000-0000C68B0000}"/>
    <cellStyle name="40% - Ênfase6 8 6 10" xfId="35787" xr:uid="{00000000-0005-0000-0000-0000C78B0000}"/>
    <cellStyle name="40% - Ênfase6 8 6 11" xfId="35788" xr:uid="{00000000-0005-0000-0000-0000C88B0000}"/>
    <cellStyle name="40% - Ênfase6 8 6 12" xfId="35789" xr:uid="{00000000-0005-0000-0000-0000C98B0000}"/>
    <cellStyle name="40% - Ênfase6 8 6 13" xfId="35790" xr:uid="{00000000-0005-0000-0000-0000CA8B0000}"/>
    <cellStyle name="40% - Ênfase6 8 6 2" xfId="35791" xr:uid="{00000000-0005-0000-0000-0000CB8B0000}"/>
    <cellStyle name="40% - Ênfase6 8 6 3" xfId="35792" xr:uid="{00000000-0005-0000-0000-0000CC8B0000}"/>
    <cellStyle name="40% - Ênfase6 8 6 4" xfId="35793" xr:uid="{00000000-0005-0000-0000-0000CD8B0000}"/>
    <cellStyle name="40% - Ênfase6 8 6 5" xfId="35794" xr:uid="{00000000-0005-0000-0000-0000CE8B0000}"/>
    <cellStyle name="40% - Ênfase6 8 6 6" xfId="35795" xr:uid="{00000000-0005-0000-0000-0000CF8B0000}"/>
    <cellStyle name="40% - Ênfase6 8 6 7" xfId="35796" xr:uid="{00000000-0005-0000-0000-0000D08B0000}"/>
    <cellStyle name="40% - Ênfase6 8 6 8" xfId="35797" xr:uid="{00000000-0005-0000-0000-0000D18B0000}"/>
    <cellStyle name="40% - Ênfase6 8 6 9" xfId="35798" xr:uid="{00000000-0005-0000-0000-0000D28B0000}"/>
    <cellStyle name="40% - Ênfase6 8 7" xfId="35799" xr:uid="{00000000-0005-0000-0000-0000D38B0000}"/>
    <cellStyle name="40% - Ênfase6 8 7 10" xfId="35800" xr:uid="{00000000-0005-0000-0000-0000D48B0000}"/>
    <cellStyle name="40% - Ênfase6 8 7 11" xfId="35801" xr:uid="{00000000-0005-0000-0000-0000D58B0000}"/>
    <cellStyle name="40% - Ênfase6 8 7 12" xfId="35802" xr:uid="{00000000-0005-0000-0000-0000D68B0000}"/>
    <cellStyle name="40% - Ênfase6 8 7 13" xfId="35803" xr:uid="{00000000-0005-0000-0000-0000D78B0000}"/>
    <cellStyle name="40% - Ênfase6 8 7 2" xfId="35804" xr:uid="{00000000-0005-0000-0000-0000D88B0000}"/>
    <cellStyle name="40% - Ênfase6 8 7 3" xfId="35805" xr:uid="{00000000-0005-0000-0000-0000D98B0000}"/>
    <cellStyle name="40% - Ênfase6 8 7 4" xfId="35806" xr:uid="{00000000-0005-0000-0000-0000DA8B0000}"/>
    <cellStyle name="40% - Ênfase6 8 7 5" xfId="35807" xr:uid="{00000000-0005-0000-0000-0000DB8B0000}"/>
    <cellStyle name="40% - Ênfase6 8 7 6" xfId="35808" xr:uid="{00000000-0005-0000-0000-0000DC8B0000}"/>
    <cellStyle name="40% - Ênfase6 8 7 7" xfId="35809" xr:uid="{00000000-0005-0000-0000-0000DD8B0000}"/>
    <cellStyle name="40% - Ênfase6 8 7 8" xfId="35810" xr:uid="{00000000-0005-0000-0000-0000DE8B0000}"/>
    <cellStyle name="40% - Ênfase6 8 7 9" xfId="35811" xr:uid="{00000000-0005-0000-0000-0000DF8B0000}"/>
    <cellStyle name="40% - Ênfase6 8 8" xfId="35812" xr:uid="{00000000-0005-0000-0000-0000E08B0000}"/>
    <cellStyle name="40% - Ênfase6 8 8 10" xfId="35813" xr:uid="{00000000-0005-0000-0000-0000E18B0000}"/>
    <cellStyle name="40% - Ênfase6 8 8 11" xfId="35814" xr:uid="{00000000-0005-0000-0000-0000E28B0000}"/>
    <cellStyle name="40% - Ênfase6 8 8 12" xfId="35815" xr:uid="{00000000-0005-0000-0000-0000E38B0000}"/>
    <cellStyle name="40% - Ênfase6 8 8 13" xfId="35816" xr:uid="{00000000-0005-0000-0000-0000E48B0000}"/>
    <cellStyle name="40% - Ênfase6 8 8 2" xfId="35817" xr:uid="{00000000-0005-0000-0000-0000E58B0000}"/>
    <cellStyle name="40% - Ênfase6 8 8 3" xfId="35818" xr:uid="{00000000-0005-0000-0000-0000E68B0000}"/>
    <cellStyle name="40% - Ênfase6 8 8 4" xfId="35819" xr:uid="{00000000-0005-0000-0000-0000E78B0000}"/>
    <cellStyle name="40% - Ênfase6 8 8 5" xfId="35820" xr:uid="{00000000-0005-0000-0000-0000E88B0000}"/>
    <cellStyle name="40% - Ênfase6 8 8 6" xfId="35821" xr:uid="{00000000-0005-0000-0000-0000E98B0000}"/>
    <cellStyle name="40% - Ênfase6 8 8 7" xfId="35822" xr:uid="{00000000-0005-0000-0000-0000EA8B0000}"/>
    <cellStyle name="40% - Ênfase6 8 8 8" xfId="35823" xr:uid="{00000000-0005-0000-0000-0000EB8B0000}"/>
    <cellStyle name="40% - Ênfase6 8 8 9" xfId="35824" xr:uid="{00000000-0005-0000-0000-0000EC8B0000}"/>
    <cellStyle name="40% - Ênfase6 8 9" xfId="35825" xr:uid="{00000000-0005-0000-0000-0000ED8B0000}"/>
    <cellStyle name="40% - Ênfase6 8 9 10" xfId="35826" xr:uid="{00000000-0005-0000-0000-0000EE8B0000}"/>
    <cellStyle name="40% - Ênfase6 8 9 11" xfId="35827" xr:uid="{00000000-0005-0000-0000-0000EF8B0000}"/>
    <cellStyle name="40% - Ênfase6 8 9 12" xfId="35828" xr:uid="{00000000-0005-0000-0000-0000F08B0000}"/>
    <cellStyle name="40% - Ênfase6 8 9 13" xfId="35829" xr:uid="{00000000-0005-0000-0000-0000F18B0000}"/>
    <cellStyle name="40% - Ênfase6 8 9 2" xfId="35830" xr:uid="{00000000-0005-0000-0000-0000F28B0000}"/>
    <cellStyle name="40% - Ênfase6 8 9 3" xfId="35831" xr:uid="{00000000-0005-0000-0000-0000F38B0000}"/>
    <cellStyle name="40% - Ênfase6 8 9 4" xfId="35832" xr:uid="{00000000-0005-0000-0000-0000F48B0000}"/>
    <cellStyle name="40% - Ênfase6 8 9 5" xfId="35833" xr:uid="{00000000-0005-0000-0000-0000F58B0000}"/>
    <cellStyle name="40% - Ênfase6 8 9 6" xfId="35834" xr:uid="{00000000-0005-0000-0000-0000F68B0000}"/>
    <cellStyle name="40% - Ênfase6 8 9 7" xfId="35835" xr:uid="{00000000-0005-0000-0000-0000F78B0000}"/>
    <cellStyle name="40% - Ênfase6 8 9 8" xfId="35836" xr:uid="{00000000-0005-0000-0000-0000F88B0000}"/>
    <cellStyle name="40% - Ênfase6 8 9 9" xfId="35837" xr:uid="{00000000-0005-0000-0000-0000F98B0000}"/>
    <cellStyle name="40% - Ênfase6 9" xfId="35838" xr:uid="{00000000-0005-0000-0000-0000FA8B0000}"/>
    <cellStyle name="40% - Ênfase6 9 10" xfId="35839" xr:uid="{00000000-0005-0000-0000-0000FB8B0000}"/>
    <cellStyle name="40% - Ênfase6 9 10 10" xfId="35840" xr:uid="{00000000-0005-0000-0000-0000FC8B0000}"/>
    <cellStyle name="40% - Ênfase6 9 10 11" xfId="35841" xr:uid="{00000000-0005-0000-0000-0000FD8B0000}"/>
    <cellStyle name="40% - Ênfase6 9 10 12" xfId="35842" xr:uid="{00000000-0005-0000-0000-0000FE8B0000}"/>
    <cellStyle name="40% - Ênfase6 9 10 13" xfId="35843" xr:uid="{00000000-0005-0000-0000-0000FF8B0000}"/>
    <cellStyle name="40% - Ênfase6 9 10 2" xfId="35844" xr:uid="{00000000-0005-0000-0000-0000008C0000}"/>
    <cellStyle name="40% - Ênfase6 9 10 3" xfId="35845" xr:uid="{00000000-0005-0000-0000-0000018C0000}"/>
    <cellStyle name="40% - Ênfase6 9 10 4" xfId="35846" xr:uid="{00000000-0005-0000-0000-0000028C0000}"/>
    <cellStyle name="40% - Ênfase6 9 10 5" xfId="35847" xr:uid="{00000000-0005-0000-0000-0000038C0000}"/>
    <cellStyle name="40% - Ênfase6 9 10 6" xfId="35848" xr:uid="{00000000-0005-0000-0000-0000048C0000}"/>
    <cellStyle name="40% - Ênfase6 9 10 7" xfId="35849" xr:uid="{00000000-0005-0000-0000-0000058C0000}"/>
    <cellStyle name="40% - Ênfase6 9 10 8" xfId="35850" xr:uid="{00000000-0005-0000-0000-0000068C0000}"/>
    <cellStyle name="40% - Ênfase6 9 10 9" xfId="35851" xr:uid="{00000000-0005-0000-0000-0000078C0000}"/>
    <cellStyle name="40% - Ênfase6 9 11" xfId="35852" xr:uid="{00000000-0005-0000-0000-0000088C0000}"/>
    <cellStyle name="40% - Ênfase6 9 11 10" xfId="35853" xr:uid="{00000000-0005-0000-0000-0000098C0000}"/>
    <cellStyle name="40% - Ênfase6 9 11 11" xfId="35854" xr:uid="{00000000-0005-0000-0000-00000A8C0000}"/>
    <cellStyle name="40% - Ênfase6 9 11 12" xfId="35855" xr:uid="{00000000-0005-0000-0000-00000B8C0000}"/>
    <cellStyle name="40% - Ênfase6 9 11 13" xfId="35856" xr:uid="{00000000-0005-0000-0000-00000C8C0000}"/>
    <cellStyle name="40% - Ênfase6 9 11 2" xfId="35857" xr:uid="{00000000-0005-0000-0000-00000D8C0000}"/>
    <cellStyle name="40% - Ênfase6 9 11 3" xfId="35858" xr:uid="{00000000-0005-0000-0000-00000E8C0000}"/>
    <cellStyle name="40% - Ênfase6 9 11 4" xfId="35859" xr:uid="{00000000-0005-0000-0000-00000F8C0000}"/>
    <cellStyle name="40% - Ênfase6 9 11 5" xfId="35860" xr:uid="{00000000-0005-0000-0000-0000108C0000}"/>
    <cellStyle name="40% - Ênfase6 9 11 6" xfId="35861" xr:uid="{00000000-0005-0000-0000-0000118C0000}"/>
    <cellStyle name="40% - Ênfase6 9 11 7" xfId="35862" xr:uid="{00000000-0005-0000-0000-0000128C0000}"/>
    <cellStyle name="40% - Ênfase6 9 11 8" xfId="35863" xr:uid="{00000000-0005-0000-0000-0000138C0000}"/>
    <cellStyle name="40% - Ênfase6 9 11 9" xfId="35864" xr:uid="{00000000-0005-0000-0000-0000148C0000}"/>
    <cellStyle name="40% - Ênfase6 9 12" xfId="35865" xr:uid="{00000000-0005-0000-0000-0000158C0000}"/>
    <cellStyle name="40% - Ênfase6 9 12 10" xfId="35866" xr:uid="{00000000-0005-0000-0000-0000168C0000}"/>
    <cellStyle name="40% - Ênfase6 9 12 11" xfId="35867" xr:uid="{00000000-0005-0000-0000-0000178C0000}"/>
    <cellStyle name="40% - Ênfase6 9 12 12" xfId="35868" xr:uid="{00000000-0005-0000-0000-0000188C0000}"/>
    <cellStyle name="40% - Ênfase6 9 12 13" xfId="35869" xr:uid="{00000000-0005-0000-0000-0000198C0000}"/>
    <cellStyle name="40% - Ênfase6 9 12 2" xfId="35870" xr:uid="{00000000-0005-0000-0000-00001A8C0000}"/>
    <cellStyle name="40% - Ênfase6 9 12 3" xfId="35871" xr:uid="{00000000-0005-0000-0000-00001B8C0000}"/>
    <cellStyle name="40% - Ênfase6 9 12 4" xfId="35872" xr:uid="{00000000-0005-0000-0000-00001C8C0000}"/>
    <cellStyle name="40% - Ênfase6 9 12 5" xfId="35873" xr:uid="{00000000-0005-0000-0000-00001D8C0000}"/>
    <cellStyle name="40% - Ênfase6 9 12 6" xfId="35874" xr:uid="{00000000-0005-0000-0000-00001E8C0000}"/>
    <cellStyle name="40% - Ênfase6 9 12 7" xfId="35875" xr:uid="{00000000-0005-0000-0000-00001F8C0000}"/>
    <cellStyle name="40% - Ênfase6 9 12 8" xfId="35876" xr:uid="{00000000-0005-0000-0000-0000208C0000}"/>
    <cellStyle name="40% - Ênfase6 9 12 9" xfId="35877" xr:uid="{00000000-0005-0000-0000-0000218C0000}"/>
    <cellStyle name="40% - Ênfase6 9 13" xfId="35878" xr:uid="{00000000-0005-0000-0000-0000228C0000}"/>
    <cellStyle name="40% - Ênfase6 9 14" xfId="35879" xr:uid="{00000000-0005-0000-0000-0000238C0000}"/>
    <cellStyle name="40% - Ênfase6 9 15" xfId="35880" xr:uid="{00000000-0005-0000-0000-0000248C0000}"/>
    <cellStyle name="40% - Ênfase6 9 16" xfId="35881" xr:uid="{00000000-0005-0000-0000-0000258C0000}"/>
    <cellStyle name="40% - Ênfase6 9 17" xfId="35882" xr:uid="{00000000-0005-0000-0000-0000268C0000}"/>
    <cellStyle name="40% - Ênfase6 9 18" xfId="35883" xr:uid="{00000000-0005-0000-0000-0000278C0000}"/>
    <cellStyle name="40% - Ênfase6 9 19" xfId="35884" xr:uid="{00000000-0005-0000-0000-0000288C0000}"/>
    <cellStyle name="40% - Ênfase6 9 2" xfId="35885" xr:uid="{00000000-0005-0000-0000-0000298C0000}"/>
    <cellStyle name="40% - Ênfase6 9 2 10" xfId="35886" xr:uid="{00000000-0005-0000-0000-00002A8C0000}"/>
    <cellStyle name="40% - Ênfase6 9 2 10 10" xfId="35887" xr:uid="{00000000-0005-0000-0000-00002B8C0000}"/>
    <cellStyle name="40% - Ênfase6 9 2 10 11" xfId="35888" xr:uid="{00000000-0005-0000-0000-00002C8C0000}"/>
    <cellStyle name="40% - Ênfase6 9 2 10 12" xfId="35889" xr:uid="{00000000-0005-0000-0000-00002D8C0000}"/>
    <cellStyle name="40% - Ênfase6 9 2 10 13" xfId="35890" xr:uid="{00000000-0005-0000-0000-00002E8C0000}"/>
    <cellStyle name="40% - Ênfase6 9 2 10 2" xfId="35891" xr:uid="{00000000-0005-0000-0000-00002F8C0000}"/>
    <cellStyle name="40% - Ênfase6 9 2 10 3" xfId="35892" xr:uid="{00000000-0005-0000-0000-0000308C0000}"/>
    <cellStyle name="40% - Ênfase6 9 2 10 4" xfId="35893" xr:uid="{00000000-0005-0000-0000-0000318C0000}"/>
    <cellStyle name="40% - Ênfase6 9 2 10 5" xfId="35894" xr:uid="{00000000-0005-0000-0000-0000328C0000}"/>
    <cellStyle name="40% - Ênfase6 9 2 10 6" xfId="35895" xr:uid="{00000000-0005-0000-0000-0000338C0000}"/>
    <cellStyle name="40% - Ênfase6 9 2 10 7" xfId="35896" xr:uid="{00000000-0005-0000-0000-0000348C0000}"/>
    <cellStyle name="40% - Ênfase6 9 2 10 8" xfId="35897" xr:uid="{00000000-0005-0000-0000-0000358C0000}"/>
    <cellStyle name="40% - Ênfase6 9 2 10 9" xfId="35898" xr:uid="{00000000-0005-0000-0000-0000368C0000}"/>
    <cellStyle name="40% - Ênfase6 9 2 11" xfId="35899" xr:uid="{00000000-0005-0000-0000-0000378C0000}"/>
    <cellStyle name="40% - Ênfase6 9 2 11 10" xfId="35900" xr:uid="{00000000-0005-0000-0000-0000388C0000}"/>
    <cellStyle name="40% - Ênfase6 9 2 11 11" xfId="35901" xr:uid="{00000000-0005-0000-0000-0000398C0000}"/>
    <cellStyle name="40% - Ênfase6 9 2 11 12" xfId="35902" xr:uid="{00000000-0005-0000-0000-00003A8C0000}"/>
    <cellStyle name="40% - Ênfase6 9 2 11 13" xfId="35903" xr:uid="{00000000-0005-0000-0000-00003B8C0000}"/>
    <cellStyle name="40% - Ênfase6 9 2 11 2" xfId="35904" xr:uid="{00000000-0005-0000-0000-00003C8C0000}"/>
    <cellStyle name="40% - Ênfase6 9 2 11 3" xfId="35905" xr:uid="{00000000-0005-0000-0000-00003D8C0000}"/>
    <cellStyle name="40% - Ênfase6 9 2 11 4" xfId="35906" xr:uid="{00000000-0005-0000-0000-00003E8C0000}"/>
    <cellStyle name="40% - Ênfase6 9 2 11 5" xfId="35907" xr:uid="{00000000-0005-0000-0000-00003F8C0000}"/>
    <cellStyle name="40% - Ênfase6 9 2 11 6" xfId="35908" xr:uid="{00000000-0005-0000-0000-0000408C0000}"/>
    <cellStyle name="40% - Ênfase6 9 2 11 7" xfId="35909" xr:uid="{00000000-0005-0000-0000-0000418C0000}"/>
    <cellStyle name="40% - Ênfase6 9 2 11 8" xfId="35910" xr:uid="{00000000-0005-0000-0000-0000428C0000}"/>
    <cellStyle name="40% - Ênfase6 9 2 11 9" xfId="35911" xr:uid="{00000000-0005-0000-0000-0000438C0000}"/>
    <cellStyle name="40% - Ênfase6 9 2 12" xfId="35912" xr:uid="{00000000-0005-0000-0000-0000448C0000}"/>
    <cellStyle name="40% - Ênfase6 9 2 13" xfId="35913" xr:uid="{00000000-0005-0000-0000-0000458C0000}"/>
    <cellStyle name="40% - Ênfase6 9 2 14" xfId="35914" xr:uid="{00000000-0005-0000-0000-0000468C0000}"/>
    <cellStyle name="40% - Ênfase6 9 2 15" xfId="35915" xr:uid="{00000000-0005-0000-0000-0000478C0000}"/>
    <cellStyle name="40% - Ênfase6 9 2 16" xfId="35916" xr:uid="{00000000-0005-0000-0000-0000488C0000}"/>
    <cellStyle name="40% - Ênfase6 9 2 17" xfId="35917" xr:uid="{00000000-0005-0000-0000-0000498C0000}"/>
    <cellStyle name="40% - Ênfase6 9 2 18" xfId="35918" xr:uid="{00000000-0005-0000-0000-00004A8C0000}"/>
    <cellStyle name="40% - Ênfase6 9 2 19" xfId="35919" xr:uid="{00000000-0005-0000-0000-00004B8C0000}"/>
    <cellStyle name="40% - Ênfase6 9 2 2" xfId="35920" xr:uid="{00000000-0005-0000-0000-00004C8C0000}"/>
    <cellStyle name="40% - Ênfase6 9 2 2 10" xfId="35921" xr:uid="{00000000-0005-0000-0000-00004D8C0000}"/>
    <cellStyle name="40% - Ênfase6 9 2 2 11" xfId="35922" xr:uid="{00000000-0005-0000-0000-00004E8C0000}"/>
    <cellStyle name="40% - Ênfase6 9 2 2 12" xfId="35923" xr:uid="{00000000-0005-0000-0000-00004F8C0000}"/>
    <cellStyle name="40% - Ênfase6 9 2 2 13" xfId="35924" xr:uid="{00000000-0005-0000-0000-0000508C0000}"/>
    <cellStyle name="40% - Ênfase6 9 2 2 2" xfId="35925" xr:uid="{00000000-0005-0000-0000-0000518C0000}"/>
    <cellStyle name="40% - Ênfase6 9 2 2 3" xfId="35926" xr:uid="{00000000-0005-0000-0000-0000528C0000}"/>
    <cellStyle name="40% - Ênfase6 9 2 2 4" xfId="35927" xr:uid="{00000000-0005-0000-0000-0000538C0000}"/>
    <cellStyle name="40% - Ênfase6 9 2 2 5" xfId="35928" xr:uid="{00000000-0005-0000-0000-0000548C0000}"/>
    <cellStyle name="40% - Ênfase6 9 2 2 6" xfId="35929" xr:uid="{00000000-0005-0000-0000-0000558C0000}"/>
    <cellStyle name="40% - Ênfase6 9 2 2 7" xfId="35930" xr:uid="{00000000-0005-0000-0000-0000568C0000}"/>
    <cellStyle name="40% - Ênfase6 9 2 2 8" xfId="35931" xr:uid="{00000000-0005-0000-0000-0000578C0000}"/>
    <cellStyle name="40% - Ênfase6 9 2 2 9" xfId="35932" xr:uid="{00000000-0005-0000-0000-0000588C0000}"/>
    <cellStyle name="40% - Ênfase6 9 2 20" xfId="35933" xr:uid="{00000000-0005-0000-0000-0000598C0000}"/>
    <cellStyle name="40% - Ênfase6 9 2 21" xfId="35934" xr:uid="{00000000-0005-0000-0000-00005A8C0000}"/>
    <cellStyle name="40% - Ênfase6 9 2 22" xfId="35935" xr:uid="{00000000-0005-0000-0000-00005B8C0000}"/>
    <cellStyle name="40% - Ênfase6 9 2 23" xfId="35936" xr:uid="{00000000-0005-0000-0000-00005C8C0000}"/>
    <cellStyle name="40% - Ênfase6 9 2 3" xfId="35937" xr:uid="{00000000-0005-0000-0000-00005D8C0000}"/>
    <cellStyle name="40% - Ênfase6 9 2 3 10" xfId="35938" xr:uid="{00000000-0005-0000-0000-00005E8C0000}"/>
    <cellStyle name="40% - Ênfase6 9 2 3 11" xfId="35939" xr:uid="{00000000-0005-0000-0000-00005F8C0000}"/>
    <cellStyle name="40% - Ênfase6 9 2 3 12" xfId="35940" xr:uid="{00000000-0005-0000-0000-0000608C0000}"/>
    <cellStyle name="40% - Ênfase6 9 2 3 13" xfId="35941" xr:uid="{00000000-0005-0000-0000-0000618C0000}"/>
    <cellStyle name="40% - Ênfase6 9 2 3 2" xfId="35942" xr:uid="{00000000-0005-0000-0000-0000628C0000}"/>
    <cellStyle name="40% - Ênfase6 9 2 3 3" xfId="35943" xr:uid="{00000000-0005-0000-0000-0000638C0000}"/>
    <cellStyle name="40% - Ênfase6 9 2 3 4" xfId="35944" xr:uid="{00000000-0005-0000-0000-0000648C0000}"/>
    <cellStyle name="40% - Ênfase6 9 2 3 5" xfId="35945" xr:uid="{00000000-0005-0000-0000-0000658C0000}"/>
    <cellStyle name="40% - Ênfase6 9 2 3 6" xfId="35946" xr:uid="{00000000-0005-0000-0000-0000668C0000}"/>
    <cellStyle name="40% - Ênfase6 9 2 3 7" xfId="35947" xr:uid="{00000000-0005-0000-0000-0000678C0000}"/>
    <cellStyle name="40% - Ênfase6 9 2 3 8" xfId="35948" xr:uid="{00000000-0005-0000-0000-0000688C0000}"/>
    <cellStyle name="40% - Ênfase6 9 2 3 9" xfId="35949" xr:uid="{00000000-0005-0000-0000-0000698C0000}"/>
    <cellStyle name="40% - Ênfase6 9 2 4" xfId="35950" xr:uid="{00000000-0005-0000-0000-00006A8C0000}"/>
    <cellStyle name="40% - Ênfase6 9 2 4 10" xfId="35951" xr:uid="{00000000-0005-0000-0000-00006B8C0000}"/>
    <cellStyle name="40% - Ênfase6 9 2 4 11" xfId="35952" xr:uid="{00000000-0005-0000-0000-00006C8C0000}"/>
    <cellStyle name="40% - Ênfase6 9 2 4 12" xfId="35953" xr:uid="{00000000-0005-0000-0000-00006D8C0000}"/>
    <cellStyle name="40% - Ênfase6 9 2 4 13" xfId="35954" xr:uid="{00000000-0005-0000-0000-00006E8C0000}"/>
    <cellStyle name="40% - Ênfase6 9 2 4 2" xfId="35955" xr:uid="{00000000-0005-0000-0000-00006F8C0000}"/>
    <cellStyle name="40% - Ênfase6 9 2 4 3" xfId="35956" xr:uid="{00000000-0005-0000-0000-0000708C0000}"/>
    <cellStyle name="40% - Ênfase6 9 2 4 4" xfId="35957" xr:uid="{00000000-0005-0000-0000-0000718C0000}"/>
    <cellStyle name="40% - Ênfase6 9 2 4 5" xfId="35958" xr:uid="{00000000-0005-0000-0000-0000728C0000}"/>
    <cellStyle name="40% - Ênfase6 9 2 4 6" xfId="35959" xr:uid="{00000000-0005-0000-0000-0000738C0000}"/>
    <cellStyle name="40% - Ênfase6 9 2 4 7" xfId="35960" xr:uid="{00000000-0005-0000-0000-0000748C0000}"/>
    <cellStyle name="40% - Ênfase6 9 2 4 8" xfId="35961" xr:uid="{00000000-0005-0000-0000-0000758C0000}"/>
    <cellStyle name="40% - Ênfase6 9 2 4 9" xfId="35962" xr:uid="{00000000-0005-0000-0000-0000768C0000}"/>
    <cellStyle name="40% - Ênfase6 9 2 5" xfId="35963" xr:uid="{00000000-0005-0000-0000-0000778C0000}"/>
    <cellStyle name="40% - Ênfase6 9 2 5 10" xfId="35964" xr:uid="{00000000-0005-0000-0000-0000788C0000}"/>
    <cellStyle name="40% - Ênfase6 9 2 5 11" xfId="35965" xr:uid="{00000000-0005-0000-0000-0000798C0000}"/>
    <cellStyle name="40% - Ênfase6 9 2 5 12" xfId="35966" xr:uid="{00000000-0005-0000-0000-00007A8C0000}"/>
    <cellStyle name="40% - Ênfase6 9 2 5 13" xfId="35967" xr:uid="{00000000-0005-0000-0000-00007B8C0000}"/>
    <cellStyle name="40% - Ênfase6 9 2 5 2" xfId="35968" xr:uid="{00000000-0005-0000-0000-00007C8C0000}"/>
    <cellStyle name="40% - Ênfase6 9 2 5 3" xfId="35969" xr:uid="{00000000-0005-0000-0000-00007D8C0000}"/>
    <cellStyle name="40% - Ênfase6 9 2 5 4" xfId="35970" xr:uid="{00000000-0005-0000-0000-00007E8C0000}"/>
    <cellStyle name="40% - Ênfase6 9 2 5 5" xfId="35971" xr:uid="{00000000-0005-0000-0000-00007F8C0000}"/>
    <cellStyle name="40% - Ênfase6 9 2 5 6" xfId="35972" xr:uid="{00000000-0005-0000-0000-0000808C0000}"/>
    <cellStyle name="40% - Ênfase6 9 2 5 7" xfId="35973" xr:uid="{00000000-0005-0000-0000-0000818C0000}"/>
    <cellStyle name="40% - Ênfase6 9 2 5 8" xfId="35974" xr:uid="{00000000-0005-0000-0000-0000828C0000}"/>
    <cellStyle name="40% - Ênfase6 9 2 5 9" xfId="35975" xr:uid="{00000000-0005-0000-0000-0000838C0000}"/>
    <cellStyle name="40% - Ênfase6 9 2 6" xfId="35976" xr:uid="{00000000-0005-0000-0000-0000848C0000}"/>
    <cellStyle name="40% - Ênfase6 9 2 6 10" xfId="35977" xr:uid="{00000000-0005-0000-0000-0000858C0000}"/>
    <cellStyle name="40% - Ênfase6 9 2 6 11" xfId="35978" xr:uid="{00000000-0005-0000-0000-0000868C0000}"/>
    <cellStyle name="40% - Ênfase6 9 2 6 12" xfId="35979" xr:uid="{00000000-0005-0000-0000-0000878C0000}"/>
    <cellStyle name="40% - Ênfase6 9 2 6 13" xfId="35980" xr:uid="{00000000-0005-0000-0000-0000888C0000}"/>
    <cellStyle name="40% - Ênfase6 9 2 6 2" xfId="35981" xr:uid="{00000000-0005-0000-0000-0000898C0000}"/>
    <cellStyle name="40% - Ênfase6 9 2 6 3" xfId="35982" xr:uid="{00000000-0005-0000-0000-00008A8C0000}"/>
    <cellStyle name="40% - Ênfase6 9 2 6 4" xfId="35983" xr:uid="{00000000-0005-0000-0000-00008B8C0000}"/>
    <cellStyle name="40% - Ênfase6 9 2 6 5" xfId="35984" xr:uid="{00000000-0005-0000-0000-00008C8C0000}"/>
    <cellStyle name="40% - Ênfase6 9 2 6 6" xfId="35985" xr:uid="{00000000-0005-0000-0000-00008D8C0000}"/>
    <cellStyle name="40% - Ênfase6 9 2 6 7" xfId="35986" xr:uid="{00000000-0005-0000-0000-00008E8C0000}"/>
    <cellStyle name="40% - Ênfase6 9 2 6 8" xfId="35987" xr:uid="{00000000-0005-0000-0000-00008F8C0000}"/>
    <cellStyle name="40% - Ênfase6 9 2 6 9" xfId="35988" xr:uid="{00000000-0005-0000-0000-0000908C0000}"/>
    <cellStyle name="40% - Ênfase6 9 2 7" xfId="35989" xr:uid="{00000000-0005-0000-0000-0000918C0000}"/>
    <cellStyle name="40% - Ênfase6 9 2 7 10" xfId="35990" xr:uid="{00000000-0005-0000-0000-0000928C0000}"/>
    <cellStyle name="40% - Ênfase6 9 2 7 11" xfId="35991" xr:uid="{00000000-0005-0000-0000-0000938C0000}"/>
    <cellStyle name="40% - Ênfase6 9 2 7 12" xfId="35992" xr:uid="{00000000-0005-0000-0000-0000948C0000}"/>
    <cellStyle name="40% - Ênfase6 9 2 7 13" xfId="35993" xr:uid="{00000000-0005-0000-0000-0000958C0000}"/>
    <cellStyle name="40% - Ênfase6 9 2 7 2" xfId="35994" xr:uid="{00000000-0005-0000-0000-0000968C0000}"/>
    <cellStyle name="40% - Ênfase6 9 2 7 3" xfId="35995" xr:uid="{00000000-0005-0000-0000-0000978C0000}"/>
    <cellStyle name="40% - Ênfase6 9 2 7 4" xfId="35996" xr:uid="{00000000-0005-0000-0000-0000988C0000}"/>
    <cellStyle name="40% - Ênfase6 9 2 7 5" xfId="35997" xr:uid="{00000000-0005-0000-0000-0000998C0000}"/>
    <cellStyle name="40% - Ênfase6 9 2 7 6" xfId="35998" xr:uid="{00000000-0005-0000-0000-00009A8C0000}"/>
    <cellStyle name="40% - Ênfase6 9 2 7 7" xfId="35999" xr:uid="{00000000-0005-0000-0000-00009B8C0000}"/>
    <cellStyle name="40% - Ênfase6 9 2 7 8" xfId="36000" xr:uid="{00000000-0005-0000-0000-00009C8C0000}"/>
    <cellStyle name="40% - Ênfase6 9 2 7 9" xfId="36001" xr:uid="{00000000-0005-0000-0000-00009D8C0000}"/>
    <cellStyle name="40% - Ênfase6 9 2 8" xfId="36002" xr:uid="{00000000-0005-0000-0000-00009E8C0000}"/>
    <cellStyle name="40% - Ênfase6 9 2 8 10" xfId="36003" xr:uid="{00000000-0005-0000-0000-00009F8C0000}"/>
    <cellStyle name="40% - Ênfase6 9 2 8 11" xfId="36004" xr:uid="{00000000-0005-0000-0000-0000A08C0000}"/>
    <cellStyle name="40% - Ênfase6 9 2 8 12" xfId="36005" xr:uid="{00000000-0005-0000-0000-0000A18C0000}"/>
    <cellStyle name="40% - Ênfase6 9 2 8 13" xfId="36006" xr:uid="{00000000-0005-0000-0000-0000A28C0000}"/>
    <cellStyle name="40% - Ênfase6 9 2 8 2" xfId="36007" xr:uid="{00000000-0005-0000-0000-0000A38C0000}"/>
    <cellStyle name="40% - Ênfase6 9 2 8 3" xfId="36008" xr:uid="{00000000-0005-0000-0000-0000A48C0000}"/>
    <cellStyle name="40% - Ênfase6 9 2 8 4" xfId="36009" xr:uid="{00000000-0005-0000-0000-0000A58C0000}"/>
    <cellStyle name="40% - Ênfase6 9 2 8 5" xfId="36010" xr:uid="{00000000-0005-0000-0000-0000A68C0000}"/>
    <cellStyle name="40% - Ênfase6 9 2 8 6" xfId="36011" xr:uid="{00000000-0005-0000-0000-0000A78C0000}"/>
    <cellStyle name="40% - Ênfase6 9 2 8 7" xfId="36012" xr:uid="{00000000-0005-0000-0000-0000A88C0000}"/>
    <cellStyle name="40% - Ênfase6 9 2 8 8" xfId="36013" xr:uid="{00000000-0005-0000-0000-0000A98C0000}"/>
    <cellStyle name="40% - Ênfase6 9 2 8 9" xfId="36014" xr:uid="{00000000-0005-0000-0000-0000AA8C0000}"/>
    <cellStyle name="40% - Ênfase6 9 2 9" xfId="36015" xr:uid="{00000000-0005-0000-0000-0000AB8C0000}"/>
    <cellStyle name="40% - Ênfase6 9 2 9 10" xfId="36016" xr:uid="{00000000-0005-0000-0000-0000AC8C0000}"/>
    <cellStyle name="40% - Ênfase6 9 2 9 11" xfId="36017" xr:uid="{00000000-0005-0000-0000-0000AD8C0000}"/>
    <cellStyle name="40% - Ênfase6 9 2 9 12" xfId="36018" xr:uid="{00000000-0005-0000-0000-0000AE8C0000}"/>
    <cellStyle name="40% - Ênfase6 9 2 9 13" xfId="36019" xr:uid="{00000000-0005-0000-0000-0000AF8C0000}"/>
    <cellStyle name="40% - Ênfase6 9 2 9 2" xfId="36020" xr:uid="{00000000-0005-0000-0000-0000B08C0000}"/>
    <cellStyle name="40% - Ênfase6 9 2 9 3" xfId="36021" xr:uid="{00000000-0005-0000-0000-0000B18C0000}"/>
    <cellStyle name="40% - Ênfase6 9 2 9 4" xfId="36022" xr:uid="{00000000-0005-0000-0000-0000B28C0000}"/>
    <cellStyle name="40% - Ênfase6 9 2 9 5" xfId="36023" xr:uid="{00000000-0005-0000-0000-0000B38C0000}"/>
    <cellStyle name="40% - Ênfase6 9 2 9 6" xfId="36024" xr:uid="{00000000-0005-0000-0000-0000B48C0000}"/>
    <cellStyle name="40% - Ênfase6 9 2 9 7" xfId="36025" xr:uid="{00000000-0005-0000-0000-0000B58C0000}"/>
    <cellStyle name="40% - Ênfase6 9 2 9 8" xfId="36026" xr:uid="{00000000-0005-0000-0000-0000B68C0000}"/>
    <cellStyle name="40% - Ênfase6 9 2 9 9" xfId="36027" xr:uid="{00000000-0005-0000-0000-0000B78C0000}"/>
    <cellStyle name="40% - Ênfase6 9 20" xfId="36028" xr:uid="{00000000-0005-0000-0000-0000B88C0000}"/>
    <cellStyle name="40% - Ênfase6 9 21" xfId="36029" xr:uid="{00000000-0005-0000-0000-0000B98C0000}"/>
    <cellStyle name="40% - Ênfase6 9 22" xfId="36030" xr:uid="{00000000-0005-0000-0000-0000BA8C0000}"/>
    <cellStyle name="40% - Ênfase6 9 23" xfId="36031" xr:uid="{00000000-0005-0000-0000-0000BB8C0000}"/>
    <cellStyle name="40% - Ênfase6 9 24" xfId="36032" xr:uid="{00000000-0005-0000-0000-0000BC8C0000}"/>
    <cellStyle name="40% - Ênfase6 9 3" xfId="36033" xr:uid="{00000000-0005-0000-0000-0000BD8C0000}"/>
    <cellStyle name="40% - Ênfase6 9 3 10" xfId="36034" xr:uid="{00000000-0005-0000-0000-0000BE8C0000}"/>
    <cellStyle name="40% - Ênfase6 9 3 11" xfId="36035" xr:uid="{00000000-0005-0000-0000-0000BF8C0000}"/>
    <cellStyle name="40% - Ênfase6 9 3 12" xfId="36036" xr:uid="{00000000-0005-0000-0000-0000C08C0000}"/>
    <cellStyle name="40% - Ênfase6 9 3 13" xfId="36037" xr:uid="{00000000-0005-0000-0000-0000C18C0000}"/>
    <cellStyle name="40% - Ênfase6 9 3 2" xfId="36038" xr:uid="{00000000-0005-0000-0000-0000C28C0000}"/>
    <cellStyle name="40% - Ênfase6 9 3 3" xfId="36039" xr:uid="{00000000-0005-0000-0000-0000C38C0000}"/>
    <cellStyle name="40% - Ênfase6 9 3 4" xfId="36040" xr:uid="{00000000-0005-0000-0000-0000C48C0000}"/>
    <cellStyle name="40% - Ênfase6 9 3 5" xfId="36041" xr:uid="{00000000-0005-0000-0000-0000C58C0000}"/>
    <cellStyle name="40% - Ênfase6 9 3 6" xfId="36042" xr:uid="{00000000-0005-0000-0000-0000C68C0000}"/>
    <cellStyle name="40% - Ênfase6 9 3 7" xfId="36043" xr:uid="{00000000-0005-0000-0000-0000C78C0000}"/>
    <cellStyle name="40% - Ênfase6 9 3 8" xfId="36044" xr:uid="{00000000-0005-0000-0000-0000C88C0000}"/>
    <cellStyle name="40% - Ênfase6 9 3 9" xfId="36045" xr:uid="{00000000-0005-0000-0000-0000C98C0000}"/>
    <cellStyle name="40% - Ênfase6 9 4" xfId="36046" xr:uid="{00000000-0005-0000-0000-0000CA8C0000}"/>
    <cellStyle name="40% - Ênfase6 9 4 10" xfId="36047" xr:uid="{00000000-0005-0000-0000-0000CB8C0000}"/>
    <cellStyle name="40% - Ênfase6 9 4 11" xfId="36048" xr:uid="{00000000-0005-0000-0000-0000CC8C0000}"/>
    <cellStyle name="40% - Ênfase6 9 4 12" xfId="36049" xr:uid="{00000000-0005-0000-0000-0000CD8C0000}"/>
    <cellStyle name="40% - Ênfase6 9 4 13" xfId="36050" xr:uid="{00000000-0005-0000-0000-0000CE8C0000}"/>
    <cellStyle name="40% - Ênfase6 9 4 2" xfId="36051" xr:uid="{00000000-0005-0000-0000-0000CF8C0000}"/>
    <cellStyle name="40% - Ênfase6 9 4 3" xfId="36052" xr:uid="{00000000-0005-0000-0000-0000D08C0000}"/>
    <cellStyle name="40% - Ênfase6 9 4 4" xfId="36053" xr:uid="{00000000-0005-0000-0000-0000D18C0000}"/>
    <cellStyle name="40% - Ênfase6 9 4 5" xfId="36054" xr:uid="{00000000-0005-0000-0000-0000D28C0000}"/>
    <cellStyle name="40% - Ênfase6 9 4 6" xfId="36055" xr:uid="{00000000-0005-0000-0000-0000D38C0000}"/>
    <cellStyle name="40% - Ênfase6 9 4 7" xfId="36056" xr:uid="{00000000-0005-0000-0000-0000D48C0000}"/>
    <cellStyle name="40% - Ênfase6 9 4 8" xfId="36057" xr:uid="{00000000-0005-0000-0000-0000D58C0000}"/>
    <cellStyle name="40% - Ênfase6 9 4 9" xfId="36058" xr:uid="{00000000-0005-0000-0000-0000D68C0000}"/>
    <cellStyle name="40% - Ênfase6 9 5" xfId="36059" xr:uid="{00000000-0005-0000-0000-0000D78C0000}"/>
    <cellStyle name="40% - Ênfase6 9 5 10" xfId="36060" xr:uid="{00000000-0005-0000-0000-0000D88C0000}"/>
    <cellStyle name="40% - Ênfase6 9 5 11" xfId="36061" xr:uid="{00000000-0005-0000-0000-0000D98C0000}"/>
    <cellStyle name="40% - Ênfase6 9 5 12" xfId="36062" xr:uid="{00000000-0005-0000-0000-0000DA8C0000}"/>
    <cellStyle name="40% - Ênfase6 9 5 13" xfId="36063" xr:uid="{00000000-0005-0000-0000-0000DB8C0000}"/>
    <cellStyle name="40% - Ênfase6 9 5 2" xfId="36064" xr:uid="{00000000-0005-0000-0000-0000DC8C0000}"/>
    <cellStyle name="40% - Ênfase6 9 5 3" xfId="36065" xr:uid="{00000000-0005-0000-0000-0000DD8C0000}"/>
    <cellStyle name="40% - Ênfase6 9 5 4" xfId="36066" xr:uid="{00000000-0005-0000-0000-0000DE8C0000}"/>
    <cellStyle name="40% - Ênfase6 9 5 5" xfId="36067" xr:uid="{00000000-0005-0000-0000-0000DF8C0000}"/>
    <cellStyle name="40% - Ênfase6 9 5 6" xfId="36068" xr:uid="{00000000-0005-0000-0000-0000E08C0000}"/>
    <cellStyle name="40% - Ênfase6 9 5 7" xfId="36069" xr:uid="{00000000-0005-0000-0000-0000E18C0000}"/>
    <cellStyle name="40% - Ênfase6 9 5 8" xfId="36070" xr:uid="{00000000-0005-0000-0000-0000E28C0000}"/>
    <cellStyle name="40% - Ênfase6 9 5 9" xfId="36071" xr:uid="{00000000-0005-0000-0000-0000E38C0000}"/>
    <cellStyle name="40% - Ênfase6 9 6" xfId="36072" xr:uid="{00000000-0005-0000-0000-0000E48C0000}"/>
    <cellStyle name="40% - Ênfase6 9 6 10" xfId="36073" xr:uid="{00000000-0005-0000-0000-0000E58C0000}"/>
    <cellStyle name="40% - Ênfase6 9 6 11" xfId="36074" xr:uid="{00000000-0005-0000-0000-0000E68C0000}"/>
    <cellStyle name="40% - Ênfase6 9 6 12" xfId="36075" xr:uid="{00000000-0005-0000-0000-0000E78C0000}"/>
    <cellStyle name="40% - Ênfase6 9 6 13" xfId="36076" xr:uid="{00000000-0005-0000-0000-0000E88C0000}"/>
    <cellStyle name="40% - Ênfase6 9 6 2" xfId="36077" xr:uid="{00000000-0005-0000-0000-0000E98C0000}"/>
    <cellStyle name="40% - Ênfase6 9 6 3" xfId="36078" xr:uid="{00000000-0005-0000-0000-0000EA8C0000}"/>
    <cellStyle name="40% - Ênfase6 9 6 4" xfId="36079" xr:uid="{00000000-0005-0000-0000-0000EB8C0000}"/>
    <cellStyle name="40% - Ênfase6 9 6 5" xfId="36080" xr:uid="{00000000-0005-0000-0000-0000EC8C0000}"/>
    <cellStyle name="40% - Ênfase6 9 6 6" xfId="36081" xr:uid="{00000000-0005-0000-0000-0000ED8C0000}"/>
    <cellStyle name="40% - Ênfase6 9 6 7" xfId="36082" xr:uid="{00000000-0005-0000-0000-0000EE8C0000}"/>
    <cellStyle name="40% - Ênfase6 9 6 8" xfId="36083" xr:uid="{00000000-0005-0000-0000-0000EF8C0000}"/>
    <cellStyle name="40% - Ênfase6 9 6 9" xfId="36084" xr:uid="{00000000-0005-0000-0000-0000F08C0000}"/>
    <cellStyle name="40% - Ênfase6 9 7" xfId="36085" xr:uid="{00000000-0005-0000-0000-0000F18C0000}"/>
    <cellStyle name="40% - Ênfase6 9 7 10" xfId="36086" xr:uid="{00000000-0005-0000-0000-0000F28C0000}"/>
    <cellStyle name="40% - Ênfase6 9 7 11" xfId="36087" xr:uid="{00000000-0005-0000-0000-0000F38C0000}"/>
    <cellStyle name="40% - Ênfase6 9 7 12" xfId="36088" xr:uid="{00000000-0005-0000-0000-0000F48C0000}"/>
    <cellStyle name="40% - Ênfase6 9 7 13" xfId="36089" xr:uid="{00000000-0005-0000-0000-0000F58C0000}"/>
    <cellStyle name="40% - Ênfase6 9 7 2" xfId="36090" xr:uid="{00000000-0005-0000-0000-0000F68C0000}"/>
    <cellStyle name="40% - Ênfase6 9 7 3" xfId="36091" xr:uid="{00000000-0005-0000-0000-0000F78C0000}"/>
    <cellStyle name="40% - Ênfase6 9 7 4" xfId="36092" xr:uid="{00000000-0005-0000-0000-0000F88C0000}"/>
    <cellStyle name="40% - Ênfase6 9 7 5" xfId="36093" xr:uid="{00000000-0005-0000-0000-0000F98C0000}"/>
    <cellStyle name="40% - Ênfase6 9 7 6" xfId="36094" xr:uid="{00000000-0005-0000-0000-0000FA8C0000}"/>
    <cellStyle name="40% - Ênfase6 9 7 7" xfId="36095" xr:uid="{00000000-0005-0000-0000-0000FB8C0000}"/>
    <cellStyle name="40% - Ênfase6 9 7 8" xfId="36096" xr:uid="{00000000-0005-0000-0000-0000FC8C0000}"/>
    <cellStyle name="40% - Ênfase6 9 7 9" xfId="36097" xr:uid="{00000000-0005-0000-0000-0000FD8C0000}"/>
    <cellStyle name="40% - Ênfase6 9 8" xfId="36098" xr:uid="{00000000-0005-0000-0000-0000FE8C0000}"/>
    <cellStyle name="40% - Ênfase6 9 8 10" xfId="36099" xr:uid="{00000000-0005-0000-0000-0000FF8C0000}"/>
    <cellStyle name="40% - Ênfase6 9 8 11" xfId="36100" xr:uid="{00000000-0005-0000-0000-0000008D0000}"/>
    <cellStyle name="40% - Ênfase6 9 8 12" xfId="36101" xr:uid="{00000000-0005-0000-0000-0000018D0000}"/>
    <cellStyle name="40% - Ênfase6 9 8 13" xfId="36102" xr:uid="{00000000-0005-0000-0000-0000028D0000}"/>
    <cellStyle name="40% - Ênfase6 9 8 2" xfId="36103" xr:uid="{00000000-0005-0000-0000-0000038D0000}"/>
    <cellStyle name="40% - Ênfase6 9 8 3" xfId="36104" xr:uid="{00000000-0005-0000-0000-0000048D0000}"/>
    <cellStyle name="40% - Ênfase6 9 8 4" xfId="36105" xr:uid="{00000000-0005-0000-0000-0000058D0000}"/>
    <cellStyle name="40% - Ênfase6 9 8 5" xfId="36106" xr:uid="{00000000-0005-0000-0000-0000068D0000}"/>
    <cellStyle name="40% - Ênfase6 9 8 6" xfId="36107" xr:uid="{00000000-0005-0000-0000-0000078D0000}"/>
    <cellStyle name="40% - Ênfase6 9 8 7" xfId="36108" xr:uid="{00000000-0005-0000-0000-0000088D0000}"/>
    <cellStyle name="40% - Ênfase6 9 8 8" xfId="36109" xr:uid="{00000000-0005-0000-0000-0000098D0000}"/>
    <cellStyle name="40% - Ênfase6 9 8 9" xfId="36110" xr:uid="{00000000-0005-0000-0000-00000A8D0000}"/>
    <cellStyle name="40% - Ênfase6 9 9" xfId="36111" xr:uid="{00000000-0005-0000-0000-00000B8D0000}"/>
    <cellStyle name="40% - Ênfase6 9 9 10" xfId="36112" xr:uid="{00000000-0005-0000-0000-00000C8D0000}"/>
    <cellStyle name="40% - Ênfase6 9 9 11" xfId="36113" xr:uid="{00000000-0005-0000-0000-00000D8D0000}"/>
    <cellStyle name="40% - Ênfase6 9 9 12" xfId="36114" xr:uid="{00000000-0005-0000-0000-00000E8D0000}"/>
    <cellStyle name="40% - Ênfase6 9 9 13" xfId="36115" xr:uid="{00000000-0005-0000-0000-00000F8D0000}"/>
    <cellStyle name="40% - Ênfase6 9 9 2" xfId="36116" xr:uid="{00000000-0005-0000-0000-0000108D0000}"/>
    <cellStyle name="40% - Ênfase6 9 9 3" xfId="36117" xr:uid="{00000000-0005-0000-0000-0000118D0000}"/>
    <cellStyle name="40% - Ênfase6 9 9 4" xfId="36118" xr:uid="{00000000-0005-0000-0000-0000128D0000}"/>
    <cellStyle name="40% - Ênfase6 9 9 5" xfId="36119" xr:uid="{00000000-0005-0000-0000-0000138D0000}"/>
    <cellStyle name="40% - Ênfase6 9 9 6" xfId="36120" xr:uid="{00000000-0005-0000-0000-0000148D0000}"/>
    <cellStyle name="40% - Ênfase6 9 9 7" xfId="36121" xr:uid="{00000000-0005-0000-0000-0000158D0000}"/>
    <cellStyle name="40% - Ênfase6 9 9 8" xfId="36122" xr:uid="{00000000-0005-0000-0000-0000168D0000}"/>
    <cellStyle name="40% - Ênfase6 9 9 9" xfId="36123" xr:uid="{00000000-0005-0000-0000-0000178D0000}"/>
    <cellStyle name="60% - Ênfase1 2" xfId="41302" xr:uid="{00000000-0005-0000-0000-0000188D0000}"/>
    <cellStyle name="60% - Ênfase2 2" xfId="41303" xr:uid="{00000000-0005-0000-0000-0000198D0000}"/>
    <cellStyle name="60% - Ênfase3 2" xfId="41304" xr:uid="{00000000-0005-0000-0000-00001A8D0000}"/>
    <cellStyle name="60% - Ênfase4 2" xfId="41305" xr:uid="{00000000-0005-0000-0000-00001B8D0000}"/>
    <cellStyle name="60% - Ênfase5 2" xfId="41306" xr:uid="{00000000-0005-0000-0000-00001C8D0000}"/>
    <cellStyle name="60% - Ênfase6 2" xfId="41307" xr:uid="{00000000-0005-0000-0000-00001D8D0000}"/>
    <cellStyle name="Bom 2" xfId="41308" xr:uid="{00000000-0005-0000-0000-00001E8D0000}"/>
    <cellStyle name="Cálculo 2" xfId="41309" xr:uid="{00000000-0005-0000-0000-00001F8D0000}"/>
    <cellStyle name="Célula de Verificação 2" xfId="41310" xr:uid="{00000000-0005-0000-0000-0000208D0000}"/>
    <cellStyle name="Célula Vinculada 2" xfId="41311" xr:uid="{00000000-0005-0000-0000-0000218D0000}"/>
    <cellStyle name="Ênfase1 2" xfId="41312" xr:uid="{00000000-0005-0000-0000-0000228D0000}"/>
    <cellStyle name="Ênfase2 2" xfId="41313" xr:uid="{00000000-0005-0000-0000-0000238D0000}"/>
    <cellStyle name="Ênfase3 2" xfId="41314" xr:uid="{00000000-0005-0000-0000-0000248D0000}"/>
    <cellStyle name="Ênfase4 2" xfId="41315" xr:uid="{00000000-0005-0000-0000-0000258D0000}"/>
    <cellStyle name="Ênfase5 2" xfId="41316" xr:uid="{00000000-0005-0000-0000-0000268D0000}"/>
    <cellStyle name="Ênfase6 2" xfId="41317" xr:uid="{00000000-0005-0000-0000-0000278D0000}"/>
    <cellStyle name="Entrada 2" xfId="41318" xr:uid="{00000000-0005-0000-0000-0000288D0000}"/>
    <cellStyle name="Estilo 1" xfId="41319" xr:uid="{00000000-0005-0000-0000-0000298D0000}"/>
    <cellStyle name="Hiperlink 2" xfId="41320" xr:uid="{00000000-0005-0000-0000-00002A8D0000}"/>
    <cellStyle name="Incorreto 2" xfId="41321" xr:uid="{00000000-0005-0000-0000-00002B8D0000}"/>
    <cellStyle name="Millares [0]_2001-BSE GRAL" xfId="41322" xr:uid="{00000000-0005-0000-0000-00002C8D0000}"/>
    <cellStyle name="Millares_2001-BSE GRAL" xfId="41323" xr:uid="{00000000-0005-0000-0000-00002D8D0000}"/>
    <cellStyle name="Moeda" xfId="41300" builtinId="4"/>
    <cellStyle name="Moeda 2" xfId="36124" xr:uid="{00000000-0005-0000-0000-00002F8D0000}"/>
    <cellStyle name="Moeda 2 2" xfId="36125" xr:uid="{00000000-0005-0000-0000-0000308D0000}"/>
    <cellStyle name="Moeda 2 3" xfId="41356" xr:uid="{00000000-0005-0000-0000-0000318D0000}"/>
    <cellStyle name="Moeda 2 4" xfId="41360" xr:uid="{00000000-0005-0000-0000-0000328D0000}"/>
    <cellStyle name="Moeda 2 5" xfId="41364" xr:uid="{00000000-0005-0000-0000-0000338D0000}"/>
    <cellStyle name="Moeda 3" xfId="36126" xr:uid="{00000000-0005-0000-0000-0000348D0000}"/>
    <cellStyle name="Moeda 3 2" xfId="41324" xr:uid="{00000000-0005-0000-0000-0000358D0000}"/>
    <cellStyle name="Moeda 3 3" xfId="41325" xr:uid="{00000000-0005-0000-0000-0000368D0000}"/>
    <cellStyle name="Moeda 4" xfId="36127" xr:uid="{00000000-0005-0000-0000-0000378D0000}"/>
    <cellStyle name="Moeda 4 2" xfId="36128" xr:uid="{00000000-0005-0000-0000-0000388D0000}"/>
    <cellStyle name="Moeda 5" xfId="41326" xr:uid="{00000000-0005-0000-0000-0000398D0000}"/>
    <cellStyle name="Moeda 6" xfId="41351" xr:uid="{00000000-0005-0000-0000-00003A8D0000}"/>
    <cellStyle name="Moneda [0]_2001-BSE GRAL" xfId="41327" xr:uid="{00000000-0005-0000-0000-00003B8D0000}"/>
    <cellStyle name="Moneda_2001-BSE GRAL" xfId="41328" xr:uid="{00000000-0005-0000-0000-00003C8D0000}"/>
    <cellStyle name="Neutra 2" xfId="41329" xr:uid="{00000000-0005-0000-0000-00003D8D0000}"/>
    <cellStyle name="Normal" xfId="0" builtinId="0"/>
    <cellStyle name="Normal 10" xfId="36129" xr:uid="{00000000-0005-0000-0000-00003F8D0000}"/>
    <cellStyle name="Normal 11" xfId="36130" xr:uid="{00000000-0005-0000-0000-0000408D0000}"/>
    <cellStyle name="Normal 12" xfId="36131" xr:uid="{00000000-0005-0000-0000-0000418D0000}"/>
    <cellStyle name="Normal 13" xfId="36132" xr:uid="{00000000-0005-0000-0000-0000428D0000}"/>
    <cellStyle name="Normal 14" xfId="36133" xr:uid="{00000000-0005-0000-0000-0000438D0000}"/>
    <cellStyle name="Normal 15" xfId="36134" xr:uid="{00000000-0005-0000-0000-0000448D0000}"/>
    <cellStyle name="Normal 15 2" xfId="41352" xr:uid="{00000000-0005-0000-0000-0000458D0000}"/>
    <cellStyle name="Normal 16" xfId="41354" xr:uid="{00000000-0005-0000-0000-0000468D0000}"/>
    <cellStyle name="Normal 2" xfId="36135" xr:uid="{00000000-0005-0000-0000-0000478D0000}"/>
    <cellStyle name="Normal 2 10" xfId="36136" xr:uid="{00000000-0005-0000-0000-0000488D0000}"/>
    <cellStyle name="Normal 2 10 10" xfId="36137" xr:uid="{00000000-0005-0000-0000-0000498D0000}"/>
    <cellStyle name="Normal 2 10 11" xfId="36138" xr:uid="{00000000-0005-0000-0000-00004A8D0000}"/>
    <cellStyle name="Normal 2 10 12" xfId="36139" xr:uid="{00000000-0005-0000-0000-00004B8D0000}"/>
    <cellStyle name="Normal 2 10 13" xfId="36140" xr:uid="{00000000-0005-0000-0000-00004C8D0000}"/>
    <cellStyle name="Normal 2 10 2" xfId="36141" xr:uid="{00000000-0005-0000-0000-00004D8D0000}"/>
    <cellStyle name="Normal 2 10 3" xfId="36142" xr:uid="{00000000-0005-0000-0000-00004E8D0000}"/>
    <cellStyle name="Normal 2 10 4" xfId="36143" xr:uid="{00000000-0005-0000-0000-00004F8D0000}"/>
    <cellStyle name="Normal 2 10 5" xfId="36144" xr:uid="{00000000-0005-0000-0000-0000508D0000}"/>
    <cellStyle name="Normal 2 10 6" xfId="36145" xr:uid="{00000000-0005-0000-0000-0000518D0000}"/>
    <cellStyle name="Normal 2 10 7" xfId="36146" xr:uid="{00000000-0005-0000-0000-0000528D0000}"/>
    <cellStyle name="Normal 2 10 8" xfId="36147" xr:uid="{00000000-0005-0000-0000-0000538D0000}"/>
    <cellStyle name="Normal 2 10 9" xfId="36148" xr:uid="{00000000-0005-0000-0000-0000548D0000}"/>
    <cellStyle name="Normal 2 11" xfId="36149" xr:uid="{00000000-0005-0000-0000-0000558D0000}"/>
    <cellStyle name="Normal 2 11 10" xfId="36150" xr:uid="{00000000-0005-0000-0000-0000568D0000}"/>
    <cellStyle name="Normal 2 11 11" xfId="36151" xr:uid="{00000000-0005-0000-0000-0000578D0000}"/>
    <cellStyle name="Normal 2 11 12" xfId="36152" xr:uid="{00000000-0005-0000-0000-0000588D0000}"/>
    <cellStyle name="Normal 2 11 13" xfId="36153" xr:uid="{00000000-0005-0000-0000-0000598D0000}"/>
    <cellStyle name="Normal 2 11 2" xfId="36154" xr:uid="{00000000-0005-0000-0000-00005A8D0000}"/>
    <cellStyle name="Normal 2 11 3" xfId="36155" xr:uid="{00000000-0005-0000-0000-00005B8D0000}"/>
    <cellStyle name="Normal 2 11 4" xfId="36156" xr:uid="{00000000-0005-0000-0000-00005C8D0000}"/>
    <cellStyle name="Normal 2 11 5" xfId="36157" xr:uid="{00000000-0005-0000-0000-00005D8D0000}"/>
    <cellStyle name="Normal 2 11 6" xfId="36158" xr:uid="{00000000-0005-0000-0000-00005E8D0000}"/>
    <cellStyle name="Normal 2 11 7" xfId="36159" xr:uid="{00000000-0005-0000-0000-00005F8D0000}"/>
    <cellStyle name="Normal 2 11 8" xfId="36160" xr:uid="{00000000-0005-0000-0000-0000608D0000}"/>
    <cellStyle name="Normal 2 11 9" xfId="36161" xr:uid="{00000000-0005-0000-0000-0000618D0000}"/>
    <cellStyle name="Normal 2 12" xfId="36162" xr:uid="{00000000-0005-0000-0000-0000628D0000}"/>
    <cellStyle name="Normal 2 12 10" xfId="36163" xr:uid="{00000000-0005-0000-0000-0000638D0000}"/>
    <cellStyle name="Normal 2 12 11" xfId="36164" xr:uid="{00000000-0005-0000-0000-0000648D0000}"/>
    <cellStyle name="Normal 2 12 12" xfId="36165" xr:uid="{00000000-0005-0000-0000-0000658D0000}"/>
    <cellStyle name="Normal 2 12 13" xfId="36166" xr:uid="{00000000-0005-0000-0000-0000668D0000}"/>
    <cellStyle name="Normal 2 12 2" xfId="36167" xr:uid="{00000000-0005-0000-0000-0000678D0000}"/>
    <cellStyle name="Normal 2 12 3" xfId="36168" xr:uid="{00000000-0005-0000-0000-0000688D0000}"/>
    <cellStyle name="Normal 2 12 4" xfId="36169" xr:uid="{00000000-0005-0000-0000-0000698D0000}"/>
    <cellStyle name="Normal 2 12 5" xfId="36170" xr:uid="{00000000-0005-0000-0000-00006A8D0000}"/>
    <cellStyle name="Normal 2 12 6" xfId="36171" xr:uid="{00000000-0005-0000-0000-00006B8D0000}"/>
    <cellStyle name="Normal 2 12 7" xfId="36172" xr:uid="{00000000-0005-0000-0000-00006C8D0000}"/>
    <cellStyle name="Normal 2 12 8" xfId="36173" xr:uid="{00000000-0005-0000-0000-00006D8D0000}"/>
    <cellStyle name="Normal 2 12 9" xfId="36174" xr:uid="{00000000-0005-0000-0000-00006E8D0000}"/>
    <cellStyle name="Normal 2 13" xfId="36175" xr:uid="{00000000-0005-0000-0000-00006F8D0000}"/>
    <cellStyle name="Normal 2 13 10" xfId="36176" xr:uid="{00000000-0005-0000-0000-0000708D0000}"/>
    <cellStyle name="Normal 2 13 11" xfId="36177" xr:uid="{00000000-0005-0000-0000-0000718D0000}"/>
    <cellStyle name="Normal 2 13 12" xfId="36178" xr:uid="{00000000-0005-0000-0000-0000728D0000}"/>
    <cellStyle name="Normal 2 13 13" xfId="36179" xr:uid="{00000000-0005-0000-0000-0000738D0000}"/>
    <cellStyle name="Normal 2 13 2" xfId="36180" xr:uid="{00000000-0005-0000-0000-0000748D0000}"/>
    <cellStyle name="Normal 2 13 3" xfId="36181" xr:uid="{00000000-0005-0000-0000-0000758D0000}"/>
    <cellStyle name="Normal 2 13 4" xfId="36182" xr:uid="{00000000-0005-0000-0000-0000768D0000}"/>
    <cellStyle name="Normal 2 13 5" xfId="36183" xr:uid="{00000000-0005-0000-0000-0000778D0000}"/>
    <cellStyle name="Normal 2 13 6" xfId="36184" xr:uid="{00000000-0005-0000-0000-0000788D0000}"/>
    <cellStyle name="Normal 2 13 7" xfId="36185" xr:uid="{00000000-0005-0000-0000-0000798D0000}"/>
    <cellStyle name="Normal 2 13 8" xfId="36186" xr:uid="{00000000-0005-0000-0000-00007A8D0000}"/>
    <cellStyle name="Normal 2 13 9" xfId="36187" xr:uid="{00000000-0005-0000-0000-00007B8D0000}"/>
    <cellStyle name="Normal 2 14" xfId="36188" xr:uid="{00000000-0005-0000-0000-00007C8D0000}"/>
    <cellStyle name="Normal 2 15" xfId="36189" xr:uid="{00000000-0005-0000-0000-00007D8D0000}"/>
    <cellStyle name="Normal 2 16" xfId="36190" xr:uid="{00000000-0005-0000-0000-00007E8D0000}"/>
    <cellStyle name="Normal 2 17" xfId="36191" xr:uid="{00000000-0005-0000-0000-00007F8D0000}"/>
    <cellStyle name="Normal 2 18" xfId="36192" xr:uid="{00000000-0005-0000-0000-0000808D0000}"/>
    <cellStyle name="Normal 2 19" xfId="36193" xr:uid="{00000000-0005-0000-0000-0000818D0000}"/>
    <cellStyle name="Normal 2 2" xfId="3" xr:uid="{00000000-0005-0000-0000-0000828D0000}"/>
    <cellStyle name="Normal 2 2 10" xfId="36194" xr:uid="{00000000-0005-0000-0000-0000838D0000}"/>
    <cellStyle name="Normal 2 2 10 10" xfId="36195" xr:uid="{00000000-0005-0000-0000-0000848D0000}"/>
    <cellStyle name="Normal 2 2 10 11" xfId="36196" xr:uid="{00000000-0005-0000-0000-0000858D0000}"/>
    <cellStyle name="Normal 2 2 10 12" xfId="36197" xr:uid="{00000000-0005-0000-0000-0000868D0000}"/>
    <cellStyle name="Normal 2 2 10 13" xfId="36198" xr:uid="{00000000-0005-0000-0000-0000878D0000}"/>
    <cellStyle name="Normal 2 2 10 2" xfId="36199" xr:uid="{00000000-0005-0000-0000-0000888D0000}"/>
    <cellStyle name="Normal 2 2 10 3" xfId="36200" xr:uid="{00000000-0005-0000-0000-0000898D0000}"/>
    <cellStyle name="Normal 2 2 10 4" xfId="36201" xr:uid="{00000000-0005-0000-0000-00008A8D0000}"/>
    <cellStyle name="Normal 2 2 10 5" xfId="36202" xr:uid="{00000000-0005-0000-0000-00008B8D0000}"/>
    <cellStyle name="Normal 2 2 10 6" xfId="36203" xr:uid="{00000000-0005-0000-0000-00008C8D0000}"/>
    <cellStyle name="Normal 2 2 10 7" xfId="36204" xr:uid="{00000000-0005-0000-0000-00008D8D0000}"/>
    <cellStyle name="Normal 2 2 10 8" xfId="36205" xr:uid="{00000000-0005-0000-0000-00008E8D0000}"/>
    <cellStyle name="Normal 2 2 10 9" xfId="36206" xr:uid="{00000000-0005-0000-0000-00008F8D0000}"/>
    <cellStyle name="Normal 2 2 11" xfId="36207" xr:uid="{00000000-0005-0000-0000-0000908D0000}"/>
    <cellStyle name="Normal 2 2 11 10" xfId="36208" xr:uid="{00000000-0005-0000-0000-0000918D0000}"/>
    <cellStyle name="Normal 2 2 11 11" xfId="36209" xr:uid="{00000000-0005-0000-0000-0000928D0000}"/>
    <cellStyle name="Normal 2 2 11 12" xfId="36210" xr:uid="{00000000-0005-0000-0000-0000938D0000}"/>
    <cellStyle name="Normal 2 2 11 13" xfId="36211" xr:uid="{00000000-0005-0000-0000-0000948D0000}"/>
    <cellStyle name="Normal 2 2 11 2" xfId="36212" xr:uid="{00000000-0005-0000-0000-0000958D0000}"/>
    <cellStyle name="Normal 2 2 11 3" xfId="36213" xr:uid="{00000000-0005-0000-0000-0000968D0000}"/>
    <cellStyle name="Normal 2 2 11 4" xfId="36214" xr:uid="{00000000-0005-0000-0000-0000978D0000}"/>
    <cellStyle name="Normal 2 2 11 5" xfId="36215" xr:uid="{00000000-0005-0000-0000-0000988D0000}"/>
    <cellStyle name="Normal 2 2 11 6" xfId="36216" xr:uid="{00000000-0005-0000-0000-0000998D0000}"/>
    <cellStyle name="Normal 2 2 11 7" xfId="36217" xr:uid="{00000000-0005-0000-0000-00009A8D0000}"/>
    <cellStyle name="Normal 2 2 11 8" xfId="36218" xr:uid="{00000000-0005-0000-0000-00009B8D0000}"/>
    <cellStyle name="Normal 2 2 11 9" xfId="36219" xr:uid="{00000000-0005-0000-0000-00009C8D0000}"/>
    <cellStyle name="Normal 2 2 12" xfId="36220" xr:uid="{00000000-0005-0000-0000-00009D8D0000}"/>
    <cellStyle name="Normal 2 2 12 10" xfId="36221" xr:uid="{00000000-0005-0000-0000-00009E8D0000}"/>
    <cellStyle name="Normal 2 2 12 11" xfId="36222" xr:uid="{00000000-0005-0000-0000-00009F8D0000}"/>
    <cellStyle name="Normal 2 2 12 12" xfId="36223" xr:uid="{00000000-0005-0000-0000-0000A08D0000}"/>
    <cellStyle name="Normal 2 2 12 13" xfId="36224" xr:uid="{00000000-0005-0000-0000-0000A18D0000}"/>
    <cellStyle name="Normal 2 2 12 2" xfId="36225" xr:uid="{00000000-0005-0000-0000-0000A28D0000}"/>
    <cellStyle name="Normal 2 2 12 3" xfId="36226" xr:uid="{00000000-0005-0000-0000-0000A38D0000}"/>
    <cellStyle name="Normal 2 2 12 4" xfId="36227" xr:uid="{00000000-0005-0000-0000-0000A48D0000}"/>
    <cellStyle name="Normal 2 2 12 5" xfId="36228" xr:uid="{00000000-0005-0000-0000-0000A58D0000}"/>
    <cellStyle name="Normal 2 2 12 6" xfId="36229" xr:uid="{00000000-0005-0000-0000-0000A68D0000}"/>
    <cellStyle name="Normal 2 2 12 7" xfId="36230" xr:uid="{00000000-0005-0000-0000-0000A78D0000}"/>
    <cellStyle name="Normal 2 2 12 8" xfId="36231" xr:uid="{00000000-0005-0000-0000-0000A88D0000}"/>
    <cellStyle name="Normal 2 2 12 9" xfId="36232" xr:uid="{00000000-0005-0000-0000-0000A98D0000}"/>
    <cellStyle name="Normal 2 2 13" xfId="36233" xr:uid="{00000000-0005-0000-0000-0000AA8D0000}"/>
    <cellStyle name="Normal 2 2 14" xfId="36234" xr:uid="{00000000-0005-0000-0000-0000AB8D0000}"/>
    <cellStyle name="Normal 2 2 15" xfId="36235" xr:uid="{00000000-0005-0000-0000-0000AC8D0000}"/>
    <cellStyle name="Normal 2 2 16" xfId="36236" xr:uid="{00000000-0005-0000-0000-0000AD8D0000}"/>
    <cellStyle name="Normal 2 2 17" xfId="36237" xr:uid="{00000000-0005-0000-0000-0000AE8D0000}"/>
    <cellStyle name="Normal 2 2 18" xfId="36238" xr:uid="{00000000-0005-0000-0000-0000AF8D0000}"/>
    <cellStyle name="Normal 2 2 19" xfId="36239" xr:uid="{00000000-0005-0000-0000-0000B08D0000}"/>
    <cellStyle name="Normal 2 2 2" xfId="36240" xr:uid="{00000000-0005-0000-0000-0000B18D0000}"/>
    <cellStyle name="Normal 2 2 2 10" xfId="36241" xr:uid="{00000000-0005-0000-0000-0000B28D0000}"/>
    <cellStyle name="Normal 2 2 2 10 10" xfId="36242" xr:uid="{00000000-0005-0000-0000-0000B38D0000}"/>
    <cellStyle name="Normal 2 2 2 10 11" xfId="36243" xr:uid="{00000000-0005-0000-0000-0000B48D0000}"/>
    <cellStyle name="Normal 2 2 2 10 12" xfId="36244" xr:uid="{00000000-0005-0000-0000-0000B58D0000}"/>
    <cellStyle name="Normal 2 2 2 10 13" xfId="36245" xr:uid="{00000000-0005-0000-0000-0000B68D0000}"/>
    <cellStyle name="Normal 2 2 2 10 2" xfId="36246" xr:uid="{00000000-0005-0000-0000-0000B78D0000}"/>
    <cellStyle name="Normal 2 2 2 10 3" xfId="36247" xr:uid="{00000000-0005-0000-0000-0000B88D0000}"/>
    <cellStyle name="Normal 2 2 2 10 4" xfId="36248" xr:uid="{00000000-0005-0000-0000-0000B98D0000}"/>
    <cellStyle name="Normal 2 2 2 10 5" xfId="36249" xr:uid="{00000000-0005-0000-0000-0000BA8D0000}"/>
    <cellStyle name="Normal 2 2 2 10 6" xfId="36250" xr:uid="{00000000-0005-0000-0000-0000BB8D0000}"/>
    <cellStyle name="Normal 2 2 2 10 7" xfId="36251" xr:uid="{00000000-0005-0000-0000-0000BC8D0000}"/>
    <cellStyle name="Normal 2 2 2 10 8" xfId="36252" xr:uid="{00000000-0005-0000-0000-0000BD8D0000}"/>
    <cellStyle name="Normal 2 2 2 10 9" xfId="36253" xr:uid="{00000000-0005-0000-0000-0000BE8D0000}"/>
    <cellStyle name="Normal 2 2 2 11" xfId="36254" xr:uid="{00000000-0005-0000-0000-0000BF8D0000}"/>
    <cellStyle name="Normal 2 2 2 11 10" xfId="36255" xr:uid="{00000000-0005-0000-0000-0000C08D0000}"/>
    <cellStyle name="Normal 2 2 2 11 11" xfId="36256" xr:uid="{00000000-0005-0000-0000-0000C18D0000}"/>
    <cellStyle name="Normal 2 2 2 11 12" xfId="36257" xr:uid="{00000000-0005-0000-0000-0000C28D0000}"/>
    <cellStyle name="Normal 2 2 2 11 13" xfId="36258" xr:uid="{00000000-0005-0000-0000-0000C38D0000}"/>
    <cellStyle name="Normal 2 2 2 11 2" xfId="36259" xr:uid="{00000000-0005-0000-0000-0000C48D0000}"/>
    <cellStyle name="Normal 2 2 2 11 3" xfId="36260" xr:uid="{00000000-0005-0000-0000-0000C58D0000}"/>
    <cellStyle name="Normal 2 2 2 11 4" xfId="36261" xr:uid="{00000000-0005-0000-0000-0000C68D0000}"/>
    <cellStyle name="Normal 2 2 2 11 5" xfId="36262" xr:uid="{00000000-0005-0000-0000-0000C78D0000}"/>
    <cellStyle name="Normal 2 2 2 11 6" xfId="36263" xr:uid="{00000000-0005-0000-0000-0000C88D0000}"/>
    <cellStyle name="Normal 2 2 2 11 7" xfId="36264" xr:uid="{00000000-0005-0000-0000-0000C98D0000}"/>
    <cellStyle name="Normal 2 2 2 11 8" xfId="36265" xr:uid="{00000000-0005-0000-0000-0000CA8D0000}"/>
    <cellStyle name="Normal 2 2 2 11 9" xfId="36266" xr:uid="{00000000-0005-0000-0000-0000CB8D0000}"/>
    <cellStyle name="Normal 2 2 2 12" xfId="36267" xr:uid="{00000000-0005-0000-0000-0000CC8D0000}"/>
    <cellStyle name="Normal 2 2 2 13" xfId="36268" xr:uid="{00000000-0005-0000-0000-0000CD8D0000}"/>
    <cellStyle name="Normal 2 2 2 14" xfId="36269" xr:uid="{00000000-0005-0000-0000-0000CE8D0000}"/>
    <cellStyle name="Normal 2 2 2 15" xfId="36270" xr:uid="{00000000-0005-0000-0000-0000CF8D0000}"/>
    <cellStyle name="Normal 2 2 2 16" xfId="36271" xr:uid="{00000000-0005-0000-0000-0000D08D0000}"/>
    <cellStyle name="Normal 2 2 2 17" xfId="36272" xr:uid="{00000000-0005-0000-0000-0000D18D0000}"/>
    <cellStyle name="Normal 2 2 2 18" xfId="36273" xr:uid="{00000000-0005-0000-0000-0000D28D0000}"/>
    <cellStyle name="Normal 2 2 2 19" xfId="36274" xr:uid="{00000000-0005-0000-0000-0000D38D0000}"/>
    <cellStyle name="Normal 2 2 2 2" xfId="36275" xr:uid="{00000000-0005-0000-0000-0000D48D0000}"/>
    <cellStyle name="Normal 2 2 2 2 10" xfId="36276" xr:uid="{00000000-0005-0000-0000-0000D58D0000}"/>
    <cellStyle name="Normal 2 2 2 2 11" xfId="36277" xr:uid="{00000000-0005-0000-0000-0000D68D0000}"/>
    <cellStyle name="Normal 2 2 2 2 12" xfId="36278" xr:uid="{00000000-0005-0000-0000-0000D78D0000}"/>
    <cellStyle name="Normal 2 2 2 2 13" xfId="36279" xr:uid="{00000000-0005-0000-0000-0000D88D0000}"/>
    <cellStyle name="Normal 2 2 2 2 2" xfId="36280" xr:uid="{00000000-0005-0000-0000-0000D98D0000}"/>
    <cellStyle name="Normal 2 2 2 2 3" xfId="36281" xr:uid="{00000000-0005-0000-0000-0000DA8D0000}"/>
    <cellStyle name="Normal 2 2 2 2 4" xfId="36282" xr:uid="{00000000-0005-0000-0000-0000DB8D0000}"/>
    <cellStyle name="Normal 2 2 2 2 5" xfId="36283" xr:uid="{00000000-0005-0000-0000-0000DC8D0000}"/>
    <cellStyle name="Normal 2 2 2 2 6" xfId="36284" xr:uid="{00000000-0005-0000-0000-0000DD8D0000}"/>
    <cellStyle name="Normal 2 2 2 2 7" xfId="36285" xr:uid="{00000000-0005-0000-0000-0000DE8D0000}"/>
    <cellStyle name="Normal 2 2 2 2 8" xfId="36286" xr:uid="{00000000-0005-0000-0000-0000DF8D0000}"/>
    <cellStyle name="Normal 2 2 2 2 9" xfId="36287" xr:uid="{00000000-0005-0000-0000-0000E08D0000}"/>
    <cellStyle name="Normal 2 2 2 20" xfId="36288" xr:uid="{00000000-0005-0000-0000-0000E18D0000}"/>
    <cellStyle name="Normal 2 2 2 21" xfId="36289" xr:uid="{00000000-0005-0000-0000-0000E28D0000}"/>
    <cellStyle name="Normal 2 2 2 22" xfId="36290" xr:uid="{00000000-0005-0000-0000-0000E38D0000}"/>
    <cellStyle name="Normal 2 2 2 23" xfId="36291" xr:uid="{00000000-0005-0000-0000-0000E48D0000}"/>
    <cellStyle name="Normal 2 2 2 3" xfId="36292" xr:uid="{00000000-0005-0000-0000-0000E58D0000}"/>
    <cellStyle name="Normal 2 2 2 3 10" xfId="36293" xr:uid="{00000000-0005-0000-0000-0000E68D0000}"/>
    <cellStyle name="Normal 2 2 2 3 11" xfId="36294" xr:uid="{00000000-0005-0000-0000-0000E78D0000}"/>
    <cellStyle name="Normal 2 2 2 3 12" xfId="36295" xr:uid="{00000000-0005-0000-0000-0000E88D0000}"/>
    <cellStyle name="Normal 2 2 2 3 13" xfId="36296" xr:uid="{00000000-0005-0000-0000-0000E98D0000}"/>
    <cellStyle name="Normal 2 2 2 3 2" xfId="36297" xr:uid="{00000000-0005-0000-0000-0000EA8D0000}"/>
    <cellStyle name="Normal 2 2 2 3 3" xfId="36298" xr:uid="{00000000-0005-0000-0000-0000EB8D0000}"/>
    <cellStyle name="Normal 2 2 2 3 4" xfId="36299" xr:uid="{00000000-0005-0000-0000-0000EC8D0000}"/>
    <cellStyle name="Normal 2 2 2 3 5" xfId="36300" xr:uid="{00000000-0005-0000-0000-0000ED8D0000}"/>
    <cellStyle name="Normal 2 2 2 3 6" xfId="36301" xr:uid="{00000000-0005-0000-0000-0000EE8D0000}"/>
    <cellStyle name="Normal 2 2 2 3 7" xfId="36302" xr:uid="{00000000-0005-0000-0000-0000EF8D0000}"/>
    <cellStyle name="Normal 2 2 2 3 8" xfId="36303" xr:uid="{00000000-0005-0000-0000-0000F08D0000}"/>
    <cellStyle name="Normal 2 2 2 3 9" xfId="36304" xr:uid="{00000000-0005-0000-0000-0000F18D0000}"/>
    <cellStyle name="Normal 2 2 2 4" xfId="36305" xr:uid="{00000000-0005-0000-0000-0000F28D0000}"/>
    <cellStyle name="Normal 2 2 2 4 10" xfId="36306" xr:uid="{00000000-0005-0000-0000-0000F38D0000}"/>
    <cellStyle name="Normal 2 2 2 4 11" xfId="36307" xr:uid="{00000000-0005-0000-0000-0000F48D0000}"/>
    <cellStyle name="Normal 2 2 2 4 12" xfId="36308" xr:uid="{00000000-0005-0000-0000-0000F58D0000}"/>
    <cellStyle name="Normal 2 2 2 4 13" xfId="36309" xr:uid="{00000000-0005-0000-0000-0000F68D0000}"/>
    <cellStyle name="Normal 2 2 2 4 2" xfId="36310" xr:uid="{00000000-0005-0000-0000-0000F78D0000}"/>
    <cellStyle name="Normal 2 2 2 4 3" xfId="36311" xr:uid="{00000000-0005-0000-0000-0000F88D0000}"/>
    <cellStyle name="Normal 2 2 2 4 4" xfId="36312" xr:uid="{00000000-0005-0000-0000-0000F98D0000}"/>
    <cellStyle name="Normal 2 2 2 4 5" xfId="36313" xr:uid="{00000000-0005-0000-0000-0000FA8D0000}"/>
    <cellStyle name="Normal 2 2 2 4 6" xfId="36314" xr:uid="{00000000-0005-0000-0000-0000FB8D0000}"/>
    <cellStyle name="Normal 2 2 2 4 7" xfId="36315" xr:uid="{00000000-0005-0000-0000-0000FC8D0000}"/>
    <cellStyle name="Normal 2 2 2 4 8" xfId="36316" xr:uid="{00000000-0005-0000-0000-0000FD8D0000}"/>
    <cellStyle name="Normal 2 2 2 4 9" xfId="36317" xr:uid="{00000000-0005-0000-0000-0000FE8D0000}"/>
    <cellStyle name="Normal 2 2 2 5" xfId="36318" xr:uid="{00000000-0005-0000-0000-0000FF8D0000}"/>
    <cellStyle name="Normal 2 2 2 5 10" xfId="36319" xr:uid="{00000000-0005-0000-0000-0000008E0000}"/>
    <cellStyle name="Normal 2 2 2 5 11" xfId="36320" xr:uid="{00000000-0005-0000-0000-0000018E0000}"/>
    <cellStyle name="Normal 2 2 2 5 12" xfId="36321" xr:uid="{00000000-0005-0000-0000-0000028E0000}"/>
    <cellStyle name="Normal 2 2 2 5 13" xfId="36322" xr:uid="{00000000-0005-0000-0000-0000038E0000}"/>
    <cellStyle name="Normal 2 2 2 5 2" xfId="36323" xr:uid="{00000000-0005-0000-0000-0000048E0000}"/>
    <cellStyle name="Normal 2 2 2 5 3" xfId="36324" xr:uid="{00000000-0005-0000-0000-0000058E0000}"/>
    <cellStyle name="Normal 2 2 2 5 4" xfId="36325" xr:uid="{00000000-0005-0000-0000-0000068E0000}"/>
    <cellStyle name="Normal 2 2 2 5 5" xfId="36326" xr:uid="{00000000-0005-0000-0000-0000078E0000}"/>
    <cellStyle name="Normal 2 2 2 5 6" xfId="36327" xr:uid="{00000000-0005-0000-0000-0000088E0000}"/>
    <cellStyle name="Normal 2 2 2 5 7" xfId="36328" xr:uid="{00000000-0005-0000-0000-0000098E0000}"/>
    <cellStyle name="Normal 2 2 2 5 8" xfId="36329" xr:uid="{00000000-0005-0000-0000-00000A8E0000}"/>
    <cellStyle name="Normal 2 2 2 5 9" xfId="36330" xr:uid="{00000000-0005-0000-0000-00000B8E0000}"/>
    <cellStyle name="Normal 2 2 2 6" xfId="36331" xr:uid="{00000000-0005-0000-0000-00000C8E0000}"/>
    <cellStyle name="Normal 2 2 2 6 10" xfId="36332" xr:uid="{00000000-0005-0000-0000-00000D8E0000}"/>
    <cellStyle name="Normal 2 2 2 6 11" xfId="36333" xr:uid="{00000000-0005-0000-0000-00000E8E0000}"/>
    <cellStyle name="Normal 2 2 2 6 12" xfId="36334" xr:uid="{00000000-0005-0000-0000-00000F8E0000}"/>
    <cellStyle name="Normal 2 2 2 6 13" xfId="36335" xr:uid="{00000000-0005-0000-0000-0000108E0000}"/>
    <cellStyle name="Normal 2 2 2 6 2" xfId="36336" xr:uid="{00000000-0005-0000-0000-0000118E0000}"/>
    <cellStyle name="Normal 2 2 2 6 3" xfId="36337" xr:uid="{00000000-0005-0000-0000-0000128E0000}"/>
    <cellStyle name="Normal 2 2 2 6 4" xfId="36338" xr:uid="{00000000-0005-0000-0000-0000138E0000}"/>
    <cellStyle name="Normal 2 2 2 6 5" xfId="36339" xr:uid="{00000000-0005-0000-0000-0000148E0000}"/>
    <cellStyle name="Normal 2 2 2 6 6" xfId="36340" xr:uid="{00000000-0005-0000-0000-0000158E0000}"/>
    <cellStyle name="Normal 2 2 2 6 7" xfId="36341" xr:uid="{00000000-0005-0000-0000-0000168E0000}"/>
    <cellStyle name="Normal 2 2 2 6 8" xfId="36342" xr:uid="{00000000-0005-0000-0000-0000178E0000}"/>
    <cellStyle name="Normal 2 2 2 6 9" xfId="36343" xr:uid="{00000000-0005-0000-0000-0000188E0000}"/>
    <cellStyle name="Normal 2 2 2 7" xfId="36344" xr:uid="{00000000-0005-0000-0000-0000198E0000}"/>
    <cellStyle name="Normal 2 2 2 7 10" xfId="36345" xr:uid="{00000000-0005-0000-0000-00001A8E0000}"/>
    <cellStyle name="Normal 2 2 2 7 11" xfId="36346" xr:uid="{00000000-0005-0000-0000-00001B8E0000}"/>
    <cellStyle name="Normal 2 2 2 7 12" xfId="36347" xr:uid="{00000000-0005-0000-0000-00001C8E0000}"/>
    <cellStyle name="Normal 2 2 2 7 13" xfId="36348" xr:uid="{00000000-0005-0000-0000-00001D8E0000}"/>
    <cellStyle name="Normal 2 2 2 7 2" xfId="36349" xr:uid="{00000000-0005-0000-0000-00001E8E0000}"/>
    <cellStyle name="Normal 2 2 2 7 3" xfId="36350" xr:uid="{00000000-0005-0000-0000-00001F8E0000}"/>
    <cellStyle name="Normal 2 2 2 7 4" xfId="36351" xr:uid="{00000000-0005-0000-0000-0000208E0000}"/>
    <cellStyle name="Normal 2 2 2 7 5" xfId="36352" xr:uid="{00000000-0005-0000-0000-0000218E0000}"/>
    <cellStyle name="Normal 2 2 2 7 6" xfId="36353" xr:uid="{00000000-0005-0000-0000-0000228E0000}"/>
    <cellStyle name="Normal 2 2 2 7 7" xfId="36354" xr:uid="{00000000-0005-0000-0000-0000238E0000}"/>
    <cellStyle name="Normal 2 2 2 7 8" xfId="36355" xr:uid="{00000000-0005-0000-0000-0000248E0000}"/>
    <cellStyle name="Normal 2 2 2 7 9" xfId="36356" xr:uid="{00000000-0005-0000-0000-0000258E0000}"/>
    <cellStyle name="Normal 2 2 2 8" xfId="36357" xr:uid="{00000000-0005-0000-0000-0000268E0000}"/>
    <cellStyle name="Normal 2 2 2 8 10" xfId="36358" xr:uid="{00000000-0005-0000-0000-0000278E0000}"/>
    <cellStyle name="Normal 2 2 2 8 11" xfId="36359" xr:uid="{00000000-0005-0000-0000-0000288E0000}"/>
    <cellStyle name="Normal 2 2 2 8 12" xfId="36360" xr:uid="{00000000-0005-0000-0000-0000298E0000}"/>
    <cellStyle name="Normal 2 2 2 8 13" xfId="36361" xr:uid="{00000000-0005-0000-0000-00002A8E0000}"/>
    <cellStyle name="Normal 2 2 2 8 2" xfId="36362" xr:uid="{00000000-0005-0000-0000-00002B8E0000}"/>
    <cellStyle name="Normal 2 2 2 8 3" xfId="36363" xr:uid="{00000000-0005-0000-0000-00002C8E0000}"/>
    <cellStyle name="Normal 2 2 2 8 4" xfId="36364" xr:uid="{00000000-0005-0000-0000-00002D8E0000}"/>
    <cellStyle name="Normal 2 2 2 8 5" xfId="36365" xr:uid="{00000000-0005-0000-0000-00002E8E0000}"/>
    <cellStyle name="Normal 2 2 2 8 6" xfId="36366" xr:uid="{00000000-0005-0000-0000-00002F8E0000}"/>
    <cellStyle name="Normal 2 2 2 8 7" xfId="36367" xr:uid="{00000000-0005-0000-0000-0000308E0000}"/>
    <cellStyle name="Normal 2 2 2 8 8" xfId="36368" xr:uid="{00000000-0005-0000-0000-0000318E0000}"/>
    <cellStyle name="Normal 2 2 2 8 9" xfId="36369" xr:uid="{00000000-0005-0000-0000-0000328E0000}"/>
    <cellStyle name="Normal 2 2 2 9" xfId="36370" xr:uid="{00000000-0005-0000-0000-0000338E0000}"/>
    <cellStyle name="Normal 2 2 2 9 10" xfId="36371" xr:uid="{00000000-0005-0000-0000-0000348E0000}"/>
    <cellStyle name="Normal 2 2 2 9 11" xfId="36372" xr:uid="{00000000-0005-0000-0000-0000358E0000}"/>
    <cellStyle name="Normal 2 2 2 9 12" xfId="36373" xr:uid="{00000000-0005-0000-0000-0000368E0000}"/>
    <cellStyle name="Normal 2 2 2 9 13" xfId="36374" xr:uid="{00000000-0005-0000-0000-0000378E0000}"/>
    <cellStyle name="Normal 2 2 2 9 2" xfId="36375" xr:uid="{00000000-0005-0000-0000-0000388E0000}"/>
    <cellStyle name="Normal 2 2 2 9 3" xfId="36376" xr:uid="{00000000-0005-0000-0000-0000398E0000}"/>
    <cellStyle name="Normal 2 2 2 9 4" xfId="36377" xr:uid="{00000000-0005-0000-0000-00003A8E0000}"/>
    <cellStyle name="Normal 2 2 2 9 5" xfId="36378" xr:uid="{00000000-0005-0000-0000-00003B8E0000}"/>
    <cellStyle name="Normal 2 2 2 9 6" xfId="36379" xr:uid="{00000000-0005-0000-0000-00003C8E0000}"/>
    <cellStyle name="Normal 2 2 2 9 7" xfId="36380" xr:uid="{00000000-0005-0000-0000-00003D8E0000}"/>
    <cellStyle name="Normal 2 2 2 9 8" xfId="36381" xr:uid="{00000000-0005-0000-0000-00003E8E0000}"/>
    <cellStyle name="Normal 2 2 2 9 9" xfId="36382" xr:uid="{00000000-0005-0000-0000-00003F8E0000}"/>
    <cellStyle name="Normal 2 2 20" xfId="36383" xr:uid="{00000000-0005-0000-0000-0000408E0000}"/>
    <cellStyle name="Normal 2 2 21" xfId="36384" xr:uid="{00000000-0005-0000-0000-0000418E0000}"/>
    <cellStyle name="Normal 2 2 22" xfId="36385" xr:uid="{00000000-0005-0000-0000-0000428E0000}"/>
    <cellStyle name="Normal 2 2 23" xfId="36386" xr:uid="{00000000-0005-0000-0000-0000438E0000}"/>
    <cellStyle name="Normal 2 2 24" xfId="36387" xr:uid="{00000000-0005-0000-0000-0000448E0000}"/>
    <cellStyle name="Normal 2 2 25" xfId="41301" xr:uid="{00000000-0005-0000-0000-0000458E0000}"/>
    <cellStyle name="Normal 2 2 3" xfId="36388" xr:uid="{00000000-0005-0000-0000-0000468E0000}"/>
    <cellStyle name="Normal 2 2 3 10" xfId="36389" xr:uid="{00000000-0005-0000-0000-0000478E0000}"/>
    <cellStyle name="Normal 2 2 3 11" xfId="36390" xr:uid="{00000000-0005-0000-0000-0000488E0000}"/>
    <cellStyle name="Normal 2 2 3 12" xfId="36391" xr:uid="{00000000-0005-0000-0000-0000498E0000}"/>
    <cellStyle name="Normal 2 2 3 13" xfId="36392" xr:uid="{00000000-0005-0000-0000-00004A8E0000}"/>
    <cellStyle name="Normal 2 2 3 2" xfId="36393" xr:uid="{00000000-0005-0000-0000-00004B8E0000}"/>
    <cellStyle name="Normal 2 2 3 3" xfId="36394" xr:uid="{00000000-0005-0000-0000-00004C8E0000}"/>
    <cellStyle name="Normal 2 2 3 4" xfId="36395" xr:uid="{00000000-0005-0000-0000-00004D8E0000}"/>
    <cellStyle name="Normal 2 2 3 5" xfId="36396" xr:uid="{00000000-0005-0000-0000-00004E8E0000}"/>
    <cellStyle name="Normal 2 2 3 6" xfId="36397" xr:uid="{00000000-0005-0000-0000-00004F8E0000}"/>
    <cellStyle name="Normal 2 2 3 7" xfId="36398" xr:uid="{00000000-0005-0000-0000-0000508E0000}"/>
    <cellStyle name="Normal 2 2 3 8" xfId="36399" xr:uid="{00000000-0005-0000-0000-0000518E0000}"/>
    <cellStyle name="Normal 2 2 3 9" xfId="36400" xr:uid="{00000000-0005-0000-0000-0000528E0000}"/>
    <cellStyle name="Normal 2 2 4" xfId="36401" xr:uid="{00000000-0005-0000-0000-0000538E0000}"/>
    <cellStyle name="Normal 2 2 4 10" xfId="36402" xr:uid="{00000000-0005-0000-0000-0000548E0000}"/>
    <cellStyle name="Normal 2 2 4 11" xfId="36403" xr:uid="{00000000-0005-0000-0000-0000558E0000}"/>
    <cellStyle name="Normal 2 2 4 12" xfId="36404" xr:uid="{00000000-0005-0000-0000-0000568E0000}"/>
    <cellStyle name="Normal 2 2 4 13" xfId="36405" xr:uid="{00000000-0005-0000-0000-0000578E0000}"/>
    <cellStyle name="Normal 2 2 4 2" xfId="36406" xr:uid="{00000000-0005-0000-0000-0000588E0000}"/>
    <cellStyle name="Normal 2 2 4 3" xfId="36407" xr:uid="{00000000-0005-0000-0000-0000598E0000}"/>
    <cellStyle name="Normal 2 2 4 4" xfId="36408" xr:uid="{00000000-0005-0000-0000-00005A8E0000}"/>
    <cellStyle name="Normal 2 2 4 5" xfId="36409" xr:uid="{00000000-0005-0000-0000-00005B8E0000}"/>
    <cellStyle name="Normal 2 2 4 6" xfId="36410" xr:uid="{00000000-0005-0000-0000-00005C8E0000}"/>
    <cellStyle name="Normal 2 2 4 7" xfId="36411" xr:uid="{00000000-0005-0000-0000-00005D8E0000}"/>
    <cellStyle name="Normal 2 2 4 8" xfId="36412" xr:uid="{00000000-0005-0000-0000-00005E8E0000}"/>
    <cellStyle name="Normal 2 2 4 9" xfId="36413" xr:uid="{00000000-0005-0000-0000-00005F8E0000}"/>
    <cellStyle name="Normal 2 2 5" xfId="36414" xr:uid="{00000000-0005-0000-0000-0000608E0000}"/>
    <cellStyle name="Normal 2 2 5 10" xfId="36415" xr:uid="{00000000-0005-0000-0000-0000618E0000}"/>
    <cellStyle name="Normal 2 2 5 11" xfId="36416" xr:uid="{00000000-0005-0000-0000-0000628E0000}"/>
    <cellStyle name="Normal 2 2 5 12" xfId="36417" xr:uid="{00000000-0005-0000-0000-0000638E0000}"/>
    <cellStyle name="Normal 2 2 5 13" xfId="36418" xr:uid="{00000000-0005-0000-0000-0000648E0000}"/>
    <cellStyle name="Normal 2 2 5 2" xfId="36419" xr:uid="{00000000-0005-0000-0000-0000658E0000}"/>
    <cellStyle name="Normal 2 2 5 3" xfId="36420" xr:uid="{00000000-0005-0000-0000-0000668E0000}"/>
    <cellStyle name="Normal 2 2 5 4" xfId="36421" xr:uid="{00000000-0005-0000-0000-0000678E0000}"/>
    <cellStyle name="Normal 2 2 5 5" xfId="36422" xr:uid="{00000000-0005-0000-0000-0000688E0000}"/>
    <cellStyle name="Normal 2 2 5 6" xfId="36423" xr:uid="{00000000-0005-0000-0000-0000698E0000}"/>
    <cellStyle name="Normal 2 2 5 7" xfId="36424" xr:uid="{00000000-0005-0000-0000-00006A8E0000}"/>
    <cellStyle name="Normal 2 2 5 8" xfId="36425" xr:uid="{00000000-0005-0000-0000-00006B8E0000}"/>
    <cellStyle name="Normal 2 2 5 9" xfId="36426" xr:uid="{00000000-0005-0000-0000-00006C8E0000}"/>
    <cellStyle name="Normal 2 2 6" xfId="36427" xr:uid="{00000000-0005-0000-0000-00006D8E0000}"/>
    <cellStyle name="Normal 2 2 6 10" xfId="36428" xr:uid="{00000000-0005-0000-0000-00006E8E0000}"/>
    <cellStyle name="Normal 2 2 6 11" xfId="36429" xr:uid="{00000000-0005-0000-0000-00006F8E0000}"/>
    <cellStyle name="Normal 2 2 6 12" xfId="36430" xr:uid="{00000000-0005-0000-0000-0000708E0000}"/>
    <cellStyle name="Normal 2 2 6 13" xfId="36431" xr:uid="{00000000-0005-0000-0000-0000718E0000}"/>
    <cellStyle name="Normal 2 2 6 2" xfId="36432" xr:uid="{00000000-0005-0000-0000-0000728E0000}"/>
    <cellStyle name="Normal 2 2 6 3" xfId="36433" xr:uid="{00000000-0005-0000-0000-0000738E0000}"/>
    <cellStyle name="Normal 2 2 6 4" xfId="36434" xr:uid="{00000000-0005-0000-0000-0000748E0000}"/>
    <cellStyle name="Normal 2 2 6 5" xfId="36435" xr:uid="{00000000-0005-0000-0000-0000758E0000}"/>
    <cellStyle name="Normal 2 2 6 6" xfId="36436" xr:uid="{00000000-0005-0000-0000-0000768E0000}"/>
    <cellStyle name="Normal 2 2 6 7" xfId="36437" xr:uid="{00000000-0005-0000-0000-0000778E0000}"/>
    <cellStyle name="Normal 2 2 6 8" xfId="36438" xr:uid="{00000000-0005-0000-0000-0000788E0000}"/>
    <cellStyle name="Normal 2 2 6 9" xfId="36439" xr:uid="{00000000-0005-0000-0000-0000798E0000}"/>
    <cellStyle name="Normal 2 2 7" xfId="36440" xr:uid="{00000000-0005-0000-0000-00007A8E0000}"/>
    <cellStyle name="Normal 2 2 7 10" xfId="36441" xr:uid="{00000000-0005-0000-0000-00007B8E0000}"/>
    <cellStyle name="Normal 2 2 7 11" xfId="36442" xr:uid="{00000000-0005-0000-0000-00007C8E0000}"/>
    <cellStyle name="Normal 2 2 7 12" xfId="36443" xr:uid="{00000000-0005-0000-0000-00007D8E0000}"/>
    <cellStyle name="Normal 2 2 7 13" xfId="36444" xr:uid="{00000000-0005-0000-0000-00007E8E0000}"/>
    <cellStyle name="Normal 2 2 7 2" xfId="36445" xr:uid="{00000000-0005-0000-0000-00007F8E0000}"/>
    <cellStyle name="Normal 2 2 7 3" xfId="36446" xr:uid="{00000000-0005-0000-0000-0000808E0000}"/>
    <cellStyle name="Normal 2 2 7 4" xfId="36447" xr:uid="{00000000-0005-0000-0000-0000818E0000}"/>
    <cellStyle name="Normal 2 2 7 5" xfId="36448" xr:uid="{00000000-0005-0000-0000-0000828E0000}"/>
    <cellStyle name="Normal 2 2 7 6" xfId="36449" xr:uid="{00000000-0005-0000-0000-0000838E0000}"/>
    <cellStyle name="Normal 2 2 7 7" xfId="36450" xr:uid="{00000000-0005-0000-0000-0000848E0000}"/>
    <cellStyle name="Normal 2 2 7 8" xfId="36451" xr:uid="{00000000-0005-0000-0000-0000858E0000}"/>
    <cellStyle name="Normal 2 2 7 9" xfId="36452" xr:uid="{00000000-0005-0000-0000-0000868E0000}"/>
    <cellStyle name="Normal 2 2 8" xfId="36453" xr:uid="{00000000-0005-0000-0000-0000878E0000}"/>
    <cellStyle name="Normal 2 2 8 10" xfId="36454" xr:uid="{00000000-0005-0000-0000-0000888E0000}"/>
    <cellStyle name="Normal 2 2 8 11" xfId="36455" xr:uid="{00000000-0005-0000-0000-0000898E0000}"/>
    <cellStyle name="Normal 2 2 8 12" xfId="36456" xr:uid="{00000000-0005-0000-0000-00008A8E0000}"/>
    <cellStyle name="Normal 2 2 8 13" xfId="36457" xr:uid="{00000000-0005-0000-0000-00008B8E0000}"/>
    <cellStyle name="Normal 2 2 8 2" xfId="36458" xr:uid="{00000000-0005-0000-0000-00008C8E0000}"/>
    <cellStyle name="Normal 2 2 8 3" xfId="36459" xr:uid="{00000000-0005-0000-0000-00008D8E0000}"/>
    <cellStyle name="Normal 2 2 8 4" xfId="36460" xr:uid="{00000000-0005-0000-0000-00008E8E0000}"/>
    <cellStyle name="Normal 2 2 8 5" xfId="36461" xr:uid="{00000000-0005-0000-0000-00008F8E0000}"/>
    <cellStyle name="Normal 2 2 8 6" xfId="36462" xr:uid="{00000000-0005-0000-0000-0000908E0000}"/>
    <cellStyle name="Normal 2 2 8 7" xfId="36463" xr:uid="{00000000-0005-0000-0000-0000918E0000}"/>
    <cellStyle name="Normal 2 2 8 8" xfId="36464" xr:uid="{00000000-0005-0000-0000-0000928E0000}"/>
    <cellStyle name="Normal 2 2 8 9" xfId="36465" xr:uid="{00000000-0005-0000-0000-0000938E0000}"/>
    <cellStyle name="Normal 2 2 9" xfId="36466" xr:uid="{00000000-0005-0000-0000-0000948E0000}"/>
    <cellStyle name="Normal 2 2 9 10" xfId="36467" xr:uid="{00000000-0005-0000-0000-0000958E0000}"/>
    <cellStyle name="Normal 2 2 9 11" xfId="36468" xr:uid="{00000000-0005-0000-0000-0000968E0000}"/>
    <cellStyle name="Normal 2 2 9 12" xfId="36469" xr:uid="{00000000-0005-0000-0000-0000978E0000}"/>
    <cellStyle name="Normal 2 2 9 13" xfId="36470" xr:uid="{00000000-0005-0000-0000-0000988E0000}"/>
    <cellStyle name="Normal 2 2 9 2" xfId="36471" xr:uid="{00000000-0005-0000-0000-0000998E0000}"/>
    <cellStyle name="Normal 2 2 9 3" xfId="36472" xr:uid="{00000000-0005-0000-0000-00009A8E0000}"/>
    <cellStyle name="Normal 2 2 9 4" xfId="36473" xr:uid="{00000000-0005-0000-0000-00009B8E0000}"/>
    <cellStyle name="Normal 2 2 9 5" xfId="36474" xr:uid="{00000000-0005-0000-0000-00009C8E0000}"/>
    <cellStyle name="Normal 2 2 9 6" xfId="36475" xr:uid="{00000000-0005-0000-0000-00009D8E0000}"/>
    <cellStyle name="Normal 2 2 9 7" xfId="36476" xr:uid="{00000000-0005-0000-0000-00009E8E0000}"/>
    <cellStyle name="Normal 2 2 9 8" xfId="36477" xr:uid="{00000000-0005-0000-0000-00009F8E0000}"/>
    <cellStyle name="Normal 2 2 9 9" xfId="36478" xr:uid="{00000000-0005-0000-0000-0000A08E0000}"/>
    <cellStyle name="Normal 2 20" xfId="36479" xr:uid="{00000000-0005-0000-0000-0000A18E0000}"/>
    <cellStyle name="Normal 2 21" xfId="36480" xr:uid="{00000000-0005-0000-0000-0000A28E0000}"/>
    <cellStyle name="Normal 2 22" xfId="36481" xr:uid="{00000000-0005-0000-0000-0000A38E0000}"/>
    <cellStyle name="Normal 2 23" xfId="36482" xr:uid="{00000000-0005-0000-0000-0000A48E0000}"/>
    <cellStyle name="Normal 2 24" xfId="36483" xr:uid="{00000000-0005-0000-0000-0000A58E0000}"/>
    <cellStyle name="Normal 2 25" xfId="36484" xr:uid="{00000000-0005-0000-0000-0000A68E0000}"/>
    <cellStyle name="Normal 2 26" xfId="41355" xr:uid="{00000000-0005-0000-0000-0000A78E0000}"/>
    <cellStyle name="Normal 2 27" xfId="41357" xr:uid="{00000000-0005-0000-0000-0000A88E0000}"/>
    <cellStyle name="Normal 2 28" xfId="41361" xr:uid="{00000000-0005-0000-0000-0000A98E0000}"/>
    <cellStyle name="Normal 2 3" xfId="36485" xr:uid="{00000000-0005-0000-0000-0000AA8E0000}"/>
    <cellStyle name="Normal 2 3 10" xfId="36486" xr:uid="{00000000-0005-0000-0000-0000AB8E0000}"/>
    <cellStyle name="Normal 2 3 10 10" xfId="36487" xr:uid="{00000000-0005-0000-0000-0000AC8E0000}"/>
    <cellStyle name="Normal 2 3 10 11" xfId="36488" xr:uid="{00000000-0005-0000-0000-0000AD8E0000}"/>
    <cellStyle name="Normal 2 3 10 12" xfId="36489" xr:uid="{00000000-0005-0000-0000-0000AE8E0000}"/>
    <cellStyle name="Normal 2 3 10 13" xfId="36490" xr:uid="{00000000-0005-0000-0000-0000AF8E0000}"/>
    <cellStyle name="Normal 2 3 10 2" xfId="36491" xr:uid="{00000000-0005-0000-0000-0000B08E0000}"/>
    <cellStyle name="Normal 2 3 10 3" xfId="36492" xr:uid="{00000000-0005-0000-0000-0000B18E0000}"/>
    <cellStyle name="Normal 2 3 10 4" xfId="36493" xr:uid="{00000000-0005-0000-0000-0000B28E0000}"/>
    <cellStyle name="Normal 2 3 10 5" xfId="36494" xr:uid="{00000000-0005-0000-0000-0000B38E0000}"/>
    <cellStyle name="Normal 2 3 10 6" xfId="36495" xr:uid="{00000000-0005-0000-0000-0000B48E0000}"/>
    <cellStyle name="Normal 2 3 10 7" xfId="36496" xr:uid="{00000000-0005-0000-0000-0000B58E0000}"/>
    <cellStyle name="Normal 2 3 10 8" xfId="36497" xr:uid="{00000000-0005-0000-0000-0000B68E0000}"/>
    <cellStyle name="Normal 2 3 10 9" xfId="36498" xr:uid="{00000000-0005-0000-0000-0000B78E0000}"/>
    <cellStyle name="Normal 2 3 11" xfId="36499" xr:uid="{00000000-0005-0000-0000-0000B88E0000}"/>
    <cellStyle name="Normal 2 3 11 10" xfId="36500" xr:uid="{00000000-0005-0000-0000-0000B98E0000}"/>
    <cellStyle name="Normal 2 3 11 11" xfId="36501" xr:uid="{00000000-0005-0000-0000-0000BA8E0000}"/>
    <cellStyle name="Normal 2 3 11 12" xfId="36502" xr:uid="{00000000-0005-0000-0000-0000BB8E0000}"/>
    <cellStyle name="Normal 2 3 11 13" xfId="36503" xr:uid="{00000000-0005-0000-0000-0000BC8E0000}"/>
    <cellStyle name="Normal 2 3 11 2" xfId="36504" xr:uid="{00000000-0005-0000-0000-0000BD8E0000}"/>
    <cellStyle name="Normal 2 3 11 3" xfId="36505" xr:uid="{00000000-0005-0000-0000-0000BE8E0000}"/>
    <cellStyle name="Normal 2 3 11 4" xfId="36506" xr:uid="{00000000-0005-0000-0000-0000BF8E0000}"/>
    <cellStyle name="Normal 2 3 11 5" xfId="36507" xr:uid="{00000000-0005-0000-0000-0000C08E0000}"/>
    <cellStyle name="Normal 2 3 11 6" xfId="36508" xr:uid="{00000000-0005-0000-0000-0000C18E0000}"/>
    <cellStyle name="Normal 2 3 11 7" xfId="36509" xr:uid="{00000000-0005-0000-0000-0000C28E0000}"/>
    <cellStyle name="Normal 2 3 11 8" xfId="36510" xr:uid="{00000000-0005-0000-0000-0000C38E0000}"/>
    <cellStyle name="Normal 2 3 11 9" xfId="36511" xr:uid="{00000000-0005-0000-0000-0000C48E0000}"/>
    <cellStyle name="Normal 2 3 12" xfId="36512" xr:uid="{00000000-0005-0000-0000-0000C58E0000}"/>
    <cellStyle name="Normal 2 3 13" xfId="36513" xr:uid="{00000000-0005-0000-0000-0000C68E0000}"/>
    <cellStyle name="Normal 2 3 14" xfId="36514" xr:uid="{00000000-0005-0000-0000-0000C78E0000}"/>
    <cellStyle name="Normal 2 3 15" xfId="36515" xr:uid="{00000000-0005-0000-0000-0000C88E0000}"/>
    <cellStyle name="Normal 2 3 16" xfId="36516" xr:uid="{00000000-0005-0000-0000-0000C98E0000}"/>
    <cellStyle name="Normal 2 3 17" xfId="36517" xr:uid="{00000000-0005-0000-0000-0000CA8E0000}"/>
    <cellStyle name="Normal 2 3 18" xfId="36518" xr:uid="{00000000-0005-0000-0000-0000CB8E0000}"/>
    <cellStyle name="Normal 2 3 19" xfId="36519" xr:uid="{00000000-0005-0000-0000-0000CC8E0000}"/>
    <cellStyle name="Normal 2 3 2" xfId="36520" xr:uid="{00000000-0005-0000-0000-0000CD8E0000}"/>
    <cellStyle name="Normal 2 3 2 10" xfId="36521" xr:uid="{00000000-0005-0000-0000-0000CE8E0000}"/>
    <cellStyle name="Normal 2 3 2 11" xfId="36522" xr:uid="{00000000-0005-0000-0000-0000CF8E0000}"/>
    <cellStyle name="Normal 2 3 2 12" xfId="36523" xr:uid="{00000000-0005-0000-0000-0000D08E0000}"/>
    <cellStyle name="Normal 2 3 2 13" xfId="36524" xr:uid="{00000000-0005-0000-0000-0000D18E0000}"/>
    <cellStyle name="Normal 2 3 2 2" xfId="36525" xr:uid="{00000000-0005-0000-0000-0000D28E0000}"/>
    <cellStyle name="Normal 2 3 2 3" xfId="36526" xr:uid="{00000000-0005-0000-0000-0000D38E0000}"/>
    <cellStyle name="Normal 2 3 2 4" xfId="36527" xr:uid="{00000000-0005-0000-0000-0000D48E0000}"/>
    <cellStyle name="Normal 2 3 2 5" xfId="36528" xr:uid="{00000000-0005-0000-0000-0000D58E0000}"/>
    <cellStyle name="Normal 2 3 2 6" xfId="36529" xr:uid="{00000000-0005-0000-0000-0000D68E0000}"/>
    <cellStyle name="Normal 2 3 2 7" xfId="36530" xr:uid="{00000000-0005-0000-0000-0000D78E0000}"/>
    <cellStyle name="Normal 2 3 2 8" xfId="36531" xr:uid="{00000000-0005-0000-0000-0000D88E0000}"/>
    <cellStyle name="Normal 2 3 2 9" xfId="36532" xr:uid="{00000000-0005-0000-0000-0000D98E0000}"/>
    <cellStyle name="Normal 2 3 20" xfId="36533" xr:uid="{00000000-0005-0000-0000-0000DA8E0000}"/>
    <cellStyle name="Normal 2 3 21" xfId="36534" xr:uid="{00000000-0005-0000-0000-0000DB8E0000}"/>
    <cellStyle name="Normal 2 3 22" xfId="36535" xr:uid="{00000000-0005-0000-0000-0000DC8E0000}"/>
    <cellStyle name="Normal 2 3 23" xfId="36536" xr:uid="{00000000-0005-0000-0000-0000DD8E0000}"/>
    <cellStyle name="Normal 2 3 3" xfId="36537" xr:uid="{00000000-0005-0000-0000-0000DE8E0000}"/>
    <cellStyle name="Normal 2 3 3 10" xfId="36538" xr:uid="{00000000-0005-0000-0000-0000DF8E0000}"/>
    <cellStyle name="Normal 2 3 3 11" xfId="36539" xr:uid="{00000000-0005-0000-0000-0000E08E0000}"/>
    <cellStyle name="Normal 2 3 3 12" xfId="36540" xr:uid="{00000000-0005-0000-0000-0000E18E0000}"/>
    <cellStyle name="Normal 2 3 3 13" xfId="36541" xr:uid="{00000000-0005-0000-0000-0000E28E0000}"/>
    <cellStyle name="Normal 2 3 3 2" xfId="36542" xr:uid="{00000000-0005-0000-0000-0000E38E0000}"/>
    <cellStyle name="Normal 2 3 3 3" xfId="36543" xr:uid="{00000000-0005-0000-0000-0000E48E0000}"/>
    <cellStyle name="Normal 2 3 3 4" xfId="36544" xr:uid="{00000000-0005-0000-0000-0000E58E0000}"/>
    <cellStyle name="Normal 2 3 3 5" xfId="36545" xr:uid="{00000000-0005-0000-0000-0000E68E0000}"/>
    <cellStyle name="Normal 2 3 3 6" xfId="36546" xr:uid="{00000000-0005-0000-0000-0000E78E0000}"/>
    <cellStyle name="Normal 2 3 3 7" xfId="36547" xr:uid="{00000000-0005-0000-0000-0000E88E0000}"/>
    <cellStyle name="Normal 2 3 3 8" xfId="36548" xr:uid="{00000000-0005-0000-0000-0000E98E0000}"/>
    <cellStyle name="Normal 2 3 3 9" xfId="36549" xr:uid="{00000000-0005-0000-0000-0000EA8E0000}"/>
    <cellStyle name="Normal 2 3 4" xfId="36550" xr:uid="{00000000-0005-0000-0000-0000EB8E0000}"/>
    <cellStyle name="Normal 2 3 4 10" xfId="36551" xr:uid="{00000000-0005-0000-0000-0000EC8E0000}"/>
    <cellStyle name="Normal 2 3 4 11" xfId="36552" xr:uid="{00000000-0005-0000-0000-0000ED8E0000}"/>
    <cellStyle name="Normal 2 3 4 12" xfId="36553" xr:uid="{00000000-0005-0000-0000-0000EE8E0000}"/>
    <cellStyle name="Normal 2 3 4 13" xfId="36554" xr:uid="{00000000-0005-0000-0000-0000EF8E0000}"/>
    <cellStyle name="Normal 2 3 4 2" xfId="36555" xr:uid="{00000000-0005-0000-0000-0000F08E0000}"/>
    <cellStyle name="Normal 2 3 4 3" xfId="36556" xr:uid="{00000000-0005-0000-0000-0000F18E0000}"/>
    <cellStyle name="Normal 2 3 4 4" xfId="36557" xr:uid="{00000000-0005-0000-0000-0000F28E0000}"/>
    <cellStyle name="Normal 2 3 4 5" xfId="36558" xr:uid="{00000000-0005-0000-0000-0000F38E0000}"/>
    <cellStyle name="Normal 2 3 4 6" xfId="36559" xr:uid="{00000000-0005-0000-0000-0000F48E0000}"/>
    <cellStyle name="Normal 2 3 4 7" xfId="36560" xr:uid="{00000000-0005-0000-0000-0000F58E0000}"/>
    <cellStyle name="Normal 2 3 4 8" xfId="36561" xr:uid="{00000000-0005-0000-0000-0000F68E0000}"/>
    <cellStyle name="Normal 2 3 4 9" xfId="36562" xr:uid="{00000000-0005-0000-0000-0000F78E0000}"/>
    <cellStyle name="Normal 2 3 5" xfId="36563" xr:uid="{00000000-0005-0000-0000-0000F88E0000}"/>
    <cellStyle name="Normal 2 3 5 10" xfId="36564" xr:uid="{00000000-0005-0000-0000-0000F98E0000}"/>
    <cellStyle name="Normal 2 3 5 11" xfId="36565" xr:uid="{00000000-0005-0000-0000-0000FA8E0000}"/>
    <cellStyle name="Normal 2 3 5 12" xfId="36566" xr:uid="{00000000-0005-0000-0000-0000FB8E0000}"/>
    <cellStyle name="Normal 2 3 5 13" xfId="36567" xr:uid="{00000000-0005-0000-0000-0000FC8E0000}"/>
    <cellStyle name="Normal 2 3 5 2" xfId="36568" xr:uid="{00000000-0005-0000-0000-0000FD8E0000}"/>
    <cellStyle name="Normal 2 3 5 3" xfId="36569" xr:uid="{00000000-0005-0000-0000-0000FE8E0000}"/>
    <cellStyle name="Normal 2 3 5 4" xfId="36570" xr:uid="{00000000-0005-0000-0000-0000FF8E0000}"/>
    <cellStyle name="Normal 2 3 5 5" xfId="36571" xr:uid="{00000000-0005-0000-0000-0000008F0000}"/>
    <cellStyle name="Normal 2 3 5 6" xfId="36572" xr:uid="{00000000-0005-0000-0000-0000018F0000}"/>
    <cellStyle name="Normal 2 3 5 7" xfId="36573" xr:uid="{00000000-0005-0000-0000-0000028F0000}"/>
    <cellStyle name="Normal 2 3 5 8" xfId="36574" xr:uid="{00000000-0005-0000-0000-0000038F0000}"/>
    <cellStyle name="Normal 2 3 5 9" xfId="36575" xr:uid="{00000000-0005-0000-0000-0000048F0000}"/>
    <cellStyle name="Normal 2 3 6" xfId="36576" xr:uid="{00000000-0005-0000-0000-0000058F0000}"/>
    <cellStyle name="Normal 2 3 6 10" xfId="36577" xr:uid="{00000000-0005-0000-0000-0000068F0000}"/>
    <cellStyle name="Normal 2 3 6 11" xfId="36578" xr:uid="{00000000-0005-0000-0000-0000078F0000}"/>
    <cellStyle name="Normal 2 3 6 12" xfId="36579" xr:uid="{00000000-0005-0000-0000-0000088F0000}"/>
    <cellStyle name="Normal 2 3 6 13" xfId="36580" xr:uid="{00000000-0005-0000-0000-0000098F0000}"/>
    <cellStyle name="Normal 2 3 6 2" xfId="36581" xr:uid="{00000000-0005-0000-0000-00000A8F0000}"/>
    <cellStyle name="Normal 2 3 6 3" xfId="36582" xr:uid="{00000000-0005-0000-0000-00000B8F0000}"/>
    <cellStyle name="Normal 2 3 6 4" xfId="36583" xr:uid="{00000000-0005-0000-0000-00000C8F0000}"/>
    <cellStyle name="Normal 2 3 6 5" xfId="36584" xr:uid="{00000000-0005-0000-0000-00000D8F0000}"/>
    <cellStyle name="Normal 2 3 6 6" xfId="36585" xr:uid="{00000000-0005-0000-0000-00000E8F0000}"/>
    <cellStyle name="Normal 2 3 6 7" xfId="36586" xr:uid="{00000000-0005-0000-0000-00000F8F0000}"/>
    <cellStyle name="Normal 2 3 6 8" xfId="36587" xr:uid="{00000000-0005-0000-0000-0000108F0000}"/>
    <cellStyle name="Normal 2 3 6 9" xfId="36588" xr:uid="{00000000-0005-0000-0000-0000118F0000}"/>
    <cellStyle name="Normal 2 3 7" xfId="36589" xr:uid="{00000000-0005-0000-0000-0000128F0000}"/>
    <cellStyle name="Normal 2 3 7 10" xfId="36590" xr:uid="{00000000-0005-0000-0000-0000138F0000}"/>
    <cellStyle name="Normal 2 3 7 11" xfId="36591" xr:uid="{00000000-0005-0000-0000-0000148F0000}"/>
    <cellStyle name="Normal 2 3 7 12" xfId="36592" xr:uid="{00000000-0005-0000-0000-0000158F0000}"/>
    <cellStyle name="Normal 2 3 7 13" xfId="36593" xr:uid="{00000000-0005-0000-0000-0000168F0000}"/>
    <cellStyle name="Normal 2 3 7 2" xfId="36594" xr:uid="{00000000-0005-0000-0000-0000178F0000}"/>
    <cellStyle name="Normal 2 3 7 3" xfId="36595" xr:uid="{00000000-0005-0000-0000-0000188F0000}"/>
    <cellStyle name="Normal 2 3 7 4" xfId="36596" xr:uid="{00000000-0005-0000-0000-0000198F0000}"/>
    <cellStyle name="Normal 2 3 7 5" xfId="36597" xr:uid="{00000000-0005-0000-0000-00001A8F0000}"/>
    <cellStyle name="Normal 2 3 7 6" xfId="36598" xr:uid="{00000000-0005-0000-0000-00001B8F0000}"/>
    <cellStyle name="Normal 2 3 7 7" xfId="36599" xr:uid="{00000000-0005-0000-0000-00001C8F0000}"/>
    <cellStyle name="Normal 2 3 7 8" xfId="36600" xr:uid="{00000000-0005-0000-0000-00001D8F0000}"/>
    <cellStyle name="Normal 2 3 7 9" xfId="36601" xr:uid="{00000000-0005-0000-0000-00001E8F0000}"/>
    <cellStyle name="Normal 2 3 8" xfId="36602" xr:uid="{00000000-0005-0000-0000-00001F8F0000}"/>
    <cellStyle name="Normal 2 3 8 10" xfId="36603" xr:uid="{00000000-0005-0000-0000-0000208F0000}"/>
    <cellStyle name="Normal 2 3 8 11" xfId="36604" xr:uid="{00000000-0005-0000-0000-0000218F0000}"/>
    <cellStyle name="Normal 2 3 8 12" xfId="36605" xr:uid="{00000000-0005-0000-0000-0000228F0000}"/>
    <cellStyle name="Normal 2 3 8 13" xfId="36606" xr:uid="{00000000-0005-0000-0000-0000238F0000}"/>
    <cellStyle name="Normal 2 3 8 2" xfId="36607" xr:uid="{00000000-0005-0000-0000-0000248F0000}"/>
    <cellStyle name="Normal 2 3 8 3" xfId="36608" xr:uid="{00000000-0005-0000-0000-0000258F0000}"/>
    <cellStyle name="Normal 2 3 8 4" xfId="36609" xr:uid="{00000000-0005-0000-0000-0000268F0000}"/>
    <cellStyle name="Normal 2 3 8 5" xfId="36610" xr:uid="{00000000-0005-0000-0000-0000278F0000}"/>
    <cellStyle name="Normal 2 3 8 6" xfId="36611" xr:uid="{00000000-0005-0000-0000-0000288F0000}"/>
    <cellStyle name="Normal 2 3 8 7" xfId="36612" xr:uid="{00000000-0005-0000-0000-0000298F0000}"/>
    <cellStyle name="Normal 2 3 8 8" xfId="36613" xr:uid="{00000000-0005-0000-0000-00002A8F0000}"/>
    <cellStyle name="Normal 2 3 8 9" xfId="36614" xr:uid="{00000000-0005-0000-0000-00002B8F0000}"/>
    <cellStyle name="Normal 2 3 9" xfId="36615" xr:uid="{00000000-0005-0000-0000-00002C8F0000}"/>
    <cellStyle name="Normal 2 3 9 10" xfId="36616" xr:uid="{00000000-0005-0000-0000-00002D8F0000}"/>
    <cellStyle name="Normal 2 3 9 11" xfId="36617" xr:uid="{00000000-0005-0000-0000-00002E8F0000}"/>
    <cellStyle name="Normal 2 3 9 12" xfId="36618" xr:uid="{00000000-0005-0000-0000-00002F8F0000}"/>
    <cellStyle name="Normal 2 3 9 13" xfId="36619" xr:uid="{00000000-0005-0000-0000-0000308F0000}"/>
    <cellStyle name="Normal 2 3 9 2" xfId="36620" xr:uid="{00000000-0005-0000-0000-0000318F0000}"/>
    <cellStyle name="Normal 2 3 9 3" xfId="36621" xr:uid="{00000000-0005-0000-0000-0000328F0000}"/>
    <cellStyle name="Normal 2 3 9 4" xfId="36622" xr:uid="{00000000-0005-0000-0000-0000338F0000}"/>
    <cellStyle name="Normal 2 3 9 5" xfId="36623" xr:uid="{00000000-0005-0000-0000-0000348F0000}"/>
    <cellStyle name="Normal 2 3 9 6" xfId="36624" xr:uid="{00000000-0005-0000-0000-0000358F0000}"/>
    <cellStyle name="Normal 2 3 9 7" xfId="36625" xr:uid="{00000000-0005-0000-0000-0000368F0000}"/>
    <cellStyle name="Normal 2 3 9 8" xfId="36626" xr:uid="{00000000-0005-0000-0000-0000378F0000}"/>
    <cellStyle name="Normal 2 3 9 9" xfId="36627" xr:uid="{00000000-0005-0000-0000-0000388F0000}"/>
    <cellStyle name="Normal 2 4" xfId="36628" xr:uid="{00000000-0005-0000-0000-0000398F0000}"/>
    <cellStyle name="Normal 2 4 10" xfId="36629" xr:uid="{00000000-0005-0000-0000-00003A8F0000}"/>
    <cellStyle name="Normal 2 4 11" xfId="36630" xr:uid="{00000000-0005-0000-0000-00003B8F0000}"/>
    <cellStyle name="Normal 2 4 12" xfId="36631" xr:uid="{00000000-0005-0000-0000-00003C8F0000}"/>
    <cellStyle name="Normal 2 4 13" xfId="36632" xr:uid="{00000000-0005-0000-0000-00003D8F0000}"/>
    <cellStyle name="Normal 2 4 2" xfId="36633" xr:uid="{00000000-0005-0000-0000-00003E8F0000}"/>
    <cellStyle name="Normal 2 4 3" xfId="36634" xr:uid="{00000000-0005-0000-0000-00003F8F0000}"/>
    <cellStyle name="Normal 2 4 4" xfId="36635" xr:uid="{00000000-0005-0000-0000-0000408F0000}"/>
    <cellStyle name="Normal 2 4 5" xfId="36636" xr:uid="{00000000-0005-0000-0000-0000418F0000}"/>
    <cellStyle name="Normal 2 4 6" xfId="36637" xr:uid="{00000000-0005-0000-0000-0000428F0000}"/>
    <cellStyle name="Normal 2 4 7" xfId="36638" xr:uid="{00000000-0005-0000-0000-0000438F0000}"/>
    <cellStyle name="Normal 2 4 8" xfId="36639" xr:uid="{00000000-0005-0000-0000-0000448F0000}"/>
    <cellStyle name="Normal 2 4 9" xfId="36640" xr:uid="{00000000-0005-0000-0000-0000458F0000}"/>
    <cellStyle name="Normal 2 5" xfId="36641" xr:uid="{00000000-0005-0000-0000-0000468F0000}"/>
    <cellStyle name="Normal 2 5 10" xfId="36642" xr:uid="{00000000-0005-0000-0000-0000478F0000}"/>
    <cellStyle name="Normal 2 5 11" xfId="36643" xr:uid="{00000000-0005-0000-0000-0000488F0000}"/>
    <cellStyle name="Normal 2 5 12" xfId="36644" xr:uid="{00000000-0005-0000-0000-0000498F0000}"/>
    <cellStyle name="Normal 2 5 13" xfId="36645" xr:uid="{00000000-0005-0000-0000-00004A8F0000}"/>
    <cellStyle name="Normal 2 5 2" xfId="36646" xr:uid="{00000000-0005-0000-0000-00004B8F0000}"/>
    <cellStyle name="Normal 2 5 3" xfId="36647" xr:uid="{00000000-0005-0000-0000-00004C8F0000}"/>
    <cellStyle name="Normal 2 5 4" xfId="36648" xr:uid="{00000000-0005-0000-0000-00004D8F0000}"/>
    <cellStyle name="Normal 2 5 5" xfId="36649" xr:uid="{00000000-0005-0000-0000-00004E8F0000}"/>
    <cellStyle name="Normal 2 5 6" xfId="36650" xr:uid="{00000000-0005-0000-0000-00004F8F0000}"/>
    <cellStyle name="Normal 2 5 7" xfId="36651" xr:uid="{00000000-0005-0000-0000-0000508F0000}"/>
    <cellStyle name="Normal 2 5 8" xfId="36652" xr:uid="{00000000-0005-0000-0000-0000518F0000}"/>
    <cellStyle name="Normal 2 5 9" xfId="36653" xr:uid="{00000000-0005-0000-0000-0000528F0000}"/>
    <cellStyle name="Normal 2 6" xfId="36654" xr:uid="{00000000-0005-0000-0000-0000538F0000}"/>
    <cellStyle name="Normal 2 6 10" xfId="36655" xr:uid="{00000000-0005-0000-0000-0000548F0000}"/>
    <cellStyle name="Normal 2 6 11" xfId="36656" xr:uid="{00000000-0005-0000-0000-0000558F0000}"/>
    <cellStyle name="Normal 2 6 12" xfId="36657" xr:uid="{00000000-0005-0000-0000-0000568F0000}"/>
    <cellStyle name="Normal 2 6 13" xfId="36658" xr:uid="{00000000-0005-0000-0000-0000578F0000}"/>
    <cellStyle name="Normal 2 6 2" xfId="36659" xr:uid="{00000000-0005-0000-0000-0000588F0000}"/>
    <cellStyle name="Normal 2 6 3" xfId="36660" xr:uid="{00000000-0005-0000-0000-0000598F0000}"/>
    <cellStyle name="Normal 2 6 4" xfId="36661" xr:uid="{00000000-0005-0000-0000-00005A8F0000}"/>
    <cellStyle name="Normal 2 6 5" xfId="36662" xr:uid="{00000000-0005-0000-0000-00005B8F0000}"/>
    <cellStyle name="Normal 2 6 6" xfId="36663" xr:uid="{00000000-0005-0000-0000-00005C8F0000}"/>
    <cellStyle name="Normal 2 6 7" xfId="36664" xr:uid="{00000000-0005-0000-0000-00005D8F0000}"/>
    <cellStyle name="Normal 2 6 8" xfId="36665" xr:uid="{00000000-0005-0000-0000-00005E8F0000}"/>
    <cellStyle name="Normal 2 6 9" xfId="36666" xr:uid="{00000000-0005-0000-0000-00005F8F0000}"/>
    <cellStyle name="Normal 2 7" xfId="36667" xr:uid="{00000000-0005-0000-0000-0000608F0000}"/>
    <cellStyle name="Normal 2 7 10" xfId="36668" xr:uid="{00000000-0005-0000-0000-0000618F0000}"/>
    <cellStyle name="Normal 2 7 11" xfId="36669" xr:uid="{00000000-0005-0000-0000-0000628F0000}"/>
    <cellStyle name="Normal 2 7 12" xfId="36670" xr:uid="{00000000-0005-0000-0000-0000638F0000}"/>
    <cellStyle name="Normal 2 7 13" xfId="36671" xr:uid="{00000000-0005-0000-0000-0000648F0000}"/>
    <cellStyle name="Normal 2 7 2" xfId="36672" xr:uid="{00000000-0005-0000-0000-0000658F0000}"/>
    <cellStyle name="Normal 2 7 3" xfId="36673" xr:uid="{00000000-0005-0000-0000-0000668F0000}"/>
    <cellStyle name="Normal 2 7 4" xfId="36674" xr:uid="{00000000-0005-0000-0000-0000678F0000}"/>
    <cellStyle name="Normal 2 7 5" xfId="36675" xr:uid="{00000000-0005-0000-0000-0000688F0000}"/>
    <cellStyle name="Normal 2 7 6" xfId="36676" xr:uid="{00000000-0005-0000-0000-0000698F0000}"/>
    <cellStyle name="Normal 2 7 7" xfId="36677" xr:uid="{00000000-0005-0000-0000-00006A8F0000}"/>
    <cellStyle name="Normal 2 7 8" xfId="36678" xr:uid="{00000000-0005-0000-0000-00006B8F0000}"/>
    <cellStyle name="Normal 2 7 9" xfId="36679" xr:uid="{00000000-0005-0000-0000-00006C8F0000}"/>
    <cellStyle name="Normal 2 8" xfId="36680" xr:uid="{00000000-0005-0000-0000-00006D8F0000}"/>
    <cellStyle name="Normal 2 8 10" xfId="36681" xr:uid="{00000000-0005-0000-0000-00006E8F0000}"/>
    <cellStyle name="Normal 2 8 11" xfId="36682" xr:uid="{00000000-0005-0000-0000-00006F8F0000}"/>
    <cellStyle name="Normal 2 8 12" xfId="36683" xr:uid="{00000000-0005-0000-0000-0000708F0000}"/>
    <cellStyle name="Normal 2 8 13" xfId="36684" xr:uid="{00000000-0005-0000-0000-0000718F0000}"/>
    <cellStyle name="Normal 2 8 2" xfId="36685" xr:uid="{00000000-0005-0000-0000-0000728F0000}"/>
    <cellStyle name="Normal 2 8 3" xfId="36686" xr:uid="{00000000-0005-0000-0000-0000738F0000}"/>
    <cellStyle name="Normal 2 8 4" xfId="36687" xr:uid="{00000000-0005-0000-0000-0000748F0000}"/>
    <cellStyle name="Normal 2 8 5" xfId="36688" xr:uid="{00000000-0005-0000-0000-0000758F0000}"/>
    <cellStyle name="Normal 2 8 6" xfId="36689" xr:uid="{00000000-0005-0000-0000-0000768F0000}"/>
    <cellStyle name="Normal 2 8 7" xfId="36690" xr:uid="{00000000-0005-0000-0000-0000778F0000}"/>
    <cellStyle name="Normal 2 8 8" xfId="36691" xr:uid="{00000000-0005-0000-0000-0000788F0000}"/>
    <cellStyle name="Normal 2 8 9" xfId="36692" xr:uid="{00000000-0005-0000-0000-0000798F0000}"/>
    <cellStyle name="Normal 2 9" xfId="36693" xr:uid="{00000000-0005-0000-0000-00007A8F0000}"/>
    <cellStyle name="Normal 2 9 10" xfId="36694" xr:uid="{00000000-0005-0000-0000-00007B8F0000}"/>
    <cellStyle name="Normal 2 9 11" xfId="36695" xr:uid="{00000000-0005-0000-0000-00007C8F0000}"/>
    <cellStyle name="Normal 2 9 12" xfId="36696" xr:uid="{00000000-0005-0000-0000-00007D8F0000}"/>
    <cellStyle name="Normal 2 9 13" xfId="36697" xr:uid="{00000000-0005-0000-0000-00007E8F0000}"/>
    <cellStyle name="Normal 2 9 2" xfId="36698" xr:uid="{00000000-0005-0000-0000-00007F8F0000}"/>
    <cellStyle name="Normal 2 9 3" xfId="36699" xr:uid="{00000000-0005-0000-0000-0000808F0000}"/>
    <cellStyle name="Normal 2 9 4" xfId="36700" xr:uid="{00000000-0005-0000-0000-0000818F0000}"/>
    <cellStyle name="Normal 2 9 5" xfId="36701" xr:uid="{00000000-0005-0000-0000-0000828F0000}"/>
    <cellStyle name="Normal 2 9 6" xfId="36702" xr:uid="{00000000-0005-0000-0000-0000838F0000}"/>
    <cellStyle name="Normal 2 9 7" xfId="36703" xr:uid="{00000000-0005-0000-0000-0000848F0000}"/>
    <cellStyle name="Normal 2 9 8" xfId="36704" xr:uid="{00000000-0005-0000-0000-0000858F0000}"/>
    <cellStyle name="Normal 2 9 9" xfId="36705" xr:uid="{00000000-0005-0000-0000-0000868F0000}"/>
    <cellStyle name="Normal 3" xfId="36706" xr:uid="{00000000-0005-0000-0000-0000878F0000}"/>
    <cellStyle name="Normal 3 10" xfId="36707" xr:uid="{00000000-0005-0000-0000-0000888F0000}"/>
    <cellStyle name="Normal 3 10 10" xfId="36708" xr:uid="{00000000-0005-0000-0000-0000898F0000}"/>
    <cellStyle name="Normal 3 10 11" xfId="36709" xr:uid="{00000000-0005-0000-0000-00008A8F0000}"/>
    <cellStyle name="Normal 3 10 12" xfId="36710" xr:uid="{00000000-0005-0000-0000-00008B8F0000}"/>
    <cellStyle name="Normal 3 10 13" xfId="36711" xr:uid="{00000000-0005-0000-0000-00008C8F0000}"/>
    <cellStyle name="Normal 3 10 2" xfId="36712" xr:uid="{00000000-0005-0000-0000-00008D8F0000}"/>
    <cellStyle name="Normal 3 10 3" xfId="36713" xr:uid="{00000000-0005-0000-0000-00008E8F0000}"/>
    <cellStyle name="Normal 3 10 4" xfId="36714" xr:uid="{00000000-0005-0000-0000-00008F8F0000}"/>
    <cellStyle name="Normal 3 10 5" xfId="36715" xr:uid="{00000000-0005-0000-0000-0000908F0000}"/>
    <cellStyle name="Normal 3 10 6" xfId="36716" xr:uid="{00000000-0005-0000-0000-0000918F0000}"/>
    <cellStyle name="Normal 3 10 7" xfId="36717" xr:uid="{00000000-0005-0000-0000-0000928F0000}"/>
    <cellStyle name="Normal 3 10 8" xfId="36718" xr:uid="{00000000-0005-0000-0000-0000938F0000}"/>
    <cellStyle name="Normal 3 10 9" xfId="36719" xr:uid="{00000000-0005-0000-0000-0000948F0000}"/>
    <cellStyle name="Normal 3 11" xfId="36720" xr:uid="{00000000-0005-0000-0000-0000958F0000}"/>
    <cellStyle name="Normal 3 11 10" xfId="36721" xr:uid="{00000000-0005-0000-0000-0000968F0000}"/>
    <cellStyle name="Normal 3 11 11" xfId="36722" xr:uid="{00000000-0005-0000-0000-0000978F0000}"/>
    <cellStyle name="Normal 3 11 12" xfId="36723" xr:uid="{00000000-0005-0000-0000-0000988F0000}"/>
    <cellStyle name="Normal 3 11 13" xfId="36724" xr:uid="{00000000-0005-0000-0000-0000998F0000}"/>
    <cellStyle name="Normal 3 11 2" xfId="36725" xr:uid="{00000000-0005-0000-0000-00009A8F0000}"/>
    <cellStyle name="Normal 3 11 3" xfId="36726" xr:uid="{00000000-0005-0000-0000-00009B8F0000}"/>
    <cellStyle name="Normal 3 11 4" xfId="36727" xr:uid="{00000000-0005-0000-0000-00009C8F0000}"/>
    <cellStyle name="Normal 3 11 5" xfId="36728" xr:uid="{00000000-0005-0000-0000-00009D8F0000}"/>
    <cellStyle name="Normal 3 11 6" xfId="36729" xr:uid="{00000000-0005-0000-0000-00009E8F0000}"/>
    <cellStyle name="Normal 3 11 7" xfId="36730" xr:uid="{00000000-0005-0000-0000-00009F8F0000}"/>
    <cellStyle name="Normal 3 11 8" xfId="36731" xr:uid="{00000000-0005-0000-0000-0000A08F0000}"/>
    <cellStyle name="Normal 3 11 9" xfId="36732" xr:uid="{00000000-0005-0000-0000-0000A18F0000}"/>
    <cellStyle name="Normal 3 12" xfId="36733" xr:uid="{00000000-0005-0000-0000-0000A28F0000}"/>
    <cellStyle name="Normal 3 12 10" xfId="36734" xr:uid="{00000000-0005-0000-0000-0000A38F0000}"/>
    <cellStyle name="Normal 3 12 11" xfId="36735" xr:uid="{00000000-0005-0000-0000-0000A48F0000}"/>
    <cellStyle name="Normal 3 12 12" xfId="36736" xr:uid="{00000000-0005-0000-0000-0000A58F0000}"/>
    <cellStyle name="Normal 3 12 13" xfId="36737" xr:uid="{00000000-0005-0000-0000-0000A68F0000}"/>
    <cellStyle name="Normal 3 12 2" xfId="36738" xr:uid="{00000000-0005-0000-0000-0000A78F0000}"/>
    <cellStyle name="Normal 3 12 3" xfId="36739" xr:uid="{00000000-0005-0000-0000-0000A88F0000}"/>
    <cellStyle name="Normal 3 12 4" xfId="36740" xr:uid="{00000000-0005-0000-0000-0000A98F0000}"/>
    <cellStyle name="Normal 3 12 5" xfId="36741" xr:uid="{00000000-0005-0000-0000-0000AA8F0000}"/>
    <cellStyle name="Normal 3 12 6" xfId="36742" xr:uid="{00000000-0005-0000-0000-0000AB8F0000}"/>
    <cellStyle name="Normal 3 12 7" xfId="36743" xr:uid="{00000000-0005-0000-0000-0000AC8F0000}"/>
    <cellStyle name="Normal 3 12 8" xfId="36744" xr:uid="{00000000-0005-0000-0000-0000AD8F0000}"/>
    <cellStyle name="Normal 3 12 9" xfId="36745" xr:uid="{00000000-0005-0000-0000-0000AE8F0000}"/>
    <cellStyle name="Normal 3 13" xfId="36746" xr:uid="{00000000-0005-0000-0000-0000AF8F0000}"/>
    <cellStyle name="Normal 3 14" xfId="36747" xr:uid="{00000000-0005-0000-0000-0000B08F0000}"/>
    <cellStyle name="Normal 3 15" xfId="36748" xr:uid="{00000000-0005-0000-0000-0000B18F0000}"/>
    <cellStyle name="Normal 3 16" xfId="36749" xr:uid="{00000000-0005-0000-0000-0000B28F0000}"/>
    <cellStyle name="Normal 3 17" xfId="36750" xr:uid="{00000000-0005-0000-0000-0000B38F0000}"/>
    <cellStyle name="Normal 3 18" xfId="36751" xr:uid="{00000000-0005-0000-0000-0000B48F0000}"/>
    <cellStyle name="Normal 3 19" xfId="36752" xr:uid="{00000000-0005-0000-0000-0000B58F0000}"/>
    <cellStyle name="Normal 3 2" xfId="36753" xr:uid="{00000000-0005-0000-0000-0000B68F0000}"/>
    <cellStyle name="Normal 3 2 10" xfId="36754" xr:uid="{00000000-0005-0000-0000-0000B78F0000}"/>
    <cellStyle name="Normal 3 2 10 10" xfId="36755" xr:uid="{00000000-0005-0000-0000-0000B88F0000}"/>
    <cellStyle name="Normal 3 2 10 11" xfId="36756" xr:uid="{00000000-0005-0000-0000-0000B98F0000}"/>
    <cellStyle name="Normal 3 2 10 12" xfId="36757" xr:uid="{00000000-0005-0000-0000-0000BA8F0000}"/>
    <cellStyle name="Normal 3 2 10 13" xfId="36758" xr:uid="{00000000-0005-0000-0000-0000BB8F0000}"/>
    <cellStyle name="Normal 3 2 10 2" xfId="36759" xr:uid="{00000000-0005-0000-0000-0000BC8F0000}"/>
    <cellStyle name="Normal 3 2 10 3" xfId="36760" xr:uid="{00000000-0005-0000-0000-0000BD8F0000}"/>
    <cellStyle name="Normal 3 2 10 4" xfId="36761" xr:uid="{00000000-0005-0000-0000-0000BE8F0000}"/>
    <cellStyle name="Normal 3 2 10 5" xfId="36762" xr:uid="{00000000-0005-0000-0000-0000BF8F0000}"/>
    <cellStyle name="Normal 3 2 10 6" xfId="36763" xr:uid="{00000000-0005-0000-0000-0000C08F0000}"/>
    <cellStyle name="Normal 3 2 10 7" xfId="36764" xr:uid="{00000000-0005-0000-0000-0000C18F0000}"/>
    <cellStyle name="Normal 3 2 10 8" xfId="36765" xr:uid="{00000000-0005-0000-0000-0000C28F0000}"/>
    <cellStyle name="Normal 3 2 10 9" xfId="36766" xr:uid="{00000000-0005-0000-0000-0000C38F0000}"/>
    <cellStyle name="Normal 3 2 11" xfId="36767" xr:uid="{00000000-0005-0000-0000-0000C48F0000}"/>
    <cellStyle name="Normal 3 2 11 10" xfId="36768" xr:uid="{00000000-0005-0000-0000-0000C58F0000}"/>
    <cellStyle name="Normal 3 2 11 11" xfId="36769" xr:uid="{00000000-0005-0000-0000-0000C68F0000}"/>
    <cellStyle name="Normal 3 2 11 12" xfId="36770" xr:uid="{00000000-0005-0000-0000-0000C78F0000}"/>
    <cellStyle name="Normal 3 2 11 13" xfId="36771" xr:uid="{00000000-0005-0000-0000-0000C88F0000}"/>
    <cellStyle name="Normal 3 2 11 2" xfId="36772" xr:uid="{00000000-0005-0000-0000-0000C98F0000}"/>
    <cellStyle name="Normal 3 2 11 3" xfId="36773" xr:uid="{00000000-0005-0000-0000-0000CA8F0000}"/>
    <cellStyle name="Normal 3 2 11 4" xfId="36774" xr:uid="{00000000-0005-0000-0000-0000CB8F0000}"/>
    <cellStyle name="Normal 3 2 11 5" xfId="36775" xr:uid="{00000000-0005-0000-0000-0000CC8F0000}"/>
    <cellStyle name="Normal 3 2 11 6" xfId="36776" xr:uid="{00000000-0005-0000-0000-0000CD8F0000}"/>
    <cellStyle name="Normal 3 2 11 7" xfId="36777" xr:uid="{00000000-0005-0000-0000-0000CE8F0000}"/>
    <cellStyle name="Normal 3 2 11 8" xfId="36778" xr:uid="{00000000-0005-0000-0000-0000CF8F0000}"/>
    <cellStyle name="Normal 3 2 11 9" xfId="36779" xr:uid="{00000000-0005-0000-0000-0000D08F0000}"/>
    <cellStyle name="Normal 3 2 12" xfId="36780" xr:uid="{00000000-0005-0000-0000-0000D18F0000}"/>
    <cellStyle name="Normal 3 2 13" xfId="36781" xr:uid="{00000000-0005-0000-0000-0000D28F0000}"/>
    <cellStyle name="Normal 3 2 14" xfId="36782" xr:uid="{00000000-0005-0000-0000-0000D38F0000}"/>
    <cellStyle name="Normal 3 2 15" xfId="36783" xr:uid="{00000000-0005-0000-0000-0000D48F0000}"/>
    <cellStyle name="Normal 3 2 16" xfId="36784" xr:uid="{00000000-0005-0000-0000-0000D58F0000}"/>
    <cellStyle name="Normal 3 2 17" xfId="36785" xr:uid="{00000000-0005-0000-0000-0000D68F0000}"/>
    <cellStyle name="Normal 3 2 18" xfId="36786" xr:uid="{00000000-0005-0000-0000-0000D78F0000}"/>
    <cellStyle name="Normal 3 2 19" xfId="36787" xr:uid="{00000000-0005-0000-0000-0000D88F0000}"/>
    <cellStyle name="Normal 3 2 2" xfId="36788" xr:uid="{00000000-0005-0000-0000-0000D98F0000}"/>
    <cellStyle name="Normal 3 2 2 10" xfId="36789" xr:uid="{00000000-0005-0000-0000-0000DA8F0000}"/>
    <cellStyle name="Normal 3 2 2 11" xfId="36790" xr:uid="{00000000-0005-0000-0000-0000DB8F0000}"/>
    <cellStyle name="Normal 3 2 2 12" xfId="36791" xr:uid="{00000000-0005-0000-0000-0000DC8F0000}"/>
    <cellStyle name="Normal 3 2 2 13" xfId="36792" xr:uid="{00000000-0005-0000-0000-0000DD8F0000}"/>
    <cellStyle name="Normal 3 2 2 2" xfId="36793" xr:uid="{00000000-0005-0000-0000-0000DE8F0000}"/>
    <cellStyle name="Normal 3 2 2 3" xfId="36794" xr:uid="{00000000-0005-0000-0000-0000DF8F0000}"/>
    <cellStyle name="Normal 3 2 2 4" xfId="36795" xr:uid="{00000000-0005-0000-0000-0000E08F0000}"/>
    <cellStyle name="Normal 3 2 2 5" xfId="36796" xr:uid="{00000000-0005-0000-0000-0000E18F0000}"/>
    <cellStyle name="Normal 3 2 2 6" xfId="36797" xr:uid="{00000000-0005-0000-0000-0000E28F0000}"/>
    <cellStyle name="Normal 3 2 2 7" xfId="36798" xr:uid="{00000000-0005-0000-0000-0000E38F0000}"/>
    <cellStyle name="Normal 3 2 2 8" xfId="36799" xr:uid="{00000000-0005-0000-0000-0000E48F0000}"/>
    <cellStyle name="Normal 3 2 2 9" xfId="36800" xr:uid="{00000000-0005-0000-0000-0000E58F0000}"/>
    <cellStyle name="Normal 3 2 20" xfId="36801" xr:uid="{00000000-0005-0000-0000-0000E68F0000}"/>
    <cellStyle name="Normal 3 2 21" xfId="36802" xr:uid="{00000000-0005-0000-0000-0000E78F0000}"/>
    <cellStyle name="Normal 3 2 22" xfId="36803" xr:uid="{00000000-0005-0000-0000-0000E88F0000}"/>
    <cellStyle name="Normal 3 2 23" xfId="36804" xr:uid="{00000000-0005-0000-0000-0000E98F0000}"/>
    <cellStyle name="Normal 3 2 3" xfId="36805" xr:uid="{00000000-0005-0000-0000-0000EA8F0000}"/>
    <cellStyle name="Normal 3 2 3 10" xfId="36806" xr:uid="{00000000-0005-0000-0000-0000EB8F0000}"/>
    <cellStyle name="Normal 3 2 3 11" xfId="36807" xr:uid="{00000000-0005-0000-0000-0000EC8F0000}"/>
    <cellStyle name="Normal 3 2 3 12" xfId="36808" xr:uid="{00000000-0005-0000-0000-0000ED8F0000}"/>
    <cellStyle name="Normal 3 2 3 13" xfId="36809" xr:uid="{00000000-0005-0000-0000-0000EE8F0000}"/>
    <cellStyle name="Normal 3 2 3 2" xfId="36810" xr:uid="{00000000-0005-0000-0000-0000EF8F0000}"/>
    <cellStyle name="Normal 3 2 3 3" xfId="36811" xr:uid="{00000000-0005-0000-0000-0000F08F0000}"/>
    <cellStyle name="Normal 3 2 3 4" xfId="36812" xr:uid="{00000000-0005-0000-0000-0000F18F0000}"/>
    <cellStyle name="Normal 3 2 3 5" xfId="36813" xr:uid="{00000000-0005-0000-0000-0000F28F0000}"/>
    <cellStyle name="Normal 3 2 3 6" xfId="36814" xr:uid="{00000000-0005-0000-0000-0000F38F0000}"/>
    <cellStyle name="Normal 3 2 3 7" xfId="36815" xr:uid="{00000000-0005-0000-0000-0000F48F0000}"/>
    <cellStyle name="Normal 3 2 3 8" xfId="36816" xr:uid="{00000000-0005-0000-0000-0000F58F0000}"/>
    <cellStyle name="Normal 3 2 3 9" xfId="36817" xr:uid="{00000000-0005-0000-0000-0000F68F0000}"/>
    <cellStyle name="Normal 3 2 4" xfId="36818" xr:uid="{00000000-0005-0000-0000-0000F78F0000}"/>
    <cellStyle name="Normal 3 2 4 10" xfId="36819" xr:uid="{00000000-0005-0000-0000-0000F88F0000}"/>
    <cellStyle name="Normal 3 2 4 11" xfId="36820" xr:uid="{00000000-0005-0000-0000-0000F98F0000}"/>
    <cellStyle name="Normal 3 2 4 12" xfId="36821" xr:uid="{00000000-0005-0000-0000-0000FA8F0000}"/>
    <cellStyle name="Normal 3 2 4 13" xfId="36822" xr:uid="{00000000-0005-0000-0000-0000FB8F0000}"/>
    <cellStyle name="Normal 3 2 4 2" xfId="36823" xr:uid="{00000000-0005-0000-0000-0000FC8F0000}"/>
    <cellStyle name="Normal 3 2 4 3" xfId="36824" xr:uid="{00000000-0005-0000-0000-0000FD8F0000}"/>
    <cellStyle name="Normal 3 2 4 4" xfId="36825" xr:uid="{00000000-0005-0000-0000-0000FE8F0000}"/>
    <cellStyle name="Normal 3 2 4 5" xfId="36826" xr:uid="{00000000-0005-0000-0000-0000FF8F0000}"/>
    <cellStyle name="Normal 3 2 4 6" xfId="36827" xr:uid="{00000000-0005-0000-0000-000000900000}"/>
    <cellStyle name="Normal 3 2 4 7" xfId="36828" xr:uid="{00000000-0005-0000-0000-000001900000}"/>
    <cellStyle name="Normal 3 2 4 8" xfId="36829" xr:uid="{00000000-0005-0000-0000-000002900000}"/>
    <cellStyle name="Normal 3 2 4 9" xfId="36830" xr:uid="{00000000-0005-0000-0000-000003900000}"/>
    <cellStyle name="Normal 3 2 5" xfId="36831" xr:uid="{00000000-0005-0000-0000-000004900000}"/>
    <cellStyle name="Normal 3 2 5 10" xfId="36832" xr:uid="{00000000-0005-0000-0000-000005900000}"/>
    <cellStyle name="Normal 3 2 5 11" xfId="36833" xr:uid="{00000000-0005-0000-0000-000006900000}"/>
    <cellStyle name="Normal 3 2 5 12" xfId="36834" xr:uid="{00000000-0005-0000-0000-000007900000}"/>
    <cellStyle name="Normal 3 2 5 13" xfId="36835" xr:uid="{00000000-0005-0000-0000-000008900000}"/>
    <cellStyle name="Normal 3 2 5 2" xfId="36836" xr:uid="{00000000-0005-0000-0000-000009900000}"/>
    <cellStyle name="Normal 3 2 5 3" xfId="36837" xr:uid="{00000000-0005-0000-0000-00000A900000}"/>
    <cellStyle name="Normal 3 2 5 4" xfId="36838" xr:uid="{00000000-0005-0000-0000-00000B900000}"/>
    <cellStyle name="Normal 3 2 5 5" xfId="36839" xr:uid="{00000000-0005-0000-0000-00000C900000}"/>
    <cellStyle name="Normal 3 2 5 6" xfId="36840" xr:uid="{00000000-0005-0000-0000-00000D900000}"/>
    <cellStyle name="Normal 3 2 5 7" xfId="36841" xr:uid="{00000000-0005-0000-0000-00000E900000}"/>
    <cellStyle name="Normal 3 2 5 8" xfId="36842" xr:uid="{00000000-0005-0000-0000-00000F900000}"/>
    <cellStyle name="Normal 3 2 5 9" xfId="36843" xr:uid="{00000000-0005-0000-0000-000010900000}"/>
    <cellStyle name="Normal 3 2 6" xfId="36844" xr:uid="{00000000-0005-0000-0000-000011900000}"/>
    <cellStyle name="Normal 3 2 6 10" xfId="36845" xr:uid="{00000000-0005-0000-0000-000012900000}"/>
    <cellStyle name="Normal 3 2 6 11" xfId="36846" xr:uid="{00000000-0005-0000-0000-000013900000}"/>
    <cellStyle name="Normal 3 2 6 12" xfId="36847" xr:uid="{00000000-0005-0000-0000-000014900000}"/>
    <cellStyle name="Normal 3 2 6 13" xfId="36848" xr:uid="{00000000-0005-0000-0000-000015900000}"/>
    <cellStyle name="Normal 3 2 6 2" xfId="36849" xr:uid="{00000000-0005-0000-0000-000016900000}"/>
    <cellStyle name="Normal 3 2 6 3" xfId="36850" xr:uid="{00000000-0005-0000-0000-000017900000}"/>
    <cellStyle name="Normal 3 2 6 4" xfId="36851" xr:uid="{00000000-0005-0000-0000-000018900000}"/>
    <cellStyle name="Normal 3 2 6 5" xfId="36852" xr:uid="{00000000-0005-0000-0000-000019900000}"/>
    <cellStyle name="Normal 3 2 6 6" xfId="36853" xr:uid="{00000000-0005-0000-0000-00001A900000}"/>
    <cellStyle name="Normal 3 2 6 7" xfId="36854" xr:uid="{00000000-0005-0000-0000-00001B900000}"/>
    <cellStyle name="Normal 3 2 6 8" xfId="36855" xr:uid="{00000000-0005-0000-0000-00001C900000}"/>
    <cellStyle name="Normal 3 2 6 9" xfId="36856" xr:uid="{00000000-0005-0000-0000-00001D900000}"/>
    <cellStyle name="Normal 3 2 7" xfId="36857" xr:uid="{00000000-0005-0000-0000-00001E900000}"/>
    <cellStyle name="Normal 3 2 7 10" xfId="36858" xr:uid="{00000000-0005-0000-0000-00001F900000}"/>
    <cellStyle name="Normal 3 2 7 11" xfId="36859" xr:uid="{00000000-0005-0000-0000-000020900000}"/>
    <cellStyle name="Normal 3 2 7 12" xfId="36860" xr:uid="{00000000-0005-0000-0000-000021900000}"/>
    <cellStyle name="Normal 3 2 7 13" xfId="36861" xr:uid="{00000000-0005-0000-0000-000022900000}"/>
    <cellStyle name="Normal 3 2 7 2" xfId="36862" xr:uid="{00000000-0005-0000-0000-000023900000}"/>
    <cellStyle name="Normal 3 2 7 3" xfId="36863" xr:uid="{00000000-0005-0000-0000-000024900000}"/>
    <cellStyle name="Normal 3 2 7 4" xfId="36864" xr:uid="{00000000-0005-0000-0000-000025900000}"/>
    <cellStyle name="Normal 3 2 7 5" xfId="36865" xr:uid="{00000000-0005-0000-0000-000026900000}"/>
    <cellStyle name="Normal 3 2 7 6" xfId="36866" xr:uid="{00000000-0005-0000-0000-000027900000}"/>
    <cellStyle name="Normal 3 2 7 7" xfId="36867" xr:uid="{00000000-0005-0000-0000-000028900000}"/>
    <cellStyle name="Normal 3 2 7 8" xfId="36868" xr:uid="{00000000-0005-0000-0000-000029900000}"/>
    <cellStyle name="Normal 3 2 7 9" xfId="36869" xr:uid="{00000000-0005-0000-0000-00002A900000}"/>
    <cellStyle name="Normal 3 2 8" xfId="36870" xr:uid="{00000000-0005-0000-0000-00002B900000}"/>
    <cellStyle name="Normal 3 2 8 10" xfId="36871" xr:uid="{00000000-0005-0000-0000-00002C900000}"/>
    <cellStyle name="Normal 3 2 8 11" xfId="36872" xr:uid="{00000000-0005-0000-0000-00002D900000}"/>
    <cellStyle name="Normal 3 2 8 12" xfId="36873" xr:uid="{00000000-0005-0000-0000-00002E900000}"/>
    <cellStyle name="Normal 3 2 8 13" xfId="36874" xr:uid="{00000000-0005-0000-0000-00002F900000}"/>
    <cellStyle name="Normal 3 2 8 2" xfId="36875" xr:uid="{00000000-0005-0000-0000-000030900000}"/>
    <cellStyle name="Normal 3 2 8 3" xfId="36876" xr:uid="{00000000-0005-0000-0000-000031900000}"/>
    <cellStyle name="Normal 3 2 8 4" xfId="36877" xr:uid="{00000000-0005-0000-0000-000032900000}"/>
    <cellStyle name="Normal 3 2 8 5" xfId="36878" xr:uid="{00000000-0005-0000-0000-000033900000}"/>
    <cellStyle name="Normal 3 2 8 6" xfId="36879" xr:uid="{00000000-0005-0000-0000-000034900000}"/>
    <cellStyle name="Normal 3 2 8 7" xfId="36880" xr:uid="{00000000-0005-0000-0000-000035900000}"/>
    <cellStyle name="Normal 3 2 8 8" xfId="36881" xr:uid="{00000000-0005-0000-0000-000036900000}"/>
    <cellStyle name="Normal 3 2 8 9" xfId="36882" xr:uid="{00000000-0005-0000-0000-000037900000}"/>
    <cellStyle name="Normal 3 2 9" xfId="36883" xr:uid="{00000000-0005-0000-0000-000038900000}"/>
    <cellStyle name="Normal 3 2 9 10" xfId="36884" xr:uid="{00000000-0005-0000-0000-000039900000}"/>
    <cellStyle name="Normal 3 2 9 11" xfId="36885" xr:uid="{00000000-0005-0000-0000-00003A900000}"/>
    <cellStyle name="Normal 3 2 9 12" xfId="36886" xr:uid="{00000000-0005-0000-0000-00003B900000}"/>
    <cellStyle name="Normal 3 2 9 13" xfId="36887" xr:uid="{00000000-0005-0000-0000-00003C900000}"/>
    <cellStyle name="Normal 3 2 9 2" xfId="36888" xr:uid="{00000000-0005-0000-0000-00003D900000}"/>
    <cellStyle name="Normal 3 2 9 3" xfId="36889" xr:uid="{00000000-0005-0000-0000-00003E900000}"/>
    <cellStyle name="Normal 3 2 9 4" xfId="36890" xr:uid="{00000000-0005-0000-0000-00003F900000}"/>
    <cellStyle name="Normal 3 2 9 5" xfId="36891" xr:uid="{00000000-0005-0000-0000-000040900000}"/>
    <cellStyle name="Normal 3 2 9 6" xfId="36892" xr:uid="{00000000-0005-0000-0000-000041900000}"/>
    <cellStyle name="Normal 3 2 9 7" xfId="36893" xr:uid="{00000000-0005-0000-0000-000042900000}"/>
    <cellStyle name="Normal 3 2 9 8" xfId="36894" xr:uid="{00000000-0005-0000-0000-000043900000}"/>
    <cellStyle name="Normal 3 2 9 9" xfId="36895" xr:uid="{00000000-0005-0000-0000-000044900000}"/>
    <cellStyle name="Normal 3 20" xfId="36896" xr:uid="{00000000-0005-0000-0000-000045900000}"/>
    <cellStyle name="Normal 3 21" xfId="36897" xr:uid="{00000000-0005-0000-0000-000046900000}"/>
    <cellStyle name="Normal 3 22" xfId="36898" xr:uid="{00000000-0005-0000-0000-000047900000}"/>
    <cellStyle name="Normal 3 23" xfId="36899" xr:uid="{00000000-0005-0000-0000-000048900000}"/>
    <cellStyle name="Normal 3 24" xfId="36900" xr:uid="{00000000-0005-0000-0000-000049900000}"/>
    <cellStyle name="Normal 3 25" xfId="41358" xr:uid="{00000000-0005-0000-0000-00004A900000}"/>
    <cellStyle name="Normal 3 26" xfId="41362" xr:uid="{00000000-0005-0000-0000-00004B900000}"/>
    <cellStyle name="Normal 3 27" xfId="41365" xr:uid="{00000000-0005-0000-0000-00004C900000}"/>
    <cellStyle name="Normal 3 3" xfId="36901" xr:uid="{00000000-0005-0000-0000-00004D900000}"/>
    <cellStyle name="Normal 3 3 10" xfId="36902" xr:uid="{00000000-0005-0000-0000-00004E900000}"/>
    <cellStyle name="Normal 3 3 11" xfId="36903" xr:uid="{00000000-0005-0000-0000-00004F900000}"/>
    <cellStyle name="Normal 3 3 12" xfId="36904" xr:uid="{00000000-0005-0000-0000-000050900000}"/>
    <cellStyle name="Normal 3 3 13" xfId="36905" xr:uid="{00000000-0005-0000-0000-000051900000}"/>
    <cellStyle name="Normal 3 3 2" xfId="36906" xr:uid="{00000000-0005-0000-0000-000052900000}"/>
    <cellStyle name="Normal 3 3 3" xfId="36907" xr:uid="{00000000-0005-0000-0000-000053900000}"/>
    <cellStyle name="Normal 3 3 4" xfId="36908" xr:uid="{00000000-0005-0000-0000-000054900000}"/>
    <cellStyle name="Normal 3 3 5" xfId="36909" xr:uid="{00000000-0005-0000-0000-000055900000}"/>
    <cellStyle name="Normal 3 3 6" xfId="36910" xr:uid="{00000000-0005-0000-0000-000056900000}"/>
    <cellStyle name="Normal 3 3 7" xfId="36911" xr:uid="{00000000-0005-0000-0000-000057900000}"/>
    <cellStyle name="Normal 3 3 8" xfId="36912" xr:uid="{00000000-0005-0000-0000-000058900000}"/>
    <cellStyle name="Normal 3 3 9" xfId="36913" xr:uid="{00000000-0005-0000-0000-000059900000}"/>
    <cellStyle name="Normal 3 4" xfId="36914" xr:uid="{00000000-0005-0000-0000-00005A900000}"/>
    <cellStyle name="Normal 3 4 10" xfId="36915" xr:uid="{00000000-0005-0000-0000-00005B900000}"/>
    <cellStyle name="Normal 3 4 11" xfId="36916" xr:uid="{00000000-0005-0000-0000-00005C900000}"/>
    <cellStyle name="Normal 3 4 12" xfId="36917" xr:uid="{00000000-0005-0000-0000-00005D900000}"/>
    <cellStyle name="Normal 3 4 13" xfId="36918" xr:uid="{00000000-0005-0000-0000-00005E900000}"/>
    <cellStyle name="Normal 3 4 2" xfId="36919" xr:uid="{00000000-0005-0000-0000-00005F900000}"/>
    <cellStyle name="Normal 3 4 3" xfId="36920" xr:uid="{00000000-0005-0000-0000-000060900000}"/>
    <cellStyle name="Normal 3 4 4" xfId="36921" xr:uid="{00000000-0005-0000-0000-000061900000}"/>
    <cellStyle name="Normal 3 4 5" xfId="36922" xr:uid="{00000000-0005-0000-0000-000062900000}"/>
    <cellStyle name="Normal 3 4 6" xfId="36923" xr:uid="{00000000-0005-0000-0000-000063900000}"/>
    <cellStyle name="Normal 3 4 7" xfId="36924" xr:uid="{00000000-0005-0000-0000-000064900000}"/>
    <cellStyle name="Normal 3 4 8" xfId="36925" xr:uid="{00000000-0005-0000-0000-000065900000}"/>
    <cellStyle name="Normal 3 4 9" xfId="36926" xr:uid="{00000000-0005-0000-0000-000066900000}"/>
    <cellStyle name="Normal 3 5" xfId="36927" xr:uid="{00000000-0005-0000-0000-000067900000}"/>
    <cellStyle name="Normal 3 5 10" xfId="36928" xr:uid="{00000000-0005-0000-0000-000068900000}"/>
    <cellStyle name="Normal 3 5 11" xfId="36929" xr:uid="{00000000-0005-0000-0000-000069900000}"/>
    <cellStyle name="Normal 3 5 12" xfId="36930" xr:uid="{00000000-0005-0000-0000-00006A900000}"/>
    <cellStyle name="Normal 3 5 13" xfId="36931" xr:uid="{00000000-0005-0000-0000-00006B900000}"/>
    <cellStyle name="Normal 3 5 2" xfId="36932" xr:uid="{00000000-0005-0000-0000-00006C900000}"/>
    <cellStyle name="Normal 3 5 3" xfId="36933" xr:uid="{00000000-0005-0000-0000-00006D900000}"/>
    <cellStyle name="Normal 3 5 4" xfId="36934" xr:uid="{00000000-0005-0000-0000-00006E900000}"/>
    <cellStyle name="Normal 3 5 5" xfId="36935" xr:uid="{00000000-0005-0000-0000-00006F900000}"/>
    <cellStyle name="Normal 3 5 6" xfId="36936" xr:uid="{00000000-0005-0000-0000-000070900000}"/>
    <cellStyle name="Normal 3 5 7" xfId="36937" xr:uid="{00000000-0005-0000-0000-000071900000}"/>
    <cellStyle name="Normal 3 5 8" xfId="36938" xr:uid="{00000000-0005-0000-0000-000072900000}"/>
    <cellStyle name="Normal 3 5 9" xfId="36939" xr:uid="{00000000-0005-0000-0000-000073900000}"/>
    <cellStyle name="Normal 3 6" xfId="36940" xr:uid="{00000000-0005-0000-0000-000074900000}"/>
    <cellStyle name="Normal 3 6 10" xfId="36941" xr:uid="{00000000-0005-0000-0000-000075900000}"/>
    <cellStyle name="Normal 3 6 11" xfId="36942" xr:uid="{00000000-0005-0000-0000-000076900000}"/>
    <cellStyle name="Normal 3 6 12" xfId="36943" xr:uid="{00000000-0005-0000-0000-000077900000}"/>
    <cellStyle name="Normal 3 6 13" xfId="36944" xr:uid="{00000000-0005-0000-0000-000078900000}"/>
    <cellStyle name="Normal 3 6 2" xfId="36945" xr:uid="{00000000-0005-0000-0000-000079900000}"/>
    <cellStyle name="Normal 3 6 3" xfId="36946" xr:uid="{00000000-0005-0000-0000-00007A900000}"/>
    <cellStyle name="Normal 3 6 4" xfId="36947" xr:uid="{00000000-0005-0000-0000-00007B900000}"/>
    <cellStyle name="Normal 3 6 5" xfId="36948" xr:uid="{00000000-0005-0000-0000-00007C900000}"/>
    <cellStyle name="Normal 3 6 6" xfId="36949" xr:uid="{00000000-0005-0000-0000-00007D900000}"/>
    <cellStyle name="Normal 3 6 7" xfId="36950" xr:uid="{00000000-0005-0000-0000-00007E900000}"/>
    <cellStyle name="Normal 3 6 8" xfId="36951" xr:uid="{00000000-0005-0000-0000-00007F900000}"/>
    <cellStyle name="Normal 3 6 9" xfId="36952" xr:uid="{00000000-0005-0000-0000-000080900000}"/>
    <cellStyle name="Normal 3 7" xfId="36953" xr:uid="{00000000-0005-0000-0000-000081900000}"/>
    <cellStyle name="Normal 3 7 10" xfId="36954" xr:uid="{00000000-0005-0000-0000-000082900000}"/>
    <cellStyle name="Normal 3 7 11" xfId="36955" xr:uid="{00000000-0005-0000-0000-000083900000}"/>
    <cellStyle name="Normal 3 7 12" xfId="36956" xr:uid="{00000000-0005-0000-0000-000084900000}"/>
    <cellStyle name="Normal 3 7 13" xfId="36957" xr:uid="{00000000-0005-0000-0000-000085900000}"/>
    <cellStyle name="Normal 3 7 2" xfId="36958" xr:uid="{00000000-0005-0000-0000-000086900000}"/>
    <cellStyle name="Normal 3 7 3" xfId="36959" xr:uid="{00000000-0005-0000-0000-000087900000}"/>
    <cellStyle name="Normal 3 7 4" xfId="36960" xr:uid="{00000000-0005-0000-0000-000088900000}"/>
    <cellStyle name="Normal 3 7 5" xfId="36961" xr:uid="{00000000-0005-0000-0000-000089900000}"/>
    <cellStyle name="Normal 3 7 6" xfId="36962" xr:uid="{00000000-0005-0000-0000-00008A900000}"/>
    <cellStyle name="Normal 3 7 7" xfId="36963" xr:uid="{00000000-0005-0000-0000-00008B900000}"/>
    <cellStyle name="Normal 3 7 8" xfId="36964" xr:uid="{00000000-0005-0000-0000-00008C900000}"/>
    <cellStyle name="Normal 3 7 9" xfId="36965" xr:uid="{00000000-0005-0000-0000-00008D900000}"/>
    <cellStyle name="Normal 3 8" xfId="36966" xr:uid="{00000000-0005-0000-0000-00008E900000}"/>
    <cellStyle name="Normal 3 8 10" xfId="36967" xr:uid="{00000000-0005-0000-0000-00008F900000}"/>
    <cellStyle name="Normal 3 8 11" xfId="36968" xr:uid="{00000000-0005-0000-0000-000090900000}"/>
    <cellStyle name="Normal 3 8 12" xfId="36969" xr:uid="{00000000-0005-0000-0000-000091900000}"/>
    <cellStyle name="Normal 3 8 13" xfId="36970" xr:uid="{00000000-0005-0000-0000-000092900000}"/>
    <cellStyle name="Normal 3 8 2" xfId="36971" xr:uid="{00000000-0005-0000-0000-000093900000}"/>
    <cellStyle name="Normal 3 8 3" xfId="36972" xr:uid="{00000000-0005-0000-0000-000094900000}"/>
    <cellStyle name="Normal 3 8 4" xfId="36973" xr:uid="{00000000-0005-0000-0000-000095900000}"/>
    <cellStyle name="Normal 3 8 5" xfId="36974" xr:uid="{00000000-0005-0000-0000-000096900000}"/>
    <cellStyle name="Normal 3 8 6" xfId="36975" xr:uid="{00000000-0005-0000-0000-000097900000}"/>
    <cellStyle name="Normal 3 8 7" xfId="36976" xr:uid="{00000000-0005-0000-0000-000098900000}"/>
    <cellStyle name="Normal 3 8 8" xfId="36977" xr:uid="{00000000-0005-0000-0000-000099900000}"/>
    <cellStyle name="Normal 3 8 9" xfId="36978" xr:uid="{00000000-0005-0000-0000-00009A900000}"/>
    <cellStyle name="Normal 3 9" xfId="36979" xr:uid="{00000000-0005-0000-0000-00009B900000}"/>
    <cellStyle name="Normal 3 9 10" xfId="36980" xr:uid="{00000000-0005-0000-0000-00009C900000}"/>
    <cellStyle name="Normal 3 9 11" xfId="36981" xr:uid="{00000000-0005-0000-0000-00009D900000}"/>
    <cellStyle name="Normal 3 9 12" xfId="36982" xr:uid="{00000000-0005-0000-0000-00009E900000}"/>
    <cellStyle name="Normal 3 9 13" xfId="36983" xr:uid="{00000000-0005-0000-0000-00009F900000}"/>
    <cellStyle name="Normal 3 9 2" xfId="36984" xr:uid="{00000000-0005-0000-0000-0000A0900000}"/>
    <cellStyle name="Normal 3 9 3" xfId="36985" xr:uid="{00000000-0005-0000-0000-0000A1900000}"/>
    <cellStyle name="Normal 3 9 4" xfId="36986" xr:uid="{00000000-0005-0000-0000-0000A2900000}"/>
    <cellStyle name="Normal 3 9 5" xfId="36987" xr:uid="{00000000-0005-0000-0000-0000A3900000}"/>
    <cellStyle name="Normal 3 9 6" xfId="36988" xr:uid="{00000000-0005-0000-0000-0000A4900000}"/>
    <cellStyle name="Normal 3 9 7" xfId="36989" xr:uid="{00000000-0005-0000-0000-0000A5900000}"/>
    <cellStyle name="Normal 3 9 8" xfId="36990" xr:uid="{00000000-0005-0000-0000-0000A6900000}"/>
    <cellStyle name="Normal 3 9 9" xfId="36991" xr:uid="{00000000-0005-0000-0000-0000A7900000}"/>
    <cellStyle name="Normal 4" xfId="36992" xr:uid="{00000000-0005-0000-0000-0000A8900000}"/>
    <cellStyle name="Normal 4 10" xfId="36993" xr:uid="{00000000-0005-0000-0000-0000A9900000}"/>
    <cellStyle name="Normal 4 10 10" xfId="36994" xr:uid="{00000000-0005-0000-0000-0000AA900000}"/>
    <cellStyle name="Normal 4 10 11" xfId="36995" xr:uid="{00000000-0005-0000-0000-0000AB900000}"/>
    <cellStyle name="Normal 4 10 12" xfId="36996" xr:uid="{00000000-0005-0000-0000-0000AC900000}"/>
    <cellStyle name="Normal 4 10 13" xfId="36997" xr:uid="{00000000-0005-0000-0000-0000AD900000}"/>
    <cellStyle name="Normal 4 10 2" xfId="36998" xr:uid="{00000000-0005-0000-0000-0000AE900000}"/>
    <cellStyle name="Normal 4 10 3" xfId="36999" xr:uid="{00000000-0005-0000-0000-0000AF900000}"/>
    <cellStyle name="Normal 4 10 4" xfId="37000" xr:uid="{00000000-0005-0000-0000-0000B0900000}"/>
    <cellStyle name="Normal 4 10 5" xfId="37001" xr:uid="{00000000-0005-0000-0000-0000B1900000}"/>
    <cellStyle name="Normal 4 10 6" xfId="37002" xr:uid="{00000000-0005-0000-0000-0000B2900000}"/>
    <cellStyle name="Normal 4 10 7" xfId="37003" xr:uid="{00000000-0005-0000-0000-0000B3900000}"/>
    <cellStyle name="Normal 4 10 8" xfId="37004" xr:uid="{00000000-0005-0000-0000-0000B4900000}"/>
    <cellStyle name="Normal 4 10 9" xfId="37005" xr:uid="{00000000-0005-0000-0000-0000B5900000}"/>
    <cellStyle name="Normal 4 11" xfId="37006" xr:uid="{00000000-0005-0000-0000-0000B6900000}"/>
    <cellStyle name="Normal 4 11 10" xfId="37007" xr:uid="{00000000-0005-0000-0000-0000B7900000}"/>
    <cellStyle name="Normal 4 11 11" xfId="37008" xr:uid="{00000000-0005-0000-0000-0000B8900000}"/>
    <cellStyle name="Normal 4 11 12" xfId="37009" xr:uid="{00000000-0005-0000-0000-0000B9900000}"/>
    <cellStyle name="Normal 4 11 13" xfId="37010" xr:uid="{00000000-0005-0000-0000-0000BA900000}"/>
    <cellStyle name="Normal 4 11 2" xfId="37011" xr:uid="{00000000-0005-0000-0000-0000BB900000}"/>
    <cellStyle name="Normal 4 11 3" xfId="37012" xr:uid="{00000000-0005-0000-0000-0000BC900000}"/>
    <cellStyle name="Normal 4 11 4" xfId="37013" xr:uid="{00000000-0005-0000-0000-0000BD900000}"/>
    <cellStyle name="Normal 4 11 5" xfId="37014" xr:uid="{00000000-0005-0000-0000-0000BE900000}"/>
    <cellStyle name="Normal 4 11 6" xfId="37015" xr:uid="{00000000-0005-0000-0000-0000BF900000}"/>
    <cellStyle name="Normal 4 11 7" xfId="37016" xr:uid="{00000000-0005-0000-0000-0000C0900000}"/>
    <cellStyle name="Normal 4 11 8" xfId="37017" xr:uid="{00000000-0005-0000-0000-0000C1900000}"/>
    <cellStyle name="Normal 4 11 9" xfId="37018" xr:uid="{00000000-0005-0000-0000-0000C2900000}"/>
    <cellStyle name="Normal 4 12" xfId="37019" xr:uid="{00000000-0005-0000-0000-0000C3900000}"/>
    <cellStyle name="Normal 4 12 10" xfId="37020" xr:uid="{00000000-0005-0000-0000-0000C4900000}"/>
    <cellStyle name="Normal 4 12 11" xfId="37021" xr:uid="{00000000-0005-0000-0000-0000C5900000}"/>
    <cellStyle name="Normal 4 12 12" xfId="37022" xr:uid="{00000000-0005-0000-0000-0000C6900000}"/>
    <cellStyle name="Normal 4 12 13" xfId="37023" xr:uid="{00000000-0005-0000-0000-0000C7900000}"/>
    <cellStyle name="Normal 4 12 2" xfId="37024" xr:uid="{00000000-0005-0000-0000-0000C8900000}"/>
    <cellStyle name="Normal 4 12 3" xfId="37025" xr:uid="{00000000-0005-0000-0000-0000C9900000}"/>
    <cellStyle name="Normal 4 12 4" xfId="37026" xr:uid="{00000000-0005-0000-0000-0000CA900000}"/>
    <cellStyle name="Normal 4 12 5" xfId="37027" xr:uid="{00000000-0005-0000-0000-0000CB900000}"/>
    <cellStyle name="Normal 4 12 6" xfId="37028" xr:uid="{00000000-0005-0000-0000-0000CC900000}"/>
    <cellStyle name="Normal 4 12 7" xfId="37029" xr:uid="{00000000-0005-0000-0000-0000CD900000}"/>
    <cellStyle name="Normal 4 12 8" xfId="37030" xr:uid="{00000000-0005-0000-0000-0000CE900000}"/>
    <cellStyle name="Normal 4 12 9" xfId="37031" xr:uid="{00000000-0005-0000-0000-0000CF900000}"/>
    <cellStyle name="Normal 4 13" xfId="37032" xr:uid="{00000000-0005-0000-0000-0000D0900000}"/>
    <cellStyle name="Normal 4 14" xfId="37033" xr:uid="{00000000-0005-0000-0000-0000D1900000}"/>
    <cellStyle name="Normal 4 15" xfId="37034" xr:uid="{00000000-0005-0000-0000-0000D2900000}"/>
    <cellStyle name="Normal 4 16" xfId="37035" xr:uid="{00000000-0005-0000-0000-0000D3900000}"/>
    <cellStyle name="Normal 4 17" xfId="37036" xr:uid="{00000000-0005-0000-0000-0000D4900000}"/>
    <cellStyle name="Normal 4 18" xfId="37037" xr:uid="{00000000-0005-0000-0000-0000D5900000}"/>
    <cellStyle name="Normal 4 19" xfId="37038" xr:uid="{00000000-0005-0000-0000-0000D6900000}"/>
    <cellStyle name="Normal 4 2" xfId="37039" xr:uid="{00000000-0005-0000-0000-0000D7900000}"/>
    <cellStyle name="Normal 4 2 10" xfId="37040" xr:uid="{00000000-0005-0000-0000-0000D8900000}"/>
    <cellStyle name="Normal 4 2 10 10" xfId="37041" xr:uid="{00000000-0005-0000-0000-0000D9900000}"/>
    <cellStyle name="Normal 4 2 10 11" xfId="37042" xr:uid="{00000000-0005-0000-0000-0000DA900000}"/>
    <cellStyle name="Normal 4 2 10 12" xfId="37043" xr:uid="{00000000-0005-0000-0000-0000DB900000}"/>
    <cellStyle name="Normal 4 2 10 13" xfId="37044" xr:uid="{00000000-0005-0000-0000-0000DC900000}"/>
    <cellStyle name="Normal 4 2 10 2" xfId="37045" xr:uid="{00000000-0005-0000-0000-0000DD900000}"/>
    <cellStyle name="Normal 4 2 10 3" xfId="37046" xr:uid="{00000000-0005-0000-0000-0000DE900000}"/>
    <cellStyle name="Normal 4 2 10 4" xfId="37047" xr:uid="{00000000-0005-0000-0000-0000DF900000}"/>
    <cellStyle name="Normal 4 2 10 5" xfId="37048" xr:uid="{00000000-0005-0000-0000-0000E0900000}"/>
    <cellStyle name="Normal 4 2 10 6" xfId="37049" xr:uid="{00000000-0005-0000-0000-0000E1900000}"/>
    <cellStyle name="Normal 4 2 10 7" xfId="37050" xr:uid="{00000000-0005-0000-0000-0000E2900000}"/>
    <cellStyle name="Normal 4 2 10 8" xfId="37051" xr:uid="{00000000-0005-0000-0000-0000E3900000}"/>
    <cellStyle name="Normal 4 2 10 9" xfId="37052" xr:uid="{00000000-0005-0000-0000-0000E4900000}"/>
    <cellStyle name="Normal 4 2 11" xfId="37053" xr:uid="{00000000-0005-0000-0000-0000E5900000}"/>
    <cellStyle name="Normal 4 2 11 10" xfId="37054" xr:uid="{00000000-0005-0000-0000-0000E6900000}"/>
    <cellStyle name="Normal 4 2 11 11" xfId="37055" xr:uid="{00000000-0005-0000-0000-0000E7900000}"/>
    <cellStyle name="Normal 4 2 11 12" xfId="37056" xr:uid="{00000000-0005-0000-0000-0000E8900000}"/>
    <cellStyle name="Normal 4 2 11 13" xfId="37057" xr:uid="{00000000-0005-0000-0000-0000E9900000}"/>
    <cellStyle name="Normal 4 2 11 2" xfId="37058" xr:uid="{00000000-0005-0000-0000-0000EA900000}"/>
    <cellStyle name="Normal 4 2 11 3" xfId="37059" xr:uid="{00000000-0005-0000-0000-0000EB900000}"/>
    <cellStyle name="Normal 4 2 11 4" xfId="37060" xr:uid="{00000000-0005-0000-0000-0000EC900000}"/>
    <cellStyle name="Normal 4 2 11 5" xfId="37061" xr:uid="{00000000-0005-0000-0000-0000ED900000}"/>
    <cellStyle name="Normal 4 2 11 6" xfId="37062" xr:uid="{00000000-0005-0000-0000-0000EE900000}"/>
    <cellStyle name="Normal 4 2 11 7" xfId="37063" xr:uid="{00000000-0005-0000-0000-0000EF900000}"/>
    <cellStyle name="Normal 4 2 11 8" xfId="37064" xr:uid="{00000000-0005-0000-0000-0000F0900000}"/>
    <cellStyle name="Normal 4 2 11 9" xfId="37065" xr:uid="{00000000-0005-0000-0000-0000F1900000}"/>
    <cellStyle name="Normal 4 2 12" xfId="37066" xr:uid="{00000000-0005-0000-0000-0000F2900000}"/>
    <cellStyle name="Normal 4 2 13" xfId="37067" xr:uid="{00000000-0005-0000-0000-0000F3900000}"/>
    <cellStyle name="Normal 4 2 14" xfId="37068" xr:uid="{00000000-0005-0000-0000-0000F4900000}"/>
    <cellStyle name="Normal 4 2 15" xfId="37069" xr:uid="{00000000-0005-0000-0000-0000F5900000}"/>
    <cellStyle name="Normal 4 2 16" xfId="37070" xr:uid="{00000000-0005-0000-0000-0000F6900000}"/>
    <cellStyle name="Normal 4 2 17" xfId="37071" xr:uid="{00000000-0005-0000-0000-0000F7900000}"/>
    <cellStyle name="Normal 4 2 18" xfId="37072" xr:uid="{00000000-0005-0000-0000-0000F8900000}"/>
    <cellStyle name="Normal 4 2 19" xfId="37073" xr:uid="{00000000-0005-0000-0000-0000F9900000}"/>
    <cellStyle name="Normal 4 2 2" xfId="37074" xr:uid="{00000000-0005-0000-0000-0000FA900000}"/>
    <cellStyle name="Normal 4 2 2 10" xfId="37075" xr:uid="{00000000-0005-0000-0000-0000FB900000}"/>
    <cellStyle name="Normal 4 2 2 11" xfId="37076" xr:uid="{00000000-0005-0000-0000-0000FC900000}"/>
    <cellStyle name="Normal 4 2 2 12" xfId="37077" xr:uid="{00000000-0005-0000-0000-0000FD900000}"/>
    <cellStyle name="Normal 4 2 2 13" xfId="37078" xr:uid="{00000000-0005-0000-0000-0000FE900000}"/>
    <cellStyle name="Normal 4 2 2 2" xfId="37079" xr:uid="{00000000-0005-0000-0000-0000FF900000}"/>
    <cellStyle name="Normal 4 2 2 3" xfId="37080" xr:uid="{00000000-0005-0000-0000-000000910000}"/>
    <cellStyle name="Normal 4 2 2 4" xfId="37081" xr:uid="{00000000-0005-0000-0000-000001910000}"/>
    <cellStyle name="Normal 4 2 2 5" xfId="37082" xr:uid="{00000000-0005-0000-0000-000002910000}"/>
    <cellStyle name="Normal 4 2 2 6" xfId="37083" xr:uid="{00000000-0005-0000-0000-000003910000}"/>
    <cellStyle name="Normal 4 2 2 7" xfId="37084" xr:uid="{00000000-0005-0000-0000-000004910000}"/>
    <cellStyle name="Normal 4 2 2 8" xfId="37085" xr:uid="{00000000-0005-0000-0000-000005910000}"/>
    <cellStyle name="Normal 4 2 2 9" xfId="37086" xr:uid="{00000000-0005-0000-0000-000006910000}"/>
    <cellStyle name="Normal 4 2 20" xfId="37087" xr:uid="{00000000-0005-0000-0000-000007910000}"/>
    <cellStyle name="Normal 4 2 21" xfId="37088" xr:uid="{00000000-0005-0000-0000-000008910000}"/>
    <cellStyle name="Normal 4 2 22" xfId="37089" xr:uid="{00000000-0005-0000-0000-000009910000}"/>
    <cellStyle name="Normal 4 2 23" xfId="37090" xr:uid="{00000000-0005-0000-0000-00000A910000}"/>
    <cellStyle name="Normal 4 2 3" xfId="37091" xr:uid="{00000000-0005-0000-0000-00000B910000}"/>
    <cellStyle name="Normal 4 2 3 10" xfId="37092" xr:uid="{00000000-0005-0000-0000-00000C910000}"/>
    <cellStyle name="Normal 4 2 3 11" xfId="37093" xr:uid="{00000000-0005-0000-0000-00000D910000}"/>
    <cellStyle name="Normal 4 2 3 12" xfId="37094" xr:uid="{00000000-0005-0000-0000-00000E910000}"/>
    <cellStyle name="Normal 4 2 3 13" xfId="37095" xr:uid="{00000000-0005-0000-0000-00000F910000}"/>
    <cellStyle name="Normal 4 2 3 2" xfId="37096" xr:uid="{00000000-0005-0000-0000-000010910000}"/>
    <cellStyle name="Normal 4 2 3 3" xfId="37097" xr:uid="{00000000-0005-0000-0000-000011910000}"/>
    <cellStyle name="Normal 4 2 3 4" xfId="37098" xr:uid="{00000000-0005-0000-0000-000012910000}"/>
    <cellStyle name="Normal 4 2 3 5" xfId="37099" xr:uid="{00000000-0005-0000-0000-000013910000}"/>
    <cellStyle name="Normal 4 2 3 6" xfId="37100" xr:uid="{00000000-0005-0000-0000-000014910000}"/>
    <cellStyle name="Normal 4 2 3 7" xfId="37101" xr:uid="{00000000-0005-0000-0000-000015910000}"/>
    <cellStyle name="Normal 4 2 3 8" xfId="37102" xr:uid="{00000000-0005-0000-0000-000016910000}"/>
    <cellStyle name="Normal 4 2 3 9" xfId="37103" xr:uid="{00000000-0005-0000-0000-000017910000}"/>
    <cellStyle name="Normal 4 2 4" xfId="37104" xr:uid="{00000000-0005-0000-0000-000018910000}"/>
    <cellStyle name="Normal 4 2 4 10" xfId="37105" xr:uid="{00000000-0005-0000-0000-000019910000}"/>
    <cellStyle name="Normal 4 2 4 11" xfId="37106" xr:uid="{00000000-0005-0000-0000-00001A910000}"/>
    <cellStyle name="Normal 4 2 4 12" xfId="37107" xr:uid="{00000000-0005-0000-0000-00001B910000}"/>
    <cellStyle name="Normal 4 2 4 13" xfId="37108" xr:uid="{00000000-0005-0000-0000-00001C910000}"/>
    <cellStyle name="Normal 4 2 4 2" xfId="37109" xr:uid="{00000000-0005-0000-0000-00001D910000}"/>
    <cellStyle name="Normal 4 2 4 3" xfId="37110" xr:uid="{00000000-0005-0000-0000-00001E910000}"/>
    <cellStyle name="Normal 4 2 4 4" xfId="37111" xr:uid="{00000000-0005-0000-0000-00001F910000}"/>
    <cellStyle name="Normal 4 2 4 5" xfId="37112" xr:uid="{00000000-0005-0000-0000-000020910000}"/>
    <cellStyle name="Normal 4 2 4 6" xfId="37113" xr:uid="{00000000-0005-0000-0000-000021910000}"/>
    <cellStyle name="Normal 4 2 4 7" xfId="37114" xr:uid="{00000000-0005-0000-0000-000022910000}"/>
    <cellStyle name="Normal 4 2 4 8" xfId="37115" xr:uid="{00000000-0005-0000-0000-000023910000}"/>
    <cellStyle name="Normal 4 2 4 9" xfId="37116" xr:uid="{00000000-0005-0000-0000-000024910000}"/>
    <cellStyle name="Normal 4 2 5" xfId="37117" xr:uid="{00000000-0005-0000-0000-000025910000}"/>
    <cellStyle name="Normal 4 2 5 10" xfId="37118" xr:uid="{00000000-0005-0000-0000-000026910000}"/>
    <cellStyle name="Normal 4 2 5 11" xfId="37119" xr:uid="{00000000-0005-0000-0000-000027910000}"/>
    <cellStyle name="Normal 4 2 5 12" xfId="37120" xr:uid="{00000000-0005-0000-0000-000028910000}"/>
    <cellStyle name="Normal 4 2 5 13" xfId="37121" xr:uid="{00000000-0005-0000-0000-000029910000}"/>
    <cellStyle name="Normal 4 2 5 2" xfId="37122" xr:uid="{00000000-0005-0000-0000-00002A910000}"/>
    <cellStyle name="Normal 4 2 5 3" xfId="37123" xr:uid="{00000000-0005-0000-0000-00002B910000}"/>
    <cellStyle name="Normal 4 2 5 4" xfId="37124" xr:uid="{00000000-0005-0000-0000-00002C910000}"/>
    <cellStyle name="Normal 4 2 5 5" xfId="37125" xr:uid="{00000000-0005-0000-0000-00002D910000}"/>
    <cellStyle name="Normal 4 2 5 6" xfId="37126" xr:uid="{00000000-0005-0000-0000-00002E910000}"/>
    <cellStyle name="Normal 4 2 5 7" xfId="37127" xr:uid="{00000000-0005-0000-0000-00002F910000}"/>
    <cellStyle name="Normal 4 2 5 8" xfId="37128" xr:uid="{00000000-0005-0000-0000-000030910000}"/>
    <cellStyle name="Normal 4 2 5 9" xfId="37129" xr:uid="{00000000-0005-0000-0000-000031910000}"/>
    <cellStyle name="Normal 4 2 6" xfId="37130" xr:uid="{00000000-0005-0000-0000-000032910000}"/>
    <cellStyle name="Normal 4 2 6 10" xfId="37131" xr:uid="{00000000-0005-0000-0000-000033910000}"/>
    <cellStyle name="Normal 4 2 6 11" xfId="37132" xr:uid="{00000000-0005-0000-0000-000034910000}"/>
    <cellStyle name="Normal 4 2 6 12" xfId="37133" xr:uid="{00000000-0005-0000-0000-000035910000}"/>
    <cellStyle name="Normal 4 2 6 13" xfId="37134" xr:uid="{00000000-0005-0000-0000-000036910000}"/>
    <cellStyle name="Normal 4 2 6 2" xfId="37135" xr:uid="{00000000-0005-0000-0000-000037910000}"/>
    <cellStyle name="Normal 4 2 6 3" xfId="37136" xr:uid="{00000000-0005-0000-0000-000038910000}"/>
    <cellStyle name="Normal 4 2 6 4" xfId="37137" xr:uid="{00000000-0005-0000-0000-000039910000}"/>
    <cellStyle name="Normal 4 2 6 5" xfId="37138" xr:uid="{00000000-0005-0000-0000-00003A910000}"/>
    <cellStyle name="Normal 4 2 6 6" xfId="37139" xr:uid="{00000000-0005-0000-0000-00003B910000}"/>
    <cellStyle name="Normal 4 2 6 7" xfId="37140" xr:uid="{00000000-0005-0000-0000-00003C910000}"/>
    <cellStyle name="Normal 4 2 6 8" xfId="37141" xr:uid="{00000000-0005-0000-0000-00003D910000}"/>
    <cellStyle name="Normal 4 2 6 9" xfId="37142" xr:uid="{00000000-0005-0000-0000-00003E910000}"/>
    <cellStyle name="Normal 4 2 7" xfId="37143" xr:uid="{00000000-0005-0000-0000-00003F910000}"/>
    <cellStyle name="Normal 4 2 7 10" xfId="37144" xr:uid="{00000000-0005-0000-0000-000040910000}"/>
    <cellStyle name="Normal 4 2 7 11" xfId="37145" xr:uid="{00000000-0005-0000-0000-000041910000}"/>
    <cellStyle name="Normal 4 2 7 12" xfId="37146" xr:uid="{00000000-0005-0000-0000-000042910000}"/>
    <cellStyle name="Normal 4 2 7 13" xfId="37147" xr:uid="{00000000-0005-0000-0000-000043910000}"/>
    <cellStyle name="Normal 4 2 7 2" xfId="37148" xr:uid="{00000000-0005-0000-0000-000044910000}"/>
    <cellStyle name="Normal 4 2 7 3" xfId="37149" xr:uid="{00000000-0005-0000-0000-000045910000}"/>
    <cellStyle name="Normal 4 2 7 4" xfId="37150" xr:uid="{00000000-0005-0000-0000-000046910000}"/>
    <cellStyle name="Normal 4 2 7 5" xfId="37151" xr:uid="{00000000-0005-0000-0000-000047910000}"/>
    <cellStyle name="Normal 4 2 7 6" xfId="37152" xr:uid="{00000000-0005-0000-0000-000048910000}"/>
    <cellStyle name="Normal 4 2 7 7" xfId="37153" xr:uid="{00000000-0005-0000-0000-000049910000}"/>
    <cellStyle name="Normal 4 2 7 8" xfId="37154" xr:uid="{00000000-0005-0000-0000-00004A910000}"/>
    <cellStyle name="Normal 4 2 7 9" xfId="37155" xr:uid="{00000000-0005-0000-0000-00004B910000}"/>
    <cellStyle name="Normal 4 2 8" xfId="37156" xr:uid="{00000000-0005-0000-0000-00004C910000}"/>
    <cellStyle name="Normal 4 2 8 10" xfId="37157" xr:uid="{00000000-0005-0000-0000-00004D910000}"/>
    <cellStyle name="Normal 4 2 8 11" xfId="37158" xr:uid="{00000000-0005-0000-0000-00004E910000}"/>
    <cellStyle name="Normal 4 2 8 12" xfId="37159" xr:uid="{00000000-0005-0000-0000-00004F910000}"/>
    <cellStyle name="Normal 4 2 8 13" xfId="37160" xr:uid="{00000000-0005-0000-0000-000050910000}"/>
    <cellStyle name="Normal 4 2 8 2" xfId="37161" xr:uid="{00000000-0005-0000-0000-000051910000}"/>
    <cellStyle name="Normal 4 2 8 3" xfId="37162" xr:uid="{00000000-0005-0000-0000-000052910000}"/>
    <cellStyle name="Normal 4 2 8 4" xfId="37163" xr:uid="{00000000-0005-0000-0000-000053910000}"/>
    <cellStyle name="Normal 4 2 8 5" xfId="37164" xr:uid="{00000000-0005-0000-0000-000054910000}"/>
    <cellStyle name="Normal 4 2 8 6" xfId="37165" xr:uid="{00000000-0005-0000-0000-000055910000}"/>
    <cellStyle name="Normal 4 2 8 7" xfId="37166" xr:uid="{00000000-0005-0000-0000-000056910000}"/>
    <cellStyle name="Normal 4 2 8 8" xfId="37167" xr:uid="{00000000-0005-0000-0000-000057910000}"/>
    <cellStyle name="Normal 4 2 8 9" xfId="37168" xr:uid="{00000000-0005-0000-0000-000058910000}"/>
    <cellStyle name="Normal 4 2 9" xfId="37169" xr:uid="{00000000-0005-0000-0000-000059910000}"/>
    <cellStyle name="Normal 4 2 9 10" xfId="37170" xr:uid="{00000000-0005-0000-0000-00005A910000}"/>
    <cellStyle name="Normal 4 2 9 11" xfId="37171" xr:uid="{00000000-0005-0000-0000-00005B910000}"/>
    <cellStyle name="Normal 4 2 9 12" xfId="37172" xr:uid="{00000000-0005-0000-0000-00005C910000}"/>
    <cellStyle name="Normal 4 2 9 13" xfId="37173" xr:uid="{00000000-0005-0000-0000-00005D910000}"/>
    <cellStyle name="Normal 4 2 9 2" xfId="37174" xr:uid="{00000000-0005-0000-0000-00005E910000}"/>
    <cellStyle name="Normal 4 2 9 3" xfId="37175" xr:uid="{00000000-0005-0000-0000-00005F910000}"/>
    <cellStyle name="Normal 4 2 9 4" xfId="37176" xr:uid="{00000000-0005-0000-0000-000060910000}"/>
    <cellStyle name="Normal 4 2 9 5" xfId="37177" xr:uid="{00000000-0005-0000-0000-000061910000}"/>
    <cellStyle name="Normal 4 2 9 6" xfId="37178" xr:uid="{00000000-0005-0000-0000-000062910000}"/>
    <cellStyle name="Normal 4 2 9 7" xfId="37179" xr:uid="{00000000-0005-0000-0000-000063910000}"/>
    <cellStyle name="Normal 4 2 9 8" xfId="37180" xr:uid="{00000000-0005-0000-0000-000064910000}"/>
    <cellStyle name="Normal 4 2 9 9" xfId="37181" xr:uid="{00000000-0005-0000-0000-000065910000}"/>
    <cellStyle name="Normal 4 20" xfId="37182" xr:uid="{00000000-0005-0000-0000-000066910000}"/>
    <cellStyle name="Normal 4 21" xfId="37183" xr:uid="{00000000-0005-0000-0000-000067910000}"/>
    <cellStyle name="Normal 4 22" xfId="37184" xr:uid="{00000000-0005-0000-0000-000068910000}"/>
    <cellStyle name="Normal 4 23" xfId="37185" xr:uid="{00000000-0005-0000-0000-000069910000}"/>
    <cellStyle name="Normal 4 24" xfId="37186" xr:uid="{00000000-0005-0000-0000-00006A910000}"/>
    <cellStyle name="Normal 4 25" xfId="41349" xr:uid="{00000000-0005-0000-0000-00006B910000}"/>
    <cellStyle name="Normal 4 26" xfId="41359" xr:uid="{00000000-0005-0000-0000-00006C910000}"/>
    <cellStyle name="Normal 4 27" xfId="41363" xr:uid="{00000000-0005-0000-0000-00006D910000}"/>
    <cellStyle name="Normal 4 28" xfId="41366" xr:uid="{00000000-0005-0000-0000-00006E910000}"/>
    <cellStyle name="Normal 4 3" xfId="37187" xr:uid="{00000000-0005-0000-0000-00006F910000}"/>
    <cellStyle name="Normal 4 3 10" xfId="37188" xr:uid="{00000000-0005-0000-0000-000070910000}"/>
    <cellStyle name="Normal 4 3 11" xfId="37189" xr:uid="{00000000-0005-0000-0000-000071910000}"/>
    <cellStyle name="Normal 4 3 12" xfId="37190" xr:uid="{00000000-0005-0000-0000-000072910000}"/>
    <cellStyle name="Normal 4 3 13" xfId="37191" xr:uid="{00000000-0005-0000-0000-000073910000}"/>
    <cellStyle name="Normal 4 3 2" xfId="37192" xr:uid="{00000000-0005-0000-0000-000074910000}"/>
    <cellStyle name="Normal 4 3 3" xfId="37193" xr:uid="{00000000-0005-0000-0000-000075910000}"/>
    <cellStyle name="Normal 4 3 4" xfId="37194" xr:uid="{00000000-0005-0000-0000-000076910000}"/>
    <cellStyle name="Normal 4 3 5" xfId="37195" xr:uid="{00000000-0005-0000-0000-000077910000}"/>
    <cellStyle name="Normal 4 3 6" xfId="37196" xr:uid="{00000000-0005-0000-0000-000078910000}"/>
    <cellStyle name="Normal 4 3 7" xfId="37197" xr:uid="{00000000-0005-0000-0000-000079910000}"/>
    <cellStyle name="Normal 4 3 8" xfId="37198" xr:uid="{00000000-0005-0000-0000-00007A910000}"/>
    <cellStyle name="Normal 4 3 9" xfId="37199" xr:uid="{00000000-0005-0000-0000-00007B910000}"/>
    <cellStyle name="Normal 4 4" xfId="37200" xr:uid="{00000000-0005-0000-0000-00007C910000}"/>
    <cellStyle name="Normal 4 4 10" xfId="37201" xr:uid="{00000000-0005-0000-0000-00007D910000}"/>
    <cellStyle name="Normal 4 4 11" xfId="37202" xr:uid="{00000000-0005-0000-0000-00007E910000}"/>
    <cellStyle name="Normal 4 4 12" xfId="37203" xr:uid="{00000000-0005-0000-0000-00007F910000}"/>
    <cellStyle name="Normal 4 4 13" xfId="37204" xr:uid="{00000000-0005-0000-0000-000080910000}"/>
    <cellStyle name="Normal 4 4 2" xfId="37205" xr:uid="{00000000-0005-0000-0000-000081910000}"/>
    <cellStyle name="Normal 4 4 3" xfId="37206" xr:uid="{00000000-0005-0000-0000-000082910000}"/>
    <cellStyle name="Normal 4 4 4" xfId="37207" xr:uid="{00000000-0005-0000-0000-000083910000}"/>
    <cellStyle name="Normal 4 4 5" xfId="37208" xr:uid="{00000000-0005-0000-0000-000084910000}"/>
    <cellStyle name="Normal 4 4 6" xfId="37209" xr:uid="{00000000-0005-0000-0000-000085910000}"/>
    <cellStyle name="Normal 4 4 7" xfId="37210" xr:uid="{00000000-0005-0000-0000-000086910000}"/>
    <cellStyle name="Normal 4 4 8" xfId="37211" xr:uid="{00000000-0005-0000-0000-000087910000}"/>
    <cellStyle name="Normal 4 4 9" xfId="37212" xr:uid="{00000000-0005-0000-0000-000088910000}"/>
    <cellStyle name="Normal 4 5" xfId="37213" xr:uid="{00000000-0005-0000-0000-000089910000}"/>
    <cellStyle name="Normal 4 5 10" xfId="37214" xr:uid="{00000000-0005-0000-0000-00008A910000}"/>
    <cellStyle name="Normal 4 5 11" xfId="37215" xr:uid="{00000000-0005-0000-0000-00008B910000}"/>
    <cellStyle name="Normal 4 5 12" xfId="37216" xr:uid="{00000000-0005-0000-0000-00008C910000}"/>
    <cellStyle name="Normal 4 5 13" xfId="37217" xr:uid="{00000000-0005-0000-0000-00008D910000}"/>
    <cellStyle name="Normal 4 5 2" xfId="37218" xr:uid="{00000000-0005-0000-0000-00008E910000}"/>
    <cellStyle name="Normal 4 5 3" xfId="37219" xr:uid="{00000000-0005-0000-0000-00008F910000}"/>
    <cellStyle name="Normal 4 5 4" xfId="37220" xr:uid="{00000000-0005-0000-0000-000090910000}"/>
    <cellStyle name="Normal 4 5 5" xfId="37221" xr:uid="{00000000-0005-0000-0000-000091910000}"/>
    <cellStyle name="Normal 4 5 6" xfId="37222" xr:uid="{00000000-0005-0000-0000-000092910000}"/>
    <cellStyle name="Normal 4 5 7" xfId="37223" xr:uid="{00000000-0005-0000-0000-000093910000}"/>
    <cellStyle name="Normal 4 5 8" xfId="37224" xr:uid="{00000000-0005-0000-0000-000094910000}"/>
    <cellStyle name="Normal 4 5 9" xfId="37225" xr:uid="{00000000-0005-0000-0000-000095910000}"/>
    <cellStyle name="Normal 4 6" xfId="37226" xr:uid="{00000000-0005-0000-0000-000096910000}"/>
    <cellStyle name="Normal 4 6 10" xfId="37227" xr:uid="{00000000-0005-0000-0000-000097910000}"/>
    <cellStyle name="Normal 4 6 11" xfId="37228" xr:uid="{00000000-0005-0000-0000-000098910000}"/>
    <cellStyle name="Normal 4 6 12" xfId="37229" xr:uid="{00000000-0005-0000-0000-000099910000}"/>
    <cellStyle name="Normal 4 6 13" xfId="37230" xr:uid="{00000000-0005-0000-0000-00009A910000}"/>
    <cellStyle name="Normal 4 6 2" xfId="37231" xr:uid="{00000000-0005-0000-0000-00009B910000}"/>
    <cellStyle name="Normal 4 6 3" xfId="37232" xr:uid="{00000000-0005-0000-0000-00009C910000}"/>
    <cellStyle name="Normal 4 6 4" xfId="37233" xr:uid="{00000000-0005-0000-0000-00009D910000}"/>
    <cellStyle name="Normal 4 6 5" xfId="37234" xr:uid="{00000000-0005-0000-0000-00009E910000}"/>
    <cellStyle name="Normal 4 6 6" xfId="37235" xr:uid="{00000000-0005-0000-0000-00009F910000}"/>
    <cellStyle name="Normal 4 6 7" xfId="37236" xr:uid="{00000000-0005-0000-0000-0000A0910000}"/>
    <cellStyle name="Normal 4 6 8" xfId="37237" xr:uid="{00000000-0005-0000-0000-0000A1910000}"/>
    <cellStyle name="Normal 4 6 9" xfId="37238" xr:uid="{00000000-0005-0000-0000-0000A2910000}"/>
    <cellStyle name="Normal 4 7" xfId="37239" xr:uid="{00000000-0005-0000-0000-0000A3910000}"/>
    <cellStyle name="Normal 4 7 10" xfId="37240" xr:uid="{00000000-0005-0000-0000-0000A4910000}"/>
    <cellStyle name="Normal 4 7 11" xfId="37241" xr:uid="{00000000-0005-0000-0000-0000A5910000}"/>
    <cellStyle name="Normal 4 7 12" xfId="37242" xr:uid="{00000000-0005-0000-0000-0000A6910000}"/>
    <cellStyle name="Normal 4 7 13" xfId="37243" xr:uid="{00000000-0005-0000-0000-0000A7910000}"/>
    <cellStyle name="Normal 4 7 2" xfId="37244" xr:uid="{00000000-0005-0000-0000-0000A8910000}"/>
    <cellStyle name="Normal 4 7 3" xfId="37245" xr:uid="{00000000-0005-0000-0000-0000A9910000}"/>
    <cellStyle name="Normal 4 7 4" xfId="37246" xr:uid="{00000000-0005-0000-0000-0000AA910000}"/>
    <cellStyle name="Normal 4 7 5" xfId="37247" xr:uid="{00000000-0005-0000-0000-0000AB910000}"/>
    <cellStyle name="Normal 4 7 6" xfId="37248" xr:uid="{00000000-0005-0000-0000-0000AC910000}"/>
    <cellStyle name="Normal 4 7 7" xfId="37249" xr:uid="{00000000-0005-0000-0000-0000AD910000}"/>
    <cellStyle name="Normal 4 7 8" xfId="37250" xr:uid="{00000000-0005-0000-0000-0000AE910000}"/>
    <cellStyle name="Normal 4 7 9" xfId="37251" xr:uid="{00000000-0005-0000-0000-0000AF910000}"/>
    <cellStyle name="Normal 4 8" xfId="37252" xr:uid="{00000000-0005-0000-0000-0000B0910000}"/>
    <cellStyle name="Normal 4 8 10" xfId="37253" xr:uid="{00000000-0005-0000-0000-0000B1910000}"/>
    <cellStyle name="Normal 4 8 11" xfId="37254" xr:uid="{00000000-0005-0000-0000-0000B2910000}"/>
    <cellStyle name="Normal 4 8 12" xfId="37255" xr:uid="{00000000-0005-0000-0000-0000B3910000}"/>
    <cellStyle name="Normal 4 8 13" xfId="37256" xr:uid="{00000000-0005-0000-0000-0000B4910000}"/>
    <cellStyle name="Normal 4 8 2" xfId="37257" xr:uid="{00000000-0005-0000-0000-0000B5910000}"/>
    <cellStyle name="Normal 4 8 3" xfId="37258" xr:uid="{00000000-0005-0000-0000-0000B6910000}"/>
    <cellStyle name="Normal 4 8 4" xfId="37259" xr:uid="{00000000-0005-0000-0000-0000B7910000}"/>
    <cellStyle name="Normal 4 8 5" xfId="37260" xr:uid="{00000000-0005-0000-0000-0000B8910000}"/>
    <cellStyle name="Normal 4 8 6" xfId="37261" xr:uid="{00000000-0005-0000-0000-0000B9910000}"/>
    <cellStyle name="Normal 4 8 7" xfId="37262" xr:uid="{00000000-0005-0000-0000-0000BA910000}"/>
    <cellStyle name="Normal 4 8 8" xfId="37263" xr:uid="{00000000-0005-0000-0000-0000BB910000}"/>
    <cellStyle name="Normal 4 8 9" xfId="37264" xr:uid="{00000000-0005-0000-0000-0000BC910000}"/>
    <cellStyle name="Normal 4 9" xfId="37265" xr:uid="{00000000-0005-0000-0000-0000BD910000}"/>
    <cellStyle name="Normal 4 9 10" xfId="37266" xr:uid="{00000000-0005-0000-0000-0000BE910000}"/>
    <cellStyle name="Normal 4 9 11" xfId="37267" xr:uid="{00000000-0005-0000-0000-0000BF910000}"/>
    <cellStyle name="Normal 4 9 12" xfId="37268" xr:uid="{00000000-0005-0000-0000-0000C0910000}"/>
    <cellStyle name="Normal 4 9 13" xfId="37269" xr:uid="{00000000-0005-0000-0000-0000C1910000}"/>
    <cellStyle name="Normal 4 9 2" xfId="37270" xr:uid="{00000000-0005-0000-0000-0000C2910000}"/>
    <cellStyle name="Normal 4 9 3" xfId="37271" xr:uid="{00000000-0005-0000-0000-0000C3910000}"/>
    <cellStyle name="Normal 4 9 4" xfId="37272" xr:uid="{00000000-0005-0000-0000-0000C4910000}"/>
    <cellStyle name="Normal 4 9 5" xfId="37273" xr:uid="{00000000-0005-0000-0000-0000C5910000}"/>
    <cellStyle name="Normal 4 9 6" xfId="37274" xr:uid="{00000000-0005-0000-0000-0000C6910000}"/>
    <cellStyle name="Normal 4 9 7" xfId="37275" xr:uid="{00000000-0005-0000-0000-0000C7910000}"/>
    <cellStyle name="Normal 4 9 8" xfId="37276" xr:uid="{00000000-0005-0000-0000-0000C8910000}"/>
    <cellStyle name="Normal 4 9 9" xfId="37277" xr:uid="{00000000-0005-0000-0000-0000C9910000}"/>
    <cellStyle name="Normal 5" xfId="37278" xr:uid="{00000000-0005-0000-0000-0000CA910000}"/>
    <cellStyle name="Normal 5 10" xfId="37279" xr:uid="{00000000-0005-0000-0000-0000CB910000}"/>
    <cellStyle name="Normal 5 10 10" xfId="37280" xr:uid="{00000000-0005-0000-0000-0000CC910000}"/>
    <cellStyle name="Normal 5 10 11" xfId="37281" xr:uid="{00000000-0005-0000-0000-0000CD910000}"/>
    <cellStyle name="Normal 5 10 12" xfId="37282" xr:uid="{00000000-0005-0000-0000-0000CE910000}"/>
    <cellStyle name="Normal 5 10 13" xfId="37283" xr:uid="{00000000-0005-0000-0000-0000CF910000}"/>
    <cellStyle name="Normal 5 10 2" xfId="37284" xr:uid="{00000000-0005-0000-0000-0000D0910000}"/>
    <cellStyle name="Normal 5 10 3" xfId="37285" xr:uid="{00000000-0005-0000-0000-0000D1910000}"/>
    <cellStyle name="Normal 5 10 4" xfId="37286" xr:uid="{00000000-0005-0000-0000-0000D2910000}"/>
    <cellStyle name="Normal 5 10 5" xfId="37287" xr:uid="{00000000-0005-0000-0000-0000D3910000}"/>
    <cellStyle name="Normal 5 10 6" xfId="37288" xr:uid="{00000000-0005-0000-0000-0000D4910000}"/>
    <cellStyle name="Normal 5 10 7" xfId="37289" xr:uid="{00000000-0005-0000-0000-0000D5910000}"/>
    <cellStyle name="Normal 5 10 8" xfId="37290" xr:uid="{00000000-0005-0000-0000-0000D6910000}"/>
    <cellStyle name="Normal 5 10 9" xfId="37291" xr:uid="{00000000-0005-0000-0000-0000D7910000}"/>
    <cellStyle name="Normal 5 11" xfId="37292" xr:uid="{00000000-0005-0000-0000-0000D8910000}"/>
    <cellStyle name="Normal 5 11 10" xfId="37293" xr:uid="{00000000-0005-0000-0000-0000D9910000}"/>
    <cellStyle name="Normal 5 11 11" xfId="37294" xr:uid="{00000000-0005-0000-0000-0000DA910000}"/>
    <cellStyle name="Normal 5 11 12" xfId="37295" xr:uid="{00000000-0005-0000-0000-0000DB910000}"/>
    <cellStyle name="Normal 5 11 13" xfId="37296" xr:uid="{00000000-0005-0000-0000-0000DC910000}"/>
    <cellStyle name="Normal 5 11 2" xfId="37297" xr:uid="{00000000-0005-0000-0000-0000DD910000}"/>
    <cellStyle name="Normal 5 11 3" xfId="37298" xr:uid="{00000000-0005-0000-0000-0000DE910000}"/>
    <cellStyle name="Normal 5 11 4" xfId="37299" xr:uid="{00000000-0005-0000-0000-0000DF910000}"/>
    <cellStyle name="Normal 5 11 5" xfId="37300" xr:uid="{00000000-0005-0000-0000-0000E0910000}"/>
    <cellStyle name="Normal 5 11 6" xfId="37301" xr:uid="{00000000-0005-0000-0000-0000E1910000}"/>
    <cellStyle name="Normal 5 11 7" xfId="37302" xr:uid="{00000000-0005-0000-0000-0000E2910000}"/>
    <cellStyle name="Normal 5 11 8" xfId="37303" xr:uid="{00000000-0005-0000-0000-0000E3910000}"/>
    <cellStyle name="Normal 5 11 9" xfId="37304" xr:uid="{00000000-0005-0000-0000-0000E4910000}"/>
    <cellStyle name="Normal 5 12" xfId="37305" xr:uid="{00000000-0005-0000-0000-0000E5910000}"/>
    <cellStyle name="Normal 5 12 10" xfId="37306" xr:uid="{00000000-0005-0000-0000-0000E6910000}"/>
    <cellStyle name="Normal 5 12 11" xfId="37307" xr:uid="{00000000-0005-0000-0000-0000E7910000}"/>
    <cellStyle name="Normal 5 12 12" xfId="37308" xr:uid="{00000000-0005-0000-0000-0000E8910000}"/>
    <cellStyle name="Normal 5 12 13" xfId="37309" xr:uid="{00000000-0005-0000-0000-0000E9910000}"/>
    <cellStyle name="Normal 5 12 2" xfId="37310" xr:uid="{00000000-0005-0000-0000-0000EA910000}"/>
    <cellStyle name="Normal 5 12 3" xfId="37311" xr:uid="{00000000-0005-0000-0000-0000EB910000}"/>
    <cellStyle name="Normal 5 12 4" xfId="37312" xr:uid="{00000000-0005-0000-0000-0000EC910000}"/>
    <cellStyle name="Normal 5 12 5" xfId="37313" xr:uid="{00000000-0005-0000-0000-0000ED910000}"/>
    <cellStyle name="Normal 5 12 6" xfId="37314" xr:uid="{00000000-0005-0000-0000-0000EE910000}"/>
    <cellStyle name="Normal 5 12 7" xfId="37315" xr:uid="{00000000-0005-0000-0000-0000EF910000}"/>
    <cellStyle name="Normal 5 12 8" xfId="37316" xr:uid="{00000000-0005-0000-0000-0000F0910000}"/>
    <cellStyle name="Normal 5 12 9" xfId="37317" xr:uid="{00000000-0005-0000-0000-0000F1910000}"/>
    <cellStyle name="Normal 5 13" xfId="37318" xr:uid="{00000000-0005-0000-0000-0000F2910000}"/>
    <cellStyle name="Normal 5 14" xfId="37319" xr:uid="{00000000-0005-0000-0000-0000F3910000}"/>
    <cellStyle name="Normal 5 15" xfId="37320" xr:uid="{00000000-0005-0000-0000-0000F4910000}"/>
    <cellStyle name="Normal 5 16" xfId="37321" xr:uid="{00000000-0005-0000-0000-0000F5910000}"/>
    <cellStyle name="Normal 5 17" xfId="37322" xr:uid="{00000000-0005-0000-0000-0000F6910000}"/>
    <cellStyle name="Normal 5 18" xfId="37323" xr:uid="{00000000-0005-0000-0000-0000F7910000}"/>
    <cellStyle name="Normal 5 19" xfId="37324" xr:uid="{00000000-0005-0000-0000-0000F8910000}"/>
    <cellStyle name="Normal 5 2" xfId="37325" xr:uid="{00000000-0005-0000-0000-0000F9910000}"/>
    <cellStyle name="Normal 5 2 10" xfId="37326" xr:uid="{00000000-0005-0000-0000-0000FA910000}"/>
    <cellStyle name="Normal 5 2 10 10" xfId="37327" xr:uid="{00000000-0005-0000-0000-0000FB910000}"/>
    <cellStyle name="Normal 5 2 10 11" xfId="37328" xr:uid="{00000000-0005-0000-0000-0000FC910000}"/>
    <cellStyle name="Normal 5 2 10 12" xfId="37329" xr:uid="{00000000-0005-0000-0000-0000FD910000}"/>
    <cellStyle name="Normal 5 2 10 13" xfId="37330" xr:uid="{00000000-0005-0000-0000-0000FE910000}"/>
    <cellStyle name="Normal 5 2 10 2" xfId="37331" xr:uid="{00000000-0005-0000-0000-0000FF910000}"/>
    <cellStyle name="Normal 5 2 10 3" xfId="37332" xr:uid="{00000000-0005-0000-0000-000000920000}"/>
    <cellStyle name="Normal 5 2 10 4" xfId="37333" xr:uid="{00000000-0005-0000-0000-000001920000}"/>
    <cellStyle name="Normal 5 2 10 5" xfId="37334" xr:uid="{00000000-0005-0000-0000-000002920000}"/>
    <cellStyle name="Normal 5 2 10 6" xfId="37335" xr:uid="{00000000-0005-0000-0000-000003920000}"/>
    <cellStyle name="Normal 5 2 10 7" xfId="37336" xr:uid="{00000000-0005-0000-0000-000004920000}"/>
    <cellStyle name="Normal 5 2 10 8" xfId="37337" xr:uid="{00000000-0005-0000-0000-000005920000}"/>
    <cellStyle name="Normal 5 2 10 9" xfId="37338" xr:uid="{00000000-0005-0000-0000-000006920000}"/>
    <cellStyle name="Normal 5 2 11" xfId="37339" xr:uid="{00000000-0005-0000-0000-000007920000}"/>
    <cellStyle name="Normal 5 2 11 10" xfId="37340" xr:uid="{00000000-0005-0000-0000-000008920000}"/>
    <cellStyle name="Normal 5 2 11 11" xfId="37341" xr:uid="{00000000-0005-0000-0000-000009920000}"/>
    <cellStyle name="Normal 5 2 11 12" xfId="37342" xr:uid="{00000000-0005-0000-0000-00000A920000}"/>
    <cellStyle name="Normal 5 2 11 13" xfId="37343" xr:uid="{00000000-0005-0000-0000-00000B920000}"/>
    <cellStyle name="Normal 5 2 11 2" xfId="37344" xr:uid="{00000000-0005-0000-0000-00000C920000}"/>
    <cellStyle name="Normal 5 2 11 3" xfId="37345" xr:uid="{00000000-0005-0000-0000-00000D920000}"/>
    <cellStyle name="Normal 5 2 11 4" xfId="37346" xr:uid="{00000000-0005-0000-0000-00000E920000}"/>
    <cellStyle name="Normal 5 2 11 5" xfId="37347" xr:uid="{00000000-0005-0000-0000-00000F920000}"/>
    <cellStyle name="Normal 5 2 11 6" xfId="37348" xr:uid="{00000000-0005-0000-0000-000010920000}"/>
    <cellStyle name="Normal 5 2 11 7" xfId="37349" xr:uid="{00000000-0005-0000-0000-000011920000}"/>
    <cellStyle name="Normal 5 2 11 8" xfId="37350" xr:uid="{00000000-0005-0000-0000-000012920000}"/>
    <cellStyle name="Normal 5 2 11 9" xfId="37351" xr:uid="{00000000-0005-0000-0000-000013920000}"/>
    <cellStyle name="Normal 5 2 12" xfId="37352" xr:uid="{00000000-0005-0000-0000-000014920000}"/>
    <cellStyle name="Normal 5 2 13" xfId="37353" xr:uid="{00000000-0005-0000-0000-000015920000}"/>
    <cellStyle name="Normal 5 2 14" xfId="37354" xr:uid="{00000000-0005-0000-0000-000016920000}"/>
    <cellStyle name="Normal 5 2 15" xfId="37355" xr:uid="{00000000-0005-0000-0000-000017920000}"/>
    <cellStyle name="Normal 5 2 16" xfId="37356" xr:uid="{00000000-0005-0000-0000-000018920000}"/>
    <cellStyle name="Normal 5 2 17" xfId="37357" xr:uid="{00000000-0005-0000-0000-000019920000}"/>
    <cellStyle name="Normal 5 2 18" xfId="37358" xr:uid="{00000000-0005-0000-0000-00001A920000}"/>
    <cellStyle name="Normal 5 2 19" xfId="37359" xr:uid="{00000000-0005-0000-0000-00001B920000}"/>
    <cellStyle name="Normal 5 2 2" xfId="37360" xr:uid="{00000000-0005-0000-0000-00001C920000}"/>
    <cellStyle name="Normal 5 2 2 10" xfId="37361" xr:uid="{00000000-0005-0000-0000-00001D920000}"/>
    <cellStyle name="Normal 5 2 2 11" xfId="37362" xr:uid="{00000000-0005-0000-0000-00001E920000}"/>
    <cellStyle name="Normal 5 2 2 12" xfId="37363" xr:uid="{00000000-0005-0000-0000-00001F920000}"/>
    <cellStyle name="Normal 5 2 2 13" xfId="37364" xr:uid="{00000000-0005-0000-0000-000020920000}"/>
    <cellStyle name="Normal 5 2 2 2" xfId="37365" xr:uid="{00000000-0005-0000-0000-000021920000}"/>
    <cellStyle name="Normal 5 2 2 3" xfId="37366" xr:uid="{00000000-0005-0000-0000-000022920000}"/>
    <cellStyle name="Normal 5 2 2 4" xfId="37367" xr:uid="{00000000-0005-0000-0000-000023920000}"/>
    <cellStyle name="Normal 5 2 2 5" xfId="37368" xr:uid="{00000000-0005-0000-0000-000024920000}"/>
    <cellStyle name="Normal 5 2 2 6" xfId="37369" xr:uid="{00000000-0005-0000-0000-000025920000}"/>
    <cellStyle name="Normal 5 2 2 7" xfId="37370" xr:uid="{00000000-0005-0000-0000-000026920000}"/>
    <cellStyle name="Normal 5 2 2 8" xfId="37371" xr:uid="{00000000-0005-0000-0000-000027920000}"/>
    <cellStyle name="Normal 5 2 2 9" xfId="37372" xr:uid="{00000000-0005-0000-0000-000028920000}"/>
    <cellStyle name="Normal 5 2 20" xfId="37373" xr:uid="{00000000-0005-0000-0000-000029920000}"/>
    <cellStyle name="Normal 5 2 21" xfId="37374" xr:uid="{00000000-0005-0000-0000-00002A920000}"/>
    <cellStyle name="Normal 5 2 22" xfId="37375" xr:uid="{00000000-0005-0000-0000-00002B920000}"/>
    <cellStyle name="Normal 5 2 23" xfId="37376" xr:uid="{00000000-0005-0000-0000-00002C920000}"/>
    <cellStyle name="Normal 5 2 3" xfId="37377" xr:uid="{00000000-0005-0000-0000-00002D920000}"/>
    <cellStyle name="Normal 5 2 3 10" xfId="37378" xr:uid="{00000000-0005-0000-0000-00002E920000}"/>
    <cellStyle name="Normal 5 2 3 11" xfId="37379" xr:uid="{00000000-0005-0000-0000-00002F920000}"/>
    <cellStyle name="Normal 5 2 3 12" xfId="37380" xr:uid="{00000000-0005-0000-0000-000030920000}"/>
    <cellStyle name="Normal 5 2 3 13" xfId="37381" xr:uid="{00000000-0005-0000-0000-000031920000}"/>
    <cellStyle name="Normal 5 2 3 2" xfId="37382" xr:uid="{00000000-0005-0000-0000-000032920000}"/>
    <cellStyle name="Normal 5 2 3 3" xfId="37383" xr:uid="{00000000-0005-0000-0000-000033920000}"/>
    <cellStyle name="Normal 5 2 3 4" xfId="37384" xr:uid="{00000000-0005-0000-0000-000034920000}"/>
    <cellStyle name="Normal 5 2 3 5" xfId="37385" xr:uid="{00000000-0005-0000-0000-000035920000}"/>
    <cellStyle name="Normal 5 2 3 6" xfId="37386" xr:uid="{00000000-0005-0000-0000-000036920000}"/>
    <cellStyle name="Normal 5 2 3 7" xfId="37387" xr:uid="{00000000-0005-0000-0000-000037920000}"/>
    <cellStyle name="Normal 5 2 3 8" xfId="37388" xr:uid="{00000000-0005-0000-0000-000038920000}"/>
    <cellStyle name="Normal 5 2 3 9" xfId="37389" xr:uid="{00000000-0005-0000-0000-000039920000}"/>
    <cellStyle name="Normal 5 2 4" xfId="37390" xr:uid="{00000000-0005-0000-0000-00003A920000}"/>
    <cellStyle name="Normal 5 2 4 10" xfId="37391" xr:uid="{00000000-0005-0000-0000-00003B920000}"/>
    <cellStyle name="Normal 5 2 4 11" xfId="37392" xr:uid="{00000000-0005-0000-0000-00003C920000}"/>
    <cellStyle name="Normal 5 2 4 12" xfId="37393" xr:uid="{00000000-0005-0000-0000-00003D920000}"/>
    <cellStyle name="Normal 5 2 4 13" xfId="37394" xr:uid="{00000000-0005-0000-0000-00003E920000}"/>
    <cellStyle name="Normal 5 2 4 2" xfId="37395" xr:uid="{00000000-0005-0000-0000-00003F920000}"/>
    <cellStyle name="Normal 5 2 4 3" xfId="37396" xr:uid="{00000000-0005-0000-0000-000040920000}"/>
    <cellStyle name="Normal 5 2 4 4" xfId="37397" xr:uid="{00000000-0005-0000-0000-000041920000}"/>
    <cellStyle name="Normal 5 2 4 5" xfId="37398" xr:uid="{00000000-0005-0000-0000-000042920000}"/>
    <cellStyle name="Normal 5 2 4 6" xfId="37399" xr:uid="{00000000-0005-0000-0000-000043920000}"/>
    <cellStyle name="Normal 5 2 4 7" xfId="37400" xr:uid="{00000000-0005-0000-0000-000044920000}"/>
    <cellStyle name="Normal 5 2 4 8" xfId="37401" xr:uid="{00000000-0005-0000-0000-000045920000}"/>
    <cellStyle name="Normal 5 2 4 9" xfId="37402" xr:uid="{00000000-0005-0000-0000-000046920000}"/>
    <cellStyle name="Normal 5 2 5" xfId="37403" xr:uid="{00000000-0005-0000-0000-000047920000}"/>
    <cellStyle name="Normal 5 2 5 10" xfId="37404" xr:uid="{00000000-0005-0000-0000-000048920000}"/>
    <cellStyle name="Normal 5 2 5 11" xfId="37405" xr:uid="{00000000-0005-0000-0000-000049920000}"/>
    <cellStyle name="Normal 5 2 5 12" xfId="37406" xr:uid="{00000000-0005-0000-0000-00004A920000}"/>
    <cellStyle name="Normal 5 2 5 13" xfId="37407" xr:uid="{00000000-0005-0000-0000-00004B920000}"/>
    <cellStyle name="Normal 5 2 5 2" xfId="37408" xr:uid="{00000000-0005-0000-0000-00004C920000}"/>
    <cellStyle name="Normal 5 2 5 3" xfId="37409" xr:uid="{00000000-0005-0000-0000-00004D920000}"/>
    <cellStyle name="Normal 5 2 5 4" xfId="37410" xr:uid="{00000000-0005-0000-0000-00004E920000}"/>
    <cellStyle name="Normal 5 2 5 5" xfId="37411" xr:uid="{00000000-0005-0000-0000-00004F920000}"/>
    <cellStyle name="Normal 5 2 5 6" xfId="37412" xr:uid="{00000000-0005-0000-0000-000050920000}"/>
    <cellStyle name="Normal 5 2 5 7" xfId="37413" xr:uid="{00000000-0005-0000-0000-000051920000}"/>
    <cellStyle name="Normal 5 2 5 8" xfId="37414" xr:uid="{00000000-0005-0000-0000-000052920000}"/>
    <cellStyle name="Normal 5 2 5 9" xfId="37415" xr:uid="{00000000-0005-0000-0000-000053920000}"/>
    <cellStyle name="Normal 5 2 6" xfId="37416" xr:uid="{00000000-0005-0000-0000-000054920000}"/>
    <cellStyle name="Normal 5 2 6 10" xfId="37417" xr:uid="{00000000-0005-0000-0000-000055920000}"/>
    <cellStyle name="Normal 5 2 6 11" xfId="37418" xr:uid="{00000000-0005-0000-0000-000056920000}"/>
    <cellStyle name="Normal 5 2 6 12" xfId="37419" xr:uid="{00000000-0005-0000-0000-000057920000}"/>
    <cellStyle name="Normal 5 2 6 13" xfId="37420" xr:uid="{00000000-0005-0000-0000-000058920000}"/>
    <cellStyle name="Normal 5 2 6 2" xfId="37421" xr:uid="{00000000-0005-0000-0000-000059920000}"/>
    <cellStyle name="Normal 5 2 6 3" xfId="37422" xr:uid="{00000000-0005-0000-0000-00005A920000}"/>
    <cellStyle name="Normal 5 2 6 4" xfId="37423" xr:uid="{00000000-0005-0000-0000-00005B920000}"/>
    <cellStyle name="Normal 5 2 6 5" xfId="37424" xr:uid="{00000000-0005-0000-0000-00005C920000}"/>
    <cellStyle name="Normal 5 2 6 6" xfId="37425" xr:uid="{00000000-0005-0000-0000-00005D920000}"/>
    <cellStyle name="Normal 5 2 6 7" xfId="37426" xr:uid="{00000000-0005-0000-0000-00005E920000}"/>
    <cellStyle name="Normal 5 2 6 8" xfId="37427" xr:uid="{00000000-0005-0000-0000-00005F920000}"/>
    <cellStyle name="Normal 5 2 6 9" xfId="37428" xr:uid="{00000000-0005-0000-0000-000060920000}"/>
    <cellStyle name="Normal 5 2 7" xfId="37429" xr:uid="{00000000-0005-0000-0000-000061920000}"/>
    <cellStyle name="Normal 5 2 7 10" xfId="37430" xr:uid="{00000000-0005-0000-0000-000062920000}"/>
    <cellStyle name="Normal 5 2 7 11" xfId="37431" xr:uid="{00000000-0005-0000-0000-000063920000}"/>
    <cellStyle name="Normal 5 2 7 12" xfId="37432" xr:uid="{00000000-0005-0000-0000-000064920000}"/>
    <cellStyle name="Normal 5 2 7 13" xfId="37433" xr:uid="{00000000-0005-0000-0000-000065920000}"/>
    <cellStyle name="Normal 5 2 7 2" xfId="37434" xr:uid="{00000000-0005-0000-0000-000066920000}"/>
    <cellStyle name="Normal 5 2 7 3" xfId="37435" xr:uid="{00000000-0005-0000-0000-000067920000}"/>
    <cellStyle name="Normal 5 2 7 4" xfId="37436" xr:uid="{00000000-0005-0000-0000-000068920000}"/>
    <cellStyle name="Normal 5 2 7 5" xfId="37437" xr:uid="{00000000-0005-0000-0000-000069920000}"/>
    <cellStyle name="Normal 5 2 7 6" xfId="37438" xr:uid="{00000000-0005-0000-0000-00006A920000}"/>
    <cellStyle name="Normal 5 2 7 7" xfId="37439" xr:uid="{00000000-0005-0000-0000-00006B920000}"/>
    <cellStyle name="Normal 5 2 7 8" xfId="37440" xr:uid="{00000000-0005-0000-0000-00006C920000}"/>
    <cellStyle name="Normal 5 2 7 9" xfId="37441" xr:uid="{00000000-0005-0000-0000-00006D920000}"/>
    <cellStyle name="Normal 5 2 8" xfId="37442" xr:uid="{00000000-0005-0000-0000-00006E920000}"/>
    <cellStyle name="Normal 5 2 8 10" xfId="37443" xr:uid="{00000000-0005-0000-0000-00006F920000}"/>
    <cellStyle name="Normal 5 2 8 11" xfId="37444" xr:uid="{00000000-0005-0000-0000-000070920000}"/>
    <cellStyle name="Normal 5 2 8 12" xfId="37445" xr:uid="{00000000-0005-0000-0000-000071920000}"/>
    <cellStyle name="Normal 5 2 8 13" xfId="37446" xr:uid="{00000000-0005-0000-0000-000072920000}"/>
    <cellStyle name="Normal 5 2 8 2" xfId="37447" xr:uid="{00000000-0005-0000-0000-000073920000}"/>
    <cellStyle name="Normal 5 2 8 3" xfId="37448" xr:uid="{00000000-0005-0000-0000-000074920000}"/>
    <cellStyle name="Normal 5 2 8 4" xfId="37449" xr:uid="{00000000-0005-0000-0000-000075920000}"/>
    <cellStyle name="Normal 5 2 8 5" xfId="37450" xr:uid="{00000000-0005-0000-0000-000076920000}"/>
    <cellStyle name="Normal 5 2 8 6" xfId="37451" xr:uid="{00000000-0005-0000-0000-000077920000}"/>
    <cellStyle name="Normal 5 2 8 7" xfId="37452" xr:uid="{00000000-0005-0000-0000-000078920000}"/>
    <cellStyle name="Normal 5 2 8 8" xfId="37453" xr:uid="{00000000-0005-0000-0000-000079920000}"/>
    <cellStyle name="Normal 5 2 8 9" xfId="37454" xr:uid="{00000000-0005-0000-0000-00007A920000}"/>
    <cellStyle name="Normal 5 2 9" xfId="37455" xr:uid="{00000000-0005-0000-0000-00007B920000}"/>
    <cellStyle name="Normal 5 2 9 10" xfId="37456" xr:uid="{00000000-0005-0000-0000-00007C920000}"/>
    <cellStyle name="Normal 5 2 9 11" xfId="37457" xr:uid="{00000000-0005-0000-0000-00007D920000}"/>
    <cellStyle name="Normal 5 2 9 12" xfId="37458" xr:uid="{00000000-0005-0000-0000-00007E920000}"/>
    <cellStyle name="Normal 5 2 9 13" xfId="37459" xr:uid="{00000000-0005-0000-0000-00007F920000}"/>
    <cellStyle name="Normal 5 2 9 2" xfId="37460" xr:uid="{00000000-0005-0000-0000-000080920000}"/>
    <cellStyle name="Normal 5 2 9 3" xfId="37461" xr:uid="{00000000-0005-0000-0000-000081920000}"/>
    <cellStyle name="Normal 5 2 9 4" xfId="37462" xr:uid="{00000000-0005-0000-0000-000082920000}"/>
    <cellStyle name="Normal 5 2 9 5" xfId="37463" xr:uid="{00000000-0005-0000-0000-000083920000}"/>
    <cellStyle name="Normal 5 2 9 6" xfId="37464" xr:uid="{00000000-0005-0000-0000-000084920000}"/>
    <cellStyle name="Normal 5 2 9 7" xfId="37465" xr:uid="{00000000-0005-0000-0000-000085920000}"/>
    <cellStyle name="Normal 5 2 9 8" xfId="37466" xr:uid="{00000000-0005-0000-0000-000086920000}"/>
    <cellStyle name="Normal 5 2 9 9" xfId="37467" xr:uid="{00000000-0005-0000-0000-000087920000}"/>
    <cellStyle name="Normal 5 20" xfId="37468" xr:uid="{00000000-0005-0000-0000-000088920000}"/>
    <cellStyle name="Normal 5 21" xfId="37469" xr:uid="{00000000-0005-0000-0000-000089920000}"/>
    <cellStyle name="Normal 5 22" xfId="37470" xr:uid="{00000000-0005-0000-0000-00008A920000}"/>
    <cellStyle name="Normal 5 23" xfId="37471" xr:uid="{00000000-0005-0000-0000-00008B920000}"/>
    <cellStyle name="Normal 5 24" xfId="37472" xr:uid="{00000000-0005-0000-0000-00008C920000}"/>
    <cellStyle name="Normal 5 3" xfId="37473" xr:uid="{00000000-0005-0000-0000-00008D920000}"/>
    <cellStyle name="Normal 5 3 10" xfId="37474" xr:uid="{00000000-0005-0000-0000-00008E920000}"/>
    <cellStyle name="Normal 5 3 11" xfId="37475" xr:uid="{00000000-0005-0000-0000-00008F920000}"/>
    <cellStyle name="Normal 5 3 12" xfId="37476" xr:uid="{00000000-0005-0000-0000-000090920000}"/>
    <cellStyle name="Normal 5 3 13" xfId="37477" xr:uid="{00000000-0005-0000-0000-000091920000}"/>
    <cellStyle name="Normal 5 3 2" xfId="37478" xr:uid="{00000000-0005-0000-0000-000092920000}"/>
    <cellStyle name="Normal 5 3 3" xfId="37479" xr:uid="{00000000-0005-0000-0000-000093920000}"/>
    <cellStyle name="Normal 5 3 4" xfId="37480" xr:uid="{00000000-0005-0000-0000-000094920000}"/>
    <cellStyle name="Normal 5 3 5" xfId="37481" xr:uid="{00000000-0005-0000-0000-000095920000}"/>
    <cellStyle name="Normal 5 3 6" xfId="37482" xr:uid="{00000000-0005-0000-0000-000096920000}"/>
    <cellStyle name="Normal 5 3 7" xfId="37483" xr:uid="{00000000-0005-0000-0000-000097920000}"/>
    <cellStyle name="Normal 5 3 8" xfId="37484" xr:uid="{00000000-0005-0000-0000-000098920000}"/>
    <cellStyle name="Normal 5 3 9" xfId="37485" xr:uid="{00000000-0005-0000-0000-000099920000}"/>
    <cellStyle name="Normal 5 4" xfId="37486" xr:uid="{00000000-0005-0000-0000-00009A920000}"/>
    <cellStyle name="Normal 5 4 10" xfId="37487" xr:uid="{00000000-0005-0000-0000-00009B920000}"/>
    <cellStyle name="Normal 5 4 11" xfId="37488" xr:uid="{00000000-0005-0000-0000-00009C920000}"/>
    <cellStyle name="Normal 5 4 12" xfId="37489" xr:uid="{00000000-0005-0000-0000-00009D920000}"/>
    <cellStyle name="Normal 5 4 13" xfId="37490" xr:uid="{00000000-0005-0000-0000-00009E920000}"/>
    <cellStyle name="Normal 5 4 2" xfId="37491" xr:uid="{00000000-0005-0000-0000-00009F920000}"/>
    <cellStyle name="Normal 5 4 3" xfId="37492" xr:uid="{00000000-0005-0000-0000-0000A0920000}"/>
    <cellStyle name="Normal 5 4 4" xfId="37493" xr:uid="{00000000-0005-0000-0000-0000A1920000}"/>
    <cellStyle name="Normal 5 4 5" xfId="37494" xr:uid="{00000000-0005-0000-0000-0000A2920000}"/>
    <cellStyle name="Normal 5 4 6" xfId="37495" xr:uid="{00000000-0005-0000-0000-0000A3920000}"/>
    <cellStyle name="Normal 5 4 7" xfId="37496" xr:uid="{00000000-0005-0000-0000-0000A4920000}"/>
    <cellStyle name="Normal 5 4 8" xfId="37497" xr:uid="{00000000-0005-0000-0000-0000A5920000}"/>
    <cellStyle name="Normal 5 4 9" xfId="37498" xr:uid="{00000000-0005-0000-0000-0000A6920000}"/>
    <cellStyle name="Normal 5 5" xfId="37499" xr:uid="{00000000-0005-0000-0000-0000A7920000}"/>
    <cellStyle name="Normal 5 5 10" xfId="37500" xr:uid="{00000000-0005-0000-0000-0000A8920000}"/>
    <cellStyle name="Normal 5 5 11" xfId="37501" xr:uid="{00000000-0005-0000-0000-0000A9920000}"/>
    <cellStyle name="Normal 5 5 12" xfId="37502" xr:uid="{00000000-0005-0000-0000-0000AA920000}"/>
    <cellStyle name="Normal 5 5 13" xfId="37503" xr:uid="{00000000-0005-0000-0000-0000AB920000}"/>
    <cellStyle name="Normal 5 5 2" xfId="37504" xr:uid="{00000000-0005-0000-0000-0000AC920000}"/>
    <cellStyle name="Normal 5 5 3" xfId="37505" xr:uid="{00000000-0005-0000-0000-0000AD920000}"/>
    <cellStyle name="Normal 5 5 4" xfId="37506" xr:uid="{00000000-0005-0000-0000-0000AE920000}"/>
    <cellStyle name="Normal 5 5 5" xfId="37507" xr:uid="{00000000-0005-0000-0000-0000AF920000}"/>
    <cellStyle name="Normal 5 5 6" xfId="37508" xr:uid="{00000000-0005-0000-0000-0000B0920000}"/>
    <cellStyle name="Normal 5 5 7" xfId="37509" xr:uid="{00000000-0005-0000-0000-0000B1920000}"/>
    <cellStyle name="Normal 5 5 8" xfId="37510" xr:uid="{00000000-0005-0000-0000-0000B2920000}"/>
    <cellStyle name="Normal 5 5 9" xfId="37511" xr:uid="{00000000-0005-0000-0000-0000B3920000}"/>
    <cellStyle name="Normal 5 6" xfId="37512" xr:uid="{00000000-0005-0000-0000-0000B4920000}"/>
    <cellStyle name="Normal 5 6 10" xfId="37513" xr:uid="{00000000-0005-0000-0000-0000B5920000}"/>
    <cellStyle name="Normal 5 6 11" xfId="37514" xr:uid="{00000000-0005-0000-0000-0000B6920000}"/>
    <cellStyle name="Normal 5 6 12" xfId="37515" xr:uid="{00000000-0005-0000-0000-0000B7920000}"/>
    <cellStyle name="Normal 5 6 13" xfId="37516" xr:uid="{00000000-0005-0000-0000-0000B8920000}"/>
    <cellStyle name="Normal 5 6 2" xfId="37517" xr:uid="{00000000-0005-0000-0000-0000B9920000}"/>
    <cellStyle name="Normal 5 6 3" xfId="37518" xr:uid="{00000000-0005-0000-0000-0000BA920000}"/>
    <cellStyle name="Normal 5 6 4" xfId="37519" xr:uid="{00000000-0005-0000-0000-0000BB920000}"/>
    <cellStyle name="Normal 5 6 5" xfId="37520" xr:uid="{00000000-0005-0000-0000-0000BC920000}"/>
    <cellStyle name="Normal 5 6 6" xfId="37521" xr:uid="{00000000-0005-0000-0000-0000BD920000}"/>
    <cellStyle name="Normal 5 6 7" xfId="37522" xr:uid="{00000000-0005-0000-0000-0000BE920000}"/>
    <cellStyle name="Normal 5 6 8" xfId="37523" xr:uid="{00000000-0005-0000-0000-0000BF920000}"/>
    <cellStyle name="Normal 5 6 9" xfId="37524" xr:uid="{00000000-0005-0000-0000-0000C0920000}"/>
    <cellStyle name="Normal 5 7" xfId="37525" xr:uid="{00000000-0005-0000-0000-0000C1920000}"/>
    <cellStyle name="Normal 5 7 10" xfId="37526" xr:uid="{00000000-0005-0000-0000-0000C2920000}"/>
    <cellStyle name="Normal 5 7 11" xfId="37527" xr:uid="{00000000-0005-0000-0000-0000C3920000}"/>
    <cellStyle name="Normal 5 7 12" xfId="37528" xr:uid="{00000000-0005-0000-0000-0000C4920000}"/>
    <cellStyle name="Normal 5 7 13" xfId="37529" xr:uid="{00000000-0005-0000-0000-0000C5920000}"/>
    <cellStyle name="Normal 5 7 2" xfId="37530" xr:uid="{00000000-0005-0000-0000-0000C6920000}"/>
    <cellStyle name="Normal 5 7 3" xfId="37531" xr:uid="{00000000-0005-0000-0000-0000C7920000}"/>
    <cellStyle name="Normal 5 7 4" xfId="37532" xr:uid="{00000000-0005-0000-0000-0000C8920000}"/>
    <cellStyle name="Normal 5 7 5" xfId="37533" xr:uid="{00000000-0005-0000-0000-0000C9920000}"/>
    <cellStyle name="Normal 5 7 6" xfId="37534" xr:uid="{00000000-0005-0000-0000-0000CA920000}"/>
    <cellStyle name="Normal 5 7 7" xfId="37535" xr:uid="{00000000-0005-0000-0000-0000CB920000}"/>
    <cellStyle name="Normal 5 7 8" xfId="37536" xr:uid="{00000000-0005-0000-0000-0000CC920000}"/>
    <cellStyle name="Normal 5 7 9" xfId="37537" xr:uid="{00000000-0005-0000-0000-0000CD920000}"/>
    <cellStyle name="Normal 5 8" xfId="37538" xr:uid="{00000000-0005-0000-0000-0000CE920000}"/>
    <cellStyle name="Normal 5 8 10" xfId="37539" xr:uid="{00000000-0005-0000-0000-0000CF920000}"/>
    <cellStyle name="Normal 5 8 11" xfId="37540" xr:uid="{00000000-0005-0000-0000-0000D0920000}"/>
    <cellStyle name="Normal 5 8 12" xfId="37541" xr:uid="{00000000-0005-0000-0000-0000D1920000}"/>
    <cellStyle name="Normal 5 8 13" xfId="37542" xr:uid="{00000000-0005-0000-0000-0000D2920000}"/>
    <cellStyle name="Normal 5 8 2" xfId="37543" xr:uid="{00000000-0005-0000-0000-0000D3920000}"/>
    <cellStyle name="Normal 5 8 3" xfId="37544" xr:uid="{00000000-0005-0000-0000-0000D4920000}"/>
    <cellStyle name="Normal 5 8 4" xfId="37545" xr:uid="{00000000-0005-0000-0000-0000D5920000}"/>
    <cellStyle name="Normal 5 8 5" xfId="37546" xr:uid="{00000000-0005-0000-0000-0000D6920000}"/>
    <cellStyle name="Normal 5 8 6" xfId="37547" xr:uid="{00000000-0005-0000-0000-0000D7920000}"/>
    <cellStyle name="Normal 5 8 7" xfId="37548" xr:uid="{00000000-0005-0000-0000-0000D8920000}"/>
    <cellStyle name="Normal 5 8 8" xfId="37549" xr:uid="{00000000-0005-0000-0000-0000D9920000}"/>
    <cellStyle name="Normal 5 8 9" xfId="37550" xr:uid="{00000000-0005-0000-0000-0000DA920000}"/>
    <cellStyle name="Normal 5 9" xfId="37551" xr:uid="{00000000-0005-0000-0000-0000DB920000}"/>
    <cellStyle name="Normal 5 9 10" xfId="37552" xr:uid="{00000000-0005-0000-0000-0000DC920000}"/>
    <cellStyle name="Normal 5 9 11" xfId="37553" xr:uid="{00000000-0005-0000-0000-0000DD920000}"/>
    <cellStyle name="Normal 5 9 12" xfId="37554" xr:uid="{00000000-0005-0000-0000-0000DE920000}"/>
    <cellStyle name="Normal 5 9 13" xfId="37555" xr:uid="{00000000-0005-0000-0000-0000DF920000}"/>
    <cellStyle name="Normal 5 9 2" xfId="37556" xr:uid="{00000000-0005-0000-0000-0000E0920000}"/>
    <cellStyle name="Normal 5 9 3" xfId="37557" xr:uid="{00000000-0005-0000-0000-0000E1920000}"/>
    <cellStyle name="Normal 5 9 4" xfId="37558" xr:uid="{00000000-0005-0000-0000-0000E2920000}"/>
    <cellStyle name="Normal 5 9 5" xfId="37559" xr:uid="{00000000-0005-0000-0000-0000E3920000}"/>
    <cellStyle name="Normal 5 9 6" xfId="37560" xr:uid="{00000000-0005-0000-0000-0000E4920000}"/>
    <cellStyle name="Normal 5 9 7" xfId="37561" xr:uid="{00000000-0005-0000-0000-0000E5920000}"/>
    <cellStyle name="Normal 5 9 8" xfId="37562" xr:uid="{00000000-0005-0000-0000-0000E6920000}"/>
    <cellStyle name="Normal 5 9 9" xfId="37563" xr:uid="{00000000-0005-0000-0000-0000E7920000}"/>
    <cellStyle name="Normal 6" xfId="37564" xr:uid="{00000000-0005-0000-0000-0000E8920000}"/>
    <cellStyle name="Normal 7" xfId="37565" xr:uid="{00000000-0005-0000-0000-0000E9920000}"/>
    <cellStyle name="Normal 8" xfId="37566" xr:uid="{00000000-0005-0000-0000-0000EA920000}"/>
    <cellStyle name="Normal 9" xfId="37567" xr:uid="{00000000-0005-0000-0000-0000EB920000}"/>
    <cellStyle name="Normal_PLANILHA_CUSTO_LIMPEZA_MS" xfId="2" xr:uid="{00000000-0005-0000-0000-0000EC920000}"/>
    <cellStyle name="Nota 10" xfId="37568" xr:uid="{00000000-0005-0000-0000-0000ED920000}"/>
    <cellStyle name="Nota 10 10" xfId="37569" xr:uid="{00000000-0005-0000-0000-0000EE920000}"/>
    <cellStyle name="Nota 10 10 10" xfId="37570" xr:uid="{00000000-0005-0000-0000-0000EF920000}"/>
    <cellStyle name="Nota 10 10 11" xfId="37571" xr:uid="{00000000-0005-0000-0000-0000F0920000}"/>
    <cellStyle name="Nota 10 10 12" xfId="37572" xr:uid="{00000000-0005-0000-0000-0000F1920000}"/>
    <cellStyle name="Nota 10 10 13" xfId="37573" xr:uid="{00000000-0005-0000-0000-0000F2920000}"/>
    <cellStyle name="Nota 10 10 2" xfId="37574" xr:uid="{00000000-0005-0000-0000-0000F3920000}"/>
    <cellStyle name="Nota 10 10 3" xfId="37575" xr:uid="{00000000-0005-0000-0000-0000F4920000}"/>
    <cellStyle name="Nota 10 10 4" xfId="37576" xr:uid="{00000000-0005-0000-0000-0000F5920000}"/>
    <cellStyle name="Nota 10 10 5" xfId="37577" xr:uid="{00000000-0005-0000-0000-0000F6920000}"/>
    <cellStyle name="Nota 10 10 6" xfId="37578" xr:uid="{00000000-0005-0000-0000-0000F7920000}"/>
    <cellStyle name="Nota 10 10 7" xfId="37579" xr:uid="{00000000-0005-0000-0000-0000F8920000}"/>
    <cellStyle name="Nota 10 10 8" xfId="37580" xr:uid="{00000000-0005-0000-0000-0000F9920000}"/>
    <cellStyle name="Nota 10 10 9" xfId="37581" xr:uid="{00000000-0005-0000-0000-0000FA920000}"/>
    <cellStyle name="Nota 10 11" xfId="37582" xr:uid="{00000000-0005-0000-0000-0000FB920000}"/>
    <cellStyle name="Nota 10 11 10" xfId="37583" xr:uid="{00000000-0005-0000-0000-0000FC920000}"/>
    <cellStyle name="Nota 10 11 11" xfId="37584" xr:uid="{00000000-0005-0000-0000-0000FD920000}"/>
    <cellStyle name="Nota 10 11 12" xfId="37585" xr:uid="{00000000-0005-0000-0000-0000FE920000}"/>
    <cellStyle name="Nota 10 11 13" xfId="37586" xr:uid="{00000000-0005-0000-0000-0000FF920000}"/>
    <cellStyle name="Nota 10 11 2" xfId="37587" xr:uid="{00000000-0005-0000-0000-000000930000}"/>
    <cellStyle name="Nota 10 11 3" xfId="37588" xr:uid="{00000000-0005-0000-0000-000001930000}"/>
    <cellStyle name="Nota 10 11 4" xfId="37589" xr:uid="{00000000-0005-0000-0000-000002930000}"/>
    <cellStyle name="Nota 10 11 5" xfId="37590" xr:uid="{00000000-0005-0000-0000-000003930000}"/>
    <cellStyle name="Nota 10 11 6" xfId="37591" xr:uid="{00000000-0005-0000-0000-000004930000}"/>
    <cellStyle name="Nota 10 11 7" xfId="37592" xr:uid="{00000000-0005-0000-0000-000005930000}"/>
    <cellStyle name="Nota 10 11 8" xfId="37593" xr:uid="{00000000-0005-0000-0000-000006930000}"/>
    <cellStyle name="Nota 10 11 9" xfId="37594" xr:uid="{00000000-0005-0000-0000-000007930000}"/>
    <cellStyle name="Nota 10 12" xfId="37595" xr:uid="{00000000-0005-0000-0000-000008930000}"/>
    <cellStyle name="Nota 10 12 10" xfId="37596" xr:uid="{00000000-0005-0000-0000-000009930000}"/>
    <cellStyle name="Nota 10 12 11" xfId="37597" xr:uid="{00000000-0005-0000-0000-00000A930000}"/>
    <cellStyle name="Nota 10 12 12" xfId="37598" xr:uid="{00000000-0005-0000-0000-00000B930000}"/>
    <cellStyle name="Nota 10 12 13" xfId="37599" xr:uid="{00000000-0005-0000-0000-00000C930000}"/>
    <cellStyle name="Nota 10 12 2" xfId="37600" xr:uid="{00000000-0005-0000-0000-00000D930000}"/>
    <cellStyle name="Nota 10 12 3" xfId="37601" xr:uid="{00000000-0005-0000-0000-00000E930000}"/>
    <cellStyle name="Nota 10 12 4" xfId="37602" xr:uid="{00000000-0005-0000-0000-00000F930000}"/>
    <cellStyle name="Nota 10 12 5" xfId="37603" xr:uid="{00000000-0005-0000-0000-000010930000}"/>
    <cellStyle name="Nota 10 12 6" xfId="37604" xr:uid="{00000000-0005-0000-0000-000011930000}"/>
    <cellStyle name="Nota 10 12 7" xfId="37605" xr:uid="{00000000-0005-0000-0000-000012930000}"/>
    <cellStyle name="Nota 10 12 8" xfId="37606" xr:uid="{00000000-0005-0000-0000-000013930000}"/>
    <cellStyle name="Nota 10 12 9" xfId="37607" xr:uid="{00000000-0005-0000-0000-000014930000}"/>
    <cellStyle name="Nota 10 13" xfId="37608" xr:uid="{00000000-0005-0000-0000-000015930000}"/>
    <cellStyle name="Nota 10 14" xfId="37609" xr:uid="{00000000-0005-0000-0000-000016930000}"/>
    <cellStyle name="Nota 10 15" xfId="37610" xr:uid="{00000000-0005-0000-0000-000017930000}"/>
    <cellStyle name="Nota 10 16" xfId="37611" xr:uid="{00000000-0005-0000-0000-000018930000}"/>
    <cellStyle name="Nota 10 17" xfId="37612" xr:uid="{00000000-0005-0000-0000-000019930000}"/>
    <cellStyle name="Nota 10 18" xfId="37613" xr:uid="{00000000-0005-0000-0000-00001A930000}"/>
    <cellStyle name="Nota 10 19" xfId="37614" xr:uid="{00000000-0005-0000-0000-00001B930000}"/>
    <cellStyle name="Nota 10 2" xfId="37615" xr:uid="{00000000-0005-0000-0000-00001C930000}"/>
    <cellStyle name="Nota 10 2 10" xfId="37616" xr:uid="{00000000-0005-0000-0000-00001D930000}"/>
    <cellStyle name="Nota 10 2 10 10" xfId="37617" xr:uid="{00000000-0005-0000-0000-00001E930000}"/>
    <cellStyle name="Nota 10 2 10 11" xfId="37618" xr:uid="{00000000-0005-0000-0000-00001F930000}"/>
    <cellStyle name="Nota 10 2 10 12" xfId="37619" xr:uid="{00000000-0005-0000-0000-000020930000}"/>
    <cellStyle name="Nota 10 2 10 13" xfId="37620" xr:uid="{00000000-0005-0000-0000-000021930000}"/>
    <cellStyle name="Nota 10 2 10 2" xfId="37621" xr:uid="{00000000-0005-0000-0000-000022930000}"/>
    <cellStyle name="Nota 10 2 10 3" xfId="37622" xr:uid="{00000000-0005-0000-0000-000023930000}"/>
    <cellStyle name="Nota 10 2 10 4" xfId="37623" xr:uid="{00000000-0005-0000-0000-000024930000}"/>
    <cellStyle name="Nota 10 2 10 5" xfId="37624" xr:uid="{00000000-0005-0000-0000-000025930000}"/>
    <cellStyle name="Nota 10 2 10 6" xfId="37625" xr:uid="{00000000-0005-0000-0000-000026930000}"/>
    <cellStyle name="Nota 10 2 10 7" xfId="37626" xr:uid="{00000000-0005-0000-0000-000027930000}"/>
    <cellStyle name="Nota 10 2 10 8" xfId="37627" xr:uid="{00000000-0005-0000-0000-000028930000}"/>
    <cellStyle name="Nota 10 2 10 9" xfId="37628" xr:uid="{00000000-0005-0000-0000-000029930000}"/>
    <cellStyle name="Nota 10 2 11" xfId="37629" xr:uid="{00000000-0005-0000-0000-00002A930000}"/>
    <cellStyle name="Nota 10 2 11 10" xfId="37630" xr:uid="{00000000-0005-0000-0000-00002B930000}"/>
    <cellStyle name="Nota 10 2 11 11" xfId="37631" xr:uid="{00000000-0005-0000-0000-00002C930000}"/>
    <cellStyle name="Nota 10 2 11 12" xfId="37632" xr:uid="{00000000-0005-0000-0000-00002D930000}"/>
    <cellStyle name="Nota 10 2 11 13" xfId="37633" xr:uid="{00000000-0005-0000-0000-00002E930000}"/>
    <cellStyle name="Nota 10 2 11 2" xfId="37634" xr:uid="{00000000-0005-0000-0000-00002F930000}"/>
    <cellStyle name="Nota 10 2 11 3" xfId="37635" xr:uid="{00000000-0005-0000-0000-000030930000}"/>
    <cellStyle name="Nota 10 2 11 4" xfId="37636" xr:uid="{00000000-0005-0000-0000-000031930000}"/>
    <cellStyle name="Nota 10 2 11 5" xfId="37637" xr:uid="{00000000-0005-0000-0000-000032930000}"/>
    <cellStyle name="Nota 10 2 11 6" xfId="37638" xr:uid="{00000000-0005-0000-0000-000033930000}"/>
    <cellStyle name="Nota 10 2 11 7" xfId="37639" xr:uid="{00000000-0005-0000-0000-000034930000}"/>
    <cellStyle name="Nota 10 2 11 8" xfId="37640" xr:uid="{00000000-0005-0000-0000-000035930000}"/>
    <cellStyle name="Nota 10 2 11 9" xfId="37641" xr:uid="{00000000-0005-0000-0000-000036930000}"/>
    <cellStyle name="Nota 10 2 12" xfId="37642" xr:uid="{00000000-0005-0000-0000-000037930000}"/>
    <cellStyle name="Nota 10 2 13" xfId="37643" xr:uid="{00000000-0005-0000-0000-000038930000}"/>
    <cellStyle name="Nota 10 2 14" xfId="37644" xr:uid="{00000000-0005-0000-0000-000039930000}"/>
    <cellStyle name="Nota 10 2 15" xfId="37645" xr:uid="{00000000-0005-0000-0000-00003A930000}"/>
    <cellStyle name="Nota 10 2 16" xfId="37646" xr:uid="{00000000-0005-0000-0000-00003B930000}"/>
    <cellStyle name="Nota 10 2 17" xfId="37647" xr:uid="{00000000-0005-0000-0000-00003C930000}"/>
    <cellStyle name="Nota 10 2 18" xfId="37648" xr:uid="{00000000-0005-0000-0000-00003D930000}"/>
    <cellStyle name="Nota 10 2 19" xfId="37649" xr:uid="{00000000-0005-0000-0000-00003E930000}"/>
    <cellStyle name="Nota 10 2 2" xfId="37650" xr:uid="{00000000-0005-0000-0000-00003F930000}"/>
    <cellStyle name="Nota 10 2 2 10" xfId="37651" xr:uid="{00000000-0005-0000-0000-000040930000}"/>
    <cellStyle name="Nota 10 2 2 11" xfId="37652" xr:uid="{00000000-0005-0000-0000-000041930000}"/>
    <cellStyle name="Nota 10 2 2 12" xfId="37653" xr:uid="{00000000-0005-0000-0000-000042930000}"/>
    <cellStyle name="Nota 10 2 2 13" xfId="37654" xr:uid="{00000000-0005-0000-0000-000043930000}"/>
    <cellStyle name="Nota 10 2 2 2" xfId="37655" xr:uid="{00000000-0005-0000-0000-000044930000}"/>
    <cellStyle name="Nota 10 2 2 3" xfId="37656" xr:uid="{00000000-0005-0000-0000-000045930000}"/>
    <cellStyle name="Nota 10 2 2 4" xfId="37657" xr:uid="{00000000-0005-0000-0000-000046930000}"/>
    <cellStyle name="Nota 10 2 2 5" xfId="37658" xr:uid="{00000000-0005-0000-0000-000047930000}"/>
    <cellStyle name="Nota 10 2 2 6" xfId="37659" xr:uid="{00000000-0005-0000-0000-000048930000}"/>
    <cellStyle name="Nota 10 2 2 7" xfId="37660" xr:uid="{00000000-0005-0000-0000-000049930000}"/>
    <cellStyle name="Nota 10 2 2 8" xfId="37661" xr:uid="{00000000-0005-0000-0000-00004A930000}"/>
    <cellStyle name="Nota 10 2 2 9" xfId="37662" xr:uid="{00000000-0005-0000-0000-00004B930000}"/>
    <cellStyle name="Nota 10 2 20" xfId="37663" xr:uid="{00000000-0005-0000-0000-00004C930000}"/>
    <cellStyle name="Nota 10 2 21" xfId="37664" xr:uid="{00000000-0005-0000-0000-00004D930000}"/>
    <cellStyle name="Nota 10 2 22" xfId="37665" xr:uid="{00000000-0005-0000-0000-00004E930000}"/>
    <cellStyle name="Nota 10 2 23" xfId="37666" xr:uid="{00000000-0005-0000-0000-00004F930000}"/>
    <cellStyle name="Nota 10 2 3" xfId="37667" xr:uid="{00000000-0005-0000-0000-000050930000}"/>
    <cellStyle name="Nota 10 2 3 10" xfId="37668" xr:uid="{00000000-0005-0000-0000-000051930000}"/>
    <cellStyle name="Nota 10 2 3 11" xfId="37669" xr:uid="{00000000-0005-0000-0000-000052930000}"/>
    <cellStyle name="Nota 10 2 3 12" xfId="37670" xr:uid="{00000000-0005-0000-0000-000053930000}"/>
    <cellStyle name="Nota 10 2 3 13" xfId="37671" xr:uid="{00000000-0005-0000-0000-000054930000}"/>
    <cellStyle name="Nota 10 2 3 2" xfId="37672" xr:uid="{00000000-0005-0000-0000-000055930000}"/>
    <cellStyle name="Nota 10 2 3 3" xfId="37673" xr:uid="{00000000-0005-0000-0000-000056930000}"/>
    <cellStyle name="Nota 10 2 3 4" xfId="37674" xr:uid="{00000000-0005-0000-0000-000057930000}"/>
    <cellStyle name="Nota 10 2 3 5" xfId="37675" xr:uid="{00000000-0005-0000-0000-000058930000}"/>
    <cellStyle name="Nota 10 2 3 6" xfId="37676" xr:uid="{00000000-0005-0000-0000-000059930000}"/>
    <cellStyle name="Nota 10 2 3 7" xfId="37677" xr:uid="{00000000-0005-0000-0000-00005A930000}"/>
    <cellStyle name="Nota 10 2 3 8" xfId="37678" xr:uid="{00000000-0005-0000-0000-00005B930000}"/>
    <cellStyle name="Nota 10 2 3 9" xfId="37679" xr:uid="{00000000-0005-0000-0000-00005C930000}"/>
    <cellStyle name="Nota 10 2 4" xfId="37680" xr:uid="{00000000-0005-0000-0000-00005D930000}"/>
    <cellStyle name="Nota 10 2 4 10" xfId="37681" xr:uid="{00000000-0005-0000-0000-00005E930000}"/>
    <cellStyle name="Nota 10 2 4 11" xfId="37682" xr:uid="{00000000-0005-0000-0000-00005F930000}"/>
    <cellStyle name="Nota 10 2 4 12" xfId="37683" xr:uid="{00000000-0005-0000-0000-000060930000}"/>
    <cellStyle name="Nota 10 2 4 13" xfId="37684" xr:uid="{00000000-0005-0000-0000-000061930000}"/>
    <cellStyle name="Nota 10 2 4 2" xfId="37685" xr:uid="{00000000-0005-0000-0000-000062930000}"/>
    <cellStyle name="Nota 10 2 4 3" xfId="37686" xr:uid="{00000000-0005-0000-0000-000063930000}"/>
    <cellStyle name="Nota 10 2 4 4" xfId="37687" xr:uid="{00000000-0005-0000-0000-000064930000}"/>
    <cellStyle name="Nota 10 2 4 5" xfId="37688" xr:uid="{00000000-0005-0000-0000-000065930000}"/>
    <cellStyle name="Nota 10 2 4 6" xfId="37689" xr:uid="{00000000-0005-0000-0000-000066930000}"/>
    <cellStyle name="Nota 10 2 4 7" xfId="37690" xr:uid="{00000000-0005-0000-0000-000067930000}"/>
    <cellStyle name="Nota 10 2 4 8" xfId="37691" xr:uid="{00000000-0005-0000-0000-000068930000}"/>
    <cellStyle name="Nota 10 2 4 9" xfId="37692" xr:uid="{00000000-0005-0000-0000-000069930000}"/>
    <cellStyle name="Nota 10 2 5" xfId="37693" xr:uid="{00000000-0005-0000-0000-00006A930000}"/>
    <cellStyle name="Nota 10 2 5 10" xfId="37694" xr:uid="{00000000-0005-0000-0000-00006B930000}"/>
    <cellStyle name="Nota 10 2 5 11" xfId="37695" xr:uid="{00000000-0005-0000-0000-00006C930000}"/>
    <cellStyle name="Nota 10 2 5 12" xfId="37696" xr:uid="{00000000-0005-0000-0000-00006D930000}"/>
    <cellStyle name="Nota 10 2 5 13" xfId="37697" xr:uid="{00000000-0005-0000-0000-00006E930000}"/>
    <cellStyle name="Nota 10 2 5 2" xfId="37698" xr:uid="{00000000-0005-0000-0000-00006F930000}"/>
    <cellStyle name="Nota 10 2 5 3" xfId="37699" xr:uid="{00000000-0005-0000-0000-000070930000}"/>
    <cellStyle name="Nota 10 2 5 4" xfId="37700" xr:uid="{00000000-0005-0000-0000-000071930000}"/>
    <cellStyle name="Nota 10 2 5 5" xfId="37701" xr:uid="{00000000-0005-0000-0000-000072930000}"/>
    <cellStyle name="Nota 10 2 5 6" xfId="37702" xr:uid="{00000000-0005-0000-0000-000073930000}"/>
    <cellStyle name="Nota 10 2 5 7" xfId="37703" xr:uid="{00000000-0005-0000-0000-000074930000}"/>
    <cellStyle name="Nota 10 2 5 8" xfId="37704" xr:uid="{00000000-0005-0000-0000-000075930000}"/>
    <cellStyle name="Nota 10 2 5 9" xfId="37705" xr:uid="{00000000-0005-0000-0000-000076930000}"/>
    <cellStyle name="Nota 10 2 6" xfId="37706" xr:uid="{00000000-0005-0000-0000-000077930000}"/>
    <cellStyle name="Nota 10 2 6 10" xfId="37707" xr:uid="{00000000-0005-0000-0000-000078930000}"/>
    <cellStyle name="Nota 10 2 6 11" xfId="37708" xr:uid="{00000000-0005-0000-0000-000079930000}"/>
    <cellStyle name="Nota 10 2 6 12" xfId="37709" xr:uid="{00000000-0005-0000-0000-00007A930000}"/>
    <cellStyle name="Nota 10 2 6 13" xfId="37710" xr:uid="{00000000-0005-0000-0000-00007B930000}"/>
    <cellStyle name="Nota 10 2 6 2" xfId="37711" xr:uid="{00000000-0005-0000-0000-00007C930000}"/>
    <cellStyle name="Nota 10 2 6 3" xfId="37712" xr:uid="{00000000-0005-0000-0000-00007D930000}"/>
    <cellStyle name="Nota 10 2 6 4" xfId="37713" xr:uid="{00000000-0005-0000-0000-00007E930000}"/>
    <cellStyle name="Nota 10 2 6 5" xfId="37714" xr:uid="{00000000-0005-0000-0000-00007F930000}"/>
    <cellStyle name="Nota 10 2 6 6" xfId="37715" xr:uid="{00000000-0005-0000-0000-000080930000}"/>
    <cellStyle name="Nota 10 2 6 7" xfId="37716" xr:uid="{00000000-0005-0000-0000-000081930000}"/>
    <cellStyle name="Nota 10 2 6 8" xfId="37717" xr:uid="{00000000-0005-0000-0000-000082930000}"/>
    <cellStyle name="Nota 10 2 6 9" xfId="37718" xr:uid="{00000000-0005-0000-0000-000083930000}"/>
    <cellStyle name="Nota 10 2 7" xfId="37719" xr:uid="{00000000-0005-0000-0000-000084930000}"/>
    <cellStyle name="Nota 10 2 7 10" xfId="37720" xr:uid="{00000000-0005-0000-0000-000085930000}"/>
    <cellStyle name="Nota 10 2 7 11" xfId="37721" xr:uid="{00000000-0005-0000-0000-000086930000}"/>
    <cellStyle name="Nota 10 2 7 12" xfId="37722" xr:uid="{00000000-0005-0000-0000-000087930000}"/>
    <cellStyle name="Nota 10 2 7 13" xfId="37723" xr:uid="{00000000-0005-0000-0000-000088930000}"/>
    <cellStyle name="Nota 10 2 7 2" xfId="37724" xr:uid="{00000000-0005-0000-0000-000089930000}"/>
    <cellStyle name="Nota 10 2 7 3" xfId="37725" xr:uid="{00000000-0005-0000-0000-00008A930000}"/>
    <cellStyle name="Nota 10 2 7 4" xfId="37726" xr:uid="{00000000-0005-0000-0000-00008B930000}"/>
    <cellStyle name="Nota 10 2 7 5" xfId="37727" xr:uid="{00000000-0005-0000-0000-00008C930000}"/>
    <cellStyle name="Nota 10 2 7 6" xfId="37728" xr:uid="{00000000-0005-0000-0000-00008D930000}"/>
    <cellStyle name="Nota 10 2 7 7" xfId="37729" xr:uid="{00000000-0005-0000-0000-00008E930000}"/>
    <cellStyle name="Nota 10 2 7 8" xfId="37730" xr:uid="{00000000-0005-0000-0000-00008F930000}"/>
    <cellStyle name="Nota 10 2 7 9" xfId="37731" xr:uid="{00000000-0005-0000-0000-000090930000}"/>
    <cellStyle name="Nota 10 2 8" xfId="37732" xr:uid="{00000000-0005-0000-0000-000091930000}"/>
    <cellStyle name="Nota 10 2 8 10" xfId="37733" xr:uid="{00000000-0005-0000-0000-000092930000}"/>
    <cellStyle name="Nota 10 2 8 11" xfId="37734" xr:uid="{00000000-0005-0000-0000-000093930000}"/>
    <cellStyle name="Nota 10 2 8 12" xfId="37735" xr:uid="{00000000-0005-0000-0000-000094930000}"/>
    <cellStyle name="Nota 10 2 8 13" xfId="37736" xr:uid="{00000000-0005-0000-0000-000095930000}"/>
    <cellStyle name="Nota 10 2 8 2" xfId="37737" xr:uid="{00000000-0005-0000-0000-000096930000}"/>
    <cellStyle name="Nota 10 2 8 3" xfId="37738" xr:uid="{00000000-0005-0000-0000-000097930000}"/>
    <cellStyle name="Nota 10 2 8 4" xfId="37739" xr:uid="{00000000-0005-0000-0000-000098930000}"/>
    <cellStyle name="Nota 10 2 8 5" xfId="37740" xr:uid="{00000000-0005-0000-0000-000099930000}"/>
    <cellStyle name="Nota 10 2 8 6" xfId="37741" xr:uid="{00000000-0005-0000-0000-00009A930000}"/>
    <cellStyle name="Nota 10 2 8 7" xfId="37742" xr:uid="{00000000-0005-0000-0000-00009B930000}"/>
    <cellStyle name="Nota 10 2 8 8" xfId="37743" xr:uid="{00000000-0005-0000-0000-00009C930000}"/>
    <cellStyle name="Nota 10 2 8 9" xfId="37744" xr:uid="{00000000-0005-0000-0000-00009D930000}"/>
    <cellStyle name="Nota 10 2 9" xfId="37745" xr:uid="{00000000-0005-0000-0000-00009E930000}"/>
    <cellStyle name="Nota 10 2 9 10" xfId="37746" xr:uid="{00000000-0005-0000-0000-00009F930000}"/>
    <cellStyle name="Nota 10 2 9 11" xfId="37747" xr:uid="{00000000-0005-0000-0000-0000A0930000}"/>
    <cellStyle name="Nota 10 2 9 12" xfId="37748" xr:uid="{00000000-0005-0000-0000-0000A1930000}"/>
    <cellStyle name="Nota 10 2 9 13" xfId="37749" xr:uid="{00000000-0005-0000-0000-0000A2930000}"/>
    <cellStyle name="Nota 10 2 9 2" xfId="37750" xr:uid="{00000000-0005-0000-0000-0000A3930000}"/>
    <cellStyle name="Nota 10 2 9 3" xfId="37751" xr:uid="{00000000-0005-0000-0000-0000A4930000}"/>
    <cellStyle name="Nota 10 2 9 4" xfId="37752" xr:uid="{00000000-0005-0000-0000-0000A5930000}"/>
    <cellStyle name="Nota 10 2 9 5" xfId="37753" xr:uid="{00000000-0005-0000-0000-0000A6930000}"/>
    <cellStyle name="Nota 10 2 9 6" xfId="37754" xr:uid="{00000000-0005-0000-0000-0000A7930000}"/>
    <cellStyle name="Nota 10 2 9 7" xfId="37755" xr:uid="{00000000-0005-0000-0000-0000A8930000}"/>
    <cellStyle name="Nota 10 2 9 8" xfId="37756" xr:uid="{00000000-0005-0000-0000-0000A9930000}"/>
    <cellStyle name="Nota 10 2 9 9" xfId="37757" xr:uid="{00000000-0005-0000-0000-0000AA930000}"/>
    <cellStyle name="Nota 10 20" xfId="37758" xr:uid="{00000000-0005-0000-0000-0000AB930000}"/>
    <cellStyle name="Nota 10 21" xfId="37759" xr:uid="{00000000-0005-0000-0000-0000AC930000}"/>
    <cellStyle name="Nota 10 22" xfId="37760" xr:uid="{00000000-0005-0000-0000-0000AD930000}"/>
    <cellStyle name="Nota 10 23" xfId="37761" xr:uid="{00000000-0005-0000-0000-0000AE930000}"/>
    <cellStyle name="Nota 10 24" xfId="37762" xr:uid="{00000000-0005-0000-0000-0000AF930000}"/>
    <cellStyle name="Nota 10 3" xfId="37763" xr:uid="{00000000-0005-0000-0000-0000B0930000}"/>
    <cellStyle name="Nota 10 3 10" xfId="37764" xr:uid="{00000000-0005-0000-0000-0000B1930000}"/>
    <cellStyle name="Nota 10 3 11" xfId="37765" xr:uid="{00000000-0005-0000-0000-0000B2930000}"/>
    <cellStyle name="Nota 10 3 12" xfId="37766" xr:uid="{00000000-0005-0000-0000-0000B3930000}"/>
    <cellStyle name="Nota 10 3 13" xfId="37767" xr:uid="{00000000-0005-0000-0000-0000B4930000}"/>
    <cellStyle name="Nota 10 3 2" xfId="37768" xr:uid="{00000000-0005-0000-0000-0000B5930000}"/>
    <cellStyle name="Nota 10 3 3" xfId="37769" xr:uid="{00000000-0005-0000-0000-0000B6930000}"/>
    <cellStyle name="Nota 10 3 4" xfId="37770" xr:uid="{00000000-0005-0000-0000-0000B7930000}"/>
    <cellStyle name="Nota 10 3 5" xfId="37771" xr:uid="{00000000-0005-0000-0000-0000B8930000}"/>
    <cellStyle name="Nota 10 3 6" xfId="37772" xr:uid="{00000000-0005-0000-0000-0000B9930000}"/>
    <cellStyle name="Nota 10 3 7" xfId="37773" xr:uid="{00000000-0005-0000-0000-0000BA930000}"/>
    <cellStyle name="Nota 10 3 8" xfId="37774" xr:uid="{00000000-0005-0000-0000-0000BB930000}"/>
    <cellStyle name="Nota 10 3 9" xfId="37775" xr:uid="{00000000-0005-0000-0000-0000BC930000}"/>
    <cellStyle name="Nota 10 4" xfId="37776" xr:uid="{00000000-0005-0000-0000-0000BD930000}"/>
    <cellStyle name="Nota 10 4 10" xfId="37777" xr:uid="{00000000-0005-0000-0000-0000BE930000}"/>
    <cellStyle name="Nota 10 4 11" xfId="37778" xr:uid="{00000000-0005-0000-0000-0000BF930000}"/>
    <cellStyle name="Nota 10 4 12" xfId="37779" xr:uid="{00000000-0005-0000-0000-0000C0930000}"/>
    <cellStyle name="Nota 10 4 13" xfId="37780" xr:uid="{00000000-0005-0000-0000-0000C1930000}"/>
    <cellStyle name="Nota 10 4 2" xfId="37781" xr:uid="{00000000-0005-0000-0000-0000C2930000}"/>
    <cellStyle name="Nota 10 4 3" xfId="37782" xr:uid="{00000000-0005-0000-0000-0000C3930000}"/>
    <cellStyle name="Nota 10 4 4" xfId="37783" xr:uid="{00000000-0005-0000-0000-0000C4930000}"/>
    <cellStyle name="Nota 10 4 5" xfId="37784" xr:uid="{00000000-0005-0000-0000-0000C5930000}"/>
    <cellStyle name="Nota 10 4 6" xfId="37785" xr:uid="{00000000-0005-0000-0000-0000C6930000}"/>
    <cellStyle name="Nota 10 4 7" xfId="37786" xr:uid="{00000000-0005-0000-0000-0000C7930000}"/>
    <cellStyle name="Nota 10 4 8" xfId="37787" xr:uid="{00000000-0005-0000-0000-0000C8930000}"/>
    <cellStyle name="Nota 10 4 9" xfId="37788" xr:uid="{00000000-0005-0000-0000-0000C9930000}"/>
    <cellStyle name="Nota 10 5" xfId="37789" xr:uid="{00000000-0005-0000-0000-0000CA930000}"/>
    <cellStyle name="Nota 10 5 10" xfId="37790" xr:uid="{00000000-0005-0000-0000-0000CB930000}"/>
    <cellStyle name="Nota 10 5 11" xfId="37791" xr:uid="{00000000-0005-0000-0000-0000CC930000}"/>
    <cellStyle name="Nota 10 5 12" xfId="37792" xr:uid="{00000000-0005-0000-0000-0000CD930000}"/>
    <cellStyle name="Nota 10 5 13" xfId="37793" xr:uid="{00000000-0005-0000-0000-0000CE930000}"/>
    <cellStyle name="Nota 10 5 2" xfId="37794" xr:uid="{00000000-0005-0000-0000-0000CF930000}"/>
    <cellStyle name="Nota 10 5 3" xfId="37795" xr:uid="{00000000-0005-0000-0000-0000D0930000}"/>
    <cellStyle name="Nota 10 5 4" xfId="37796" xr:uid="{00000000-0005-0000-0000-0000D1930000}"/>
    <cellStyle name="Nota 10 5 5" xfId="37797" xr:uid="{00000000-0005-0000-0000-0000D2930000}"/>
    <cellStyle name="Nota 10 5 6" xfId="37798" xr:uid="{00000000-0005-0000-0000-0000D3930000}"/>
    <cellStyle name="Nota 10 5 7" xfId="37799" xr:uid="{00000000-0005-0000-0000-0000D4930000}"/>
    <cellStyle name="Nota 10 5 8" xfId="37800" xr:uid="{00000000-0005-0000-0000-0000D5930000}"/>
    <cellStyle name="Nota 10 5 9" xfId="37801" xr:uid="{00000000-0005-0000-0000-0000D6930000}"/>
    <cellStyle name="Nota 10 6" xfId="37802" xr:uid="{00000000-0005-0000-0000-0000D7930000}"/>
    <cellStyle name="Nota 10 6 10" xfId="37803" xr:uid="{00000000-0005-0000-0000-0000D8930000}"/>
    <cellStyle name="Nota 10 6 11" xfId="37804" xr:uid="{00000000-0005-0000-0000-0000D9930000}"/>
    <cellStyle name="Nota 10 6 12" xfId="37805" xr:uid="{00000000-0005-0000-0000-0000DA930000}"/>
    <cellStyle name="Nota 10 6 13" xfId="37806" xr:uid="{00000000-0005-0000-0000-0000DB930000}"/>
    <cellStyle name="Nota 10 6 2" xfId="37807" xr:uid="{00000000-0005-0000-0000-0000DC930000}"/>
    <cellStyle name="Nota 10 6 3" xfId="37808" xr:uid="{00000000-0005-0000-0000-0000DD930000}"/>
    <cellStyle name="Nota 10 6 4" xfId="37809" xr:uid="{00000000-0005-0000-0000-0000DE930000}"/>
    <cellStyle name="Nota 10 6 5" xfId="37810" xr:uid="{00000000-0005-0000-0000-0000DF930000}"/>
    <cellStyle name="Nota 10 6 6" xfId="37811" xr:uid="{00000000-0005-0000-0000-0000E0930000}"/>
    <cellStyle name="Nota 10 6 7" xfId="37812" xr:uid="{00000000-0005-0000-0000-0000E1930000}"/>
    <cellStyle name="Nota 10 6 8" xfId="37813" xr:uid="{00000000-0005-0000-0000-0000E2930000}"/>
    <cellStyle name="Nota 10 6 9" xfId="37814" xr:uid="{00000000-0005-0000-0000-0000E3930000}"/>
    <cellStyle name="Nota 10 7" xfId="37815" xr:uid="{00000000-0005-0000-0000-0000E4930000}"/>
    <cellStyle name="Nota 10 7 10" xfId="37816" xr:uid="{00000000-0005-0000-0000-0000E5930000}"/>
    <cellStyle name="Nota 10 7 11" xfId="37817" xr:uid="{00000000-0005-0000-0000-0000E6930000}"/>
    <cellStyle name="Nota 10 7 12" xfId="37818" xr:uid="{00000000-0005-0000-0000-0000E7930000}"/>
    <cellStyle name="Nota 10 7 13" xfId="37819" xr:uid="{00000000-0005-0000-0000-0000E8930000}"/>
    <cellStyle name="Nota 10 7 2" xfId="37820" xr:uid="{00000000-0005-0000-0000-0000E9930000}"/>
    <cellStyle name="Nota 10 7 3" xfId="37821" xr:uid="{00000000-0005-0000-0000-0000EA930000}"/>
    <cellStyle name="Nota 10 7 4" xfId="37822" xr:uid="{00000000-0005-0000-0000-0000EB930000}"/>
    <cellStyle name="Nota 10 7 5" xfId="37823" xr:uid="{00000000-0005-0000-0000-0000EC930000}"/>
    <cellStyle name="Nota 10 7 6" xfId="37824" xr:uid="{00000000-0005-0000-0000-0000ED930000}"/>
    <cellStyle name="Nota 10 7 7" xfId="37825" xr:uid="{00000000-0005-0000-0000-0000EE930000}"/>
    <cellStyle name="Nota 10 7 8" xfId="37826" xr:uid="{00000000-0005-0000-0000-0000EF930000}"/>
    <cellStyle name="Nota 10 7 9" xfId="37827" xr:uid="{00000000-0005-0000-0000-0000F0930000}"/>
    <cellStyle name="Nota 10 8" xfId="37828" xr:uid="{00000000-0005-0000-0000-0000F1930000}"/>
    <cellStyle name="Nota 10 8 10" xfId="37829" xr:uid="{00000000-0005-0000-0000-0000F2930000}"/>
    <cellStyle name="Nota 10 8 11" xfId="37830" xr:uid="{00000000-0005-0000-0000-0000F3930000}"/>
    <cellStyle name="Nota 10 8 12" xfId="37831" xr:uid="{00000000-0005-0000-0000-0000F4930000}"/>
    <cellStyle name="Nota 10 8 13" xfId="37832" xr:uid="{00000000-0005-0000-0000-0000F5930000}"/>
    <cellStyle name="Nota 10 8 2" xfId="37833" xr:uid="{00000000-0005-0000-0000-0000F6930000}"/>
    <cellStyle name="Nota 10 8 3" xfId="37834" xr:uid="{00000000-0005-0000-0000-0000F7930000}"/>
    <cellStyle name="Nota 10 8 4" xfId="37835" xr:uid="{00000000-0005-0000-0000-0000F8930000}"/>
    <cellStyle name="Nota 10 8 5" xfId="37836" xr:uid="{00000000-0005-0000-0000-0000F9930000}"/>
    <cellStyle name="Nota 10 8 6" xfId="37837" xr:uid="{00000000-0005-0000-0000-0000FA930000}"/>
    <cellStyle name="Nota 10 8 7" xfId="37838" xr:uid="{00000000-0005-0000-0000-0000FB930000}"/>
    <cellStyle name="Nota 10 8 8" xfId="37839" xr:uid="{00000000-0005-0000-0000-0000FC930000}"/>
    <cellStyle name="Nota 10 8 9" xfId="37840" xr:uid="{00000000-0005-0000-0000-0000FD930000}"/>
    <cellStyle name="Nota 10 9" xfId="37841" xr:uid="{00000000-0005-0000-0000-0000FE930000}"/>
    <cellStyle name="Nota 10 9 10" xfId="37842" xr:uid="{00000000-0005-0000-0000-0000FF930000}"/>
    <cellStyle name="Nota 10 9 11" xfId="37843" xr:uid="{00000000-0005-0000-0000-000000940000}"/>
    <cellStyle name="Nota 10 9 12" xfId="37844" xr:uid="{00000000-0005-0000-0000-000001940000}"/>
    <cellStyle name="Nota 10 9 13" xfId="37845" xr:uid="{00000000-0005-0000-0000-000002940000}"/>
    <cellStyle name="Nota 10 9 2" xfId="37846" xr:uid="{00000000-0005-0000-0000-000003940000}"/>
    <cellStyle name="Nota 10 9 3" xfId="37847" xr:uid="{00000000-0005-0000-0000-000004940000}"/>
    <cellStyle name="Nota 10 9 4" xfId="37848" xr:uid="{00000000-0005-0000-0000-000005940000}"/>
    <cellStyle name="Nota 10 9 5" xfId="37849" xr:uid="{00000000-0005-0000-0000-000006940000}"/>
    <cellStyle name="Nota 10 9 6" xfId="37850" xr:uid="{00000000-0005-0000-0000-000007940000}"/>
    <cellStyle name="Nota 10 9 7" xfId="37851" xr:uid="{00000000-0005-0000-0000-000008940000}"/>
    <cellStyle name="Nota 10 9 8" xfId="37852" xr:uid="{00000000-0005-0000-0000-000009940000}"/>
    <cellStyle name="Nota 10 9 9" xfId="37853" xr:uid="{00000000-0005-0000-0000-00000A940000}"/>
    <cellStyle name="Nota 11" xfId="37854" xr:uid="{00000000-0005-0000-0000-00000B940000}"/>
    <cellStyle name="Nota 11 10" xfId="37855" xr:uid="{00000000-0005-0000-0000-00000C940000}"/>
    <cellStyle name="Nota 11 10 10" xfId="37856" xr:uid="{00000000-0005-0000-0000-00000D940000}"/>
    <cellStyle name="Nota 11 10 11" xfId="37857" xr:uid="{00000000-0005-0000-0000-00000E940000}"/>
    <cellStyle name="Nota 11 10 12" xfId="37858" xr:uid="{00000000-0005-0000-0000-00000F940000}"/>
    <cellStyle name="Nota 11 10 13" xfId="37859" xr:uid="{00000000-0005-0000-0000-000010940000}"/>
    <cellStyle name="Nota 11 10 2" xfId="37860" xr:uid="{00000000-0005-0000-0000-000011940000}"/>
    <cellStyle name="Nota 11 10 3" xfId="37861" xr:uid="{00000000-0005-0000-0000-000012940000}"/>
    <cellStyle name="Nota 11 10 4" xfId="37862" xr:uid="{00000000-0005-0000-0000-000013940000}"/>
    <cellStyle name="Nota 11 10 5" xfId="37863" xr:uid="{00000000-0005-0000-0000-000014940000}"/>
    <cellStyle name="Nota 11 10 6" xfId="37864" xr:uid="{00000000-0005-0000-0000-000015940000}"/>
    <cellStyle name="Nota 11 10 7" xfId="37865" xr:uid="{00000000-0005-0000-0000-000016940000}"/>
    <cellStyle name="Nota 11 10 8" xfId="37866" xr:uid="{00000000-0005-0000-0000-000017940000}"/>
    <cellStyle name="Nota 11 10 9" xfId="37867" xr:uid="{00000000-0005-0000-0000-000018940000}"/>
    <cellStyle name="Nota 11 11" xfId="37868" xr:uid="{00000000-0005-0000-0000-000019940000}"/>
    <cellStyle name="Nota 11 11 10" xfId="37869" xr:uid="{00000000-0005-0000-0000-00001A940000}"/>
    <cellStyle name="Nota 11 11 11" xfId="37870" xr:uid="{00000000-0005-0000-0000-00001B940000}"/>
    <cellStyle name="Nota 11 11 12" xfId="37871" xr:uid="{00000000-0005-0000-0000-00001C940000}"/>
    <cellStyle name="Nota 11 11 13" xfId="37872" xr:uid="{00000000-0005-0000-0000-00001D940000}"/>
    <cellStyle name="Nota 11 11 2" xfId="37873" xr:uid="{00000000-0005-0000-0000-00001E940000}"/>
    <cellStyle name="Nota 11 11 3" xfId="37874" xr:uid="{00000000-0005-0000-0000-00001F940000}"/>
    <cellStyle name="Nota 11 11 4" xfId="37875" xr:uid="{00000000-0005-0000-0000-000020940000}"/>
    <cellStyle name="Nota 11 11 5" xfId="37876" xr:uid="{00000000-0005-0000-0000-000021940000}"/>
    <cellStyle name="Nota 11 11 6" xfId="37877" xr:uid="{00000000-0005-0000-0000-000022940000}"/>
    <cellStyle name="Nota 11 11 7" xfId="37878" xr:uid="{00000000-0005-0000-0000-000023940000}"/>
    <cellStyle name="Nota 11 11 8" xfId="37879" xr:uid="{00000000-0005-0000-0000-000024940000}"/>
    <cellStyle name="Nota 11 11 9" xfId="37880" xr:uid="{00000000-0005-0000-0000-000025940000}"/>
    <cellStyle name="Nota 11 12" xfId="37881" xr:uid="{00000000-0005-0000-0000-000026940000}"/>
    <cellStyle name="Nota 11 12 10" xfId="37882" xr:uid="{00000000-0005-0000-0000-000027940000}"/>
    <cellStyle name="Nota 11 12 11" xfId="37883" xr:uid="{00000000-0005-0000-0000-000028940000}"/>
    <cellStyle name="Nota 11 12 12" xfId="37884" xr:uid="{00000000-0005-0000-0000-000029940000}"/>
    <cellStyle name="Nota 11 12 13" xfId="37885" xr:uid="{00000000-0005-0000-0000-00002A940000}"/>
    <cellStyle name="Nota 11 12 2" xfId="37886" xr:uid="{00000000-0005-0000-0000-00002B940000}"/>
    <cellStyle name="Nota 11 12 3" xfId="37887" xr:uid="{00000000-0005-0000-0000-00002C940000}"/>
    <cellStyle name="Nota 11 12 4" xfId="37888" xr:uid="{00000000-0005-0000-0000-00002D940000}"/>
    <cellStyle name="Nota 11 12 5" xfId="37889" xr:uid="{00000000-0005-0000-0000-00002E940000}"/>
    <cellStyle name="Nota 11 12 6" xfId="37890" xr:uid="{00000000-0005-0000-0000-00002F940000}"/>
    <cellStyle name="Nota 11 12 7" xfId="37891" xr:uid="{00000000-0005-0000-0000-000030940000}"/>
    <cellStyle name="Nota 11 12 8" xfId="37892" xr:uid="{00000000-0005-0000-0000-000031940000}"/>
    <cellStyle name="Nota 11 12 9" xfId="37893" xr:uid="{00000000-0005-0000-0000-000032940000}"/>
    <cellStyle name="Nota 11 13" xfId="37894" xr:uid="{00000000-0005-0000-0000-000033940000}"/>
    <cellStyle name="Nota 11 14" xfId="37895" xr:uid="{00000000-0005-0000-0000-000034940000}"/>
    <cellStyle name="Nota 11 15" xfId="37896" xr:uid="{00000000-0005-0000-0000-000035940000}"/>
    <cellStyle name="Nota 11 16" xfId="37897" xr:uid="{00000000-0005-0000-0000-000036940000}"/>
    <cellStyle name="Nota 11 17" xfId="37898" xr:uid="{00000000-0005-0000-0000-000037940000}"/>
    <cellStyle name="Nota 11 18" xfId="37899" xr:uid="{00000000-0005-0000-0000-000038940000}"/>
    <cellStyle name="Nota 11 19" xfId="37900" xr:uid="{00000000-0005-0000-0000-000039940000}"/>
    <cellStyle name="Nota 11 2" xfId="37901" xr:uid="{00000000-0005-0000-0000-00003A940000}"/>
    <cellStyle name="Nota 11 2 10" xfId="37902" xr:uid="{00000000-0005-0000-0000-00003B940000}"/>
    <cellStyle name="Nota 11 2 10 10" xfId="37903" xr:uid="{00000000-0005-0000-0000-00003C940000}"/>
    <cellStyle name="Nota 11 2 10 11" xfId="37904" xr:uid="{00000000-0005-0000-0000-00003D940000}"/>
    <cellStyle name="Nota 11 2 10 12" xfId="37905" xr:uid="{00000000-0005-0000-0000-00003E940000}"/>
    <cellStyle name="Nota 11 2 10 13" xfId="37906" xr:uid="{00000000-0005-0000-0000-00003F940000}"/>
    <cellStyle name="Nota 11 2 10 2" xfId="37907" xr:uid="{00000000-0005-0000-0000-000040940000}"/>
    <cellStyle name="Nota 11 2 10 3" xfId="37908" xr:uid="{00000000-0005-0000-0000-000041940000}"/>
    <cellStyle name="Nota 11 2 10 4" xfId="37909" xr:uid="{00000000-0005-0000-0000-000042940000}"/>
    <cellStyle name="Nota 11 2 10 5" xfId="37910" xr:uid="{00000000-0005-0000-0000-000043940000}"/>
    <cellStyle name="Nota 11 2 10 6" xfId="37911" xr:uid="{00000000-0005-0000-0000-000044940000}"/>
    <cellStyle name="Nota 11 2 10 7" xfId="37912" xr:uid="{00000000-0005-0000-0000-000045940000}"/>
    <cellStyle name="Nota 11 2 10 8" xfId="37913" xr:uid="{00000000-0005-0000-0000-000046940000}"/>
    <cellStyle name="Nota 11 2 10 9" xfId="37914" xr:uid="{00000000-0005-0000-0000-000047940000}"/>
    <cellStyle name="Nota 11 2 11" xfId="37915" xr:uid="{00000000-0005-0000-0000-000048940000}"/>
    <cellStyle name="Nota 11 2 11 10" xfId="37916" xr:uid="{00000000-0005-0000-0000-000049940000}"/>
    <cellStyle name="Nota 11 2 11 11" xfId="37917" xr:uid="{00000000-0005-0000-0000-00004A940000}"/>
    <cellStyle name="Nota 11 2 11 12" xfId="37918" xr:uid="{00000000-0005-0000-0000-00004B940000}"/>
    <cellStyle name="Nota 11 2 11 13" xfId="37919" xr:uid="{00000000-0005-0000-0000-00004C940000}"/>
    <cellStyle name="Nota 11 2 11 2" xfId="37920" xr:uid="{00000000-0005-0000-0000-00004D940000}"/>
    <cellStyle name="Nota 11 2 11 3" xfId="37921" xr:uid="{00000000-0005-0000-0000-00004E940000}"/>
    <cellStyle name="Nota 11 2 11 4" xfId="37922" xr:uid="{00000000-0005-0000-0000-00004F940000}"/>
    <cellStyle name="Nota 11 2 11 5" xfId="37923" xr:uid="{00000000-0005-0000-0000-000050940000}"/>
    <cellStyle name="Nota 11 2 11 6" xfId="37924" xr:uid="{00000000-0005-0000-0000-000051940000}"/>
    <cellStyle name="Nota 11 2 11 7" xfId="37925" xr:uid="{00000000-0005-0000-0000-000052940000}"/>
    <cellStyle name="Nota 11 2 11 8" xfId="37926" xr:uid="{00000000-0005-0000-0000-000053940000}"/>
    <cellStyle name="Nota 11 2 11 9" xfId="37927" xr:uid="{00000000-0005-0000-0000-000054940000}"/>
    <cellStyle name="Nota 11 2 12" xfId="37928" xr:uid="{00000000-0005-0000-0000-000055940000}"/>
    <cellStyle name="Nota 11 2 13" xfId="37929" xr:uid="{00000000-0005-0000-0000-000056940000}"/>
    <cellStyle name="Nota 11 2 14" xfId="37930" xr:uid="{00000000-0005-0000-0000-000057940000}"/>
    <cellStyle name="Nota 11 2 15" xfId="37931" xr:uid="{00000000-0005-0000-0000-000058940000}"/>
    <cellStyle name="Nota 11 2 16" xfId="37932" xr:uid="{00000000-0005-0000-0000-000059940000}"/>
    <cellStyle name="Nota 11 2 17" xfId="37933" xr:uid="{00000000-0005-0000-0000-00005A940000}"/>
    <cellStyle name="Nota 11 2 18" xfId="37934" xr:uid="{00000000-0005-0000-0000-00005B940000}"/>
    <cellStyle name="Nota 11 2 19" xfId="37935" xr:uid="{00000000-0005-0000-0000-00005C940000}"/>
    <cellStyle name="Nota 11 2 2" xfId="37936" xr:uid="{00000000-0005-0000-0000-00005D940000}"/>
    <cellStyle name="Nota 11 2 2 10" xfId="37937" xr:uid="{00000000-0005-0000-0000-00005E940000}"/>
    <cellStyle name="Nota 11 2 2 11" xfId="37938" xr:uid="{00000000-0005-0000-0000-00005F940000}"/>
    <cellStyle name="Nota 11 2 2 12" xfId="37939" xr:uid="{00000000-0005-0000-0000-000060940000}"/>
    <cellStyle name="Nota 11 2 2 13" xfId="37940" xr:uid="{00000000-0005-0000-0000-000061940000}"/>
    <cellStyle name="Nota 11 2 2 2" xfId="37941" xr:uid="{00000000-0005-0000-0000-000062940000}"/>
    <cellStyle name="Nota 11 2 2 3" xfId="37942" xr:uid="{00000000-0005-0000-0000-000063940000}"/>
    <cellStyle name="Nota 11 2 2 4" xfId="37943" xr:uid="{00000000-0005-0000-0000-000064940000}"/>
    <cellStyle name="Nota 11 2 2 5" xfId="37944" xr:uid="{00000000-0005-0000-0000-000065940000}"/>
    <cellStyle name="Nota 11 2 2 6" xfId="37945" xr:uid="{00000000-0005-0000-0000-000066940000}"/>
    <cellStyle name="Nota 11 2 2 7" xfId="37946" xr:uid="{00000000-0005-0000-0000-000067940000}"/>
    <cellStyle name="Nota 11 2 2 8" xfId="37947" xr:uid="{00000000-0005-0000-0000-000068940000}"/>
    <cellStyle name="Nota 11 2 2 9" xfId="37948" xr:uid="{00000000-0005-0000-0000-000069940000}"/>
    <cellStyle name="Nota 11 2 20" xfId="37949" xr:uid="{00000000-0005-0000-0000-00006A940000}"/>
    <cellStyle name="Nota 11 2 21" xfId="37950" xr:uid="{00000000-0005-0000-0000-00006B940000}"/>
    <cellStyle name="Nota 11 2 22" xfId="37951" xr:uid="{00000000-0005-0000-0000-00006C940000}"/>
    <cellStyle name="Nota 11 2 23" xfId="37952" xr:uid="{00000000-0005-0000-0000-00006D940000}"/>
    <cellStyle name="Nota 11 2 3" xfId="37953" xr:uid="{00000000-0005-0000-0000-00006E940000}"/>
    <cellStyle name="Nota 11 2 3 10" xfId="37954" xr:uid="{00000000-0005-0000-0000-00006F940000}"/>
    <cellStyle name="Nota 11 2 3 11" xfId="37955" xr:uid="{00000000-0005-0000-0000-000070940000}"/>
    <cellStyle name="Nota 11 2 3 12" xfId="37956" xr:uid="{00000000-0005-0000-0000-000071940000}"/>
    <cellStyle name="Nota 11 2 3 13" xfId="37957" xr:uid="{00000000-0005-0000-0000-000072940000}"/>
    <cellStyle name="Nota 11 2 3 2" xfId="37958" xr:uid="{00000000-0005-0000-0000-000073940000}"/>
    <cellStyle name="Nota 11 2 3 3" xfId="37959" xr:uid="{00000000-0005-0000-0000-000074940000}"/>
    <cellStyle name="Nota 11 2 3 4" xfId="37960" xr:uid="{00000000-0005-0000-0000-000075940000}"/>
    <cellStyle name="Nota 11 2 3 5" xfId="37961" xr:uid="{00000000-0005-0000-0000-000076940000}"/>
    <cellStyle name="Nota 11 2 3 6" xfId="37962" xr:uid="{00000000-0005-0000-0000-000077940000}"/>
    <cellStyle name="Nota 11 2 3 7" xfId="37963" xr:uid="{00000000-0005-0000-0000-000078940000}"/>
    <cellStyle name="Nota 11 2 3 8" xfId="37964" xr:uid="{00000000-0005-0000-0000-000079940000}"/>
    <cellStyle name="Nota 11 2 3 9" xfId="37965" xr:uid="{00000000-0005-0000-0000-00007A940000}"/>
    <cellStyle name="Nota 11 2 4" xfId="37966" xr:uid="{00000000-0005-0000-0000-00007B940000}"/>
    <cellStyle name="Nota 11 2 4 10" xfId="37967" xr:uid="{00000000-0005-0000-0000-00007C940000}"/>
    <cellStyle name="Nota 11 2 4 11" xfId="37968" xr:uid="{00000000-0005-0000-0000-00007D940000}"/>
    <cellStyle name="Nota 11 2 4 12" xfId="37969" xr:uid="{00000000-0005-0000-0000-00007E940000}"/>
    <cellStyle name="Nota 11 2 4 13" xfId="37970" xr:uid="{00000000-0005-0000-0000-00007F940000}"/>
    <cellStyle name="Nota 11 2 4 2" xfId="37971" xr:uid="{00000000-0005-0000-0000-000080940000}"/>
    <cellStyle name="Nota 11 2 4 3" xfId="37972" xr:uid="{00000000-0005-0000-0000-000081940000}"/>
    <cellStyle name="Nota 11 2 4 4" xfId="37973" xr:uid="{00000000-0005-0000-0000-000082940000}"/>
    <cellStyle name="Nota 11 2 4 5" xfId="37974" xr:uid="{00000000-0005-0000-0000-000083940000}"/>
    <cellStyle name="Nota 11 2 4 6" xfId="37975" xr:uid="{00000000-0005-0000-0000-000084940000}"/>
    <cellStyle name="Nota 11 2 4 7" xfId="37976" xr:uid="{00000000-0005-0000-0000-000085940000}"/>
    <cellStyle name="Nota 11 2 4 8" xfId="37977" xr:uid="{00000000-0005-0000-0000-000086940000}"/>
    <cellStyle name="Nota 11 2 4 9" xfId="37978" xr:uid="{00000000-0005-0000-0000-000087940000}"/>
    <cellStyle name="Nota 11 2 5" xfId="37979" xr:uid="{00000000-0005-0000-0000-000088940000}"/>
    <cellStyle name="Nota 11 2 5 10" xfId="37980" xr:uid="{00000000-0005-0000-0000-000089940000}"/>
    <cellStyle name="Nota 11 2 5 11" xfId="37981" xr:uid="{00000000-0005-0000-0000-00008A940000}"/>
    <cellStyle name="Nota 11 2 5 12" xfId="37982" xr:uid="{00000000-0005-0000-0000-00008B940000}"/>
    <cellStyle name="Nota 11 2 5 13" xfId="37983" xr:uid="{00000000-0005-0000-0000-00008C940000}"/>
    <cellStyle name="Nota 11 2 5 2" xfId="37984" xr:uid="{00000000-0005-0000-0000-00008D940000}"/>
    <cellStyle name="Nota 11 2 5 3" xfId="37985" xr:uid="{00000000-0005-0000-0000-00008E940000}"/>
    <cellStyle name="Nota 11 2 5 4" xfId="37986" xr:uid="{00000000-0005-0000-0000-00008F940000}"/>
    <cellStyle name="Nota 11 2 5 5" xfId="37987" xr:uid="{00000000-0005-0000-0000-000090940000}"/>
    <cellStyle name="Nota 11 2 5 6" xfId="37988" xr:uid="{00000000-0005-0000-0000-000091940000}"/>
    <cellStyle name="Nota 11 2 5 7" xfId="37989" xr:uid="{00000000-0005-0000-0000-000092940000}"/>
    <cellStyle name="Nota 11 2 5 8" xfId="37990" xr:uid="{00000000-0005-0000-0000-000093940000}"/>
    <cellStyle name="Nota 11 2 5 9" xfId="37991" xr:uid="{00000000-0005-0000-0000-000094940000}"/>
    <cellStyle name="Nota 11 2 6" xfId="37992" xr:uid="{00000000-0005-0000-0000-000095940000}"/>
    <cellStyle name="Nota 11 2 6 10" xfId="37993" xr:uid="{00000000-0005-0000-0000-000096940000}"/>
    <cellStyle name="Nota 11 2 6 11" xfId="37994" xr:uid="{00000000-0005-0000-0000-000097940000}"/>
    <cellStyle name="Nota 11 2 6 12" xfId="37995" xr:uid="{00000000-0005-0000-0000-000098940000}"/>
    <cellStyle name="Nota 11 2 6 13" xfId="37996" xr:uid="{00000000-0005-0000-0000-000099940000}"/>
    <cellStyle name="Nota 11 2 6 2" xfId="37997" xr:uid="{00000000-0005-0000-0000-00009A940000}"/>
    <cellStyle name="Nota 11 2 6 3" xfId="37998" xr:uid="{00000000-0005-0000-0000-00009B940000}"/>
    <cellStyle name="Nota 11 2 6 4" xfId="37999" xr:uid="{00000000-0005-0000-0000-00009C940000}"/>
    <cellStyle name="Nota 11 2 6 5" xfId="38000" xr:uid="{00000000-0005-0000-0000-00009D940000}"/>
    <cellStyle name="Nota 11 2 6 6" xfId="38001" xr:uid="{00000000-0005-0000-0000-00009E940000}"/>
    <cellStyle name="Nota 11 2 6 7" xfId="38002" xr:uid="{00000000-0005-0000-0000-00009F940000}"/>
    <cellStyle name="Nota 11 2 6 8" xfId="38003" xr:uid="{00000000-0005-0000-0000-0000A0940000}"/>
    <cellStyle name="Nota 11 2 6 9" xfId="38004" xr:uid="{00000000-0005-0000-0000-0000A1940000}"/>
    <cellStyle name="Nota 11 2 7" xfId="38005" xr:uid="{00000000-0005-0000-0000-0000A2940000}"/>
    <cellStyle name="Nota 11 2 7 10" xfId="38006" xr:uid="{00000000-0005-0000-0000-0000A3940000}"/>
    <cellStyle name="Nota 11 2 7 11" xfId="38007" xr:uid="{00000000-0005-0000-0000-0000A4940000}"/>
    <cellStyle name="Nota 11 2 7 12" xfId="38008" xr:uid="{00000000-0005-0000-0000-0000A5940000}"/>
    <cellStyle name="Nota 11 2 7 13" xfId="38009" xr:uid="{00000000-0005-0000-0000-0000A6940000}"/>
    <cellStyle name="Nota 11 2 7 2" xfId="38010" xr:uid="{00000000-0005-0000-0000-0000A7940000}"/>
    <cellStyle name="Nota 11 2 7 3" xfId="38011" xr:uid="{00000000-0005-0000-0000-0000A8940000}"/>
    <cellStyle name="Nota 11 2 7 4" xfId="38012" xr:uid="{00000000-0005-0000-0000-0000A9940000}"/>
    <cellStyle name="Nota 11 2 7 5" xfId="38013" xr:uid="{00000000-0005-0000-0000-0000AA940000}"/>
    <cellStyle name="Nota 11 2 7 6" xfId="38014" xr:uid="{00000000-0005-0000-0000-0000AB940000}"/>
    <cellStyle name="Nota 11 2 7 7" xfId="38015" xr:uid="{00000000-0005-0000-0000-0000AC940000}"/>
    <cellStyle name="Nota 11 2 7 8" xfId="38016" xr:uid="{00000000-0005-0000-0000-0000AD940000}"/>
    <cellStyle name="Nota 11 2 7 9" xfId="38017" xr:uid="{00000000-0005-0000-0000-0000AE940000}"/>
    <cellStyle name="Nota 11 2 8" xfId="38018" xr:uid="{00000000-0005-0000-0000-0000AF940000}"/>
    <cellStyle name="Nota 11 2 8 10" xfId="38019" xr:uid="{00000000-0005-0000-0000-0000B0940000}"/>
    <cellStyle name="Nota 11 2 8 11" xfId="38020" xr:uid="{00000000-0005-0000-0000-0000B1940000}"/>
    <cellStyle name="Nota 11 2 8 12" xfId="38021" xr:uid="{00000000-0005-0000-0000-0000B2940000}"/>
    <cellStyle name="Nota 11 2 8 13" xfId="38022" xr:uid="{00000000-0005-0000-0000-0000B3940000}"/>
    <cellStyle name="Nota 11 2 8 2" xfId="38023" xr:uid="{00000000-0005-0000-0000-0000B4940000}"/>
    <cellStyle name="Nota 11 2 8 3" xfId="38024" xr:uid="{00000000-0005-0000-0000-0000B5940000}"/>
    <cellStyle name="Nota 11 2 8 4" xfId="38025" xr:uid="{00000000-0005-0000-0000-0000B6940000}"/>
    <cellStyle name="Nota 11 2 8 5" xfId="38026" xr:uid="{00000000-0005-0000-0000-0000B7940000}"/>
    <cellStyle name="Nota 11 2 8 6" xfId="38027" xr:uid="{00000000-0005-0000-0000-0000B8940000}"/>
    <cellStyle name="Nota 11 2 8 7" xfId="38028" xr:uid="{00000000-0005-0000-0000-0000B9940000}"/>
    <cellStyle name="Nota 11 2 8 8" xfId="38029" xr:uid="{00000000-0005-0000-0000-0000BA940000}"/>
    <cellStyle name="Nota 11 2 8 9" xfId="38030" xr:uid="{00000000-0005-0000-0000-0000BB940000}"/>
    <cellStyle name="Nota 11 2 9" xfId="38031" xr:uid="{00000000-0005-0000-0000-0000BC940000}"/>
    <cellStyle name="Nota 11 2 9 10" xfId="38032" xr:uid="{00000000-0005-0000-0000-0000BD940000}"/>
    <cellStyle name="Nota 11 2 9 11" xfId="38033" xr:uid="{00000000-0005-0000-0000-0000BE940000}"/>
    <cellStyle name="Nota 11 2 9 12" xfId="38034" xr:uid="{00000000-0005-0000-0000-0000BF940000}"/>
    <cellStyle name="Nota 11 2 9 13" xfId="38035" xr:uid="{00000000-0005-0000-0000-0000C0940000}"/>
    <cellStyle name="Nota 11 2 9 2" xfId="38036" xr:uid="{00000000-0005-0000-0000-0000C1940000}"/>
    <cellStyle name="Nota 11 2 9 3" xfId="38037" xr:uid="{00000000-0005-0000-0000-0000C2940000}"/>
    <cellStyle name="Nota 11 2 9 4" xfId="38038" xr:uid="{00000000-0005-0000-0000-0000C3940000}"/>
    <cellStyle name="Nota 11 2 9 5" xfId="38039" xr:uid="{00000000-0005-0000-0000-0000C4940000}"/>
    <cellStyle name="Nota 11 2 9 6" xfId="38040" xr:uid="{00000000-0005-0000-0000-0000C5940000}"/>
    <cellStyle name="Nota 11 2 9 7" xfId="38041" xr:uid="{00000000-0005-0000-0000-0000C6940000}"/>
    <cellStyle name="Nota 11 2 9 8" xfId="38042" xr:uid="{00000000-0005-0000-0000-0000C7940000}"/>
    <cellStyle name="Nota 11 2 9 9" xfId="38043" xr:uid="{00000000-0005-0000-0000-0000C8940000}"/>
    <cellStyle name="Nota 11 20" xfId="38044" xr:uid="{00000000-0005-0000-0000-0000C9940000}"/>
    <cellStyle name="Nota 11 21" xfId="38045" xr:uid="{00000000-0005-0000-0000-0000CA940000}"/>
    <cellStyle name="Nota 11 22" xfId="38046" xr:uid="{00000000-0005-0000-0000-0000CB940000}"/>
    <cellStyle name="Nota 11 23" xfId="38047" xr:uid="{00000000-0005-0000-0000-0000CC940000}"/>
    <cellStyle name="Nota 11 24" xfId="38048" xr:uid="{00000000-0005-0000-0000-0000CD940000}"/>
    <cellStyle name="Nota 11 3" xfId="38049" xr:uid="{00000000-0005-0000-0000-0000CE940000}"/>
    <cellStyle name="Nota 11 3 10" xfId="38050" xr:uid="{00000000-0005-0000-0000-0000CF940000}"/>
    <cellStyle name="Nota 11 3 11" xfId="38051" xr:uid="{00000000-0005-0000-0000-0000D0940000}"/>
    <cellStyle name="Nota 11 3 12" xfId="38052" xr:uid="{00000000-0005-0000-0000-0000D1940000}"/>
    <cellStyle name="Nota 11 3 13" xfId="38053" xr:uid="{00000000-0005-0000-0000-0000D2940000}"/>
    <cellStyle name="Nota 11 3 2" xfId="38054" xr:uid="{00000000-0005-0000-0000-0000D3940000}"/>
    <cellStyle name="Nota 11 3 3" xfId="38055" xr:uid="{00000000-0005-0000-0000-0000D4940000}"/>
    <cellStyle name="Nota 11 3 4" xfId="38056" xr:uid="{00000000-0005-0000-0000-0000D5940000}"/>
    <cellStyle name="Nota 11 3 5" xfId="38057" xr:uid="{00000000-0005-0000-0000-0000D6940000}"/>
    <cellStyle name="Nota 11 3 6" xfId="38058" xr:uid="{00000000-0005-0000-0000-0000D7940000}"/>
    <cellStyle name="Nota 11 3 7" xfId="38059" xr:uid="{00000000-0005-0000-0000-0000D8940000}"/>
    <cellStyle name="Nota 11 3 8" xfId="38060" xr:uid="{00000000-0005-0000-0000-0000D9940000}"/>
    <cellStyle name="Nota 11 3 9" xfId="38061" xr:uid="{00000000-0005-0000-0000-0000DA940000}"/>
    <cellStyle name="Nota 11 4" xfId="38062" xr:uid="{00000000-0005-0000-0000-0000DB940000}"/>
    <cellStyle name="Nota 11 4 10" xfId="38063" xr:uid="{00000000-0005-0000-0000-0000DC940000}"/>
    <cellStyle name="Nota 11 4 11" xfId="38064" xr:uid="{00000000-0005-0000-0000-0000DD940000}"/>
    <cellStyle name="Nota 11 4 12" xfId="38065" xr:uid="{00000000-0005-0000-0000-0000DE940000}"/>
    <cellStyle name="Nota 11 4 13" xfId="38066" xr:uid="{00000000-0005-0000-0000-0000DF940000}"/>
    <cellStyle name="Nota 11 4 2" xfId="38067" xr:uid="{00000000-0005-0000-0000-0000E0940000}"/>
    <cellStyle name="Nota 11 4 3" xfId="38068" xr:uid="{00000000-0005-0000-0000-0000E1940000}"/>
    <cellStyle name="Nota 11 4 4" xfId="38069" xr:uid="{00000000-0005-0000-0000-0000E2940000}"/>
    <cellStyle name="Nota 11 4 5" xfId="38070" xr:uid="{00000000-0005-0000-0000-0000E3940000}"/>
    <cellStyle name="Nota 11 4 6" xfId="38071" xr:uid="{00000000-0005-0000-0000-0000E4940000}"/>
    <cellStyle name="Nota 11 4 7" xfId="38072" xr:uid="{00000000-0005-0000-0000-0000E5940000}"/>
    <cellStyle name="Nota 11 4 8" xfId="38073" xr:uid="{00000000-0005-0000-0000-0000E6940000}"/>
    <cellStyle name="Nota 11 4 9" xfId="38074" xr:uid="{00000000-0005-0000-0000-0000E7940000}"/>
    <cellStyle name="Nota 11 5" xfId="38075" xr:uid="{00000000-0005-0000-0000-0000E8940000}"/>
    <cellStyle name="Nota 11 5 10" xfId="38076" xr:uid="{00000000-0005-0000-0000-0000E9940000}"/>
    <cellStyle name="Nota 11 5 11" xfId="38077" xr:uid="{00000000-0005-0000-0000-0000EA940000}"/>
    <cellStyle name="Nota 11 5 12" xfId="38078" xr:uid="{00000000-0005-0000-0000-0000EB940000}"/>
    <cellStyle name="Nota 11 5 13" xfId="38079" xr:uid="{00000000-0005-0000-0000-0000EC940000}"/>
    <cellStyle name="Nota 11 5 2" xfId="38080" xr:uid="{00000000-0005-0000-0000-0000ED940000}"/>
    <cellStyle name="Nota 11 5 3" xfId="38081" xr:uid="{00000000-0005-0000-0000-0000EE940000}"/>
    <cellStyle name="Nota 11 5 4" xfId="38082" xr:uid="{00000000-0005-0000-0000-0000EF940000}"/>
    <cellStyle name="Nota 11 5 5" xfId="38083" xr:uid="{00000000-0005-0000-0000-0000F0940000}"/>
    <cellStyle name="Nota 11 5 6" xfId="38084" xr:uid="{00000000-0005-0000-0000-0000F1940000}"/>
    <cellStyle name="Nota 11 5 7" xfId="38085" xr:uid="{00000000-0005-0000-0000-0000F2940000}"/>
    <cellStyle name="Nota 11 5 8" xfId="38086" xr:uid="{00000000-0005-0000-0000-0000F3940000}"/>
    <cellStyle name="Nota 11 5 9" xfId="38087" xr:uid="{00000000-0005-0000-0000-0000F4940000}"/>
    <cellStyle name="Nota 11 6" xfId="38088" xr:uid="{00000000-0005-0000-0000-0000F5940000}"/>
    <cellStyle name="Nota 11 6 10" xfId="38089" xr:uid="{00000000-0005-0000-0000-0000F6940000}"/>
    <cellStyle name="Nota 11 6 11" xfId="38090" xr:uid="{00000000-0005-0000-0000-0000F7940000}"/>
    <cellStyle name="Nota 11 6 12" xfId="38091" xr:uid="{00000000-0005-0000-0000-0000F8940000}"/>
    <cellStyle name="Nota 11 6 13" xfId="38092" xr:uid="{00000000-0005-0000-0000-0000F9940000}"/>
    <cellStyle name="Nota 11 6 2" xfId="38093" xr:uid="{00000000-0005-0000-0000-0000FA940000}"/>
    <cellStyle name="Nota 11 6 3" xfId="38094" xr:uid="{00000000-0005-0000-0000-0000FB940000}"/>
    <cellStyle name="Nota 11 6 4" xfId="38095" xr:uid="{00000000-0005-0000-0000-0000FC940000}"/>
    <cellStyle name="Nota 11 6 5" xfId="38096" xr:uid="{00000000-0005-0000-0000-0000FD940000}"/>
    <cellStyle name="Nota 11 6 6" xfId="38097" xr:uid="{00000000-0005-0000-0000-0000FE940000}"/>
    <cellStyle name="Nota 11 6 7" xfId="38098" xr:uid="{00000000-0005-0000-0000-0000FF940000}"/>
    <cellStyle name="Nota 11 6 8" xfId="38099" xr:uid="{00000000-0005-0000-0000-000000950000}"/>
    <cellStyle name="Nota 11 6 9" xfId="38100" xr:uid="{00000000-0005-0000-0000-000001950000}"/>
    <cellStyle name="Nota 11 7" xfId="38101" xr:uid="{00000000-0005-0000-0000-000002950000}"/>
    <cellStyle name="Nota 11 7 10" xfId="38102" xr:uid="{00000000-0005-0000-0000-000003950000}"/>
    <cellStyle name="Nota 11 7 11" xfId="38103" xr:uid="{00000000-0005-0000-0000-000004950000}"/>
    <cellStyle name="Nota 11 7 12" xfId="38104" xr:uid="{00000000-0005-0000-0000-000005950000}"/>
    <cellStyle name="Nota 11 7 13" xfId="38105" xr:uid="{00000000-0005-0000-0000-000006950000}"/>
    <cellStyle name="Nota 11 7 2" xfId="38106" xr:uid="{00000000-0005-0000-0000-000007950000}"/>
    <cellStyle name="Nota 11 7 3" xfId="38107" xr:uid="{00000000-0005-0000-0000-000008950000}"/>
    <cellStyle name="Nota 11 7 4" xfId="38108" xr:uid="{00000000-0005-0000-0000-000009950000}"/>
    <cellStyle name="Nota 11 7 5" xfId="38109" xr:uid="{00000000-0005-0000-0000-00000A950000}"/>
    <cellStyle name="Nota 11 7 6" xfId="38110" xr:uid="{00000000-0005-0000-0000-00000B950000}"/>
    <cellStyle name="Nota 11 7 7" xfId="38111" xr:uid="{00000000-0005-0000-0000-00000C950000}"/>
    <cellStyle name="Nota 11 7 8" xfId="38112" xr:uid="{00000000-0005-0000-0000-00000D950000}"/>
    <cellStyle name="Nota 11 7 9" xfId="38113" xr:uid="{00000000-0005-0000-0000-00000E950000}"/>
    <cellStyle name="Nota 11 8" xfId="38114" xr:uid="{00000000-0005-0000-0000-00000F950000}"/>
    <cellStyle name="Nota 11 8 10" xfId="38115" xr:uid="{00000000-0005-0000-0000-000010950000}"/>
    <cellStyle name="Nota 11 8 11" xfId="38116" xr:uid="{00000000-0005-0000-0000-000011950000}"/>
    <cellStyle name="Nota 11 8 12" xfId="38117" xr:uid="{00000000-0005-0000-0000-000012950000}"/>
    <cellStyle name="Nota 11 8 13" xfId="38118" xr:uid="{00000000-0005-0000-0000-000013950000}"/>
    <cellStyle name="Nota 11 8 2" xfId="38119" xr:uid="{00000000-0005-0000-0000-000014950000}"/>
    <cellStyle name="Nota 11 8 3" xfId="38120" xr:uid="{00000000-0005-0000-0000-000015950000}"/>
    <cellStyle name="Nota 11 8 4" xfId="38121" xr:uid="{00000000-0005-0000-0000-000016950000}"/>
    <cellStyle name="Nota 11 8 5" xfId="38122" xr:uid="{00000000-0005-0000-0000-000017950000}"/>
    <cellStyle name="Nota 11 8 6" xfId="38123" xr:uid="{00000000-0005-0000-0000-000018950000}"/>
    <cellStyle name="Nota 11 8 7" xfId="38124" xr:uid="{00000000-0005-0000-0000-000019950000}"/>
    <cellStyle name="Nota 11 8 8" xfId="38125" xr:uid="{00000000-0005-0000-0000-00001A950000}"/>
    <cellStyle name="Nota 11 8 9" xfId="38126" xr:uid="{00000000-0005-0000-0000-00001B950000}"/>
    <cellStyle name="Nota 11 9" xfId="38127" xr:uid="{00000000-0005-0000-0000-00001C950000}"/>
    <cellStyle name="Nota 11 9 10" xfId="38128" xr:uid="{00000000-0005-0000-0000-00001D950000}"/>
    <cellStyle name="Nota 11 9 11" xfId="38129" xr:uid="{00000000-0005-0000-0000-00001E950000}"/>
    <cellStyle name="Nota 11 9 12" xfId="38130" xr:uid="{00000000-0005-0000-0000-00001F950000}"/>
    <cellStyle name="Nota 11 9 13" xfId="38131" xr:uid="{00000000-0005-0000-0000-000020950000}"/>
    <cellStyle name="Nota 11 9 2" xfId="38132" xr:uid="{00000000-0005-0000-0000-000021950000}"/>
    <cellStyle name="Nota 11 9 3" xfId="38133" xr:uid="{00000000-0005-0000-0000-000022950000}"/>
    <cellStyle name="Nota 11 9 4" xfId="38134" xr:uid="{00000000-0005-0000-0000-000023950000}"/>
    <cellStyle name="Nota 11 9 5" xfId="38135" xr:uid="{00000000-0005-0000-0000-000024950000}"/>
    <cellStyle name="Nota 11 9 6" xfId="38136" xr:uid="{00000000-0005-0000-0000-000025950000}"/>
    <cellStyle name="Nota 11 9 7" xfId="38137" xr:uid="{00000000-0005-0000-0000-000026950000}"/>
    <cellStyle name="Nota 11 9 8" xfId="38138" xr:uid="{00000000-0005-0000-0000-000027950000}"/>
    <cellStyle name="Nota 11 9 9" xfId="38139" xr:uid="{00000000-0005-0000-0000-000028950000}"/>
    <cellStyle name="Nota 12" xfId="38140" xr:uid="{00000000-0005-0000-0000-000029950000}"/>
    <cellStyle name="Nota 12 10" xfId="38141" xr:uid="{00000000-0005-0000-0000-00002A950000}"/>
    <cellStyle name="Nota 12 10 10" xfId="38142" xr:uid="{00000000-0005-0000-0000-00002B950000}"/>
    <cellStyle name="Nota 12 10 11" xfId="38143" xr:uid="{00000000-0005-0000-0000-00002C950000}"/>
    <cellStyle name="Nota 12 10 12" xfId="38144" xr:uid="{00000000-0005-0000-0000-00002D950000}"/>
    <cellStyle name="Nota 12 10 13" xfId="38145" xr:uid="{00000000-0005-0000-0000-00002E950000}"/>
    <cellStyle name="Nota 12 10 2" xfId="38146" xr:uid="{00000000-0005-0000-0000-00002F950000}"/>
    <cellStyle name="Nota 12 10 3" xfId="38147" xr:uid="{00000000-0005-0000-0000-000030950000}"/>
    <cellStyle name="Nota 12 10 4" xfId="38148" xr:uid="{00000000-0005-0000-0000-000031950000}"/>
    <cellStyle name="Nota 12 10 5" xfId="38149" xr:uid="{00000000-0005-0000-0000-000032950000}"/>
    <cellStyle name="Nota 12 10 6" xfId="38150" xr:uid="{00000000-0005-0000-0000-000033950000}"/>
    <cellStyle name="Nota 12 10 7" xfId="38151" xr:uid="{00000000-0005-0000-0000-000034950000}"/>
    <cellStyle name="Nota 12 10 8" xfId="38152" xr:uid="{00000000-0005-0000-0000-000035950000}"/>
    <cellStyle name="Nota 12 10 9" xfId="38153" xr:uid="{00000000-0005-0000-0000-000036950000}"/>
    <cellStyle name="Nota 12 11" xfId="38154" xr:uid="{00000000-0005-0000-0000-000037950000}"/>
    <cellStyle name="Nota 12 11 10" xfId="38155" xr:uid="{00000000-0005-0000-0000-000038950000}"/>
    <cellStyle name="Nota 12 11 11" xfId="38156" xr:uid="{00000000-0005-0000-0000-000039950000}"/>
    <cellStyle name="Nota 12 11 12" xfId="38157" xr:uid="{00000000-0005-0000-0000-00003A950000}"/>
    <cellStyle name="Nota 12 11 13" xfId="38158" xr:uid="{00000000-0005-0000-0000-00003B950000}"/>
    <cellStyle name="Nota 12 11 2" xfId="38159" xr:uid="{00000000-0005-0000-0000-00003C950000}"/>
    <cellStyle name="Nota 12 11 3" xfId="38160" xr:uid="{00000000-0005-0000-0000-00003D950000}"/>
    <cellStyle name="Nota 12 11 4" xfId="38161" xr:uid="{00000000-0005-0000-0000-00003E950000}"/>
    <cellStyle name="Nota 12 11 5" xfId="38162" xr:uid="{00000000-0005-0000-0000-00003F950000}"/>
    <cellStyle name="Nota 12 11 6" xfId="38163" xr:uid="{00000000-0005-0000-0000-000040950000}"/>
    <cellStyle name="Nota 12 11 7" xfId="38164" xr:uid="{00000000-0005-0000-0000-000041950000}"/>
    <cellStyle name="Nota 12 11 8" xfId="38165" xr:uid="{00000000-0005-0000-0000-000042950000}"/>
    <cellStyle name="Nota 12 11 9" xfId="38166" xr:uid="{00000000-0005-0000-0000-000043950000}"/>
    <cellStyle name="Nota 12 12" xfId="38167" xr:uid="{00000000-0005-0000-0000-000044950000}"/>
    <cellStyle name="Nota 12 12 10" xfId="38168" xr:uid="{00000000-0005-0000-0000-000045950000}"/>
    <cellStyle name="Nota 12 12 11" xfId="38169" xr:uid="{00000000-0005-0000-0000-000046950000}"/>
    <cellStyle name="Nota 12 12 12" xfId="38170" xr:uid="{00000000-0005-0000-0000-000047950000}"/>
    <cellStyle name="Nota 12 12 13" xfId="38171" xr:uid="{00000000-0005-0000-0000-000048950000}"/>
    <cellStyle name="Nota 12 12 2" xfId="38172" xr:uid="{00000000-0005-0000-0000-000049950000}"/>
    <cellStyle name="Nota 12 12 3" xfId="38173" xr:uid="{00000000-0005-0000-0000-00004A950000}"/>
    <cellStyle name="Nota 12 12 4" xfId="38174" xr:uid="{00000000-0005-0000-0000-00004B950000}"/>
    <cellStyle name="Nota 12 12 5" xfId="38175" xr:uid="{00000000-0005-0000-0000-00004C950000}"/>
    <cellStyle name="Nota 12 12 6" xfId="38176" xr:uid="{00000000-0005-0000-0000-00004D950000}"/>
    <cellStyle name="Nota 12 12 7" xfId="38177" xr:uid="{00000000-0005-0000-0000-00004E950000}"/>
    <cellStyle name="Nota 12 12 8" xfId="38178" xr:uid="{00000000-0005-0000-0000-00004F950000}"/>
    <cellStyle name="Nota 12 12 9" xfId="38179" xr:uid="{00000000-0005-0000-0000-000050950000}"/>
    <cellStyle name="Nota 12 13" xfId="38180" xr:uid="{00000000-0005-0000-0000-000051950000}"/>
    <cellStyle name="Nota 12 14" xfId="38181" xr:uid="{00000000-0005-0000-0000-000052950000}"/>
    <cellStyle name="Nota 12 15" xfId="38182" xr:uid="{00000000-0005-0000-0000-000053950000}"/>
    <cellStyle name="Nota 12 16" xfId="38183" xr:uid="{00000000-0005-0000-0000-000054950000}"/>
    <cellStyle name="Nota 12 17" xfId="38184" xr:uid="{00000000-0005-0000-0000-000055950000}"/>
    <cellStyle name="Nota 12 18" xfId="38185" xr:uid="{00000000-0005-0000-0000-000056950000}"/>
    <cellStyle name="Nota 12 19" xfId="38186" xr:uid="{00000000-0005-0000-0000-000057950000}"/>
    <cellStyle name="Nota 12 2" xfId="38187" xr:uid="{00000000-0005-0000-0000-000058950000}"/>
    <cellStyle name="Nota 12 2 10" xfId="38188" xr:uid="{00000000-0005-0000-0000-000059950000}"/>
    <cellStyle name="Nota 12 2 10 10" xfId="38189" xr:uid="{00000000-0005-0000-0000-00005A950000}"/>
    <cellStyle name="Nota 12 2 10 11" xfId="38190" xr:uid="{00000000-0005-0000-0000-00005B950000}"/>
    <cellStyle name="Nota 12 2 10 12" xfId="38191" xr:uid="{00000000-0005-0000-0000-00005C950000}"/>
    <cellStyle name="Nota 12 2 10 13" xfId="38192" xr:uid="{00000000-0005-0000-0000-00005D950000}"/>
    <cellStyle name="Nota 12 2 10 2" xfId="38193" xr:uid="{00000000-0005-0000-0000-00005E950000}"/>
    <cellStyle name="Nota 12 2 10 3" xfId="38194" xr:uid="{00000000-0005-0000-0000-00005F950000}"/>
    <cellStyle name="Nota 12 2 10 4" xfId="38195" xr:uid="{00000000-0005-0000-0000-000060950000}"/>
    <cellStyle name="Nota 12 2 10 5" xfId="38196" xr:uid="{00000000-0005-0000-0000-000061950000}"/>
    <cellStyle name="Nota 12 2 10 6" xfId="38197" xr:uid="{00000000-0005-0000-0000-000062950000}"/>
    <cellStyle name="Nota 12 2 10 7" xfId="38198" xr:uid="{00000000-0005-0000-0000-000063950000}"/>
    <cellStyle name="Nota 12 2 10 8" xfId="38199" xr:uid="{00000000-0005-0000-0000-000064950000}"/>
    <cellStyle name="Nota 12 2 10 9" xfId="38200" xr:uid="{00000000-0005-0000-0000-000065950000}"/>
    <cellStyle name="Nota 12 2 11" xfId="38201" xr:uid="{00000000-0005-0000-0000-000066950000}"/>
    <cellStyle name="Nota 12 2 11 10" xfId="38202" xr:uid="{00000000-0005-0000-0000-000067950000}"/>
    <cellStyle name="Nota 12 2 11 11" xfId="38203" xr:uid="{00000000-0005-0000-0000-000068950000}"/>
    <cellStyle name="Nota 12 2 11 12" xfId="38204" xr:uid="{00000000-0005-0000-0000-000069950000}"/>
    <cellStyle name="Nota 12 2 11 13" xfId="38205" xr:uid="{00000000-0005-0000-0000-00006A950000}"/>
    <cellStyle name="Nota 12 2 11 2" xfId="38206" xr:uid="{00000000-0005-0000-0000-00006B950000}"/>
    <cellStyle name="Nota 12 2 11 3" xfId="38207" xr:uid="{00000000-0005-0000-0000-00006C950000}"/>
    <cellStyle name="Nota 12 2 11 4" xfId="38208" xr:uid="{00000000-0005-0000-0000-00006D950000}"/>
    <cellStyle name="Nota 12 2 11 5" xfId="38209" xr:uid="{00000000-0005-0000-0000-00006E950000}"/>
    <cellStyle name="Nota 12 2 11 6" xfId="38210" xr:uid="{00000000-0005-0000-0000-00006F950000}"/>
    <cellStyle name="Nota 12 2 11 7" xfId="38211" xr:uid="{00000000-0005-0000-0000-000070950000}"/>
    <cellStyle name="Nota 12 2 11 8" xfId="38212" xr:uid="{00000000-0005-0000-0000-000071950000}"/>
    <cellStyle name="Nota 12 2 11 9" xfId="38213" xr:uid="{00000000-0005-0000-0000-000072950000}"/>
    <cellStyle name="Nota 12 2 12" xfId="38214" xr:uid="{00000000-0005-0000-0000-000073950000}"/>
    <cellStyle name="Nota 12 2 13" xfId="38215" xr:uid="{00000000-0005-0000-0000-000074950000}"/>
    <cellStyle name="Nota 12 2 14" xfId="38216" xr:uid="{00000000-0005-0000-0000-000075950000}"/>
    <cellStyle name="Nota 12 2 15" xfId="38217" xr:uid="{00000000-0005-0000-0000-000076950000}"/>
    <cellStyle name="Nota 12 2 16" xfId="38218" xr:uid="{00000000-0005-0000-0000-000077950000}"/>
    <cellStyle name="Nota 12 2 17" xfId="38219" xr:uid="{00000000-0005-0000-0000-000078950000}"/>
    <cellStyle name="Nota 12 2 18" xfId="38220" xr:uid="{00000000-0005-0000-0000-000079950000}"/>
    <cellStyle name="Nota 12 2 19" xfId="38221" xr:uid="{00000000-0005-0000-0000-00007A950000}"/>
    <cellStyle name="Nota 12 2 2" xfId="38222" xr:uid="{00000000-0005-0000-0000-00007B950000}"/>
    <cellStyle name="Nota 12 2 2 10" xfId="38223" xr:uid="{00000000-0005-0000-0000-00007C950000}"/>
    <cellStyle name="Nota 12 2 2 11" xfId="38224" xr:uid="{00000000-0005-0000-0000-00007D950000}"/>
    <cellStyle name="Nota 12 2 2 12" xfId="38225" xr:uid="{00000000-0005-0000-0000-00007E950000}"/>
    <cellStyle name="Nota 12 2 2 13" xfId="38226" xr:uid="{00000000-0005-0000-0000-00007F950000}"/>
    <cellStyle name="Nota 12 2 2 2" xfId="38227" xr:uid="{00000000-0005-0000-0000-000080950000}"/>
    <cellStyle name="Nota 12 2 2 3" xfId="38228" xr:uid="{00000000-0005-0000-0000-000081950000}"/>
    <cellStyle name="Nota 12 2 2 4" xfId="38229" xr:uid="{00000000-0005-0000-0000-000082950000}"/>
    <cellStyle name="Nota 12 2 2 5" xfId="38230" xr:uid="{00000000-0005-0000-0000-000083950000}"/>
    <cellStyle name="Nota 12 2 2 6" xfId="38231" xr:uid="{00000000-0005-0000-0000-000084950000}"/>
    <cellStyle name="Nota 12 2 2 7" xfId="38232" xr:uid="{00000000-0005-0000-0000-000085950000}"/>
    <cellStyle name="Nota 12 2 2 8" xfId="38233" xr:uid="{00000000-0005-0000-0000-000086950000}"/>
    <cellStyle name="Nota 12 2 2 9" xfId="38234" xr:uid="{00000000-0005-0000-0000-000087950000}"/>
    <cellStyle name="Nota 12 2 20" xfId="38235" xr:uid="{00000000-0005-0000-0000-000088950000}"/>
    <cellStyle name="Nota 12 2 21" xfId="38236" xr:uid="{00000000-0005-0000-0000-000089950000}"/>
    <cellStyle name="Nota 12 2 22" xfId="38237" xr:uid="{00000000-0005-0000-0000-00008A950000}"/>
    <cellStyle name="Nota 12 2 23" xfId="38238" xr:uid="{00000000-0005-0000-0000-00008B950000}"/>
    <cellStyle name="Nota 12 2 3" xfId="38239" xr:uid="{00000000-0005-0000-0000-00008C950000}"/>
    <cellStyle name="Nota 12 2 3 10" xfId="38240" xr:uid="{00000000-0005-0000-0000-00008D950000}"/>
    <cellStyle name="Nota 12 2 3 11" xfId="38241" xr:uid="{00000000-0005-0000-0000-00008E950000}"/>
    <cellStyle name="Nota 12 2 3 12" xfId="38242" xr:uid="{00000000-0005-0000-0000-00008F950000}"/>
    <cellStyle name="Nota 12 2 3 13" xfId="38243" xr:uid="{00000000-0005-0000-0000-000090950000}"/>
    <cellStyle name="Nota 12 2 3 2" xfId="38244" xr:uid="{00000000-0005-0000-0000-000091950000}"/>
    <cellStyle name="Nota 12 2 3 3" xfId="38245" xr:uid="{00000000-0005-0000-0000-000092950000}"/>
    <cellStyle name="Nota 12 2 3 4" xfId="38246" xr:uid="{00000000-0005-0000-0000-000093950000}"/>
    <cellStyle name="Nota 12 2 3 5" xfId="38247" xr:uid="{00000000-0005-0000-0000-000094950000}"/>
    <cellStyle name="Nota 12 2 3 6" xfId="38248" xr:uid="{00000000-0005-0000-0000-000095950000}"/>
    <cellStyle name="Nota 12 2 3 7" xfId="38249" xr:uid="{00000000-0005-0000-0000-000096950000}"/>
    <cellStyle name="Nota 12 2 3 8" xfId="38250" xr:uid="{00000000-0005-0000-0000-000097950000}"/>
    <cellStyle name="Nota 12 2 3 9" xfId="38251" xr:uid="{00000000-0005-0000-0000-000098950000}"/>
    <cellStyle name="Nota 12 2 4" xfId="38252" xr:uid="{00000000-0005-0000-0000-000099950000}"/>
    <cellStyle name="Nota 12 2 4 10" xfId="38253" xr:uid="{00000000-0005-0000-0000-00009A950000}"/>
    <cellStyle name="Nota 12 2 4 11" xfId="38254" xr:uid="{00000000-0005-0000-0000-00009B950000}"/>
    <cellStyle name="Nota 12 2 4 12" xfId="38255" xr:uid="{00000000-0005-0000-0000-00009C950000}"/>
    <cellStyle name="Nota 12 2 4 13" xfId="38256" xr:uid="{00000000-0005-0000-0000-00009D950000}"/>
    <cellStyle name="Nota 12 2 4 2" xfId="38257" xr:uid="{00000000-0005-0000-0000-00009E950000}"/>
    <cellStyle name="Nota 12 2 4 3" xfId="38258" xr:uid="{00000000-0005-0000-0000-00009F950000}"/>
    <cellStyle name="Nota 12 2 4 4" xfId="38259" xr:uid="{00000000-0005-0000-0000-0000A0950000}"/>
    <cellStyle name="Nota 12 2 4 5" xfId="38260" xr:uid="{00000000-0005-0000-0000-0000A1950000}"/>
    <cellStyle name="Nota 12 2 4 6" xfId="38261" xr:uid="{00000000-0005-0000-0000-0000A2950000}"/>
    <cellStyle name="Nota 12 2 4 7" xfId="38262" xr:uid="{00000000-0005-0000-0000-0000A3950000}"/>
    <cellStyle name="Nota 12 2 4 8" xfId="38263" xr:uid="{00000000-0005-0000-0000-0000A4950000}"/>
    <cellStyle name="Nota 12 2 4 9" xfId="38264" xr:uid="{00000000-0005-0000-0000-0000A5950000}"/>
    <cellStyle name="Nota 12 2 5" xfId="38265" xr:uid="{00000000-0005-0000-0000-0000A6950000}"/>
    <cellStyle name="Nota 12 2 5 10" xfId="38266" xr:uid="{00000000-0005-0000-0000-0000A7950000}"/>
    <cellStyle name="Nota 12 2 5 11" xfId="38267" xr:uid="{00000000-0005-0000-0000-0000A8950000}"/>
    <cellStyle name="Nota 12 2 5 12" xfId="38268" xr:uid="{00000000-0005-0000-0000-0000A9950000}"/>
    <cellStyle name="Nota 12 2 5 13" xfId="38269" xr:uid="{00000000-0005-0000-0000-0000AA950000}"/>
    <cellStyle name="Nota 12 2 5 2" xfId="38270" xr:uid="{00000000-0005-0000-0000-0000AB950000}"/>
    <cellStyle name="Nota 12 2 5 3" xfId="38271" xr:uid="{00000000-0005-0000-0000-0000AC950000}"/>
    <cellStyle name="Nota 12 2 5 4" xfId="38272" xr:uid="{00000000-0005-0000-0000-0000AD950000}"/>
    <cellStyle name="Nota 12 2 5 5" xfId="38273" xr:uid="{00000000-0005-0000-0000-0000AE950000}"/>
    <cellStyle name="Nota 12 2 5 6" xfId="38274" xr:uid="{00000000-0005-0000-0000-0000AF950000}"/>
    <cellStyle name="Nota 12 2 5 7" xfId="38275" xr:uid="{00000000-0005-0000-0000-0000B0950000}"/>
    <cellStyle name="Nota 12 2 5 8" xfId="38276" xr:uid="{00000000-0005-0000-0000-0000B1950000}"/>
    <cellStyle name="Nota 12 2 5 9" xfId="38277" xr:uid="{00000000-0005-0000-0000-0000B2950000}"/>
    <cellStyle name="Nota 12 2 6" xfId="38278" xr:uid="{00000000-0005-0000-0000-0000B3950000}"/>
    <cellStyle name="Nota 12 2 6 10" xfId="38279" xr:uid="{00000000-0005-0000-0000-0000B4950000}"/>
    <cellStyle name="Nota 12 2 6 11" xfId="38280" xr:uid="{00000000-0005-0000-0000-0000B5950000}"/>
    <cellStyle name="Nota 12 2 6 12" xfId="38281" xr:uid="{00000000-0005-0000-0000-0000B6950000}"/>
    <cellStyle name="Nota 12 2 6 13" xfId="38282" xr:uid="{00000000-0005-0000-0000-0000B7950000}"/>
    <cellStyle name="Nota 12 2 6 2" xfId="38283" xr:uid="{00000000-0005-0000-0000-0000B8950000}"/>
    <cellStyle name="Nota 12 2 6 3" xfId="38284" xr:uid="{00000000-0005-0000-0000-0000B9950000}"/>
    <cellStyle name="Nota 12 2 6 4" xfId="38285" xr:uid="{00000000-0005-0000-0000-0000BA950000}"/>
    <cellStyle name="Nota 12 2 6 5" xfId="38286" xr:uid="{00000000-0005-0000-0000-0000BB950000}"/>
    <cellStyle name="Nota 12 2 6 6" xfId="38287" xr:uid="{00000000-0005-0000-0000-0000BC950000}"/>
    <cellStyle name="Nota 12 2 6 7" xfId="38288" xr:uid="{00000000-0005-0000-0000-0000BD950000}"/>
    <cellStyle name="Nota 12 2 6 8" xfId="38289" xr:uid="{00000000-0005-0000-0000-0000BE950000}"/>
    <cellStyle name="Nota 12 2 6 9" xfId="38290" xr:uid="{00000000-0005-0000-0000-0000BF950000}"/>
    <cellStyle name="Nota 12 2 7" xfId="38291" xr:uid="{00000000-0005-0000-0000-0000C0950000}"/>
    <cellStyle name="Nota 12 2 7 10" xfId="38292" xr:uid="{00000000-0005-0000-0000-0000C1950000}"/>
    <cellStyle name="Nota 12 2 7 11" xfId="38293" xr:uid="{00000000-0005-0000-0000-0000C2950000}"/>
    <cellStyle name="Nota 12 2 7 12" xfId="38294" xr:uid="{00000000-0005-0000-0000-0000C3950000}"/>
    <cellStyle name="Nota 12 2 7 13" xfId="38295" xr:uid="{00000000-0005-0000-0000-0000C4950000}"/>
    <cellStyle name="Nota 12 2 7 2" xfId="38296" xr:uid="{00000000-0005-0000-0000-0000C5950000}"/>
    <cellStyle name="Nota 12 2 7 3" xfId="38297" xr:uid="{00000000-0005-0000-0000-0000C6950000}"/>
    <cellStyle name="Nota 12 2 7 4" xfId="38298" xr:uid="{00000000-0005-0000-0000-0000C7950000}"/>
    <cellStyle name="Nota 12 2 7 5" xfId="38299" xr:uid="{00000000-0005-0000-0000-0000C8950000}"/>
    <cellStyle name="Nota 12 2 7 6" xfId="38300" xr:uid="{00000000-0005-0000-0000-0000C9950000}"/>
    <cellStyle name="Nota 12 2 7 7" xfId="38301" xr:uid="{00000000-0005-0000-0000-0000CA950000}"/>
    <cellStyle name="Nota 12 2 7 8" xfId="38302" xr:uid="{00000000-0005-0000-0000-0000CB950000}"/>
    <cellStyle name="Nota 12 2 7 9" xfId="38303" xr:uid="{00000000-0005-0000-0000-0000CC950000}"/>
    <cellStyle name="Nota 12 2 8" xfId="38304" xr:uid="{00000000-0005-0000-0000-0000CD950000}"/>
    <cellStyle name="Nota 12 2 8 10" xfId="38305" xr:uid="{00000000-0005-0000-0000-0000CE950000}"/>
    <cellStyle name="Nota 12 2 8 11" xfId="38306" xr:uid="{00000000-0005-0000-0000-0000CF950000}"/>
    <cellStyle name="Nota 12 2 8 12" xfId="38307" xr:uid="{00000000-0005-0000-0000-0000D0950000}"/>
    <cellStyle name="Nota 12 2 8 13" xfId="38308" xr:uid="{00000000-0005-0000-0000-0000D1950000}"/>
    <cellStyle name="Nota 12 2 8 2" xfId="38309" xr:uid="{00000000-0005-0000-0000-0000D2950000}"/>
    <cellStyle name="Nota 12 2 8 3" xfId="38310" xr:uid="{00000000-0005-0000-0000-0000D3950000}"/>
    <cellStyle name="Nota 12 2 8 4" xfId="38311" xr:uid="{00000000-0005-0000-0000-0000D4950000}"/>
    <cellStyle name="Nota 12 2 8 5" xfId="38312" xr:uid="{00000000-0005-0000-0000-0000D5950000}"/>
    <cellStyle name="Nota 12 2 8 6" xfId="38313" xr:uid="{00000000-0005-0000-0000-0000D6950000}"/>
    <cellStyle name="Nota 12 2 8 7" xfId="38314" xr:uid="{00000000-0005-0000-0000-0000D7950000}"/>
    <cellStyle name="Nota 12 2 8 8" xfId="38315" xr:uid="{00000000-0005-0000-0000-0000D8950000}"/>
    <cellStyle name="Nota 12 2 8 9" xfId="38316" xr:uid="{00000000-0005-0000-0000-0000D9950000}"/>
    <cellStyle name="Nota 12 2 9" xfId="38317" xr:uid="{00000000-0005-0000-0000-0000DA950000}"/>
    <cellStyle name="Nota 12 2 9 10" xfId="38318" xr:uid="{00000000-0005-0000-0000-0000DB950000}"/>
    <cellStyle name="Nota 12 2 9 11" xfId="38319" xr:uid="{00000000-0005-0000-0000-0000DC950000}"/>
    <cellStyle name="Nota 12 2 9 12" xfId="38320" xr:uid="{00000000-0005-0000-0000-0000DD950000}"/>
    <cellStyle name="Nota 12 2 9 13" xfId="38321" xr:uid="{00000000-0005-0000-0000-0000DE950000}"/>
    <cellStyle name="Nota 12 2 9 2" xfId="38322" xr:uid="{00000000-0005-0000-0000-0000DF950000}"/>
    <cellStyle name="Nota 12 2 9 3" xfId="38323" xr:uid="{00000000-0005-0000-0000-0000E0950000}"/>
    <cellStyle name="Nota 12 2 9 4" xfId="38324" xr:uid="{00000000-0005-0000-0000-0000E1950000}"/>
    <cellStyle name="Nota 12 2 9 5" xfId="38325" xr:uid="{00000000-0005-0000-0000-0000E2950000}"/>
    <cellStyle name="Nota 12 2 9 6" xfId="38326" xr:uid="{00000000-0005-0000-0000-0000E3950000}"/>
    <cellStyle name="Nota 12 2 9 7" xfId="38327" xr:uid="{00000000-0005-0000-0000-0000E4950000}"/>
    <cellStyle name="Nota 12 2 9 8" xfId="38328" xr:uid="{00000000-0005-0000-0000-0000E5950000}"/>
    <cellStyle name="Nota 12 2 9 9" xfId="38329" xr:uid="{00000000-0005-0000-0000-0000E6950000}"/>
    <cellStyle name="Nota 12 20" xfId="38330" xr:uid="{00000000-0005-0000-0000-0000E7950000}"/>
    <cellStyle name="Nota 12 21" xfId="38331" xr:uid="{00000000-0005-0000-0000-0000E8950000}"/>
    <cellStyle name="Nota 12 22" xfId="38332" xr:uid="{00000000-0005-0000-0000-0000E9950000}"/>
    <cellStyle name="Nota 12 23" xfId="38333" xr:uid="{00000000-0005-0000-0000-0000EA950000}"/>
    <cellStyle name="Nota 12 24" xfId="38334" xr:uid="{00000000-0005-0000-0000-0000EB950000}"/>
    <cellStyle name="Nota 12 3" xfId="38335" xr:uid="{00000000-0005-0000-0000-0000EC950000}"/>
    <cellStyle name="Nota 12 3 10" xfId="38336" xr:uid="{00000000-0005-0000-0000-0000ED950000}"/>
    <cellStyle name="Nota 12 3 11" xfId="38337" xr:uid="{00000000-0005-0000-0000-0000EE950000}"/>
    <cellStyle name="Nota 12 3 12" xfId="38338" xr:uid="{00000000-0005-0000-0000-0000EF950000}"/>
    <cellStyle name="Nota 12 3 13" xfId="38339" xr:uid="{00000000-0005-0000-0000-0000F0950000}"/>
    <cellStyle name="Nota 12 3 2" xfId="38340" xr:uid="{00000000-0005-0000-0000-0000F1950000}"/>
    <cellStyle name="Nota 12 3 3" xfId="38341" xr:uid="{00000000-0005-0000-0000-0000F2950000}"/>
    <cellStyle name="Nota 12 3 4" xfId="38342" xr:uid="{00000000-0005-0000-0000-0000F3950000}"/>
    <cellStyle name="Nota 12 3 5" xfId="38343" xr:uid="{00000000-0005-0000-0000-0000F4950000}"/>
    <cellStyle name="Nota 12 3 6" xfId="38344" xr:uid="{00000000-0005-0000-0000-0000F5950000}"/>
    <cellStyle name="Nota 12 3 7" xfId="38345" xr:uid="{00000000-0005-0000-0000-0000F6950000}"/>
    <cellStyle name="Nota 12 3 8" xfId="38346" xr:uid="{00000000-0005-0000-0000-0000F7950000}"/>
    <cellStyle name="Nota 12 3 9" xfId="38347" xr:uid="{00000000-0005-0000-0000-0000F8950000}"/>
    <cellStyle name="Nota 12 4" xfId="38348" xr:uid="{00000000-0005-0000-0000-0000F9950000}"/>
    <cellStyle name="Nota 12 4 10" xfId="38349" xr:uid="{00000000-0005-0000-0000-0000FA950000}"/>
    <cellStyle name="Nota 12 4 11" xfId="38350" xr:uid="{00000000-0005-0000-0000-0000FB950000}"/>
    <cellStyle name="Nota 12 4 12" xfId="38351" xr:uid="{00000000-0005-0000-0000-0000FC950000}"/>
    <cellStyle name="Nota 12 4 13" xfId="38352" xr:uid="{00000000-0005-0000-0000-0000FD950000}"/>
    <cellStyle name="Nota 12 4 2" xfId="38353" xr:uid="{00000000-0005-0000-0000-0000FE950000}"/>
    <cellStyle name="Nota 12 4 3" xfId="38354" xr:uid="{00000000-0005-0000-0000-0000FF950000}"/>
    <cellStyle name="Nota 12 4 4" xfId="38355" xr:uid="{00000000-0005-0000-0000-000000960000}"/>
    <cellStyle name="Nota 12 4 5" xfId="38356" xr:uid="{00000000-0005-0000-0000-000001960000}"/>
    <cellStyle name="Nota 12 4 6" xfId="38357" xr:uid="{00000000-0005-0000-0000-000002960000}"/>
    <cellStyle name="Nota 12 4 7" xfId="38358" xr:uid="{00000000-0005-0000-0000-000003960000}"/>
    <cellStyle name="Nota 12 4 8" xfId="38359" xr:uid="{00000000-0005-0000-0000-000004960000}"/>
    <cellStyle name="Nota 12 4 9" xfId="38360" xr:uid="{00000000-0005-0000-0000-000005960000}"/>
    <cellStyle name="Nota 12 5" xfId="38361" xr:uid="{00000000-0005-0000-0000-000006960000}"/>
    <cellStyle name="Nota 12 5 10" xfId="38362" xr:uid="{00000000-0005-0000-0000-000007960000}"/>
    <cellStyle name="Nota 12 5 11" xfId="38363" xr:uid="{00000000-0005-0000-0000-000008960000}"/>
    <cellStyle name="Nota 12 5 12" xfId="38364" xr:uid="{00000000-0005-0000-0000-000009960000}"/>
    <cellStyle name="Nota 12 5 13" xfId="38365" xr:uid="{00000000-0005-0000-0000-00000A960000}"/>
    <cellStyle name="Nota 12 5 2" xfId="38366" xr:uid="{00000000-0005-0000-0000-00000B960000}"/>
    <cellStyle name="Nota 12 5 3" xfId="38367" xr:uid="{00000000-0005-0000-0000-00000C960000}"/>
    <cellStyle name="Nota 12 5 4" xfId="38368" xr:uid="{00000000-0005-0000-0000-00000D960000}"/>
    <cellStyle name="Nota 12 5 5" xfId="38369" xr:uid="{00000000-0005-0000-0000-00000E960000}"/>
    <cellStyle name="Nota 12 5 6" xfId="38370" xr:uid="{00000000-0005-0000-0000-00000F960000}"/>
    <cellStyle name="Nota 12 5 7" xfId="38371" xr:uid="{00000000-0005-0000-0000-000010960000}"/>
    <cellStyle name="Nota 12 5 8" xfId="38372" xr:uid="{00000000-0005-0000-0000-000011960000}"/>
    <cellStyle name="Nota 12 5 9" xfId="38373" xr:uid="{00000000-0005-0000-0000-000012960000}"/>
    <cellStyle name="Nota 12 6" xfId="38374" xr:uid="{00000000-0005-0000-0000-000013960000}"/>
    <cellStyle name="Nota 12 6 10" xfId="38375" xr:uid="{00000000-0005-0000-0000-000014960000}"/>
    <cellStyle name="Nota 12 6 11" xfId="38376" xr:uid="{00000000-0005-0000-0000-000015960000}"/>
    <cellStyle name="Nota 12 6 12" xfId="38377" xr:uid="{00000000-0005-0000-0000-000016960000}"/>
    <cellStyle name="Nota 12 6 13" xfId="38378" xr:uid="{00000000-0005-0000-0000-000017960000}"/>
    <cellStyle name="Nota 12 6 2" xfId="38379" xr:uid="{00000000-0005-0000-0000-000018960000}"/>
    <cellStyle name="Nota 12 6 3" xfId="38380" xr:uid="{00000000-0005-0000-0000-000019960000}"/>
    <cellStyle name="Nota 12 6 4" xfId="38381" xr:uid="{00000000-0005-0000-0000-00001A960000}"/>
    <cellStyle name="Nota 12 6 5" xfId="38382" xr:uid="{00000000-0005-0000-0000-00001B960000}"/>
    <cellStyle name="Nota 12 6 6" xfId="38383" xr:uid="{00000000-0005-0000-0000-00001C960000}"/>
    <cellStyle name="Nota 12 6 7" xfId="38384" xr:uid="{00000000-0005-0000-0000-00001D960000}"/>
    <cellStyle name="Nota 12 6 8" xfId="38385" xr:uid="{00000000-0005-0000-0000-00001E960000}"/>
    <cellStyle name="Nota 12 6 9" xfId="38386" xr:uid="{00000000-0005-0000-0000-00001F960000}"/>
    <cellStyle name="Nota 12 7" xfId="38387" xr:uid="{00000000-0005-0000-0000-000020960000}"/>
    <cellStyle name="Nota 12 7 10" xfId="38388" xr:uid="{00000000-0005-0000-0000-000021960000}"/>
    <cellStyle name="Nota 12 7 11" xfId="38389" xr:uid="{00000000-0005-0000-0000-000022960000}"/>
    <cellStyle name="Nota 12 7 12" xfId="38390" xr:uid="{00000000-0005-0000-0000-000023960000}"/>
    <cellStyle name="Nota 12 7 13" xfId="38391" xr:uid="{00000000-0005-0000-0000-000024960000}"/>
    <cellStyle name="Nota 12 7 2" xfId="38392" xr:uid="{00000000-0005-0000-0000-000025960000}"/>
    <cellStyle name="Nota 12 7 3" xfId="38393" xr:uid="{00000000-0005-0000-0000-000026960000}"/>
    <cellStyle name="Nota 12 7 4" xfId="38394" xr:uid="{00000000-0005-0000-0000-000027960000}"/>
    <cellStyle name="Nota 12 7 5" xfId="38395" xr:uid="{00000000-0005-0000-0000-000028960000}"/>
    <cellStyle name="Nota 12 7 6" xfId="38396" xr:uid="{00000000-0005-0000-0000-000029960000}"/>
    <cellStyle name="Nota 12 7 7" xfId="38397" xr:uid="{00000000-0005-0000-0000-00002A960000}"/>
    <cellStyle name="Nota 12 7 8" xfId="38398" xr:uid="{00000000-0005-0000-0000-00002B960000}"/>
    <cellStyle name="Nota 12 7 9" xfId="38399" xr:uid="{00000000-0005-0000-0000-00002C960000}"/>
    <cellStyle name="Nota 12 8" xfId="38400" xr:uid="{00000000-0005-0000-0000-00002D960000}"/>
    <cellStyle name="Nota 12 8 10" xfId="38401" xr:uid="{00000000-0005-0000-0000-00002E960000}"/>
    <cellStyle name="Nota 12 8 11" xfId="38402" xr:uid="{00000000-0005-0000-0000-00002F960000}"/>
    <cellStyle name="Nota 12 8 12" xfId="38403" xr:uid="{00000000-0005-0000-0000-000030960000}"/>
    <cellStyle name="Nota 12 8 13" xfId="38404" xr:uid="{00000000-0005-0000-0000-000031960000}"/>
    <cellStyle name="Nota 12 8 2" xfId="38405" xr:uid="{00000000-0005-0000-0000-000032960000}"/>
    <cellStyle name="Nota 12 8 3" xfId="38406" xr:uid="{00000000-0005-0000-0000-000033960000}"/>
    <cellStyle name="Nota 12 8 4" xfId="38407" xr:uid="{00000000-0005-0000-0000-000034960000}"/>
    <cellStyle name="Nota 12 8 5" xfId="38408" xr:uid="{00000000-0005-0000-0000-000035960000}"/>
    <cellStyle name="Nota 12 8 6" xfId="38409" xr:uid="{00000000-0005-0000-0000-000036960000}"/>
    <cellStyle name="Nota 12 8 7" xfId="38410" xr:uid="{00000000-0005-0000-0000-000037960000}"/>
    <cellStyle name="Nota 12 8 8" xfId="38411" xr:uid="{00000000-0005-0000-0000-000038960000}"/>
    <cellStyle name="Nota 12 8 9" xfId="38412" xr:uid="{00000000-0005-0000-0000-000039960000}"/>
    <cellStyle name="Nota 12 9" xfId="38413" xr:uid="{00000000-0005-0000-0000-00003A960000}"/>
    <cellStyle name="Nota 12 9 10" xfId="38414" xr:uid="{00000000-0005-0000-0000-00003B960000}"/>
    <cellStyle name="Nota 12 9 11" xfId="38415" xr:uid="{00000000-0005-0000-0000-00003C960000}"/>
    <cellStyle name="Nota 12 9 12" xfId="38416" xr:uid="{00000000-0005-0000-0000-00003D960000}"/>
    <cellStyle name="Nota 12 9 13" xfId="38417" xr:uid="{00000000-0005-0000-0000-00003E960000}"/>
    <cellStyle name="Nota 12 9 2" xfId="38418" xr:uid="{00000000-0005-0000-0000-00003F960000}"/>
    <cellStyle name="Nota 12 9 3" xfId="38419" xr:uid="{00000000-0005-0000-0000-000040960000}"/>
    <cellStyle name="Nota 12 9 4" xfId="38420" xr:uid="{00000000-0005-0000-0000-000041960000}"/>
    <cellStyle name="Nota 12 9 5" xfId="38421" xr:uid="{00000000-0005-0000-0000-000042960000}"/>
    <cellStyle name="Nota 12 9 6" xfId="38422" xr:uid="{00000000-0005-0000-0000-000043960000}"/>
    <cellStyle name="Nota 12 9 7" xfId="38423" xr:uid="{00000000-0005-0000-0000-000044960000}"/>
    <cellStyle name="Nota 12 9 8" xfId="38424" xr:uid="{00000000-0005-0000-0000-000045960000}"/>
    <cellStyle name="Nota 12 9 9" xfId="38425" xr:uid="{00000000-0005-0000-0000-000046960000}"/>
    <cellStyle name="Nota 13" xfId="38426" xr:uid="{00000000-0005-0000-0000-000047960000}"/>
    <cellStyle name="Nota 14" xfId="38427" xr:uid="{00000000-0005-0000-0000-000048960000}"/>
    <cellStyle name="Nota 15" xfId="38428" xr:uid="{00000000-0005-0000-0000-000049960000}"/>
    <cellStyle name="Nota 16" xfId="38429" xr:uid="{00000000-0005-0000-0000-00004A960000}"/>
    <cellStyle name="Nota 17" xfId="38430" xr:uid="{00000000-0005-0000-0000-00004B960000}"/>
    <cellStyle name="Nota 18" xfId="38431" xr:uid="{00000000-0005-0000-0000-00004C960000}"/>
    <cellStyle name="Nota 19" xfId="38432" xr:uid="{00000000-0005-0000-0000-00004D960000}"/>
    <cellStyle name="Nota 2" xfId="38433" xr:uid="{00000000-0005-0000-0000-00004E960000}"/>
    <cellStyle name="Nota 2 10" xfId="38434" xr:uid="{00000000-0005-0000-0000-00004F960000}"/>
    <cellStyle name="Nota 2 10 10" xfId="38435" xr:uid="{00000000-0005-0000-0000-000050960000}"/>
    <cellStyle name="Nota 2 10 11" xfId="38436" xr:uid="{00000000-0005-0000-0000-000051960000}"/>
    <cellStyle name="Nota 2 10 12" xfId="38437" xr:uid="{00000000-0005-0000-0000-000052960000}"/>
    <cellStyle name="Nota 2 10 13" xfId="38438" xr:uid="{00000000-0005-0000-0000-000053960000}"/>
    <cellStyle name="Nota 2 10 2" xfId="38439" xr:uid="{00000000-0005-0000-0000-000054960000}"/>
    <cellStyle name="Nota 2 10 3" xfId="38440" xr:uid="{00000000-0005-0000-0000-000055960000}"/>
    <cellStyle name="Nota 2 10 4" xfId="38441" xr:uid="{00000000-0005-0000-0000-000056960000}"/>
    <cellStyle name="Nota 2 10 5" xfId="38442" xr:uid="{00000000-0005-0000-0000-000057960000}"/>
    <cellStyle name="Nota 2 10 6" xfId="38443" xr:uid="{00000000-0005-0000-0000-000058960000}"/>
    <cellStyle name="Nota 2 10 7" xfId="38444" xr:uid="{00000000-0005-0000-0000-000059960000}"/>
    <cellStyle name="Nota 2 10 8" xfId="38445" xr:uid="{00000000-0005-0000-0000-00005A960000}"/>
    <cellStyle name="Nota 2 10 9" xfId="38446" xr:uid="{00000000-0005-0000-0000-00005B960000}"/>
    <cellStyle name="Nota 2 11" xfId="38447" xr:uid="{00000000-0005-0000-0000-00005C960000}"/>
    <cellStyle name="Nota 2 11 10" xfId="38448" xr:uid="{00000000-0005-0000-0000-00005D960000}"/>
    <cellStyle name="Nota 2 11 11" xfId="38449" xr:uid="{00000000-0005-0000-0000-00005E960000}"/>
    <cellStyle name="Nota 2 11 12" xfId="38450" xr:uid="{00000000-0005-0000-0000-00005F960000}"/>
    <cellStyle name="Nota 2 11 13" xfId="38451" xr:uid="{00000000-0005-0000-0000-000060960000}"/>
    <cellStyle name="Nota 2 11 2" xfId="38452" xr:uid="{00000000-0005-0000-0000-000061960000}"/>
    <cellStyle name="Nota 2 11 3" xfId="38453" xr:uid="{00000000-0005-0000-0000-000062960000}"/>
    <cellStyle name="Nota 2 11 4" xfId="38454" xr:uid="{00000000-0005-0000-0000-000063960000}"/>
    <cellStyle name="Nota 2 11 5" xfId="38455" xr:uid="{00000000-0005-0000-0000-000064960000}"/>
    <cellStyle name="Nota 2 11 6" xfId="38456" xr:uid="{00000000-0005-0000-0000-000065960000}"/>
    <cellStyle name="Nota 2 11 7" xfId="38457" xr:uid="{00000000-0005-0000-0000-000066960000}"/>
    <cellStyle name="Nota 2 11 8" xfId="38458" xr:uid="{00000000-0005-0000-0000-000067960000}"/>
    <cellStyle name="Nota 2 11 9" xfId="38459" xr:uid="{00000000-0005-0000-0000-000068960000}"/>
    <cellStyle name="Nota 2 12" xfId="38460" xr:uid="{00000000-0005-0000-0000-000069960000}"/>
    <cellStyle name="Nota 2 12 10" xfId="38461" xr:uid="{00000000-0005-0000-0000-00006A960000}"/>
    <cellStyle name="Nota 2 12 11" xfId="38462" xr:uid="{00000000-0005-0000-0000-00006B960000}"/>
    <cellStyle name="Nota 2 12 12" xfId="38463" xr:uid="{00000000-0005-0000-0000-00006C960000}"/>
    <cellStyle name="Nota 2 12 13" xfId="38464" xr:uid="{00000000-0005-0000-0000-00006D960000}"/>
    <cellStyle name="Nota 2 12 2" xfId="38465" xr:uid="{00000000-0005-0000-0000-00006E960000}"/>
    <cellStyle name="Nota 2 12 3" xfId="38466" xr:uid="{00000000-0005-0000-0000-00006F960000}"/>
    <cellStyle name="Nota 2 12 4" xfId="38467" xr:uid="{00000000-0005-0000-0000-000070960000}"/>
    <cellStyle name="Nota 2 12 5" xfId="38468" xr:uid="{00000000-0005-0000-0000-000071960000}"/>
    <cellStyle name="Nota 2 12 6" xfId="38469" xr:uid="{00000000-0005-0000-0000-000072960000}"/>
    <cellStyle name="Nota 2 12 7" xfId="38470" xr:uid="{00000000-0005-0000-0000-000073960000}"/>
    <cellStyle name="Nota 2 12 8" xfId="38471" xr:uid="{00000000-0005-0000-0000-000074960000}"/>
    <cellStyle name="Nota 2 12 9" xfId="38472" xr:uid="{00000000-0005-0000-0000-000075960000}"/>
    <cellStyle name="Nota 2 13" xfId="38473" xr:uid="{00000000-0005-0000-0000-000076960000}"/>
    <cellStyle name="Nota 2 13 10" xfId="38474" xr:uid="{00000000-0005-0000-0000-000077960000}"/>
    <cellStyle name="Nota 2 13 11" xfId="38475" xr:uid="{00000000-0005-0000-0000-000078960000}"/>
    <cellStyle name="Nota 2 13 12" xfId="38476" xr:uid="{00000000-0005-0000-0000-000079960000}"/>
    <cellStyle name="Nota 2 13 13" xfId="38477" xr:uid="{00000000-0005-0000-0000-00007A960000}"/>
    <cellStyle name="Nota 2 13 2" xfId="38478" xr:uid="{00000000-0005-0000-0000-00007B960000}"/>
    <cellStyle name="Nota 2 13 3" xfId="38479" xr:uid="{00000000-0005-0000-0000-00007C960000}"/>
    <cellStyle name="Nota 2 13 4" xfId="38480" xr:uid="{00000000-0005-0000-0000-00007D960000}"/>
    <cellStyle name="Nota 2 13 5" xfId="38481" xr:uid="{00000000-0005-0000-0000-00007E960000}"/>
    <cellStyle name="Nota 2 13 6" xfId="38482" xr:uid="{00000000-0005-0000-0000-00007F960000}"/>
    <cellStyle name="Nota 2 13 7" xfId="38483" xr:uid="{00000000-0005-0000-0000-000080960000}"/>
    <cellStyle name="Nota 2 13 8" xfId="38484" xr:uid="{00000000-0005-0000-0000-000081960000}"/>
    <cellStyle name="Nota 2 13 9" xfId="38485" xr:uid="{00000000-0005-0000-0000-000082960000}"/>
    <cellStyle name="Nota 2 14" xfId="38486" xr:uid="{00000000-0005-0000-0000-000083960000}"/>
    <cellStyle name="Nota 2 14 10" xfId="38487" xr:uid="{00000000-0005-0000-0000-000084960000}"/>
    <cellStyle name="Nota 2 14 11" xfId="38488" xr:uid="{00000000-0005-0000-0000-000085960000}"/>
    <cellStyle name="Nota 2 14 12" xfId="38489" xr:uid="{00000000-0005-0000-0000-000086960000}"/>
    <cellStyle name="Nota 2 14 13" xfId="38490" xr:uid="{00000000-0005-0000-0000-000087960000}"/>
    <cellStyle name="Nota 2 14 2" xfId="38491" xr:uid="{00000000-0005-0000-0000-000088960000}"/>
    <cellStyle name="Nota 2 14 3" xfId="38492" xr:uid="{00000000-0005-0000-0000-000089960000}"/>
    <cellStyle name="Nota 2 14 4" xfId="38493" xr:uid="{00000000-0005-0000-0000-00008A960000}"/>
    <cellStyle name="Nota 2 14 5" xfId="38494" xr:uid="{00000000-0005-0000-0000-00008B960000}"/>
    <cellStyle name="Nota 2 14 6" xfId="38495" xr:uid="{00000000-0005-0000-0000-00008C960000}"/>
    <cellStyle name="Nota 2 14 7" xfId="38496" xr:uid="{00000000-0005-0000-0000-00008D960000}"/>
    <cellStyle name="Nota 2 14 8" xfId="38497" xr:uid="{00000000-0005-0000-0000-00008E960000}"/>
    <cellStyle name="Nota 2 14 9" xfId="38498" xr:uid="{00000000-0005-0000-0000-00008F960000}"/>
    <cellStyle name="Nota 2 15" xfId="38499" xr:uid="{00000000-0005-0000-0000-000090960000}"/>
    <cellStyle name="Nota 2 16" xfId="38500" xr:uid="{00000000-0005-0000-0000-000091960000}"/>
    <cellStyle name="Nota 2 17" xfId="38501" xr:uid="{00000000-0005-0000-0000-000092960000}"/>
    <cellStyle name="Nota 2 18" xfId="38502" xr:uid="{00000000-0005-0000-0000-000093960000}"/>
    <cellStyle name="Nota 2 19" xfId="38503" xr:uid="{00000000-0005-0000-0000-000094960000}"/>
    <cellStyle name="Nota 2 2" xfId="38504" xr:uid="{00000000-0005-0000-0000-000095960000}"/>
    <cellStyle name="Nota 2 2 10" xfId="38505" xr:uid="{00000000-0005-0000-0000-000096960000}"/>
    <cellStyle name="Nota 2 2 10 10" xfId="38506" xr:uid="{00000000-0005-0000-0000-000097960000}"/>
    <cellStyle name="Nota 2 2 10 11" xfId="38507" xr:uid="{00000000-0005-0000-0000-000098960000}"/>
    <cellStyle name="Nota 2 2 10 12" xfId="38508" xr:uid="{00000000-0005-0000-0000-000099960000}"/>
    <cellStyle name="Nota 2 2 10 13" xfId="38509" xr:uid="{00000000-0005-0000-0000-00009A960000}"/>
    <cellStyle name="Nota 2 2 10 2" xfId="38510" xr:uid="{00000000-0005-0000-0000-00009B960000}"/>
    <cellStyle name="Nota 2 2 10 3" xfId="38511" xr:uid="{00000000-0005-0000-0000-00009C960000}"/>
    <cellStyle name="Nota 2 2 10 4" xfId="38512" xr:uid="{00000000-0005-0000-0000-00009D960000}"/>
    <cellStyle name="Nota 2 2 10 5" xfId="38513" xr:uid="{00000000-0005-0000-0000-00009E960000}"/>
    <cellStyle name="Nota 2 2 10 6" xfId="38514" xr:uid="{00000000-0005-0000-0000-00009F960000}"/>
    <cellStyle name="Nota 2 2 10 7" xfId="38515" xr:uid="{00000000-0005-0000-0000-0000A0960000}"/>
    <cellStyle name="Nota 2 2 10 8" xfId="38516" xr:uid="{00000000-0005-0000-0000-0000A1960000}"/>
    <cellStyle name="Nota 2 2 10 9" xfId="38517" xr:uid="{00000000-0005-0000-0000-0000A2960000}"/>
    <cellStyle name="Nota 2 2 11" xfId="38518" xr:uid="{00000000-0005-0000-0000-0000A3960000}"/>
    <cellStyle name="Nota 2 2 11 10" xfId="38519" xr:uid="{00000000-0005-0000-0000-0000A4960000}"/>
    <cellStyle name="Nota 2 2 11 11" xfId="38520" xr:uid="{00000000-0005-0000-0000-0000A5960000}"/>
    <cellStyle name="Nota 2 2 11 12" xfId="38521" xr:uid="{00000000-0005-0000-0000-0000A6960000}"/>
    <cellStyle name="Nota 2 2 11 13" xfId="38522" xr:uid="{00000000-0005-0000-0000-0000A7960000}"/>
    <cellStyle name="Nota 2 2 11 2" xfId="38523" xr:uid="{00000000-0005-0000-0000-0000A8960000}"/>
    <cellStyle name="Nota 2 2 11 3" xfId="38524" xr:uid="{00000000-0005-0000-0000-0000A9960000}"/>
    <cellStyle name="Nota 2 2 11 4" xfId="38525" xr:uid="{00000000-0005-0000-0000-0000AA960000}"/>
    <cellStyle name="Nota 2 2 11 5" xfId="38526" xr:uid="{00000000-0005-0000-0000-0000AB960000}"/>
    <cellStyle name="Nota 2 2 11 6" xfId="38527" xr:uid="{00000000-0005-0000-0000-0000AC960000}"/>
    <cellStyle name="Nota 2 2 11 7" xfId="38528" xr:uid="{00000000-0005-0000-0000-0000AD960000}"/>
    <cellStyle name="Nota 2 2 11 8" xfId="38529" xr:uid="{00000000-0005-0000-0000-0000AE960000}"/>
    <cellStyle name="Nota 2 2 11 9" xfId="38530" xr:uid="{00000000-0005-0000-0000-0000AF960000}"/>
    <cellStyle name="Nota 2 2 12" xfId="38531" xr:uid="{00000000-0005-0000-0000-0000B0960000}"/>
    <cellStyle name="Nota 2 2 12 10" xfId="38532" xr:uid="{00000000-0005-0000-0000-0000B1960000}"/>
    <cellStyle name="Nota 2 2 12 11" xfId="38533" xr:uid="{00000000-0005-0000-0000-0000B2960000}"/>
    <cellStyle name="Nota 2 2 12 12" xfId="38534" xr:uid="{00000000-0005-0000-0000-0000B3960000}"/>
    <cellStyle name="Nota 2 2 12 13" xfId="38535" xr:uid="{00000000-0005-0000-0000-0000B4960000}"/>
    <cellStyle name="Nota 2 2 12 2" xfId="38536" xr:uid="{00000000-0005-0000-0000-0000B5960000}"/>
    <cellStyle name="Nota 2 2 12 3" xfId="38537" xr:uid="{00000000-0005-0000-0000-0000B6960000}"/>
    <cellStyle name="Nota 2 2 12 4" xfId="38538" xr:uid="{00000000-0005-0000-0000-0000B7960000}"/>
    <cellStyle name="Nota 2 2 12 5" xfId="38539" xr:uid="{00000000-0005-0000-0000-0000B8960000}"/>
    <cellStyle name="Nota 2 2 12 6" xfId="38540" xr:uid="{00000000-0005-0000-0000-0000B9960000}"/>
    <cellStyle name="Nota 2 2 12 7" xfId="38541" xr:uid="{00000000-0005-0000-0000-0000BA960000}"/>
    <cellStyle name="Nota 2 2 12 8" xfId="38542" xr:uid="{00000000-0005-0000-0000-0000BB960000}"/>
    <cellStyle name="Nota 2 2 12 9" xfId="38543" xr:uid="{00000000-0005-0000-0000-0000BC960000}"/>
    <cellStyle name="Nota 2 2 13" xfId="38544" xr:uid="{00000000-0005-0000-0000-0000BD960000}"/>
    <cellStyle name="Nota 2 2 14" xfId="38545" xr:uid="{00000000-0005-0000-0000-0000BE960000}"/>
    <cellStyle name="Nota 2 2 15" xfId="38546" xr:uid="{00000000-0005-0000-0000-0000BF960000}"/>
    <cellStyle name="Nota 2 2 16" xfId="38547" xr:uid="{00000000-0005-0000-0000-0000C0960000}"/>
    <cellStyle name="Nota 2 2 17" xfId="38548" xr:uid="{00000000-0005-0000-0000-0000C1960000}"/>
    <cellStyle name="Nota 2 2 18" xfId="38549" xr:uid="{00000000-0005-0000-0000-0000C2960000}"/>
    <cellStyle name="Nota 2 2 19" xfId="38550" xr:uid="{00000000-0005-0000-0000-0000C3960000}"/>
    <cellStyle name="Nota 2 2 2" xfId="38551" xr:uid="{00000000-0005-0000-0000-0000C4960000}"/>
    <cellStyle name="Nota 2 2 2 10" xfId="38552" xr:uid="{00000000-0005-0000-0000-0000C5960000}"/>
    <cellStyle name="Nota 2 2 2 10 10" xfId="38553" xr:uid="{00000000-0005-0000-0000-0000C6960000}"/>
    <cellStyle name="Nota 2 2 2 10 11" xfId="38554" xr:uid="{00000000-0005-0000-0000-0000C7960000}"/>
    <cellStyle name="Nota 2 2 2 10 12" xfId="38555" xr:uid="{00000000-0005-0000-0000-0000C8960000}"/>
    <cellStyle name="Nota 2 2 2 10 13" xfId="38556" xr:uid="{00000000-0005-0000-0000-0000C9960000}"/>
    <cellStyle name="Nota 2 2 2 10 2" xfId="38557" xr:uid="{00000000-0005-0000-0000-0000CA960000}"/>
    <cellStyle name="Nota 2 2 2 10 3" xfId="38558" xr:uid="{00000000-0005-0000-0000-0000CB960000}"/>
    <cellStyle name="Nota 2 2 2 10 4" xfId="38559" xr:uid="{00000000-0005-0000-0000-0000CC960000}"/>
    <cellStyle name="Nota 2 2 2 10 5" xfId="38560" xr:uid="{00000000-0005-0000-0000-0000CD960000}"/>
    <cellStyle name="Nota 2 2 2 10 6" xfId="38561" xr:uid="{00000000-0005-0000-0000-0000CE960000}"/>
    <cellStyle name="Nota 2 2 2 10 7" xfId="38562" xr:uid="{00000000-0005-0000-0000-0000CF960000}"/>
    <cellStyle name="Nota 2 2 2 10 8" xfId="38563" xr:uid="{00000000-0005-0000-0000-0000D0960000}"/>
    <cellStyle name="Nota 2 2 2 10 9" xfId="38564" xr:uid="{00000000-0005-0000-0000-0000D1960000}"/>
    <cellStyle name="Nota 2 2 2 11" xfId="38565" xr:uid="{00000000-0005-0000-0000-0000D2960000}"/>
    <cellStyle name="Nota 2 2 2 11 10" xfId="38566" xr:uid="{00000000-0005-0000-0000-0000D3960000}"/>
    <cellStyle name="Nota 2 2 2 11 11" xfId="38567" xr:uid="{00000000-0005-0000-0000-0000D4960000}"/>
    <cellStyle name="Nota 2 2 2 11 12" xfId="38568" xr:uid="{00000000-0005-0000-0000-0000D5960000}"/>
    <cellStyle name="Nota 2 2 2 11 13" xfId="38569" xr:uid="{00000000-0005-0000-0000-0000D6960000}"/>
    <cellStyle name="Nota 2 2 2 11 2" xfId="38570" xr:uid="{00000000-0005-0000-0000-0000D7960000}"/>
    <cellStyle name="Nota 2 2 2 11 3" xfId="38571" xr:uid="{00000000-0005-0000-0000-0000D8960000}"/>
    <cellStyle name="Nota 2 2 2 11 4" xfId="38572" xr:uid="{00000000-0005-0000-0000-0000D9960000}"/>
    <cellStyle name="Nota 2 2 2 11 5" xfId="38573" xr:uid="{00000000-0005-0000-0000-0000DA960000}"/>
    <cellStyle name="Nota 2 2 2 11 6" xfId="38574" xr:uid="{00000000-0005-0000-0000-0000DB960000}"/>
    <cellStyle name="Nota 2 2 2 11 7" xfId="38575" xr:uid="{00000000-0005-0000-0000-0000DC960000}"/>
    <cellStyle name="Nota 2 2 2 11 8" xfId="38576" xr:uid="{00000000-0005-0000-0000-0000DD960000}"/>
    <cellStyle name="Nota 2 2 2 11 9" xfId="38577" xr:uid="{00000000-0005-0000-0000-0000DE960000}"/>
    <cellStyle name="Nota 2 2 2 12" xfId="38578" xr:uid="{00000000-0005-0000-0000-0000DF960000}"/>
    <cellStyle name="Nota 2 2 2 13" xfId="38579" xr:uid="{00000000-0005-0000-0000-0000E0960000}"/>
    <cellStyle name="Nota 2 2 2 14" xfId="38580" xr:uid="{00000000-0005-0000-0000-0000E1960000}"/>
    <cellStyle name="Nota 2 2 2 15" xfId="38581" xr:uid="{00000000-0005-0000-0000-0000E2960000}"/>
    <cellStyle name="Nota 2 2 2 16" xfId="38582" xr:uid="{00000000-0005-0000-0000-0000E3960000}"/>
    <cellStyle name="Nota 2 2 2 17" xfId="38583" xr:uid="{00000000-0005-0000-0000-0000E4960000}"/>
    <cellStyle name="Nota 2 2 2 18" xfId="38584" xr:uid="{00000000-0005-0000-0000-0000E5960000}"/>
    <cellStyle name="Nota 2 2 2 19" xfId="38585" xr:uid="{00000000-0005-0000-0000-0000E6960000}"/>
    <cellStyle name="Nota 2 2 2 2" xfId="38586" xr:uid="{00000000-0005-0000-0000-0000E7960000}"/>
    <cellStyle name="Nota 2 2 2 2 10" xfId="38587" xr:uid="{00000000-0005-0000-0000-0000E8960000}"/>
    <cellStyle name="Nota 2 2 2 2 11" xfId="38588" xr:uid="{00000000-0005-0000-0000-0000E9960000}"/>
    <cellStyle name="Nota 2 2 2 2 12" xfId="38589" xr:uid="{00000000-0005-0000-0000-0000EA960000}"/>
    <cellStyle name="Nota 2 2 2 2 13" xfId="38590" xr:uid="{00000000-0005-0000-0000-0000EB960000}"/>
    <cellStyle name="Nota 2 2 2 2 2" xfId="38591" xr:uid="{00000000-0005-0000-0000-0000EC960000}"/>
    <cellStyle name="Nota 2 2 2 2 3" xfId="38592" xr:uid="{00000000-0005-0000-0000-0000ED960000}"/>
    <cellStyle name="Nota 2 2 2 2 4" xfId="38593" xr:uid="{00000000-0005-0000-0000-0000EE960000}"/>
    <cellStyle name="Nota 2 2 2 2 5" xfId="38594" xr:uid="{00000000-0005-0000-0000-0000EF960000}"/>
    <cellStyle name="Nota 2 2 2 2 6" xfId="38595" xr:uid="{00000000-0005-0000-0000-0000F0960000}"/>
    <cellStyle name="Nota 2 2 2 2 7" xfId="38596" xr:uid="{00000000-0005-0000-0000-0000F1960000}"/>
    <cellStyle name="Nota 2 2 2 2 8" xfId="38597" xr:uid="{00000000-0005-0000-0000-0000F2960000}"/>
    <cellStyle name="Nota 2 2 2 2 9" xfId="38598" xr:uid="{00000000-0005-0000-0000-0000F3960000}"/>
    <cellStyle name="Nota 2 2 2 20" xfId="38599" xr:uid="{00000000-0005-0000-0000-0000F4960000}"/>
    <cellStyle name="Nota 2 2 2 21" xfId="38600" xr:uid="{00000000-0005-0000-0000-0000F5960000}"/>
    <cellStyle name="Nota 2 2 2 22" xfId="38601" xr:uid="{00000000-0005-0000-0000-0000F6960000}"/>
    <cellStyle name="Nota 2 2 2 23" xfId="38602" xr:uid="{00000000-0005-0000-0000-0000F7960000}"/>
    <cellStyle name="Nota 2 2 2 3" xfId="38603" xr:uid="{00000000-0005-0000-0000-0000F8960000}"/>
    <cellStyle name="Nota 2 2 2 3 10" xfId="38604" xr:uid="{00000000-0005-0000-0000-0000F9960000}"/>
    <cellStyle name="Nota 2 2 2 3 11" xfId="38605" xr:uid="{00000000-0005-0000-0000-0000FA960000}"/>
    <cellStyle name="Nota 2 2 2 3 12" xfId="38606" xr:uid="{00000000-0005-0000-0000-0000FB960000}"/>
    <cellStyle name="Nota 2 2 2 3 13" xfId="38607" xr:uid="{00000000-0005-0000-0000-0000FC960000}"/>
    <cellStyle name="Nota 2 2 2 3 2" xfId="38608" xr:uid="{00000000-0005-0000-0000-0000FD960000}"/>
    <cellStyle name="Nota 2 2 2 3 3" xfId="38609" xr:uid="{00000000-0005-0000-0000-0000FE960000}"/>
    <cellStyle name="Nota 2 2 2 3 4" xfId="38610" xr:uid="{00000000-0005-0000-0000-0000FF960000}"/>
    <cellStyle name="Nota 2 2 2 3 5" xfId="38611" xr:uid="{00000000-0005-0000-0000-000000970000}"/>
    <cellStyle name="Nota 2 2 2 3 6" xfId="38612" xr:uid="{00000000-0005-0000-0000-000001970000}"/>
    <cellStyle name="Nota 2 2 2 3 7" xfId="38613" xr:uid="{00000000-0005-0000-0000-000002970000}"/>
    <cellStyle name="Nota 2 2 2 3 8" xfId="38614" xr:uid="{00000000-0005-0000-0000-000003970000}"/>
    <cellStyle name="Nota 2 2 2 3 9" xfId="38615" xr:uid="{00000000-0005-0000-0000-000004970000}"/>
    <cellStyle name="Nota 2 2 2 4" xfId="38616" xr:uid="{00000000-0005-0000-0000-000005970000}"/>
    <cellStyle name="Nota 2 2 2 4 10" xfId="38617" xr:uid="{00000000-0005-0000-0000-000006970000}"/>
    <cellStyle name="Nota 2 2 2 4 11" xfId="38618" xr:uid="{00000000-0005-0000-0000-000007970000}"/>
    <cellStyle name="Nota 2 2 2 4 12" xfId="38619" xr:uid="{00000000-0005-0000-0000-000008970000}"/>
    <cellStyle name="Nota 2 2 2 4 13" xfId="38620" xr:uid="{00000000-0005-0000-0000-000009970000}"/>
    <cellStyle name="Nota 2 2 2 4 2" xfId="38621" xr:uid="{00000000-0005-0000-0000-00000A970000}"/>
    <cellStyle name="Nota 2 2 2 4 3" xfId="38622" xr:uid="{00000000-0005-0000-0000-00000B970000}"/>
    <cellStyle name="Nota 2 2 2 4 4" xfId="38623" xr:uid="{00000000-0005-0000-0000-00000C970000}"/>
    <cellStyle name="Nota 2 2 2 4 5" xfId="38624" xr:uid="{00000000-0005-0000-0000-00000D970000}"/>
    <cellStyle name="Nota 2 2 2 4 6" xfId="38625" xr:uid="{00000000-0005-0000-0000-00000E970000}"/>
    <cellStyle name="Nota 2 2 2 4 7" xfId="38626" xr:uid="{00000000-0005-0000-0000-00000F970000}"/>
    <cellStyle name="Nota 2 2 2 4 8" xfId="38627" xr:uid="{00000000-0005-0000-0000-000010970000}"/>
    <cellStyle name="Nota 2 2 2 4 9" xfId="38628" xr:uid="{00000000-0005-0000-0000-000011970000}"/>
    <cellStyle name="Nota 2 2 2 5" xfId="38629" xr:uid="{00000000-0005-0000-0000-000012970000}"/>
    <cellStyle name="Nota 2 2 2 5 10" xfId="38630" xr:uid="{00000000-0005-0000-0000-000013970000}"/>
    <cellStyle name="Nota 2 2 2 5 11" xfId="38631" xr:uid="{00000000-0005-0000-0000-000014970000}"/>
    <cellStyle name="Nota 2 2 2 5 12" xfId="38632" xr:uid="{00000000-0005-0000-0000-000015970000}"/>
    <cellStyle name="Nota 2 2 2 5 13" xfId="38633" xr:uid="{00000000-0005-0000-0000-000016970000}"/>
    <cellStyle name="Nota 2 2 2 5 2" xfId="38634" xr:uid="{00000000-0005-0000-0000-000017970000}"/>
    <cellStyle name="Nota 2 2 2 5 3" xfId="38635" xr:uid="{00000000-0005-0000-0000-000018970000}"/>
    <cellStyle name="Nota 2 2 2 5 4" xfId="38636" xr:uid="{00000000-0005-0000-0000-000019970000}"/>
    <cellStyle name="Nota 2 2 2 5 5" xfId="38637" xr:uid="{00000000-0005-0000-0000-00001A970000}"/>
    <cellStyle name="Nota 2 2 2 5 6" xfId="38638" xr:uid="{00000000-0005-0000-0000-00001B970000}"/>
    <cellStyle name="Nota 2 2 2 5 7" xfId="38639" xr:uid="{00000000-0005-0000-0000-00001C970000}"/>
    <cellStyle name="Nota 2 2 2 5 8" xfId="38640" xr:uid="{00000000-0005-0000-0000-00001D970000}"/>
    <cellStyle name="Nota 2 2 2 5 9" xfId="38641" xr:uid="{00000000-0005-0000-0000-00001E970000}"/>
    <cellStyle name="Nota 2 2 2 6" xfId="38642" xr:uid="{00000000-0005-0000-0000-00001F970000}"/>
    <cellStyle name="Nota 2 2 2 6 10" xfId="38643" xr:uid="{00000000-0005-0000-0000-000020970000}"/>
    <cellStyle name="Nota 2 2 2 6 11" xfId="38644" xr:uid="{00000000-0005-0000-0000-000021970000}"/>
    <cellStyle name="Nota 2 2 2 6 12" xfId="38645" xr:uid="{00000000-0005-0000-0000-000022970000}"/>
    <cellStyle name="Nota 2 2 2 6 13" xfId="38646" xr:uid="{00000000-0005-0000-0000-000023970000}"/>
    <cellStyle name="Nota 2 2 2 6 2" xfId="38647" xr:uid="{00000000-0005-0000-0000-000024970000}"/>
    <cellStyle name="Nota 2 2 2 6 3" xfId="38648" xr:uid="{00000000-0005-0000-0000-000025970000}"/>
    <cellStyle name="Nota 2 2 2 6 4" xfId="38649" xr:uid="{00000000-0005-0000-0000-000026970000}"/>
    <cellStyle name="Nota 2 2 2 6 5" xfId="38650" xr:uid="{00000000-0005-0000-0000-000027970000}"/>
    <cellStyle name="Nota 2 2 2 6 6" xfId="38651" xr:uid="{00000000-0005-0000-0000-000028970000}"/>
    <cellStyle name="Nota 2 2 2 6 7" xfId="38652" xr:uid="{00000000-0005-0000-0000-000029970000}"/>
    <cellStyle name="Nota 2 2 2 6 8" xfId="38653" xr:uid="{00000000-0005-0000-0000-00002A970000}"/>
    <cellStyle name="Nota 2 2 2 6 9" xfId="38654" xr:uid="{00000000-0005-0000-0000-00002B970000}"/>
    <cellStyle name="Nota 2 2 2 7" xfId="38655" xr:uid="{00000000-0005-0000-0000-00002C970000}"/>
    <cellStyle name="Nota 2 2 2 7 10" xfId="38656" xr:uid="{00000000-0005-0000-0000-00002D970000}"/>
    <cellStyle name="Nota 2 2 2 7 11" xfId="38657" xr:uid="{00000000-0005-0000-0000-00002E970000}"/>
    <cellStyle name="Nota 2 2 2 7 12" xfId="38658" xr:uid="{00000000-0005-0000-0000-00002F970000}"/>
    <cellStyle name="Nota 2 2 2 7 13" xfId="38659" xr:uid="{00000000-0005-0000-0000-000030970000}"/>
    <cellStyle name="Nota 2 2 2 7 2" xfId="38660" xr:uid="{00000000-0005-0000-0000-000031970000}"/>
    <cellStyle name="Nota 2 2 2 7 3" xfId="38661" xr:uid="{00000000-0005-0000-0000-000032970000}"/>
    <cellStyle name="Nota 2 2 2 7 4" xfId="38662" xr:uid="{00000000-0005-0000-0000-000033970000}"/>
    <cellStyle name="Nota 2 2 2 7 5" xfId="38663" xr:uid="{00000000-0005-0000-0000-000034970000}"/>
    <cellStyle name="Nota 2 2 2 7 6" xfId="38664" xr:uid="{00000000-0005-0000-0000-000035970000}"/>
    <cellStyle name="Nota 2 2 2 7 7" xfId="38665" xr:uid="{00000000-0005-0000-0000-000036970000}"/>
    <cellStyle name="Nota 2 2 2 7 8" xfId="38666" xr:uid="{00000000-0005-0000-0000-000037970000}"/>
    <cellStyle name="Nota 2 2 2 7 9" xfId="38667" xr:uid="{00000000-0005-0000-0000-000038970000}"/>
    <cellStyle name="Nota 2 2 2 8" xfId="38668" xr:uid="{00000000-0005-0000-0000-000039970000}"/>
    <cellStyle name="Nota 2 2 2 8 10" xfId="38669" xr:uid="{00000000-0005-0000-0000-00003A970000}"/>
    <cellStyle name="Nota 2 2 2 8 11" xfId="38670" xr:uid="{00000000-0005-0000-0000-00003B970000}"/>
    <cellStyle name="Nota 2 2 2 8 12" xfId="38671" xr:uid="{00000000-0005-0000-0000-00003C970000}"/>
    <cellStyle name="Nota 2 2 2 8 13" xfId="38672" xr:uid="{00000000-0005-0000-0000-00003D970000}"/>
    <cellStyle name="Nota 2 2 2 8 2" xfId="38673" xr:uid="{00000000-0005-0000-0000-00003E970000}"/>
    <cellStyle name="Nota 2 2 2 8 3" xfId="38674" xr:uid="{00000000-0005-0000-0000-00003F970000}"/>
    <cellStyle name="Nota 2 2 2 8 4" xfId="38675" xr:uid="{00000000-0005-0000-0000-000040970000}"/>
    <cellStyle name="Nota 2 2 2 8 5" xfId="38676" xr:uid="{00000000-0005-0000-0000-000041970000}"/>
    <cellStyle name="Nota 2 2 2 8 6" xfId="38677" xr:uid="{00000000-0005-0000-0000-000042970000}"/>
    <cellStyle name="Nota 2 2 2 8 7" xfId="38678" xr:uid="{00000000-0005-0000-0000-000043970000}"/>
    <cellStyle name="Nota 2 2 2 8 8" xfId="38679" xr:uid="{00000000-0005-0000-0000-000044970000}"/>
    <cellStyle name="Nota 2 2 2 8 9" xfId="38680" xr:uid="{00000000-0005-0000-0000-000045970000}"/>
    <cellStyle name="Nota 2 2 2 9" xfId="38681" xr:uid="{00000000-0005-0000-0000-000046970000}"/>
    <cellStyle name="Nota 2 2 2 9 10" xfId="38682" xr:uid="{00000000-0005-0000-0000-000047970000}"/>
    <cellStyle name="Nota 2 2 2 9 11" xfId="38683" xr:uid="{00000000-0005-0000-0000-000048970000}"/>
    <cellStyle name="Nota 2 2 2 9 12" xfId="38684" xr:uid="{00000000-0005-0000-0000-000049970000}"/>
    <cellStyle name="Nota 2 2 2 9 13" xfId="38685" xr:uid="{00000000-0005-0000-0000-00004A970000}"/>
    <cellStyle name="Nota 2 2 2 9 2" xfId="38686" xr:uid="{00000000-0005-0000-0000-00004B970000}"/>
    <cellStyle name="Nota 2 2 2 9 3" xfId="38687" xr:uid="{00000000-0005-0000-0000-00004C970000}"/>
    <cellStyle name="Nota 2 2 2 9 4" xfId="38688" xr:uid="{00000000-0005-0000-0000-00004D970000}"/>
    <cellStyle name="Nota 2 2 2 9 5" xfId="38689" xr:uid="{00000000-0005-0000-0000-00004E970000}"/>
    <cellStyle name="Nota 2 2 2 9 6" xfId="38690" xr:uid="{00000000-0005-0000-0000-00004F970000}"/>
    <cellStyle name="Nota 2 2 2 9 7" xfId="38691" xr:uid="{00000000-0005-0000-0000-000050970000}"/>
    <cellStyle name="Nota 2 2 2 9 8" xfId="38692" xr:uid="{00000000-0005-0000-0000-000051970000}"/>
    <cellStyle name="Nota 2 2 2 9 9" xfId="38693" xr:uid="{00000000-0005-0000-0000-000052970000}"/>
    <cellStyle name="Nota 2 2 20" xfId="38694" xr:uid="{00000000-0005-0000-0000-000053970000}"/>
    <cellStyle name="Nota 2 2 21" xfId="38695" xr:uid="{00000000-0005-0000-0000-000054970000}"/>
    <cellStyle name="Nota 2 2 22" xfId="38696" xr:uid="{00000000-0005-0000-0000-000055970000}"/>
    <cellStyle name="Nota 2 2 23" xfId="38697" xr:uid="{00000000-0005-0000-0000-000056970000}"/>
    <cellStyle name="Nota 2 2 24" xfId="38698" xr:uid="{00000000-0005-0000-0000-000057970000}"/>
    <cellStyle name="Nota 2 2 3" xfId="38699" xr:uid="{00000000-0005-0000-0000-000058970000}"/>
    <cellStyle name="Nota 2 2 3 10" xfId="38700" xr:uid="{00000000-0005-0000-0000-000059970000}"/>
    <cellStyle name="Nota 2 2 3 11" xfId="38701" xr:uid="{00000000-0005-0000-0000-00005A970000}"/>
    <cellStyle name="Nota 2 2 3 12" xfId="38702" xr:uid="{00000000-0005-0000-0000-00005B970000}"/>
    <cellStyle name="Nota 2 2 3 13" xfId="38703" xr:uid="{00000000-0005-0000-0000-00005C970000}"/>
    <cellStyle name="Nota 2 2 3 2" xfId="38704" xr:uid="{00000000-0005-0000-0000-00005D970000}"/>
    <cellStyle name="Nota 2 2 3 3" xfId="38705" xr:uid="{00000000-0005-0000-0000-00005E970000}"/>
    <cellStyle name="Nota 2 2 3 4" xfId="38706" xr:uid="{00000000-0005-0000-0000-00005F970000}"/>
    <cellStyle name="Nota 2 2 3 5" xfId="38707" xr:uid="{00000000-0005-0000-0000-000060970000}"/>
    <cellStyle name="Nota 2 2 3 6" xfId="38708" xr:uid="{00000000-0005-0000-0000-000061970000}"/>
    <cellStyle name="Nota 2 2 3 7" xfId="38709" xr:uid="{00000000-0005-0000-0000-000062970000}"/>
    <cellStyle name="Nota 2 2 3 8" xfId="38710" xr:uid="{00000000-0005-0000-0000-000063970000}"/>
    <cellStyle name="Nota 2 2 3 9" xfId="38711" xr:uid="{00000000-0005-0000-0000-000064970000}"/>
    <cellStyle name="Nota 2 2 4" xfId="38712" xr:uid="{00000000-0005-0000-0000-000065970000}"/>
    <cellStyle name="Nota 2 2 4 10" xfId="38713" xr:uid="{00000000-0005-0000-0000-000066970000}"/>
    <cellStyle name="Nota 2 2 4 11" xfId="38714" xr:uid="{00000000-0005-0000-0000-000067970000}"/>
    <cellStyle name="Nota 2 2 4 12" xfId="38715" xr:uid="{00000000-0005-0000-0000-000068970000}"/>
    <cellStyle name="Nota 2 2 4 13" xfId="38716" xr:uid="{00000000-0005-0000-0000-000069970000}"/>
    <cellStyle name="Nota 2 2 4 2" xfId="38717" xr:uid="{00000000-0005-0000-0000-00006A970000}"/>
    <cellStyle name="Nota 2 2 4 3" xfId="38718" xr:uid="{00000000-0005-0000-0000-00006B970000}"/>
    <cellStyle name="Nota 2 2 4 4" xfId="38719" xr:uid="{00000000-0005-0000-0000-00006C970000}"/>
    <cellStyle name="Nota 2 2 4 5" xfId="38720" xr:uid="{00000000-0005-0000-0000-00006D970000}"/>
    <cellStyle name="Nota 2 2 4 6" xfId="38721" xr:uid="{00000000-0005-0000-0000-00006E970000}"/>
    <cellStyle name="Nota 2 2 4 7" xfId="38722" xr:uid="{00000000-0005-0000-0000-00006F970000}"/>
    <cellStyle name="Nota 2 2 4 8" xfId="38723" xr:uid="{00000000-0005-0000-0000-000070970000}"/>
    <cellStyle name="Nota 2 2 4 9" xfId="38724" xr:uid="{00000000-0005-0000-0000-000071970000}"/>
    <cellStyle name="Nota 2 2 5" xfId="38725" xr:uid="{00000000-0005-0000-0000-000072970000}"/>
    <cellStyle name="Nota 2 2 5 10" xfId="38726" xr:uid="{00000000-0005-0000-0000-000073970000}"/>
    <cellStyle name="Nota 2 2 5 11" xfId="38727" xr:uid="{00000000-0005-0000-0000-000074970000}"/>
    <cellStyle name="Nota 2 2 5 12" xfId="38728" xr:uid="{00000000-0005-0000-0000-000075970000}"/>
    <cellStyle name="Nota 2 2 5 13" xfId="38729" xr:uid="{00000000-0005-0000-0000-000076970000}"/>
    <cellStyle name="Nota 2 2 5 2" xfId="38730" xr:uid="{00000000-0005-0000-0000-000077970000}"/>
    <cellStyle name="Nota 2 2 5 3" xfId="38731" xr:uid="{00000000-0005-0000-0000-000078970000}"/>
    <cellStyle name="Nota 2 2 5 4" xfId="38732" xr:uid="{00000000-0005-0000-0000-000079970000}"/>
    <cellStyle name="Nota 2 2 5 5" xfId="38733" xr:uid="{00000000-0005-0000-0000-00007A970000}"/>
    <cellStyle name="Nota 2 2 5 6" xfId="38734" xr:uid="{00000000-0005-0000-0000-00007B970000}"/>
    <cellStyle name="Nota 2 2 5 7" xfId="38735" xr:uid="{00000000-0005-0000-0000-00007C970000}"/>
    <cellStyle name="Nota 2 2 5 8" xfId="38736" xr:uid="{00000000-0005-0000-0000-00007D970000}"/>
    <cellStyle name="Nota 2 2 5 9" xfId="38737" xr:uid="{00000000-0005-0000-0000-00007E970000}"/>
    <cellStyle name="Nota 2 2 6" xfId="38738" xr:uid="{00000000-0005-0000-0000-00007F970000}"/>
    <cellStyle name="Nota 2 2 6 10" xfId="38739" xr:uid="{00000000-0005-0000-0000-000080970000}"/>
    <cellStyle name="Nota 2 2 6 11" xfId="38740" xr:uid="{00000000-0005-0000-0000-000081970000}"/>
    <cellStyle name="Nota 2 2 6 12" xfId="38741" xr:uid="{00000000-0005-0000-0000-000082970000}"/>
    <cellStyle name="Nota 2 2 6 13" xfId="38742" xr:uid="{00000000-0005-0000-0000-000083970000}"/>
    <cellStyle name="Nota 2 2 6 2" xfId="38743" xr:uid="{00000000-0005-0000-0000-000084970000}"/>
    <cellStyle name="Nota 2 2 6 3" xfId="38744" xr:uid="{00000000-0005-0000-0000-000085970000}"/>
    <cellStyle name="Nota 2 2 6 4" xfId="38745" xr:uid="{00000000-0005-0000-0000-000086970000}"/>
    <cellStyle name="Nota 2 2 6 5" xfId="38746" xr:uid="{00000000-0005-0000-0000-000087970000}"/>
    <cellStyle name="Nota 2 2 6 6" xfId="38747" xr:uid="{00000000-0005-0000-0000-000088970000}"/>
    <cellStyle name="Nota 2 2 6 7" xfId="38748" xr:uid="{00000000-0005-0000-0000-000089970000}"/>
    <cellStyle name="Nota 2 2 6 8" xfId="38749" xr:uid="{00000000-0005-0000-0000-00008A970000}"/>
    <cellStyle name="Nota 2 2 6 9" xfId="38750" xr:uid="{00000000-0005-0000-0000-00008B970000}"/>
    <cellStyle name="Nota 2 2 7" xfId="38751" xr:uid="{00000000-0005-0000-0000-00008C970000}"/>
    <cellStyle name="Nota 2 2 7 10" xfId="38752" xr:uid="{00000000-0005-0000-0000-00008D970000}"/>
    <cellStyle name="Nota 2 2 7 11" xfId="38753" xr:uid="{00000000-0005-0000-0000-00008E970000}"/>
    <cellStyle name="Nota 2 2 7 12" xfId="38754" xr:uid="{00000000-0005-0000-0000-00008F970000}"/>
    <cellStyle name="Nota 2 2 7 13" xfId="38755" xr:uid="{00000000-0005-0000-0000-000090970000}"/>
    <cellStyle name="Nota 2 2 7 2" xfId="38756" xr:uid="{00000000-0005-0000-0000-000091970000}"/>
    <cellStyle name="Nota 2 2 7 3" xfId="38757" xr:uid="{00000000-0005-0000-0000-000092970000}"/>
    <cellStyle name="Nota 2 2 7 4" xfId="38758" xr:uid="{00000000-0005-0000-0000-000093970000}"/>
    <cellStyle name="Nota 2 2 7 5" xfId="38759" xr:uid="{00000000-0005-0000-0000-000094970000}"/>
    <cellStyle name="Nota 2 2 7 6" xfId="38760" xr:uid="{00000000-0005-0000-0000-000095970000}"/>
    <cellStyle name="Nota 2 2 7 7" xfId="38761" xr:uid="{00000000-0005-0000-0000-000096970000}"/>
    <cellStyle name="Nota 2 2 7 8" xfId="38762" xr:uid="{00000000-0005-0000-0000-000097970000}"/>
    <cellStyle name="Nota 2 2 7 9" xfId="38763" xr:uid="{00000000-0005-0000-0000-000098970000}"/>
    <cellStyle name="Nota 2 2 8" xfId="38764" xr:uid="{00000000-0005-0000-0000-000099970000}"/>
    <cellStyle name="Nota 2 2 8 10" xfId="38765" xr:uid="{00000000-0005-0000-0000-00009A970000}"/>
    <cellStyle name="Nota 2 2 8 11" xfId="38766" xr:uid="{00000000-0005-0000-0000-00009B970000}"/>
    <cellStyle name="Nota 2 2 8 12" xfId="38767" xr:uid="{00000000-0005-0000-0000-00009C970000}"/>
    <cellStyle name="Nota 2 2 8 13" xfId="38768" xr:uid="{00000000-0005-0000-0000-00009D970000}"/>
    <cellStyle name="Nota 2 2 8 2" xfId="38769" xr:uid="{00000000-0005-0000-0000-00009E970000}"/>
    <cellStyle name="Nota 2 2 8 3" xfId="38770" xr:uid="{00000000-0005-0000-0000-00009F970000}"/>
    <cellStyle name="Nota 2 2 8 4" xfId="38771" xr:uid="{00000000-0005-0000-0000-0000A0970000}"/>
    <cellStyle name="Nota 2 2 8 5" xfId="38772" xr:uid="{00000000-0005-0000-0000-0000A1970000}"/>
    <cellStyle name="Nota 2 2 8 6" xfId="38773" xr:uid="{00000000-0005-0000-0000-0000A2970000}"/>
    <cellStyle name="Nota 2 2 8 7" xfId="38774" xr:uid="{00000000-0005-0000-0000-0000A3970000}"/>
    <cellStyle name="Nota 2 2 8 8" xfId="38775" xr:uid="{00000000-0005-0000-0000-0000A4970000}"/>
    <cellStyle name="Nota 2 2 8 9" xfId="38776" xr:uid="{00000000-0005-0000-0000-0000A5970000}"/>
    <cellStyle name="Nota 2 2 9" xfId="38777" xr:uid="{00000000-0005-0000-0000-0000A6970000}"/>
    <cellStyle name="Nota 2 2 9 10" xfId="38778" xr:uid="{00000000-0005-0000-0000-0000A7970000}"/>
    <cellStyle name="Nota 2 2 9 11" xfId="38779" xr:uid="{00000000-0005-0000-0000-0000A8970000}"/>
    <cellStyle name="Nota 2 2 9 12" xfId="38780" xr:uid="{00000000-0005-0000-0000-0000A9970000}"/>
    <cellStyle name="Nota 2 2 9 13" xfId="38781" xr:uid="{00000000-0005-0000-0000-0000AA970000}"/>
    <cellStyle name="Nota 2 2 9 2" xfId="38782" xr:uid="{00000000-0005-0000-0000-0000AB970000}"/>
    <cellStyle name="Nota 2 2 9 3" xfId="38783" xr:uid="{00000000-0005-0000-0000-0000AC970000}"/>
    <cellStyle name="Nota 2 2 9 4" xfId="38784" xr:uid="{00000000-0005-0000-0000-0000AD970000}"/>
    <cellStyle name="Nota 2 2 9 5" xfId="38785" xr:uid="{00000000-0005-0000-0000-0000AE970000}"/>
    <cellStyle name="Nota 2 2 9 6" xfId="38786" xr:uid="{00000000-0005-0000-0000-0000AF970000}"/>
    <cellStyle name="Nota 2 2 9 7" xfId="38787" xr:uid="{00000000-0005-0000-0000-0000B0970000}"/>
    <cellStyle name="Nota 2 2 9 8" xfId="38788" xr:uid="{00000000-0005-0000-0000-0000B1970000}"/>
    <cellStyle name="Nota 2 2 9 9" xfId="38789" xr:uid="{00000000-0005-0000-0000-0000B2970000}"/>
    <cellStyle name="Nota 2 20" xfId="38790" xr:uid="{00000000-0005-0000-0000-0000B3970000}"/>
    <cellStyle name="Nota 2 21" xfId="38791" xr:uid="{00000000-0005-0000-0000-0000B4970000}"/>
    <cellStyle name="Nota 2 22" xfId="38792" xr:uid="{00000000-0005-0000-0000-0000B5970000}"/>
    <cellStyle name="Nota 2 23" xfId="38793" xr:uid="{00000000-0005-0000-0000-0000B6970000}"/>
    <cellStyle name="Nota 2 24" xfId="38794" xr:uid="{00000000-0005-0000-0000-0000B7970000}"/>
    <cellStyle name="Nota 2 25" xfId="38795" xr:uid="{00000000-0005-0000-0000-0000B8970000}"/>
    <cellStyle name="Nota 2 26" xfId="38796" xr:uid="{00000000-0005-0000-0000-0000B9970000}"/>
    <cellStyle name="Nota 2 3" xfId="38797" xr:uid="{00000000-0005-0000-0000-0000BA970000}"/>
    <cellStyle name="Nota 2 3 10" xfId="38798" xr:uid="{00000000-0005-0000-0000-0000BB970000}"/>
    <cellStyle name="Nota 2 3 10 10" xfId="38799" xr:uid="{00000000-0005-0000-0000-0000BC970000}"/>
    <cellStyle name="Nota 2 3 10 11" xfId="38800" xr:uid="{00000000-0005-0000-0000-0000BD970000}"/>
    <cellStyle name="Nota 2 3 10 12" xfId="38801" xr:uid="{00000000-0005-0000-0000-0000BE970000}"/>
    <cellStyle name="Nota 2 3 10 13" xfId="38802" xr:uid="{00000000-0005-0000-0000-0000BF970000}"/>
    <cellStyle name="Nota 2 3 10 2" xfId="38803" xr:uid="{00000000-0005-0000-0000-0000C0970000}"/>
    <cellStyle name="Nota 2 3 10 3" xfId="38804" xr:uid="{00000000-0005-0000-0000-0000C1970000}"/>
    <cellStyle name="Nota 2 3 10 4" xfId="38805" xr:uid="{00000000-0005-0000-0000-0000C2970000}"/>
    <cellStyle name="Nota 2 3 10 5" xfId="38806" xr:uid="{00000000-0005-0000-0000-0000C3970000}"/>
    <cellStyle name="Nota 2 3 10 6" xfId="38807" xr:uid="{00000000-0005-0000-0000-0000C4970000}"/>
    <cellStyle name="Nota 2 3 10 7" xfId="38808" xr:uid="{00000000-0005-0000-0000-0000C5970000}"/>
    <cellStyle name="Nota 2 3 10 8" xfId="38809" xr:uid="{00000000-0005-0000-0000-0000C6970000}"/>
    <cellStyle name="Nota 2 3 10 9" xfId="38810" xr:uid="{00000000-0005-0000-0000-0000C7970000}"/>
    <cellStyle name="Nota 2 3 11" xfId="38811" xr:uid="{00000000-0005-0000-0000-0000C8970000}"/>
    <cellStyle name="Nota 2 3 11 10" xfId="38812" xr:uid="{00000000-0005-0000-0000-0000C9970000}"/>
    <cellStyle name="Nota 2 3 11 11" xfId="38813" xr:uid="{00000000-0005-0000-0000-0000CA970000}"/>
    <cellStyle name="Nota 2 3 11 12" xfId="38814" xr:uid="{00000000-0005-0000-0000-0000CB970000}"/>
    <cellStyle name="Nota 2 3 11 13" xfId="38815" xr:uid="{00000000-0005-0000-0000-0000CC970000}"/>
    <cellStyle name="Nota 2 3 11 2" xfId="38816" xr:uid="{00000000-0005-0000-0000-0000CD970000}"/>
    <cellStyle name="Nota 2 3 11 3" xfId="38817" xr:uid="{00000000-0005-0000-0000-0000CE970000}"/>
    <cellStyle name="Nota 2 3 11 4" xfId="38818" xr:uid="{00000000-0005-0000-0000-0000CF970000}"/>
    <cellStyle name="Nota 2 3 11 5" xfId="38819" xr:uid="{00000000-0005-0000-0000-0000D0970000}"/>
    <cellStyle name="Nota 2 3 11 6" xfId="38820" xr:uid="{00000000-0005-0000-0000-0000D1970000}"/>
    <cellStyle name="Nota 2 3 11 7" xfId="38821" xr:uid="{00000000-0005-0000-0000-0000D2970000}"/>
    <cellStyle name="Nota 2 3 11 8" xfId="38822" xr:uid="{00000000-0005-0000-0000-0000D3970000}"/>
    <cellStyle name="Nota 2 3 11 9" xfId="38823" xr:uid="{00000000-0005-0000-0000-0000D4970000}"/>
    <cellStyle name="Nota 2 3 12" xfId="38824" xr:uid="{00000000-0005-0000-0000-0000D5970000}"/>
    <cellStyle name="Nota 2 3 12 10" xfId="38825" xr:uid="{00000000-0005-0000-0000-0000D6970000}"/>
    <cellStyle name="Nota 2 3 12 11" xfId="38826" xr:uid="{00000000-0005-0000-0000-0000D7970000}"/>
    <cellStyle name="Nota 2 3 12 12" xfId="38827" xr:uid="{00000000-0005-0000-0000-0000D8970000}"/>
    <cellStyle name="Nota 2 3 12 13" xfId="38828" xr:uid="{00000000-0005-0000-0000-0000D9970000}"/>
    <cellStyle name="Nota 2 3 12 2" xfId="38829" xr:uid="{00000000-0005-0000-0000-0000DA970000}"/>
    <cellStyle name="Nota 2 3 12 3" xfId="38830" xr:uid="{00000000-0005-0000-0000-0000DB970000}"/>
    <cellStyle name="Nota 2 3 12 4" xfId="38831" xr:uid="{00000000-0005-0000-0000-0000DC970000}"/>
    <cellStyle name="Nota 2 3 12 5" xfId="38832" xr:uid="{00000000-0005-0000-0000-0000DD970000}"/>
    <cellStyle name="Nota 2 3 12 6" xfId="38833" xr:uid="{00000000-0005-0000-0000-0000DE970000}"/>
    <cellStyle name="Nota 2 3 12 7" xfId="38834" xr:uid="{00000000-0005-0000-0000-0000DF970000}"/>
    <cellStyle name="Nota 2 3 12 8" xfId="38835" xr:uid="{00000000-0005-0000-0000-0000E0970000}"/>
    <cellStyle name="Nota 2 3 12 9" xfId="38836" xr:uid="{00000000-0005-0000-0000-0000E1970000}"/>
    <cellStyle name="Nota 2 3 13" xfId="38837" xr:uid="{00000000-0005-0000-0000-0000E2970000}"/>
    <cellStyle name="Nota 2 3 14" xfId="38838" xr:uid="{00000000-0005-0000-0000-0000E3970000}"/>
    <cellStyle name="Nota 2 3 15" xfId="38839" xr:uid="{00000000-0005-0000-0000-0000E4970000}"/>
    <cellStyle name="Nota 2 3 16" xfId="38840" xr:uid="{00000000-0005-0000-0000-0000E5970000}"/>
    <cellStyle name="Nota 2 3 17" xfId="38841" xr:uid="{00000000-0005-0000-0000-0000E6970000}"/>
    <cellStyle name="Nota 2 3 18" xfId="38842" xr:uid="{00000000-0005-0000-0000-0000E7970000}"/>
    <cellStyle name="Nota 2 3 19" xfId="38843" xr:uid="{00000000-0005-0000-0000-0000E8970000}"/>
    <cellStyle name="Nota 2 3 2" xfId="38844" xr:uid="{00000000-0005-0000-0000-0000E9970000}"/>
    <cellStyle name="Nota 2 3 2 10" xfId="38845" xr:uid="{00000000-0005-0000-0000-0000EA970000}"/>
    <cellStyle name="Nota 2 3 2 10 10" xfId="38846" xr:uid="{00000000-0005-0000-0000-0000EB970000}"/>
    <cellStyle name="Nota 2 3 2 10 11" xfId="38847" xr:uid="{00000000-0005-0000-0000-0000EC970000}"/>
    <cellStyle name="Nota 2 3 2 10 12" xfId="38848" xr:uid="{00000000-0005-0000-0000-0000ED970000}"/>
    <cellStyle name="Nota 2 3 2 10 13" xfId="38849" xr:uid="{00000000-0005-0000-0000-0000EE970000}"/>
    <cellStyle name="Nota 2 3 2 10 2" xfId="38850" xr:uid="{00000000-0005-0000-0000-0000EF970000}"/>
    <cellStyle name="Nota 2 3 2 10 3" xfId="38851" xr:uid="{00000000-0005-0000-0000-0000F0970000}"/>
    <cellStyle name="Nota 2 3 2 10 4" xfId="38852" xr:uid="{00000000-0005-0000-0000-0000F1970000}"/>
    <cellStyle name="Nota 2 3 2 10 5" xfId="38853" xr:uid="{00000000-0005-0000-0000-0000F2970000}"/>
    <cellStyle name="Nota 2 3 2 10 6" xfId="38854" xr:uid="{00000000-0005-0000-0000-0000F3970000}"/>
    <cellStyle name="Nota 2 3 2 10 7" xfId="38855" xr:uid="{00000000-0005-0000-0000-0000F4970000}"/>
    <cellStyle name="Nota 2 3 2 10 8" xfId="38856" xr:uid="{00000000-0005-0000-0000-0000F5970000}"/>
    <cellStyle name="Nota 2 3 2 10 9" xfId="38857" xr:uid="{00000000-0005-0000-0000-0000F6970000}"/>
    <cellStyle name="Nota 2 3 2 11" xfId="38858" xr:uid="{00000000-0005-0000-0000-0000F7970000}"/>
    <cellStyle name="Nota 2 3 2 11 10" xfId="38859" xr:uid="{00000000-0005-0000-0000-0000F8970000}"/>
    <cellStyle name="Nota 2 3 2 11 11" xfId="38860" xr:uid="{00000000-0005-0000-0000-0000F9970000}"/>
    <cellStyle name="Nota 2 3 2 11 12" xfId="38861" xr:uid="{00000000-0005-0000-0000-0000FA970000}"/>
    <cellStyle name="Nota 2 3 2 11 13" xfId="38862" xr:uid="{00000000-0005-0000-0000-0000FB970000}"/>
    <cellStyle name="Nota 2 3 2 11 2" xfId="38863" xr:uid="{00000000-0005-0000-0000-0000FC970000}"/>
    <cellStyle name="Nota 2 3 2 11 3" xfId="38864" xr:uid="{00000000-0005-0000-0000-0000FD970000}"/>
    <cellStyle name="Nota 2 3 2 11 4" xfId="38865" xr:uid="{00000000-0005-0000-0000-0000FE970000}"/>
    <cellStyle name="Nota 2 3 2 11 5" xfId="38866" xr:uid="{00000000-0005-0000-0000-0000FF970000}"/>
    <cellStyle name="Nota 2 3 2 11 6" xfId="38867" xr:uid="{00000000-0005-0000-0000-000000980000}"/>
    <cellStyle name="Nota 2 3 2 11 7" xfId="38868" xr:uid="{00000000-0005-0000-0000-000001980000}"/>
    <cellStyle name="Nota 2 3 2 11 8" xfId="38869" xr:uid="{00000000-0005-0000-0000-000002980000}"/>
    <cellStyle name="Nota 2 3 2 11 9" xfId="38870" xr:uid="{00000000-0005-0000-0000-000003980000}"/>
    <cellStyle name="Nota 2 3 2 12" xfId="38871" xr:uid="{00000000-0005-0000-0000-000004980000}"/>
    <cellStyle name="Nota 2 3 2 13" xfId="38872" xr:uid="{00000000-0005-0000-0000-000005980000}"/>
    <cellStyle name="Nota 2 3 2 14" xfId="38873" xr:uid="{00000000-0005-0000-0000-000006980000}"/>
    <cellStyle name="Nota 2 3 2 15" xfId="38874" xr:uid="{00000000-0005-0000-0000-000007980000}"/>
    <cellStyle name="Nota 2 3 2 16" xfId="38875" xr:uid="{00000000-0005-0000-0000-000008980000}"/>
    <cellStyle name="Nota 2 3 2 17" xfId="38876" xr:uid="{00000000-0005-0000-0000-000009980000}"/>
    <cellStyle name="Nota 2 3 2 18" xfId="38877" xr:uid="{00000000-0005-0000-0000-00000A980000}"/>
    <cellStyle name="Nota 2 3 2 19" xfId="38878" xr:uid="{00000000-0005-0000-0000-00000B980000}"/>
    <cellStyle name="Nota 2 3 2 2" xfId="38879" xr:uid="{00000000-0005-0000-0000-00000C980000}"/>
    <cellStyle name="Nota 2 3 2 2 10" xfId="38880" xr:uid="{00000000-0005-0000-0000-00000D980000}"/>
    <cellStyle name="Nota 2 3 2 2 11" xfId="38881" xr:uid="{00000000-0005-0000-0000-00000E980000}"/>
    <cellStyle name="Nota 2 3 2 2 12" xfId="38882" xr:uid="{00000000-0005-0000-0000-00000F980000}"/>
    <cellStyle name="Nota 2 3 2 2 13" xfId="38883" xr:uid="{00000000-0005-0000-0000-000010980000}"/>
    <cellStyle name="Nota 2 3 2 2 2" xfId="38884" xr:uid="{00000000-0005-0000-0000-000011980000}"/>
    <cellStyle name="Nota 2 3 2 2 3" xfId="38885" xr:uid="{00000000-0005-0000-0000-000012980000}"/>
    <cellStyle name="Nota 2 3 2 2 4" xfId="38886" xr:uid="{00000000-0005-0000-0000-000013980000}"/>
    <cellStyle name="Nota 2 3 2 2 5" xfId="38887" xr:uid="{00000000-0005-0000-0000-000014980000}"/>
    <cellStyle name="Nota 2 3 2 2 6" xfId="38888" xr:uid="{00000000-0005-0000-0000-000015980000}"/>
    <cellStyle name="Nota 2 3 2 2 7" xfId="38889" xr:uid="{00000000-0005-0000-0000-000016980000}"/>
    <cellStyle name="Nota 2 3 2 2 8" xfId="38890" xr:uid="{00000000-0005-0000-0000-000017980000}"/>
    <cellStyle name="Nota 2 3 2 2 9" xfId="38891" xr:uid="{00000000-0005-0000-0000-000018980000}"/>
    <cellStyle name="Nota 2 3 2 20" xfId="38892" xr:uid="{00000000-0005-0000-0000-000019980000}"/>
    <cellStyle name="Nota 2 3 2 21" xfId="38893" xr:uid="{00000000-0005-0000-0000-00001A980000}"/>
    <cellStyle name="Nota 2 3 2 22" xfId="38894" xr:uid="{00000000-0005-0000-0000-00001B980000}"/>
    <cellStyle name="Nota 2 3 2 23" xfId="38895" xr:uid="{00000000-0005-0000-0000-00001C980000}"/>
    <cellStyle name="Nota 2 3 2 3" xfId="38896" xr:uid="{00000000-0005-0000-0000-00001D980000}"/>
    <cellStyle name="Nota 2 3 2 3 10" xfId="38897" xr:uid="{00000000-0005-0000-0000-00001E980000}"/>
    <cellStyle name="Nota 2 3 2 3 11" xfId="38898" xr:uid="{00000000-0005-0000-0000-00001F980000}"/>
    <cellStyle name="Nota 2 3 2 3 12" xfId="38899" xr:uid="{00000000-0005-0000-0000-000020980000}"/>
    <cellStyle name="Nota 2 3 2 3 13" xfId="38900" xr:uid="{00000000-0005-0000-0000-000021980000}"/>
    <cellStyle name="Nota 2 3 2 3 2" xfId="38901" xr:uid="{00000000-0005-0000-0000-000022980000}"/>
    <cellStyle name="Nota 2 3 2 3 3" xfId="38902" xr:uid="{00000000-0005-0000-0000-000023980000}"/>
    <cellStyle name="Nota 2 3 2 3 4" xfId="38903" xr:uid="{00000000-0005-0000-0000-000024980000}"/>
    <cellStyle name="Nota 2 3 2 3 5" xfId="38904" xr:uid="{00000000-0005-0000-0000-000025980000}"/>
    <cellStyle name="Nota 2 3 2 3 6" xfId="38905" xr:uid="{00000000-0005-0000-0000-000026980000}"/>
    <cellStyle name="Nota 2 3 2 3 7" xfId="38906" xr:uid="{00000000-0005-0000-0000-000027980000}"/>
    <cellStyle name="Nota 2 3 2 3 8" xfId="38907" xr:uid="{00000000-0005-0000-0000-000028980000}"/>
    <cellStyle name="Nota 2 3 2 3 9" xfId="38908" xr:uid="{00000000-0005-0000-0000-000029980000}"/>
    <cellStyle name="Nota 2 3 2 4" xfId="38909" xr:uid="{00000000-0005-0000-0000-00002A980000}"/>
    <cellStyle name="Nota 2 3 2 4 10" xfId="38910" xr:uid="{00000000-0005-0000-0000-00002B980000}"/>
    <cellStyle name="Nota 2 3 2 4 11" xfId="38911" xr:uid="{00000000-0005-0000-0000-00002C980000}"/>
    <cellStyle name="Nota 2 3 2 4 12" xfId="38912" xr:uid="{00000000-0005-0000-0000-00002D980000}"/>
    <cellStyle name="Nota 2 3 2 4 13" xfId="38913" xr:uid="{00000000-0005-0000-0000-00002E980000}"/>
    <cellStyle name="Nota 2 3 2 4 2" xfId="38914" xr:uid="{00000000-0005-0000-0000-00002F980000}"/>
    <cellStyle name="Nota 2 3 2 4 3" xfId="38915" xr:uid="{00000000-0005-0000-0000-000030980000}"/>
    <cellStyle name="Nota 2 3 2 4 4" xfId="38916" xr:uid="{00000000-0005-0000-0000-000031980000}"/>
    <cellStyle name="Nota 2 3 2 4 5" xfId="38917" xr:uid="{00000000-0005-0000-0000-000032980000}"/>
    <cellStyle name="Nota 2 3 2 4 6" xfId="38918" xr:uid="{00000000-0005-0000-0000-000033980000}"/>
    <cellStyle name="Nota 2 3 2 4 7" xfId="38919" xr:uid="{00000000-0005-0000-0000-000034980000}"/>
    <cellStyle name="Nota 2 3 2 4 8" xfId="38920" xr:uid="{00000000-0005-0000-0000-000035980000}"/>
    <cellStyle name="Nota 2 3 2 4 9" xfId="38921" xr:uid="{00000000-0005-0000-0000-000036980000}"/>
    <cellStyle name="Nota 2 3 2 5" xfId="38922" xr:uid="{00000000-0005-0000-0000-000037980000}"/>
    <cellStyle name="Nota 2 3 2 5 10" xfId="38923" xr:uid="{00000000-0005-0000-0000-000038980000}"/>
    <cellStyle name="Nota 2 3 2 5 11" xfId="38924" xr:uid="{00000000-0005-0000-0000-000039980000}"/>
    <cellStyle name="Nota 2 3 2 5 12" xfId="38925" xr:uid="{00000000-0005-0000-0000-00003A980000}"/>
    <cellStyle name="Nota 2 3 2 5 13" xfId="38926" xr:uid="{00000000-0005-0000-0000-00003B980000}"/>
    <cellStyle name="Nota 2 3 2 5 2" xfId="38927" xr:uid="{00000000-0005-0000-0000-00003C980000}"/>
    <cellStyle name="Nota 2 3 2 5 3" xfId="38928" xr:uid="{00000000-0005-0000-0000-00003D980000}"/>
    <cellStyle name="Nota 2 3 2 5 4" xfId="38929" xr:uid="{00000000-0005-0000-0000-00003E980000}"/>
    <cellStyle name="Nota 2 3 2 5 5" xfId="38930" xr:uid="{00000000-0005-0000-0000-00003F980000}"/>
    <cellStyle name="Nota 2 3 2 5 6" xfId="38931" xr:uid="{00000000-0005-0000-0000-000040980000}"/>
    <cellStyle name="Nota 2 3 2 5 7" xfId="38932" xr:uid="{00000000-0005-0000-0000-000041980000}"/>
    <cellStyle name="Nota 2 3 2 5 8" xfId="38933" xr:uid="{00000000-0005-0000-0000-000042980000}"/>
    <cellStyle name="Nota 2 3 2 5 9" xfId="38934" xr:uid="{00000000-0005-0000-0000-000043980000}"/>
    <cellStyle name="Nota 2 3 2 6" xfId="38935" xr:uid="{00000000-0005-0000-0000-000044980000}"/>
    <cellStyle name="Nota 2 3 2 6 10" xfId="38936" xr:uid="{00000000-0005-0000-0000-000045980000}"/>
    <cellStyle name="Nota 2 3 2 6 11" xfId="38937" xr:uid="{00000000-0005-0000-0000-000046980000}"/>
    <cellStyle name="Nota 2 3 2 6 12" xfId="38938" xr:uid="{00000000-0005-0000-0000-000047980000}"/>
    <cellStyle name="Nota 2 3 2 6 13" xfId="38939" xr:uid="{00000000-0005-0000-0000-000048980000}"/>
    <cellStyle name="Nota 2 3 2 6 2" xfId="38940" xr:uid="{00000000-0005-0000-0000-000049980000}"/>
    <cellStyle name="Nota 2 3 2 6 3" xfId="38941" xr:uid="{00000000-0005-0000-0000-00004A980000}"/>
    <cellStyle name="Nota 2 3 2 6 4" xfId="38942" xr:uid="{00000000-0005-0000-0000-00004B980000}"/>
    <cellStyle name="Nota 2 3 2 6 5" xfId="38943" xr:uid="{00000000-0005-0000-0000-00004C980000}"/>
    <cellStyle name="Nota 2 3 2 6 6" xfId="38944" xr:uid="{00000000-0005-0000-0000-00004D980000}"/>
    <cellStyle name="Nota 2 3 2 6 7" xfId="38945" xr:uid="{00000000-0005-0000-0000-00004E980000}"/>
    <cellStyle name="Nota 2 3 2 6 8" xfId="38946" xr:uid="{00000000-0005-0000-0000-00004F980000}"/>
    <cellStyle name="Nota 2 3 2 6 9" xfId="38947" xr:uid="{00000000-0005-0000-0000-000050980000}"/>
    <cellStyle name="Nota 2 3 2 7" xfId="38948" xr:uid="{00000000-0005-0000-0000-000051980000}"/>
    <cellStyle name="Nota 2 3 2 7 10" xfId="38949" xr:uid="{00000000-0005-0000-0000-000052980000}"/>
    <cellStyle name="Nota 2 3 2 7 11" xfId="38950" xr:uid="{00000000-0005-0000-0000-000053980000}"/>
    <cellStyle name="Nota 2 3 2 7 12" xfId="38951" xr:uid="{00000000-0005-0000-0000-000054980000}"/>
    <cellStyle name="Nota 2 3 2 7 13" xfId="38952" xr:uid="{00000000-0005-0000-0000-000055980000}"/>
    <cellStyle name="Nota 2 3 2 7 2" xfId="38953" xr:uid="{00000000-0005-0000-0000-000056980000}"/>
    <cellStyle name="Nota 2 3 2 7 3" xfId="38954" xr:uid="{00000000-0005-0000-0000-000057980000}"/>
    <cellStyle name="Nota 2 3 2 7 4" xfId="38955" xr:uid="{00000000-0005-0000-0000-000058980000}"/>
    <cellStyle name="Nota 2 3 2 7 5" xfId="38956" xr:uid="{00000000-0005-0000-0000-000059980000}"/>
    <cellStyle name="Nota 2 3 2 7 6" xfId="38957" xr:uid="{00000000-0005-0000-0000-00005A980000}"/>
    <cellStyle name="Nota 2 3 2 7 7" xfId="38958" xr:uid="{00000000-0005-0000-0000-00005B980000}"/>
    <cellStyle name="Nota 2 3 2 7 8" xfId="38959" xr:uid="{00000000-0005-0000-0000-00005C980000}"/>
    <cellStyle name="Nota 2 3 2 7 9" xfId="38960" xr:uid="{00000000-0005-0000-0000-00005D980000}"/>
    <cellStyle name="Nota 2 3 2 8" xfId="38961" xr:uid="{00000000-0005-0000-0000-00005E980000}"/>
    <cellStyle name="Nota 2 3 2 8 10" xfId="38962" xr:uid="{00000000-0005-0000-0000-00005F980000}"/>
    <cellStyle name="Nota 2 3 2 8 11" xfId="38963" xr:uid="{00000000-0005-0000-0000-000060980000}"/>
    <cellStyle name="Nota 2 3 2 8 12" xfId="38964" xr:uid="{00000000-0005-0000-0000-000061980000}"/>
    <cellStyle name="Nota 2 3 2 8 13" xfId="38965" xr:uid="{00000000-0005-0000-0000-000062980000}"/>
    <cellStyle name="Nota 2 3 2 8 2" xfId="38966" xr:uid="{00000000-0005-0000-0000-000063980000}"/>
    <cellStyle name="Nota 2 3 2 8 3" xfId="38967" xr:uid="{00000000-0005-0000-0000-000064980000}"/>
    <cellStyle name="Nota 2 3 2 8 4" xfId="38968" xr:uid="{00000000-0005-0000-0000-000065980000}"/>
    <cellStyle name="Nota 2 3 2 8 5" xfId="38969" xr:uid="{00000000-0005-0000-0000-000066980000}"/>
    <cellStyle name="Nota 2 3 2 8 6" xfId="38970" xr:uid="{00000000-0005-0000-0000-000067980000}"/>
    <cellStyle name="Nota 2 3 2 8 7" xfId="38971" xr:uid="{00000000-0005-0000-0000-000068980000}"/>
    <cellStyle name="Nota 2 3 2 8 8" xfId="38972" xr:uid="{00000000-0005-0000-0000-000069980000}"/>
    <cellStyle name="Nota 2 3 2 8 9" xfId="38973" xr:uid="{00000000-0005-0000-0000-00006A980000}"/>
    <cellStyle name="Nota 2 3 2 9" xfId="38974" xr:uid="{00000000-0005-0000-0000-00006B980000}"/>
    <cellStyle name="Nota 2 3 2 9 10" xfId="38975" xr:uid="{00000000-0005-0000-0000-00006C980000}"/>
    <cellStyle name="Nota 2 3 2 9 11" xfId="38976" xr:uid="{00000000-0005-0000-0000-00006D980000}"/>
    <cellStyle name="Nota 2 3 2 9 12" xfId="38977" xr:uid="{00000000-0005-0000-0000-00006E980000}"/>
    <cellStyle name="Nota 2 3 2 9 13" xfId="38978" xr:uid="{00000000-0005-0000-0000-00006F980000}"/>
    <cellStyle name="Nota 2 3 2 9 2" xfId="38979" xr:uid="{00000000-0005-0000-0000-000070980000}"/>
    <cellStyle name="Nota 2 3 2 9 3" xfId="38980" xr:uid="{00000000-0005-0000-0000-000071980000}"/>
    <cellStyle name="Nota 2 3 2 9 4" xfId="38981" xr:uid="{00000000-0005-0000-0000-000072980000}"/>
    <cellStyle name="Nota 2 3 2 9 5" xfId="38982" xr:uid="{00000000-0005-0000-0000-000073980000}"/>
    <cellStyle name="Nota 2 3 2 9 6" xfId="38983" xr:uid="{00000000-0005-0000-0000-000074980000}"/>
    <cellStyle name="Nota 2 3 2 9 7" xfId="38984" xr:uid="{00000000-0005-0000-0000-000075980000}"/>
    <cellStyle name="Nota 2 3 2 9 8" xfId="38985" xr:uid="{00000000-0005-0000-0000-000076980000}"/>
    <cellStyle name="Nota 2 3 2 9 9" xfId="38986" xr:uid="{00000000-0005-0000-0000-000077980000}"/>
    <cellStyle name="Nota 2 3 20" xfId="38987" xr:uid="{00000000-0005-0000-0000-000078980000}"/>
    <cellStyle name="Nota 2 3 21" xfId="38988" xr:uid="{00000000-0005-0000-0000-000079980000}"/>
    <cellStyle name="Nota 2 3 22" xfId="38989" xr:uid="{00000000-0005-0000-0000-00007A980000}"/>
    <cellStyle name="Nota 2 3 23" xfId="38990" xr:uid="{00000000-0005-0000-0000-00007B980000}"/>
    <cellStyle name="Nota 2 3 24" xfId="38991" xr:uid="{00000000-0005-0000-0000-00007C980000}"/>
    <cellStyle name="Nota 2 3 3" xfId="38992" xr:uid="{00000000-0005-0000-0000-00007D980000}"/>
    <cellStyle name="Nota 2 3 3 10" xfId="38993" xr:uid="{00000000-0005-0000-0000-00007E980000}"/>
    <cellStyle name="Nota 2 3 3 11" xfId="38994" xr:uid="{00000000-0005-0000-0000-00007F980000}"/>
    <cellStyle name="Nota 2 3 3 12" xfId="38995" xr:uid="{00000000-0005-0000-0000-000080980000}"/>
    <cellStyle name="Nota 2 3 3 13" xfId="38996" xr:uid="{00000000-0005-0000-0000-000081980000}"/>
    <cellStyle name="Nota 2 3 3 2" xfId="38997" xr:uid="{00000000-0005-0000-0000-000082980000}"/>
    <cellStyle name="Nota 2 3 3 3" xfId="38998" xr:uid="{00000000-0005-0000-0000-000083980000}"/>
    <cellStyle name="Nota 2 3 3 4" xfId="38999" xr:uid="{00000000-0005-0000-0000-000084980000}"/>
    <cellStyle name="Nota 2 3 3 5" xfId="39000" xr:uid="{00000000-0005-0000-0000-000085980000}"/>
    <cellStyle name="Nota 2 3 3 6" xfId="39001" xr:uid="{00000000-0005-0000-0000-000086980000}"/>
    <cellStyle name="Nota 2 3 3 7" xfId="39002" xr:uid="{00000000-0005-0000-0000-000087980000}"/>
    <cellStyle name="Nota 2 3 3 8" xfId="39003" xr:uid="{00000000-0005-0000-0000-000088980000}"/>
    <cellStyle name="Nota 2 3 3 9" xfId="39004" xr:uid="{00000000-0005-0000-0000-000089980000}"/>
    <cellStyle name="Nota 2 3 4" xfId="39005" xr:uid="{00000000-0005-0000-0000-00008A980000}"/>
    <cellStyle name="Nota 2 3 4 10" xfId="39006" xr:uid="{00000000-0005-0000-0000-00008B980000}"/>
    <cellStyle name="Nota 2 3 4 11" xfId="39007" xr:uid="{00000000-0005-0000-0000-00008C980000}"/>
    <cellStyle name="Nota 2 3 4 12" xfId="39008" xr:uid="{00000000-0005-0000-0000-00008D980000}"/>
    <cellStyle name="Nota 2 3 4 13" xfId="39009" xr:uid="{00000000-0005-0000-0000-00008E980000}"/>
    <cellStyle name="Nota 2 3 4 2" xfId="39010" xr:uid="{00000000-0005-0000-0000-00008F980000}"/>
    <cellStyle name="Nota 2 3 4 3" xfId="39011" xr:uid="{00000000-0005-0000-0000-000090980000}"/>
    <cellStyle name="Nota 2 3 4 4" xfId="39012" xr:uid="{00000000-0005-0000-0000-000091980000}"/>
    <cellStyle name="Nota 2 3 4 5" xfId="39013" xr:uid="{00000000-0005-0000-0000-000092980000}"/>
    <cellStyle name="Nota 2 3 4 6" xfId="39014" xr:uid="{00000000-0005-0000-0000-000093980000}"/>
    <cellStyle name="Nota 2 3 4 7" xfId="39015" xr:uid="{00000000-0005-0000-0000-000094980000}"/>
    <cellStyle name="Nota 2 3 4 8" xfId="39016" xr:uid="{00000000-0005-0000-0000-000095980000}"/>
    <cellStyle name="Nota 2 3 4 9" xfId="39017" xr:uid="{00000000-0005-0000-0000-000096980000}"/>
    <cellStyle name="Nota 2 3 5" xfId="39018" xr:uid="{00000000-0005-0000-0000-000097980000}"/>
    <cellStyle name="Nota 2 3 5 10" xfId="39019" xr:uid="{00000000-0005-0000-0000-000098980000}"/>
    <cellStyle name="Nota 2 3 5 11" xfId="39020" xr:uid="{00000000-0005-0000-0000-000099980000}"/>
    <cellStyle name="Nota 2 3 5 12" xfId="39021" xr:uid="{00000000-0005-0000-0000-00009A980000}"/>
    <cellStyle name="Nota 2 3 5 13" xfId="39022" xr:uid="{00000000-0005-0000-0000-00009B980000}"/>
    <cellStyle name="Nota 2 3 5 2" xfId="39023" xr:uid="{00000000-0005-0000-0000-00009C980000}"/>
    <cellStyle name="Nota 2 3 5 3" xfId="39024" xr:uid="{00000000-0005-0000-0000-00009D980000}"/>
    <cellStyle name="Nota 2 3 5 4" xfId="39025" xr:uid="{00000000-0005-0000-0000-00009E980000}"/>
    <cellStyle name="Nota 2 3 5 5" xfId="39026" xr:uid="{00000000-0005-0000-0000-00009F980000}"/>
    <cellStyle name="Nota 2 3 5 6" xfId="39027" xr:uid="{00000000-0005-0000-0000-0000A0980000}"/>
    <cellStyle name="Nota 2 3 5 7" xfId="39028" xr:uid="{00000000-0005-0000-0000-0000A1980000}"/>
    <cellStyle name="Nota 2 3 5 8" xfId="39029" xr:uid="{00000000-0005-0000-0000-0000A2980000}"/>
    <cellStyle name="Nota 2 3 5 9" xfId="39030" xr:uid="{00000000-0005-0000-0000-0000A3980000}"/>
    <cellStyle name="Nota 2 3 6" xfId="39031" xr:uid="{00000000-0005-0000-0000-0000A4980000}"/>
    <cellStyle name="Nota 2 3 6 10" xfId="39032" xr:uid="{00000000-0005-0000-0000-0000A5980000}"/>
    <cellStyle name="Nota 2 3 6 11" xfId="39033" xr:uid="{00000000-0005-0000-0000-0000A6980000}"/>
    <cellStyle name="Nota 2 3 6 12" xfId="39034" xr:uid="{00000000-0005-0000-0000-0000A7980000}"/>
    <cellStyle name="Nota 2 3 6 13" xfId="39035" xr:uid="{00000000-0005-0000-0000-0000A8980000}"/>
    <cellStyle name="Nota 2 3 6 2" xfId="39036" xr:uid="{00000000-0005-0000-0000-0000A9980000}"/>
    <cellStyle name="Nota 2 3 6 3" xfId="39037" xr:uid="{00000000-0005-0000-0000-0000AA980000}"/>
    <cellStyle name="Nota 2 3 6 4" xfId="39038" xr:uid="{00000000-0005-0000-0000-0000AB980000}"/>
    <cellStyle name="Nota 2 3 6 5" xfId="39039" xr:uid="{00000000-0005-0000-0000-0000AC980000}"/>
    <cellStyle name="Nota 2 3 6 6" xfId="39040" xr:uid="{00000000-0005-0000-0000-0000AD980000}"/>
    <cellStyle name="Nota 2 3 6 7" xfId="39041" xr:uid="{00000000-0005-0000-0000-0000AE980000}"/>
    <cellStyle name="Nota 2 3 6 8" xfId="39042" xr:uid="{00000000-0005-0000-0000-0000AF980000}"/>
    <cellStyle name="Nota 2 3 6 9" xfId="39043" xr:uid="{00000000-0005-0000-0000-0000B0980000}"/>
    <cellStyle name="Nota 2 3 7" xfId="39044" xr:uid="{00000000-0005-0000-0000-0000B1980000}"/>
    <cellStyle name="Nota 2 3 7 10" xfId="39045" xr:uid="{00000000-0005-0000-0000-0000B2980000}"/>
    <cellStyle name="Nota 2 3 7 11" xfId="39046" xr:uid="{00000000-0005-0000-0000-0000B3980000}"/>
    <cellStyle name="Nota 2 3 7 12" xfId="39047" xr:uid="{00000000-0005-0000-0000-0000B4980000}"/>
    <cellStyle name="Nota 2 3 7 13" xfId="39048" xr:uid="{00000000-0005-0000-0000-0000B5980000}"/>
    <cellStyle name="Nota 2 3 7 2" xfId="39049" xr:uid="{00000000-0005-0000-0000-0000B6980000}"/>
    <cellStyle name="Nota 2 3 7 3" xfId="39050" xr:uid="{00000000-0005-0000-0000-0000B7980000}"/>
    <cellStyle name="Nota 2 3 7 4" xfId="39051" xr:uid="{00000000-0005-0000-0000-0000B8980000}"/>
    <cellStyle name="Nota 2 3 7 5" xfId="39052" xr:uid="{00000000-0005-0000-0000-0000B9980000}"/>
    <cellStyle name="Nota 2 3 7 6" xfId="39053" xr:uid="{00000000-0005-0000-0000-0000BA980000}"/>
    <cellStyle name="Nota 2 3 7 7" xfId="39054" xr:uid="{00000000-0005-0000-0000-0000BB980000}"/>
    <cellStyle name="Nota 2 3 7 8" xfId="39055" xr:uid="{00000000-0005-0000-0000-0000BC980000}"/>
    <cellStyle name="Nota 2 3 7 9" xfId="39056" xr:uid="{00000000-0005-0000-0000-0000BD980000}"/>
    <cellStyle name="Nota 2 3 8" xfId="39057" xr:uid="{00000000-0005-0000-0000-0000BE980000}"/>
    <cellStyle name="Nota 2 3 8 10" xfId="39058" xr:uid="{00000000-0005-0000-0000-0000BF980000}"/>
    <cellStyle name="Nota 2 3 8 11" xfId="39059" xr:uid="{00000000-0005-0000-0000-0000C0980000}"/>
    <cellStyle name="Nota 2 3 8 12" xfId="39060" xr:uid="{00000000-0005-0000-0000-0000C1980000}"/>
    <cellStyle name="Nota 2 3 8 13" xfId="39061" xr:uid="{00000000-0005-0000-0000-0000C2980000}"/>
    <cellStyle name="Nota 2 3 8 2" xfId="39062" xr:uid="{00000000-0005-0000-0000-0000C3980000}"/>
    <cellStyle name="Nota 2 3 8 3" xfId="39063" xr:uid="{00000000-0005-0000-0000-0000C4980000}"/>
    <cellStyle name="Nota 2 3 8 4" xfId="39064" xr:uid="{00000000-0005-0000-0000-0000C5980000}"/>
    <cellStyle name="Nota 2 3 8 5" xfId="39065" xr:uid="{00000000-0005-0000-0000-0000C6980000}"/>
    <cellStyle name="Nota 2 3 8 6" xfId="39066" xr:uid="{00000000-0005-0000-0000-0000C7980000}"/>
    <cellStyle name="Nota 2 3 8 7" xfId="39067" xr:uid="{00000000-0005-0000-0000-0000C8980000}"/>
    <cellStyle name="Nota 2 3 8 8" xfId="39068" xr:uid="{00000000-0005-0000-0000-0000C9980000}"/>
    <cellStyle name="Nota 2 3 8 9" xfId="39069" xr:uid="{00000000-0005-0000-0000-0000CA980000}"/>
    <cellStyle name="Nota 2 3 9" xfId="39070" xr:uid="{00000000-0005-0000-0000-0000CB980000}"/>
    <cellStyle name="Nota 2 3 9 10" xfId="39071" xr:uid="{00000000-0005-0000-0000-0000CC980000}"/>
    <cellStyle name="Nota 2 3 9 11" xfId="39072" xr:uid="{00000000-0005-0000-0000-0000CD980000}"/>
    <cellStyle name="Nota 2 3 9 12" xfId="39073" xr:uid="{00000000-0005-0000-0000-0000CE980000}"/>
    <cellStyle name="Nota 2 3 9 13" xfId="39074" xr:uid="{00000000-0005-0000-0000-0000CF980000}"/>
    <cellStyle name="Nota 2 3 9 2" xfId="39075" xr:uid="{00000000-0005-0000-0000-0000D0980000}"/>
    <cellStyle name="Nota 2 3 9 3" xfId="39076" xr:uid="{00000000-0005-0000-0000-0000D1980000}"/>
    <cellStyle name="Nota 2 3 9 4" xfId="39077" xr:uid="{00000000-0005-0000-0000-0000D2980000}"/>
    <cellStyle name="Nota 2 3 9 5" xfId="39078" xr:uid="{00000000-0005-0000-0000-0000D3980000}"/>
    <cellStyle name="Nota 2 3 9 6" xfId="39079" xr:uid="{00000000-0005-0000-0000-0000D4980000}"/>
    <cellStyle name="Nota 2 3 9 7" xfId="39080" xr:uid="{00000000-0005-0000-0000-0000D5980000}"/>
    <cellStyle name="Nota 2 3 9 8" xfId="39081" xr:uid="{00000000-0005-0000-0000-0000D6980000}"/>
    <cellStyle name="Nota 2 3 9 9" xfId="39082" xr:uid="{00000000-0005-0000-0000-0000D7980000}"/>
    <cellStyle name="Nota 2 4" xfId="39083" xr:uid="{00000000-0005-0000-0000-0000D8980000}"/>
    <cellStyle name="Nota 2 4 10" xfId="39084" xr:uid="{00000000-0005-0000-0000-0000D9980000}"/>
    <cellStyle name="Nota 2 4 10 10" xfId="39085" xr:uid="{00000000-0005-0000-0000-0000DA980000}"/>
    <cellStyle name="Nota 2 4 10 11" xfId="39086" xr:uid="{00000000-0005-0000-0000-0000DB980000}"/>
    <cellStyle name="Nota 2 4 10 12" xfId="39087" xr:uid="{00000000-0005-0000-0000-0000DC980000}"/>
    <cellStyle name="Nota 2 4 10 13" xfId="39088" xr:uid="{00000000-0005-0000-0000-0000DD980000}"/>
    <cellStyle name="Nota 2 4 10 2" xfId="39089" xr:uid="{00000000-0005-0000-0000-0000DE980000}"/>
    <cellStyle name="Nota 2 4 10 3" xfId="39090" xr:uid="{00000000-0005-0000-0000-0000DF980000}"/>
    <cellStyle name="Nota 2 4 10 4" xfId="39091" xr:uid="{00000000-0005-0000-0000-0000E0980000}"/>
    <cellStyle name="Nota 2 4 10 5" xfId="39092" xr:uid="{00000000-0005-0000-0000-0000E1980000}"/>
    <cellStyle name="Nota 2 4 10 6" xfId="39093" xr:uid="{00000000-0005-0000-0000-0000E2980000}"/>
    <cellStyle name="Nota 2 4 10 7" xfId="39094" xr:uid="{00000000-0005-0000-0000-0000E3980000}"/>
    <cellStyle name="Nota 2 4 10 8" xfId="39095" xr:uid="{00000000-0005-0000-0000-0000E4980000}"/>
    <cellStyle name="Nota 2 4 10 9" xfId="39096" xr:uid="{00000000-0005-0000-0000-0000E5980000}"/>
    <cellStyle name="Nota 2 4 11" xfId="39097" xr:uid="{00000000-0005-0000-0000-0000E6980000}"/>
    <cellStyle name="Nota 2 4 11 10" xfId="39098" xr:uid="{00000000-0005-0000-0000-0000E7980000}"/>
    <cellStyle name="Nota 2 4 11 11" xfId="39099" xr:uid="{00000000-0005-0000-0000-0000E8980000}"/>
    <cellStyle name="Nota 2 4 11 12" xfId="39100" xr:uid="{00000000-0005-0000-0000-0000E9980000}"/>
    <cellStyle name="Nota 2 4 11 13" xfId="39101" xr:uid="{00000000-0005-0000-0000-0000EA980000}"/>
    <cellStyle name="Nota 2 4 11 2" xfId="39102" xr:uid="{00000000-0005-0000-0000-0000EB980000}"/>
    <cellStyle name="Nota 2 4 11 3" xfId="39103" xr:uid="{00000000-0005-0000-0000-0000EC980000}"/>
    <cellStyle name="Nota 2 4 11 4" xfId="39104" xr:uid="{00000000-0005-0000-0000-0000ED980000}"/>
    <cellStyle name="Nota 2 4 11 5" xfId="39105" xr:uid="{00000000-0005-0000-0000-0000EE980000}"/>
    <cellStyle name="Nota 2 4 11 6" xfId="39106" xr:uid="{00000000-0005-0000-0000-0000EF980000}"/>
    <cellStyle name="Nota 2 4 11 7" xfId="39107" xr:uid="{00000000-0005-0000-0000-0000F0980000}"/>
    <cellStyle name="Nota 2 4 11 8" xfId="39108" xr:uid="{00000000-0005-0000-0000-0000F1980000}"/>
    <cellStyle name="Nota 2 4 11 9" xfId="39109" xr:uid="{00000000-0005-0000-0000-0000F2980000}"/>
    <cellStyle name="Nota 2 4 12" xfId="39110" xr:uid="{00000000-0005-0000-0000-0000F3980000}"/>
    <cellStyle name="Nota 2 4 13" xfId="39111" xr:uid="{00000000-0005-0000-0000-0000F4980000}"/>
    <cellStyle name="Nota 2 4 14" xfId="39112" xr:uid="{00000000-0005-0000-0000-0000F5980000}"/>
    <cellStyle name="Nota 2 4 15" xfId="39113" xr:uid="{00000000-0005-0000-0000-0000F6980000}"/>
    <cellStyle name="Nota 2 4 16" xfId="39114" xr:uid="{00000000-0005-0000-0000-0000F7980000}"/>
    <cellStyle name="Nota 2 4 17" xfId="39115" xr:uid="{00000000-0005-0000-0000-0000F8980000}"/>
    <cellStyle name="Nota 2 4 18" xfId="39116" xr:uid="{00000000-0005-0000-0000-0000F9980000}"/>
    <cellStyle name="Nota 2 4 19" xfId="39117" xr:uid="{00000000-0005-0000-0000-0000FA980000}"/>
    <cellStyle name="Nota 2 4 2" xfId="39118" xr:uid="{00000000-0005-0000-0000-0000FB980000}"/>
    <cellStyle name="Nota 2 4 2 10" xfId="39119" xr:uid="{00000000-0005-0000-0000-0000FC980000}"/>
    <cellStyle name="Nota 2 4 2 11" xfId="39120" xr:uid="{00000000-0005-0000-0000-0000FD980000}"/>
    <cellStyle name="Nota 2 4 2 12" xfId="39121" xr:uid="{00000000-0005-0000-0000-0000FE980000}"/>
    <cellStyle name="Nota 2 4 2 13" xfId="39122" xr:uid="{00000000-0005-0000-0000-0000FF980000}"/>
    <cellStyle name="Nota 2 4 2 2" xfId="39123" xr:uid="{00000000-0005-0000-0000-000000990000}"/>
    <cellStyle name="Nota 2 4 2 3" xfId="39124" xr:uid="{00000000-0005-0000-0000-000001990000}"/>
    <cellStyle name="Nota 2 4 2 4" xfId="39125" xr:uid="{00000000-0005-0000-0000-000002990000}"/>
    <cellStyle name="Nota 2 4 2 5" xfId="39126" xr:uid="{00000000-0005-0000-0000-000003990000}"/>
    <cellStyle name="Nota 2 4 2 6" xfId="39127" xr:uid="{00000000-0005-0000-0000-000004990000}"/>
    <cellStyle name="Nota 2 4 2 7" xfId="39128" xr:uid="{00000000-0005-0000-0000-000005990000}"/>
    <cellStyle name="Nota 2 4 2 8" xfId="39129" xr:uid="{00000000-0005-0000-0000-000006990000}"/>
    <cellStyle name="Nota 2 4 2 9" xfId="39130" xr:uid="{00000000-0005-0000-0000-000007990000}"/>
    <cellStyle name="Nota 2 4 20" xfId="39131" xr:uid="{00000000-0005-0000-0000-000008990000}"/>
    <cellStyle name="Nota 2 4 21" xfId="39132" xr:uid="{00000000-0005-0000-0000-000009990000}"/>
    <cellStyle name="Nota 2 4 22" xfId="39133" xr:uid="{00000000-0005-0000-0000-00000A990000}"/>
    <cellStyle name="Nota 2 4 23" xfId="39134" xr:uid="{00000000-0005-0000-0000-00000B990000}"/>
    <cellStyle name="Nota 2 4 3" xfId="39135" xr:uid="{00000000-0005-0000-0000-00000C990000}"/>
    <cellStyle name="Nota 2 4 3 10" xfId="39136" xr:uid="{00000000-0005-0000-0000-00000D990000}"/>
    <cellStyle name="Nota 2 4 3 11" xfId="39137" xr:uid="{00000000-0005-0000-0000-00000E990000}"/>
    <cellStyle name="Nota 2 4 3 12" xfId="39138" xr:uid="{00000000-0005-0000-0000-00000F990000}"/>
    <cellStyle name="Nota 2 4 3 13" xfId="39139" xr:uid="{00000000-0005-0000-0000-000010990000}"/>
    <cellStyle name="Nota 2 4 3 2" xfId="39140" xr:uid="{00000000-0005-0000-0000-000011990000}"/>
    <cellStyle name="Nota 2 4 3 3" xfId="39141" xr:uid="{00000000-0005-0000-0000-000012990000}"/>
    <cellStyle name="Nota 2 4 3 4" xfId="39142" xr:uid="{00000000-0005-0000-0000-000013990000}"/>
    <cellStyle name="Nota 2 4 3 5" xfId="39143" xr:uid="{00000000-0005-0000-0000-000014990000}"/>
    <cellStyle name="Nota 2 4 3 6" xfId="39144" xr:uid="{00000000-0005-0000-0000-000015990000}"/>
    <cellStyle name="Nota 2 4 3 7" xfId="39145" xr:uid="{00000000-0005-0000-0000-000016990000}"/>
    <cellStyle name="Nota 2 4 3 8" xfId="39146" xr:uid="{00000000-0005-0000-0000-000017990000}"/>
    <cellStyle name="Nota 2 4 3 9" xfId="39147" xr:uid="{00000000-0005-0000-0000-000018990000}"/>
    <cellStyle name="Nota 2 4 4" xfId="39148" xr:uid="{00000000-0005-0000-0000-000019990000}"/>
    <cellStyle name="Nota 2 4 4 10" xfId="39149" xr:uid="{00000000-0005-0000-0000-00001A990000}"/>
    <cellStyle name="Nota 2 4 4 11" xfId="39150" xr:uid="{00000000-0005-0000-0000-00001B990000}"/>
    <cellStyle name="Nota 2 4 4 12" xfId="39151" xr:uid="{00000000-0005-0000-0000-00001C990000}"/>
    <cellStyle name="Nota 2 4 4 13" xfId="39152" xr:uid="{00000000-0005-0000-0000-00001D990000}"/>
    <cellStyle name="Nota 2 4 4 2" xfId="39153" xr:uid="{00000000-0005-0000-0000-00001E990000}"/>
    <cellStyle name="Nota 2 4 4 3" xfId="39154" xr:uid="{00000000-0005-0000-0000-00001F990000}"/>
    <cellStyle name="Nota 2 4 4 4" xfId="39155" xr:uid="{00000000-0005-0000-0000-000020990000}"/>
    <cellStyle name="Nota 2 4 4 5" xfId="39156" xr:uid="{00000000-0005-0000-0000-000021990000}"/>
    <cellStyle name="Nota 2 4 4 6" xfId="39157" xr:uid="{00000000-0005-0000-0000-000022990000}"/>
    <cellStyle name="Nota 2 4 4 7" xfId="39158" xr:uid="{00000000-0005-0000-0000-000023990000}"/>
    <cellStyle name="Nota 2 4 4 8" xfId="39159" xr:uid="{00000000-0005-0000-0000-000024990000}"/>
    <cellStyle name="Nota 2 4 4 9" xfId="39160" xr:uid="{00000000-0005-0000-0000-000025990000}"/>
    <cellStyle name="Nota 2 4 5" xfId="39161" xr:uid="{00000000-0005-0000-0000-000026990000}"/>
    <cellStyle name="Nota 2 4 5 10" xfId="39162" xr:uid="{00000000-0005-0000-0000-000027990000}"/>
    <cellStyle name="Nota 2 4 5 11" xfId="39163" xr:uid="{00000000-0005-0000-0000-000028990000}"/>
    <cellStyle name="Nota 2 4 5 12" xfId="39164" xr:uid="{00000000-0005-0000-0000-000029990000}"/>
    <cellStyle name="Nota 2 4 5 13" xfId="39165" xr:uid="{00000000-0005-0000-0000-00002A990000}"/>
    <cellStyle name="Nota 2 4 5 2" xfId="39166" xr:uid="{00000000-0005-0000-0000-00002B990000}"/>
    <cellStyle name="Nota 2 4 5 3" xfId="39167" xr:uid="{00000000-0005-0000-0000-00002C990000}"/>
    <cellStyle name="Nota 2 4 5 4" xfId="39168" xr:uid="{00000000-0005-0000-0000-00002D990000}"/>
    <cellStyle name="Nota 2 4 5 5" xfId="39169" xr:uid="{00000000-0005-0000-0000-00002E990000}"/>
    <cellStyle name="Nota 2 4 5 6" xfId="39170" xr:uid="{00000000-0005-0000-0000-00002F990000}"/>
    <cellStyle name="Nota 2 4 5 7" xfId="39171" xr:uid="{00000000-0005-0000-0000-000030990000}"/>
    <cellStyle name="Nota 2 4 5 8" xfId="39172" xr:uid="{00000000-0005-0000-0000-000031990000}"/>
    <cellStyle name="Nota 2 4 5 9" xfId="39173" xr:uid="{00000000-0005-0000-0000-000032990000}"/>
    <cellStyle name="Nota 2 4 6" xfId="39174" xr:uid="{00000000-0005-0000-0000-000033990000}"/>
    <cellStyle name="Nota 2 4 6 10" xfId="39175" xr:uid="{00000000-0005-0000-0000-000034990000}"/>
    <cellStyle name="Nota 2 4 6 11" xfId="39176" xr:uid="{00000000-0005-0000-0000-000035990000}"/>
    <cellStyle name="Nota 2 4 6 12" xfId="39177" xr:uid="{00000000-0005-0000-0000-000036990000}"/>
    <cellStyle name="Nota 2 4 6 13" xfId="39178" xr:uid="{00000000-0005-0000-0000-000037990000}"/>
    <cellStyle name="Nota 2 4 6 2" xfId="39179" xr:uid="{00000000-0005-0000-0000-000038990000}"/>
    <cellStyle name="Nota 2 4 6 3" xfId="39180" xr:uid="{00000000-0005-0000-0000-000039990000}"/>
    <cellStyle name="Nota 2 4 6 4" xfId="39181" xr:uid="{00000000-0005-0000-0000-00003A990000}"/>
    <cellStyle name="Nota 2 4 6 5" xfId="39182" xr:uid="{00000000-0005-0000-0000-00003B990000}"/>
    <cellStyle name="Nota 2 4 6 6" xfId="39183" xr:uid="{00000000-0005-0000-0000-00003C990000}"/>
    <cellStyle name="Nota 2 4 6 7" xfId="39184" xr:uid="{00000000-0005-0000-0000-00003D990000}"/>
    <cellStyle name="Nota 2 4 6 8" xfId="39185" xr:uid="{00000000-0005-0000-0000-00003E990000}"/>
    <cellStyle name="Nota 2 4 6 9" xfId="39186" xr:uid="{00000000-0005-0000-0000-00003F990000}"/>
    <cellStyle name="Nota 2 4 7" xfId="39187" xr:uid="{00000000-0005-0000-0000-000040990000}"/>
    <cellStyle name="Nota 2 4 7 10" xfId="39188" xr:uid="{00000000-0005-0000-0000-000041990000}"/>
    <cellStyle name="Nota 2 4 7 11" xfId="39189" xr:uid="{00000000-0005-0000-0000-000042990000}"/>
    <cellStyle name="Nota 2 4 7 12" xfId="39190" xr:uid="{00000000-0005-0000-0000-000043990000}"/>
    <cellStyle name="Nota 2 4 7 13" xfId="39191" xr:uid="{00000000-0005-0000-0000-000044990000}"/>
    <cellStyle name="Nota 2 4 7 2" xfId="39192" xr:uid="{00000000-0005-0000-0000-000045990000}"/>
    <cellStyle name="Nota 2 4 7 3" xfId="39193" xr:uid="{00000000-0005-0000-0000-000046990000}"/>
    <cellStyle name="Nota 2 4 7 4" xfId="39194" xr:uid="{00000000-0005-0000-0000-000047990000}"/>
    <cellStyle name="Nota 2 4 7 5" xfId="39195" xr:uid="{00000000-0005-0000-0000-000048990000}"/>
    <cellStyle name="Nota 2 4 7 6" xfId="39196" xr:uid="{00000000-0005-0000-0000-000049990000}"/>
    <cellStyle name="Nota 2 4 7 7" xfId="39197" xr:uid="{00000000-0005-0000-0000-00004A990000}"/>
    <cellStyle name="Nota 2 4 7 8" xfId="39198" xr:uid="{00000000-0005-0000-0000-00004B990000}"/>
    <cellStyle name="Nota 2 4 7 9" xfId="39199" xr:uid="{00000000-0005-0000-0000-00004C990000}"/>
    <cellStyle name="Nota 2 4 8" xfId="39200" xr:uid="{00000000-0005-0000-0000-00004D990000}"/>
    <cellStyle name="Nota 2 4 8 10" xfId="39201" xr:uid="{00000000-0005-0000-0000-00004E990000}"/>
    <cellStyle name="Nota 2 4 8 11" xfId="39202" xr:uid="{00000000-0005-0000-0000-00004F990000}"/>
    <cellStyle name="Nota 2 4 8 12" xfId="39203" xr:uid="{00000000-0005-0000-0000-000050990000}"/>
    <cellStyle name="Nota 2 4 8 13" xfId="39204" xr:uid="{00000000-0005-0000-0000-000051990000}"/>
    <cellStyle name="Nota 2 4 8 2" xfId="39205" xr:uid="{00000000-0005-0000-0000-000052990000}"/>
    <cellStyle name="Nota 2 4 8 3" xfId="39206" xr:uid="{00000000-0005-0000-0000-000053990000}"/>
    <cellStyle name="Nota 2 4 8 4" xfId="39207" xr:uid="{00000000-0005-0000-0000-000054990000}"/>
    <cellStyle name="Nota 2 4 8 5" xfId="39208" xr:uid="{00000000-0005-0000-0000-000055990000}"/>
    <cellStyle name="Nota 2 4 8 6" xfId="39209" xr:uid="{00000000-0005-0000-0000-000056990000}"/>
    <cellStyle name="Nota 2 4 8 7" xfId="39210" xr:uid="{00000000-0005-0000-0000-000057990000}"/>
    <cellStyle name="Nota 2 4 8 8" xfId="39211" xr:uid="{00000000-0005-0000-0000-000058990000}"/>
    <cellStyle name="Nota 2 4 8 9" xfId="39212" xr:uid="{00000000-0005-0000-0000-000059990000}"/>
    <cellStyle name="Nota 2 4 9" xfId="39213" xr:uid="{00000000-0005-0000-0000-00005A990000}"/>
    <cellStyle name="Nota 2 4 9 10" xfId="39214" xr:uid="{00000000-0005-0000-0000-00005B990000}"/>
    <cellStyle name="Nota 2 4 9 11" xfId="39215" xr:uid="{00000000-0005-0000-0000-00005C990000}"/>
    <cellStyle name="Nota 2 4 9 12" xfId="39216" xr:uid="{00000000-0005-0000-0000-00005D990000}"/>
    <cellStyle name="Nota 2 4 9 13" xfId="39217" xr:uid="{00000000-0005-0000-0000-00005E990000}"/>
    <cellStyle name="Nota 2 4 9 2" xfId="39218" xr:uid="{00000000-0005-0000-0000-00005F990000}"/>
    <cellStyle name="Nota 2 4 9 3" xfId="39219" xr:uid="{00000000-0005-0000-0000-000060990000}"/>
    <cellStyle name="Nota 2 4 9 4" xfId="39220" xr:uid="{00000000-0005-0000-0000-000061990000}"/>
    <cellStyle name="Nota 2 4 9 5" xfId="39221" xr:uid="{00000000-0005-0000-0000-000062990000}"/>
    <cellStyle name="Nota 2 4 9 6" xfId="39222" xr:uid="{00000000-0005-0000-0000-000063990000}"/>
    <cellStyle name="Nota 2 4 9 7" xfId="39223" xr:uid="{00000000-0005-0000-0000-000064990000}"/>
    <cellStyle name="Nota 2 4 9 8" xfId="39224" xr:uid="{00000000-0005-0000-0000-000065990000}"/>
    <cellStyle name="Nota 2 4 9 9" xfId="39225" xr:uid="{00000000-0005-0000-0000-000066990000}"/>
    <cellStyle name="Nota 2 5" xfId="39226" xr:uid="{00000000-0005-0000-0000-000067990000}"/>
    <cellStyle name="Nota 2 5 10" xfId="39227" xr:uid="{00000000-0005-0000-0000-000068990000}"/>
    <cellStyle name="Nota 2 5 11" xfId="39228" xr:uid="{00000000-0005-0000-0000-000069990000}"/>
    <cellStyle name="Nota 2 5 12" xfId="39229" xr:uid="{00000000-0005-0000-0000-00006A990000}"/>
    <cellStyle name="Nota 2 5 13" xfId="39230" xr:uid="{00000000-0005-0000-0000-00006B990000}"/>
    <cellStyle name="Nota 2 5 2" xfId="39231" xr:uid="{00000000-0005-0000-0000-00006C990000}"/>
    <cellStyle name="Nota 2 5 3" xfId="39232" xr:uid="{00000000-0005-0000-0000-00006D990000}"/>
    <cellStyle name="Nota 2 5 4" xfId="39233" xr:uid="{00000000-0005-0000-0000-00006E990000}"/>
    <cellStyle name="Nota 2 5 5" xfId="39234" xr:uid="{00000000-0005-0000-0000-00006F990000}"/>
    <cellStyle name="Nota 2 5 6" xfId="39235" xr:uid="{00000000-0005-0000-0000-000070990000}"/>
    <cellStyle name="Nota 2 5 7" xfId="39236" xr:uid="{00000000-0005-0000-0000-000071990000}"/>
    <cellStyle name="Nota 2 5 8" xfId="39237" xr:uid="{00000000-0005-0000-0000-000072990000}"/>
    <cellStyle name="Nota 2 5 9" xfId="39238" xr:uid="{00000000-0005-0000-0000-000073990000}"/>
    <cellStyle name="Nota 2 6" xfId="39239" xr:uid="{00000000-0005-0000-0000-000074990000}"/>
    <cellStyle name="Nota 2 6 10" xfId="39240" xr:uid="{00000000-0005-0000-0000-000075990000}"/>
    <cellStyle name="Nota 2 6 11" xfId="39241" xr:uid="{00000000-0005-0000-0000-000076990000}"/>
    <cellStyle name="Nota 2 6 12" xfId="39242" xr:uid="{00000000-0005-0000-0000-000077990000}"/>
    <cellStyle name="Nota 2 6 13" xfId="39243" xr:uid="{00000000-0005-0000-0000-000078990000}"/>
    <cellStyle name="Nota 2 6 2" xfId="39244" xr:uid="{00000000-0005-0000-0000-000079990000}"/>
    <cellStyle name="Nota 2 6 3" xfId="39245" xr:uid="{00000000-0005-0000-0000-00007A990000}"/>
    <cellStyle name="Nota 2 6 4" xfId="39246" xr:uid="{00000000-0005-0000-0000-00007B990000}"/>
    <cellStyle name="Nota 2 6 5" xfId="39247" xr:uid="{00000000-0005-0000-0000-00007C990000}"/>
    <cellStyle name="Nota 2 6 6" xfId="39248" xr:uid="{00000000-0005-0000-0000-00007D990000}"/>
    <cellStyle name="Nota 2 6 7" xfId="39249" xr:uid="{00000000-0005-0000-0000-00007E990000}"/>
    <cellStyle name="Nota 2 6 8" xfId="39250" xr:uid="{00000000-0005-0000-0000-00007F990000}"/>
    <cellStyle name="Nota 2 6 9" xfId="39251" xr:uid="{00000000-0005-0000-0000-000080990000}"/>
    <cellStyle name="Nota 2 7" xfId="39252" xr:uid="{00000000-0005-0000-0000-000081990000}"/>
    <cellStyle name="Nota 2 7 10" xfId="39253" xr:uid="{00000000-0005-0000-0000-000082990000}"/>
    <cellStyle name="Nota 2 7 11" xfId="39254" xr:uid="{00000000-0005-0000-0000-000083990000}"/>
    <cellStyle name="Nota 2 7 12" xfId="39255" xr:uid="{00000000-0005-0000-0000-000084990000}"/>
    <cellStyle name="Nota 2 7 13" xfId="39256" xr:uid="{00000000-0005-0000-0000-000085990000}"/>
    <cellStyle name="Nota 2 7 2" xfId="39257" xr:uid="{00000000-0005-0000-0000-000086990000}"/>
    <cellStyle name="Nota 2 7 3" xfId="39258" xr:uid="{00000000-0005-0000-0000-000087990000}"/>
    <cellStyle name="Nota 2 7 4" xfId="39259" xr:uid="{00000000-0005-0000-0000-000088990000}"/>
    <cellStyle name="Nota 2 7 5" xfId="39260" xr:uid="{00000000-0005-0000-0000-000089990000}"/>
    <cellStyle name="Nota 2 7 6" xfId="39261" xr:uid="{00000000-0005-0000-0000-00008A990000}"/>
    <cellStyle name="Nota 2 7 7" xfId="39262" xr:uid="{00000000-0005-0000-0000-00008B990000}"/>
    <cellStyle name="Nota 2 7 8" xfId="39263" xr:uid="{00000000-0005-0000-0000-00008C990000}"/>
    <cellStyle name="Nota 2 7 9" xfId="39264" xr:uid="{00000000-0005-0000-0000-00008D990000}"/>
    <cellStyle name="Nota 2 8" xfId="39265" xr:uid="{00000000-0005-0000-0000-00008E990000}"/>
    <cellStyle name="Nota 2 8 10" xfId="39266" xr:uid="{00000000-0005-0000-0000-00008F990000}"/>
    <cellStyle name="Nota 2 8 11" xfId="39267" xr:uid="{00000000-0005-0000-0000-000090990000}"/>
    <cellStyle name="Nota 2 8 12" xfId="39268" xr:uid="{00000000-0005-0000-0000-000091990000}"/>
    <cellStyle name="Nota 2 8 13" xfId="39269" xr:uid="{00000000-0005-0000-0000-000092990000}"/>
    <cellStyle name="Nota 2 8 2" xfId="39270" xr:uid="{00000000-0005-0000-0000-000093990000}"/>
    <cellStyle name="Nota 2 8 3" xfId="39271" xr:uid="{00000000-0005-0000-0000-000094990000}"/>
    <cellStyle name="Nota 2 8 4" xfId="39272" xr:uid="{00000000-0005-0000-0000-000095990000}"/>
    <cellStyle name="Nota 2 8 5" xfId="39273" xr:uid="{00000000-0005-0000-0000-000096990000}"/>
    <cellStyle name="Nota 2 8 6" xfId="39274" xr:uid="{00000000-0005-0000-0000-000097990000}"/>
    <cellStyle name="Nota 2 8 7" xfId="39275" xr:uid="{00000000-0005-0000-0000-000098990000}"/>
    <cellStyle name="Nota 2 8 8" xfId="39276" xr:uid="{00000000-0005-0000-0000-000099990000}"/>
    <cellStyle name="Nota 2 8 9" xfId="39277" xr:uid="{00000000-0005-0000-0000-00009A990000}"/>
    <cellStyle name="Nota 2 9" xfId="39278" xr:uid="{00000000-0005-0000-0000-00009B990000}"/>
    <cellStyle name="Nota 2 9 10" xfId="39279" xr:uid="{00000000-0005-0000-0000-00009C990000}"/>
    <cellStyle name="Nota 2 9 11" xfId="39280" xr:uid="{00000000-0005-0000-0000-00009D990000}"/>
    <cellStyle name="Nota 2 9 12" xfId="39281" xr:uid="{00000000-0005-0000-0000-00009E990000}"/>
    <cellStyle name="Nota 2 9 13" xfId="39282" xr:uid="{00000000-0005-0000-0000-00009F990000}"/>
    <cellStyle name="Nota 2 9 2" xfId="39283" xr:uid="{00000000-0005-0000-0000-0000A0990000}"/>
    <cellStyle name="Nota 2 9 3" xfId="39284" xr:uid="{00000000-0005-0000-0000-0000A1990000}"/>
    <cellStyle name="Nota 2 9 4" xfId="39285" xr:uid="{00000000-0005-0000-0000-0000A2990000}"/>
    <cellStyle name="Nota 2 9 5" xfId="39286" xr:uid="{00000000-0005-0000-0000-0000A3990000}"/>
    <cellStyle name="Nota 2 9 6" xfId="39287" xr:uid="{00000000-0005-0000-0000-0000A4990000}"/>
    <cellStyle name="Nota 2 9 7" xfId="39288" xr:uid="{00000000-0005-0000-0000-0000A5990000}"/>
    <cellStyle name="Nota 2 9 8" xfId="39289" xr:uid="{00000000-0005-0000-0000-0000A6990000}"/>
    <cellStyle name="Nota 2 9 9" xfId="39290" xr:uid="{00000000-0005-0000-0000-0000A7990000}"/>
    <cellStyle name="Nota 20" xfId="39291" xr:uid="{00000000-0005-0000-0000-0000A8990000}"/>
    <cellStyle name="Nota 3" xfId="39292" xr:uid="{00000000-0005-0000-0000-0000A9990000}"/>
    <cellStyle name="Nota 3 10" xfId="39293" xr:uid="{00000000-0005-0000-0000-0000AA990000}"/>
    <cellStyle name="Nota 3 10 10" xfId="39294" xr:uid="{00000000-0005-0000-0000-0000AB990000}"/>
    <cellStyle name="Nota 3 10 11" xfId="39295" xr:uid="{00000000-0005-0000-0000-0000AC990000}"/>
    <cellStyle name="Nota 3 10 12" xfId="39296" xr:uid="{00000000-0005-0000-0000-0000AD990000}"/>
    <cellStyle name="Nota 3 10 13" xfId="39297" xr:uid="{00000000-0005-0000-0000-0000AE990000}"/>
    <cellStyle name="Nota 3 10 2" xfId="39298" xr:uid="{00000000-0005-0000-0000-0000AF990000}"/>
    <cellStyle name="Nota 3 10 3" xfId="39299" xr:uid="{00000000-0005-0000-0000-0000B0990000}"/>
    <cellStyle name="Nota 3 10 4" xfId="39300" xr:uid="{00000000-0005-0000-0000-0000B1990000}"/>
    <cellStyle name="Nota 3 10 5" xfId="39301" xr:uid="{00000000-0005-0000-0000-0000B2990000}"/>
    <cellStyle name="Nota 3 10 6" xfId="39302" xr:uid="{00000000-0005-0000-0000-0000B3990000}"/>
    <cellStyle name="Nota 3 10 7" xfId="39303" xr:uid="{00000000-0005-0000-0000-0000B4990000}"/>
    <cellStyle name="Nota 3 10 8" xfId="39304" xr:uid="{00000000-0005-0000-0000-0000B5990000}"/>
    <cellStyle name="Nota 3 10 9" xfId="39305" xr:uid="{00000000-0005-0000-0000-0000B6990000}"/>
    <cellStyle name="Nota 3 11" xfId="39306" xr:uid="{00000000-0005-0000-0000-0000B7990000}"/>
    <cellStyle name="Nota 3 11 10" xfId="39307" xr:uid="{00000000-0005-0000-0000-0000B8990000}"/>
    <cellStyle name="Nota 3 11 11" xfId="39308" xr:uid="{00000000-0005-0000-0000-0000B9990000}"/>
    <cellStyle name="Nota 3 11 12" xfId="39309" xr:uid="{00000000-0005-0000-0000-0000BA990000}"/>
    <cellStyle name="Nota 3 11 13" xfId="39310" xr:uid="{00000000-0005-0000-0000-0000BB990000}"/>
    <cellStyle name="Nota 3 11 2" xfId="39311" xr:uid="{00000000-0005-0000-0000-0000BC990000}"/>
    <cellStyle name="Nota 3 11 3" xfId="39312" xr:uid="{00000000-0005-0000-0000-0000BD990000}"/>
    <cellStyle name="Nota 3 11 4" xfId="39313" xr:uid="{00000000-0005-0000-0000-0000BE990000}"/>
    <cellStyle name="Nota 3 11 5" xfId="39314" xr:uid="{00000000-0005-0000-0000-0000BF990000}"/>
    <cellStyle name="Nota 3 11 6" xfId="39315" xr:uid="{00000000-0005-0000-0000-0000C0990000}"/>
    <cellStyle name="Nota 3 11 7" xfId="39316" xr:uid="{00000000-0005-0000-0000-0000C1990000}"/>
    <cellStyle name="Nota 3 11 8" xfId="39317" xr:uid="{00000000-0005-0000-0000-0000C2990000}"/>
    <cellStyle name="Nota 3 11 9" xfId="39318" xr:uid="{00000000-0005-0000-0000-0000C3990000}"/>
    <cellStyle name="Nota 3 12" xfId="39319" xr:uid="{00000000-0005-0000-0000-0000C4990000}"/>
    <cellStyle name="Nota 3 12 10" xfId="39320" xr:uid="{00000000-0005-0000-0000-0000C5990000}"/>
    <cellStyle name="Nota 3 12 11" xfId="39321" xr:uid="{00000000-0005-0000-0000-0000C6990000}"/>
    <cellStyle name="Nota 3 12 12" xfId="39322" xr:uid="{00000000-0005-0000-0000-0000C7990000}"/>
    <cellStyle name="Nota 3 12 13" xfId="39323" xr:uid="{00000000-0005-0000-0000-0000C8990000}"/>
    <cellStyle name="Nota 3 12 2" xfId="39324" xr:uid="{00000000-0005-0000-0000-0000C9990000}"/>
    <cellStyle name="Nota 3 12 3" xfId="39325" xr:uid="{00000000-0005-0000-0000-0000CA990000}"/>
    <cellStyle name="Nota 3 12 4" xfId="39326" xr:uid="{00000000-0005-0000-0000-0000CB990000}"/>
    <cellStyle name="Nota 3 12 5" xfId="39327" xr:uid="{00000000-0005-0000-0000-0000CC990000}"/>
    <cellStyle name="Nota 3 12 6" xfId="39328" xr:uid="{00000000-0005-0000-0000-0000CD990000}"/>
    <cellStyle name="Nota 3 12 7" xfId="39329" xr:uid="{00000000-0005-0000-0000-0000CE990000}"/>
    <cellStyle name="Nota 3 12 8" xfId="39330" xr:uid="{00000000-0005-0000-0000-0000CF990000}"/>
    <cellStyle name="Nota 3 12 9" xfId="39331" xr:uid="{00000000-0005-0000-0000-0000D0990000}"/>
    <cellStyle name="Nota 3 13" xfId="39332" xr:uid="{00000000-0005-0000-0000-0000D1990000}"/>
    <cellStyle name="Nota 3 14" xfId="39333" xr:uid="{00000000-0005-0000-0000-0000D2990000}"/>
    <cellStyle name="Nota 3 15" xfId="39334" xr:uid="{00000000-0005-0000-0000-0000D3990000}"/>
    <cellStyle name="Nota 3 16" xfId="39335" xr:uid="{00000000-0005-0000-0000-0000D4990000}"/>
    <cellStyle name="Nota 3 17" xfId="39336" xr:uid="{00000000-0005-0000-0000-0000D5990000}"/>
    <cellStyle name="Nota 3 18" xfId="39337" xr:uid="{00000000-0005-0000-0000-0000D6990000}"/>
    <cellStyle name="Nota 3 19" xfId="39338" xr:uid="{00000000-0005-0000-0000-0000D7990000}"/>
    <cellStyle name="Nota 3 2" xfId="39339" xr:uid="{00000000-0005-0000-0000-0000D8990000}"/>
    <cellStyle name="Nota 3 2 10" xfId="39340" xr:uid="{00000000-0005-0000-0000-0000D9990000}"/>
    <cellStyle name="Nota 3 2 10 10" xfId="39341" xr:uid="{00000000-0005-0000-0000-0000DA990000}"/>
    <cellStyle name="Nota 3 2 10 11" xfId="39342" xr:uid="{00000000-0005-0000-0000-0000DB990000}"/>
    <cellStyle name="Nota 3 2 10 12" xfId="39343" xr:uid="{00000000-0005-0000-0000-0000DC990000}"/>
    <cellStyle name="Nota 3 2 10 13" xfId="39344" xr:uid="{00000000-0005-0000-0000-0000DD990000}"/>
    <cellStyle name="Nota 3 2 10 2" xfId="39345" xr:uid="{00000000-0005-0000-0000-0000DE990000}"/>
    <cellStyle name="Nota 3 2 10 3" xfId="39346" xr:uid="{00000000-0005-0000-0000-0000DF990000}"/>
    <cellStyle name="Nota 3 2 10 4" xfId="39347" xr:uid="{00000000-0005-0000-0000-0000E0990000}"/>
    <cellStyle name="Nota 3 2 10 5" xfId="39348" xr:uid="{00000000-0005-0000-0000-0000E1990000}"/>
    <cellStyle name="Nota 3 2 10 6" xfId="39349" xr:uid="{00000000-0005-0000-0000-0000E2990000}"/>
    <cellStyle name="Nota 3 2 10 7" xfId="39350" xr:uid="{00000000-0005-0000-0000-0000E3990000}"/>
    <cellStyle name="Nota 3 2 10 8" xfId="39351" xr:uid="{00000000-0005-0000-0000-0000E4990000}"/>
    <cellStyle name="Nota 3 2 10 9" xfId="39352" xr:uid="{00000000-0005-0000-0000-0000E5990000}"/>
    <cellStyle name="Nota 3 2 11" xfId="39353" xr:uid="{00000000-0005-0000-0000-0000E6990000}"/>
    <cellStyle name="Nota 3 2 11 10" xfId="39354" xr:uid="{00000000-0005-0000-0000-0000E7990000}"/>
    <cellStyle name="Nota 3 2 11 11" xfId="39355" xr:uid="{00000000-0005-0000-0000-0000E8990000}"/>
    <cellStyle name="Nota 3 2 11 12" xfId="39356" xr:uid="{00000000-0005-0000-0000-0000E9990000}"/>
    <cellStyle name="Nota 3 2 11 13" xfId="39357" xr:uid="{00000000-0005-0000-0000-0000EA990000}"/>
    <cellStyle name="Nota 3 2 11 2" xfId="39358" xr:uid="{00000000-0005-0000-0000-0000EB990000}"/>
    <cellStyle name="Nota 3 2 11 3" xfId="39359" xr:uid="{00000000-0005-0000-0000-0000EC990000}"/>
    <cellStyle name="Nota 3 2 11 4" xfId="39360" xr:uid="{00000000-0005-0000-0000-0000ED990000}"/>
    <cellStyle name="Nota 3 2 11 5" xfId="39361" xr:uid="{00000000-0005-0000-0000-0000EE990000}"/>
    <cellStyle name="Nota 3 2 11 6" xfId="39362" xr:uid="{00000000-0005-0000-0000-0000EF990000}"/>
    <cellStyle name="Nota 3 2 11 7" xfId="39363" xr:uid="{00000000-0005-0000-0000-0000F0990000}"/>
    <cellStyle name="Nota 3 2 11 8" xfId="39364" xr:uid="{00000000-0005-0000-0000-0000F1990000}"/>
    <cellStyle name="Nota 3 2 11 9" xfId="39365" xr:uid="{00000000-0005-0000-0000-0000F2990000}"/>
    <cellStyle name="Nota 3 2 12" xfId="39366" xr:uid="{00000000-0005-0000-0000-0000F3990000}"/>
    <cellStyle name="Nota 3 2 13" xfId="39367" xr:uid="{00000000-0005-0000-0000-0000F4990000}"/>
    <cellStyle name="Nota 3 2 14" xfId="39368" xr:uid="{00000000-0005-0000-0000-0000F5990000}"/>
    <cellStyle name="Nota 3 2 15" xfId="39369" xr:uid="{00000000-0005-0000-0000-0000F6990000}"/>
    <cellStyle name="Nota 3 2 16" xfId="39370" xr:uid="{00000000-0005-0000-0000-0000F7990000}"/>
    <cellStyle name="Nota 3 2 17" xfId="39371" xr:uid="{00000000-0005-0000-0000-0000F8990000}"/>
    <cellStyle name="Nota 3 2 18" xfId="39372" xr:uid="{00000000-0005-0000-0000-0000F9990000}"/>
    <cellStyle name="Nota 3 2 19" xfId="39373" xr:uid="{00000000-0005-0000-0000-0000FA990000}"/>
    <cellStyle name="Nota 3 2 2" xfId="39374" xr:uid="{00000000-0005-0000-0000-0000FB990000}"/>
    <cellStyle name="Nota 3 2 2 10" xfId="39375" xr:uid="{00000000-0005-0000-0000-0000FC990000}"/>
    <cellStyle name="Nota 3 2 2 11" xfId="39376" xr:uid="{00000000-0005-0000-0000-0000FD990000}"/>
    <cellStyle name="Nota 3 2 2 12" xfId="39377" xr:uid="{00000000-0005-0000-0000-0000FE990000}"/>
    <cellStyle name="Nota 3 2 2 13" xfId="39378" xr:uid="{00000000-0005-0000-0000-0000FF990000}"/>
    <cellStyle name="Nota 3 2 2 2" xfId="39379" xr:uid="{00000000-0005-0000-0000-0000009A0000}"/>
    <cellStyle name="Nota 3 2 2 3" xfId="39380" xr:uid="{00000000-0005-0000-0000-0000019A0000}"/>
    <cellStyle name="Nota 3 2 2 4" xfId="39381" xr:uid="{00000000-0005-0000-0000-0000029A0000}"/>
    <cellStyle name="Nota 3 2 2 5" xfId="39382" xr:uid="{00000000-0005-0000-0000-0000039A0000}"/>
    <cellStyle name="Nota 3 2 2 6" xfId="39383" xr:uid="{00000000-0005-0000-0000-0000049A0000}"/>
    <cellStyle name="Nota 3 2 2 7" xfId="39384" xr:uid="{00000000-0005-0000-0000-0000059A0000}"/>
    <cellStyle name="Nota 3 2 2 8" xfId="39385" xr:uid="{00000000-0005-0000-0000-0000069A0000}"/>
    <cellStyle name="Nota 3 2 2 9" xfId="39386" xr:uid="{00000000-0005-0000-0000-0000079A0000}"/>
    <cellStyle name="Nota 3 2 20" xfId="39387" xr:uid="{00000000-0005-0000-0000-0000089A0000}"/>
    <cellStyle name="Nota 3 2 21" xfId="39388" xr:uid="{00000000-0005-0000-0000-0000099A0000}"/>
    <cellStyle name="Nota 3 2 22" xfId="39389" xr:uid="{00000000-0005-0000-0000-00000A9A0000}"/>
    <cellStyle name="Nota 3 2 23" xfId="39390" xr:uid="{00000000-0005-0000-0000-00000B9A0000}"/>
    <cellStyle name="Nota 3 2 3" xfId="39391" xr:uid="{00000000-0005-0000-0000-00000C9A0000}"/>
    <cellStyle name="Nota 3 2 3 10" xfId="39392" xr:uid="{00000000-0005-0000-0000-00000D9A0000}"/>
    <cellStyle name="Nota 3 2 3 11" xfId="39393" xr:uid="{00000000-0005-0000-0000-00000E9A0000}"/>
    <cellStyle name="Nota 3 2 3 12" xfId="39394" xr:uid="{00000000-0005-0000-0000-00000F9A0000}"/>
    <cellStyle name="Nota 3 2 3 13" xfId="39395" xr:uid="{00000000-0005-0000-0000-0000109A0000}"/>
    <cellStyle name="Nota 3 2 3 2" xfId="39396" xr:uid="{00000000-0005-0000-0000-0000119A0000}"/>
    <cellStyle name="Nota 3 2 3 3" xfId="39397" xr:uid="{00000000-0005-0000-0000-0000129A0000}"/>
    <cellStyle name="Nota 3 2 3 4" xfId="39398" xr:uid="{00000000-0005-0000-0000-0000139A0000}"/>
    <cellStyle name="Nota 3 2 3 5" xfId="39399" xr:uid="{00000000-0005-0000-0000-0000149A0000}"/>
    <cellStyle name="Nota 3 2 3 6" xfId="39400" xr:uid="{00000000-0005-0000-0000-0000159A0000}"/>
    <cellStyle name="Nota 3 2 3 7" xfId="39401" xr:uid="{00000000-0005-0000-0000-0000169A0000}"/>
    <cellStyle name="Nota 3 2 3 8" xfId="39402" xr:uid="{00000000-0005-0000-0000-0000179A0000}"/>
    <cellStyle name="Nota 3 2 3 9" xfId="39403" xr:uid="{00000000-0005-0000-0000-0000189A0000}"/>
    <cellStyle name="Nota 3 2 4" xfId="39404" xr:uid="{00000000-0005-0000-0000-0000199A0000}"/>
    <cellStyle name="Nota 3 2 4 10" xfId="39405" xr:uid="{00000000-0005-0000-0000-00001A9A0000}"/>
    <cellStyle name="Nota 3 2 4 11" xfId="39406" xr:uid="{00000000-0005-0000-0000-00001B9A0000}"/>
    <cellStyle name="Nota 3 2 4 12" xfId="39407" xr:uid="{00000000-0005-0000-0000-00001C9A0000}"/>
    <cellStyle name="Nota 3 2 4 13" xfId="39408" xr:uid="{00000000-0005-0000-0000-00001D9A0000}"/>
    <cellStyle name="Nota 3 2 4 2" xfId="39409" xr:uid="{00000000-0005-0000-0000-00001E9A0000}"/>
    <cellStyle name="Nota 3 2 4 3" xfId="39410" xr:uid="{00000000-0005-0000-0000-00001F9A0000}"/>
    <cellStyle name="Nota 3 2 4 4" xfId="39411" xr:uid="{00000000-0005-0000-0000-0000209A0000}"/>
    <cellStyle name="Nota 3 2 4 5" xfId="39412" xr:uid="{00000000-0005-0000-0000-0000219A0000}"/>
    <cellStyle name="Nota 3 2 4 6" xfId="39413" xr:uid="{00000000-0005-0000-0000-0000229A0000}"/>
    <cellStyle name="Nota 3 2 4 7" xfId="39414" xr:uid="{00000000-0005-0000-0000-0000239A0000}"/>
    <cellStyle name="Nota 3 2 4 8" xfId="39415" xr:uid="{00000000-0005-0000-0000-0000249A0000}"/>
    <cellStyle name="Nota 3 2 4 9" xfId="39416" xr:uid="{00000000-0005-0000-0000-0000259A0000}"/>
    <cellStyle name="Nota 3 2 5" xfId="39417" xr:uid="{00000000-0005-0000-0000-0000269A0000}"/>
    <cellStyle name="Nota 3 2 5 10" xfId="39418" xr:uid="{00000000-0005-0000-0000-0000279A0000}"/>
    <cellStyle name="Nota 3 2 5 11" xfId="39419" xr:uid="{00000000-0005-0000-0000-0000289A0000}"/>
    <cellStyle name="Nota 3 2 5 12" xfId="39420" xr:uid="{00000000-0005-0000-0000-0000299A0000}"/>
    <cellStyle name="Nota 3 2 5 13" xfId="39421" xr:uid="{00000000-0005-0000-0000-00002A9A0000}"/>
    <cellStyle name="Nota 3 2 5 2" xfId="39422" xr:uid="{00000000-0005-0000-0000-00002B9A0000}"/>
    <cellStyle name="Nota 3 2 5 3" xfId="39423" xr:uid="{00000000-0005-0000-0000-00002C9A0000}"/>
    <cellStyle name="Nota 3 2 5 4" xfId="39424" xr:uid="{00000000-0005-0000-0000-00002D9A0000}"/>
    <cellStyle name="Nota 3 2 5 5" xfId="39425" xr:uid="{00000000-0005-0000-0000-00002E9A0000}"/>
    <cellStyle name="Nota 3 2 5 6" xfId="39426" xr:uid="{00000000-0005-0000-0000-00002F9A0000}"/>
    <cellStyle name="Nota 3 2 5 7" xfId="39427" xr:uid="{00000000-0005-0000-0000-0000309A0000}"/>
    <cellStyle name="Nota 3 2 5 8" xfId="39428" xr:uid="{00000000-0005-0000-0000-0000319A0000}"/>
    <cellStyle name="Nota 3 2 5 9" xfId="39429" xr:uid="{00000000-0005-0000-0000-0000329A0000}"/>
    <cellStyle name="Nota 3 2 6" xfId="39430" xr:uid="{00000000-0005-0000-0000-0000339A0000}"/>
    <cellStyle name="Nota 3 2 6 10" xfId="39431" xr:uid="{00000000-0005-0000-0000-0000349A0000}"/>
    <cellStyle name="Nota 3 2 6 11" xfId="39432" xr:uid="{00000000-0005-0000-0000-0000359A0000}"/>
    <cellStyle name="Nota 3 2 6 12" xfId="39433" xr:uid="{00000000-0005-0000-0000-0000369A0000}"/>
    <cellStyle name="Nota 3 2 6 13" xfId="39434" xr:uid="{00000000-0005-0000-0000-0000379A0000}"/>
    <cellStyle name="Nota 3 2 6 2" xfId="39435" xr:uid="{00000000-0005-0000-0000-0000389A0000}"/>
    <cellStyle name="Nota 3 2 6 3" xfId="39436" xr:uid="{00000000-0005-0000-0000-0000399A0000}"/>
    <cellStyle name="Nota 3 2 6 4" xfId="39437" xr:uid="{00000000-0005-0000-0000-00003A9A0000}"/>
    <cellStyle name="Nota 3 2 6 5" xfId="39438" xr:uid="{00000000-0005-0000-0000-00003B9A0000}"/>
    <cellStyle name="Nota 3 2 6 6" xfId="39439" xr:uid="{00000000-0005-0000-0000-00003C9A0000}"/>
    <cellStyle name="Nota 3 2 6 7" xfId="39440" xr:uid="{00000000-0005-0000-0000-00003D9A0000}"/>
    <cellStyle name="Nota 3 2 6 8" xfId="39441" xr:uid="{00000000-0005-0000-0000-00003E9A0000}"/>
    <cellStyle name="Nota 3 2 6 9" xfId="39442" xr:uid="{00000000-0005-0000-0000-00003F9A0000}"/>
    <cellStyle name="Nota 3 2 7" xfId="39443" xr:uid="{00000000-0005-0000-0000-0000409A0000}"/>
    <cellStyle name="Nota 3 2 7 10" xfId="39444" xr:uid="{00000000-0005-0000-0000-0000419A0000}"/>
    <cellStyle name="Nota 3 2 7 11" xfId="39445" xr:uid="{00000000-0005-0000-0000-0000429A0000}"/>
    <cellStyle name="Nota 3 2 7 12" xfId="39446" xr:uid="{00000000-0005-0000-0000-0000439A0000}"/>
    <cellStyle name="Nota 3 2 7 13" xfId="39447" xr:uid="{00000000-0005-0000-0000-0000449A0000}"/>
    <cellStyle name="Nota 3 2 7 2" xfId="39448" xr:uid="{00000000-0005-0000-0000-0000459A0000}"/>
    <cellStyle name="Nota 3 2 7 3" xfId="39449" xr:uid="{00000000-0005-0000-0000-0000469A0000}"/>
    <cellStyle name="Nota 3 2 7 4" xfId="39450" xr:uid="{00000000-0005-0000-0000-0000479A0000}"/>
    <cellStyle name="Nota 3 2 7 5" xfId="39451" xr:uid="{00000000-0005-0000-0000-0000489A0000}"/>
    <cellStyle name="Nota 3 2 7 6" xfId="39452" xr:uid="{00000000-0005-0000-0000-0000499A0000}"/>
    <cellStyle name="Nota 3 2 7 7" xfId="39453" xr:uid="{00000000-0005-0000-0000-00004A9A0000}"/>
    <cellStyle name="Nota 3 2 7 8" xfId="39454" xr:uid="{00000000-0005-0000-0000-00004B9A0000}"/>
    <cellStyle name="Nota 3 2 7 9" xfId="39455" xr:uid="{00000000-0005-0000-0000-00004C9A0000}"/>
    <cellStyle name="Nota 3 2 8" xfId="39456" xr:uid="{00000000-0005-0000-0000-00004D9A0000}"/>
    <cellStyle name="Nota 3 2 8 10" xfId="39457" xr:uid="{00000000-0005-0000-0000-00004E9A0000}"/>
    <cellStyle name="Nota 3 2 8 11" xfId="39458" xr:uid="{00000000-0005-0000-0000-00004F9A0000}"/>
    <cellStyle name="Nota 3 2 8 12" xfId="39459" xr:uid="{00000000-0005-0000-0000-0000509A0000}"/>
    <cellStyle name="Nota 3 2 8 13" xfId="39460" xr:uid="{00000000-0005-0000-0000-0000519A0000}"/>
    <cellStyle name="Nota 3 2 8 2" xfId="39461" xr:uid="{00000000-0005-0000-0000-0000529A0000}"/>
    <cellStyle name="Nota 3 2 8 3" xfId="39462" xr:uid="{00000000-0005-0000-0000-0000539A0000}"/>
    <cellStyle name="Nota 3 2 8 4" xfId="39463" xr:uid="{00000000-0005-0000-0000-0000549A0000}"/>
    <cellStyle name="Nota 3 2 8 5" xfId="39464" xr:uid="{00000000-0005-0000-0000-0000559A0000}"/>
    <cellStyle name="Nota 3 2 8 6" xfId="39465" xr:uid="{00000000-0005-0000-0000-0000569A0000}"/>
    <cellStyle name="Nota 3 2 8 7" xfId="39466" xr:uid="{00000000-0005-0000-0000-0000579A0000}"/>
    <cellStyle name="Nota 3 2 8 8" xfId="39467" xr:uid="{00000000-0005-0000-0000-0000589A0000}"/>
    <cellStyle name="Nota 3 2 8 9" xfId="39468" xr:uid="{00000000-0005-0000-0000-0000599A0000}"/>
    <cellStyle name="Nota 3 2 9" xfId="39469" xr:uid="{00000000-0005-0000-0000-00005A9A0000}"/>
    <cellStyle name="Nota 3 2 9 10" xfId="39470" xr:uid="{00000000-0005-0000-0000-00005B9A0000}"/>
    <cellStyle name="Nota 3 2 9 11" xfId="39471" xr:uid="{00000000-0005-0000-0000-00005C9A0000}"/>
    <cellStyle name="Nota 3 2 9 12" xfId="39472" xr:uid="{00000000-0005-0000-0000-00005D9A0000}"/>
    <cellStyle name="Nota 3 2 9 13" xfId="39473" xr:uid="{00000000-0005-0000-0000-00005E9A0000}"/>
    <cellStyle name="Nota 3 2 9 2" xfId="39474" xr:uid="{00000000-0005-0000-0000-00005F9A0000}"/>
    <cellStyle name="Nota 3 2 9 3" xfId="39475" xr:uid="{00000000-0005-0000-0000-0000609A0000}"/>
    <cellStyle name="Nota 3 2 9 4" xfId="39476" xr:uid="{00000000-0005-0000-0000-0000619A0000}"/>
    <cellStyle name="Nota 3 2 9 5" xfId="39477" xr:uid="{00000000-0005-0000-0000-0000629A0000}"/>
    <cellStyle name="Nota 3 2 9 6" xfId="39478" xr:uid="{00000000-0005-0000-0000-0000639A0000}"/>
    <cellStyle name="Nota 3 2 9 7" xfId="39479" xr:uid="{00000000-0005-0000-0000-0000649A0000}"/>
    <cellStyle name="Nota 3 2 9 8" xfId="39480" xr:uid="{00000000-0005-0000-0000-0000659A0000}"/>
    <cellStyle name="Nota 3 2 9 9" xfId="39481" xr:uid="{00000000-0005-0000-0000-0000669A0000}"/>
    <cellStyle name="Nota 3 20" xfId="39482" xr:uid="{00000000-0005-0000-0000-0000679A0000}"/>
    <cellStyle name="Nota 3 21" xfId="39483" xr:uid="{00000000-0005-0000-0000-0000689A0000}"/>
    <cellStyle name="Nota 3 22" xfId="39484" xr:uid="{00000000-0005-0000-0000-0000699A0000}"/>
    <cellStyle name="Nota 3 23" xfId="39485" xr:uid="{00000000-0005-0000-0000-00006A9A0000}"/>
    <cellStyle name="Nota 3 24" xfId="39486" xr:uid="{00000000-0005-0000-0000-00006B9A0000}"/>
    <cellStyle name="Nota 3 3" xfId="39487" xr:uid="{00000000-0005-0000-0000-00006C9A0000}"/>
    <cellStyle name="Nota 3 3 10" xfId="39488" xr:uid="{00000000-0005-0000-0000-00006D9A0000}"/>
    <cellStyle name="Nota 3 3 11" xfId="39489" xr:uid="{00000000-0005-0000-0000-00006E9A0000}"/>
    <cellStyle name="Nota 3 3 12" xfId="39490" xr:uid="{00000000-0005-0000-0000-00006F9A0000}"/>
    <cellStyle name="Nota 3 3 13" xfId="39491" xr:uid="{00000000-0005-0000-0000-0000709A0000}"/>
    <cellStyle name="Nota 3 3 2" xfId="39492" xr:uid="{00000000-0005-0000-0000-0000719A0000}"/>
    <cellStyle name="Nota 3 3 3" xfId="39493" xr:uid="{00000000-0005-0000-0000-0000729A0000}"/>
    <cellStyle name="Nota 3 3 4" xfId="39494" xr:uid="{00000000-0005-0000-0000-0000739A0000}"/>
    <cellStyle name="Nota 3 3 5" xfId="39495" xr:uid="{00000000-0005-0000-0000-0000749A0000}"/>
    <cellStyle name="Nota 3 3 6" xfId="39496" xr:uid="{00000000-0005-0000-0000-0000759A0000}"/>
    <cellStyle name="Nota 3 3 7" xfId="39497" xr:uid="{00000000-0005-0000-0000-0000769A0000}"/>
    <cellStyle name="Nota 3 3 8" xfId="39498" xr:uid="{00000000-0005-0000-0000-0000779A0000}"/>
    <cellStyle name="Nota 3 3 9" xfId="39499" xr:uid="{00000000-0005-0000-0000-0000789A0000}"/>
    <cellStyle name="Nota 3 4" xfId="39500" xr:uid="{00000000-0005-0000-0000-0000799A0000}"/>
    <cellStyle name="Nota 3 4 10" xfId="39501" xr:uid="{00000000-0005-0000-0000-00007A9A0000}"/>
    <cellStyle name="Nota 3 4 11" xfId="39502" xr:uid="{00000000-0005-0000-0000-00007B9A0000}"/>
    <cellStyle name="Nota 3 4 12" xfId="39503" xr:uid="{00000000-0005-0000-0000-00007C9A0000}"/>
    <cellStyle name="Nota 3 4 13" xfId="39504" xr:uid="{00000000-0005-0000-0000-00007D9A0000}"/>
    <cellStyle name="Nota 3 4 2" xfId="39505" xr:uid="{00000000-0005-0000-0000-00007E9A0000}"/>
    <cellStyle name="Nota 3 4 3" xfId="39506" xr:uid="{00000000-0005-0000-0000-00007F9A0000}"/>
    <cellStyle name="Nota 3 4 4" xfId="39507" xr:uid="{00000000-0005-0000-0000-0000809A0000}"/>
    <cellStyle name="Nota 3 4 5" xfId="39508" xr:uid="{00000000-0005-0000-0000-0000819A0000}"/>
    <cellStyle name="Nota 3 4 6" xfId="39509" xr:uid="{00000000-0005-0000-0000-0000829A0000}"/>
    <cellStyle name="Nota 3 4 7" xfId="39510" xr:uid="{00000000-0005-0000-0000-0000839A0000}"/>
    <cellStyle name="Nota 3 4 8" xfId="39511" xr:uid="{00000000-0005-0000-0000-0000849A0000}"/>
    <cellStyle name="Nota 3 4 9" xfId="39512" xr:uid="{00000000-0005-0000-0000-0000859A0000}"/>
    <cellStyle name="Nota 3 5" xfId="39513" xr:uid="{00000000-0005-0000-0000-0000869A0000}"/>
    <cellStyle name="Nota 3 5 10" xfId="39514" xr:uid="{00000000-0005-0000-0000-0000879A0000}"/>
    <cellStyle name="Nota 3 5 11" xfId="39515" xr:uid="{00000000-0005-0000-0000-0000889A0000}"/>
    <cellStyle name="Nota 3 5 12" xfId="39516" xr:uid="{00000000-0005-0000-0000-0000899A0000}"/>
    <cellStyle name="Nota 3 5 13" xfId="39517" xr:uid="{00000000-0005-0000-0000-00008A9A0000}"/>
    <cellStyle name="Nota 3 5 2" xfId="39518" xr:uid="{00000000-0005-0000-0000-00008B9A0000}"/>
    <cellStyle name="Nota 3 5 3" xfId="39519" xr:uid="{00000000-0005-0000-0000-00008C9A0000}"/>
    <cellStyle name="Nota 3 5 4" xfId="39520" xr:uid="{00000000-0005-0000-0000-00008D9A0000}"/>
    <cellStyle name="Nota 3 5 5" xfId="39521" xr:uid="{00000000-0005-0000-0000-00008E9A0000}"/>
    <cellStyle name="Nota 3 5 6" xfId="39522" xr:uid="{00000000-0005-0000-0000-00008F9A0000}"/>
    <cellStyle name="Nota 3 5 7" xfId="39523" xr:uid="{00000000-0005-0000-0000-0000909A0000}"/>
    <cellStyle name="Nota 3 5 8" xfId="39524" xr:uid="{00000000-0005-0000-0000-0000919A0000}"/>
    <cellStyle name="Nota 3 5 9" xfId="39525" xr:uid="{00000000-0005-0000-0000-0000929A0000}"/>
    <cellStyle name="Nota 3 6" xfId="39526" xr:uid="{00000000-0005-0000-0000-0000939A0000}"/>
    <cellStyle name="Nota 3 6 10" xfId="39527" xr:uid="{00000000-0005-0000-0000-0000949A0000}"/>
    <cellStyle name="Nota 3 6 11" xfId="39528" xr:uid="{00000000-0005-0000-0000-0000959A0000}"/>
    <cellStyle name="Nota 3 6 12" xfId="39529" xr:uid="{00000000-0005-0000-0000-0000969A0000}"/>
    <cellStyle name="Nota 3 6 13" xfId="39530" xr:uid="{00000000-0005-0000-0000-0000979A0000}"/>
    <cellStyle name="Nota 3 6 2" xfId="39531" xr:uid="{00000000-0005-0000-0000-0000989A0000}"/>
    <cellStyle name="Nota 3 6 3" xfId="39532" xr:uid="{00000000-0005-0000-0000-0000999A0000}"/>
    <cellStyle name="Nota 3 6 4" xfId="39533" xr:uid="{00000000-0005-0000-0000-00009A9A0000}"/>
    <cellStyle name="Nota 3 6 5" xfId="39534" xr:uid="{00000000-0005-0000-0000-00009B9A0000}"/>
    <cellStyle name="Nota 3 6 6" xfId="39535" xr:uid="{00000000-0005-0000-0000-00009C9A0000}"/>
    <cellStyle name="Nota 3 6 7" xfId="39536" xr:uid="{00000000-0005-0000-0000-00009D9A0000}"/>
    <cellStyle name="Nota 3 6 8" xfId="39537" xr:uid="{00000000-0005-0000-0000-00009E9A0000}"/>
    <cellStyle name="Nota 3 6 9" xfId="39538" xr:uid="{00000000-0005-0000-0000-00009F9A0000}"/>
    <cellStyle name="Nota 3 7" xfId="39539" xr:uid="{00000000-0005-0000-0000-0000A09A0000}"/>
    <cellStyle name="Nota 3 7 10" xfId="39540" xr:uid="{00000000-0005-0000-0000-0000A19A0000}"/>
    <cellStyle name="Nota 3 7 11" xfId="39541" xr:uid="{00000000-0005-0000-0000-0000A29A0000}"/>
    <cellStyle name="Nota 3 7 12" xfId="39542" xr:uid="{00000000-0005-0000-0000-0000A39A0000}"/>
    <cellStyle name="Nota 3 7 13" xfId="39543" xr:uid="{00000000-0005-0000-0000-0000A49A0000}"/>
    <cellStyle name="Nota 3 7 2" xfId="39544" xr:uid="{00000000-0005-0000-0000-0000A59A0000}"/>
    <cellStyle name="Nota 3 7 3" xfId="39545" xr:uid="{00000000-0005-0000-0000-0000A69A0000}"/>
    <cellStyle name="Nota 3 7 4" xfId="39546" xr:uid="{00000000-0005-0000-0000-0000A79A0000}"/>
    <cellStyle name="Nota 3 7 5" xfId="39547" xr:uid="{00000000-0005-0000-0000-0000A89A0000}"/>
    <cellStyle name="Nota 3 7 6" xfId="39548" xr:uid="{00000000-0005-0000-0000-0000A99A0000}"/>
    <cellStyle name="Nota 3 7 7" xfId="39549" xr:uid="{00000000-0005-0000-0000-0000AA9A0000}"/>
    <cellStyle name="Nota 3 7 8" xfId="39550" xr:uid="{00000000-0005-0000-0000-0000AB9A0000}"/>
    <cellStyle name="Nota 3 7 9" xfId="39551" xr:uid="{00000000-0005-0000-0000-0000AC9A0000}"/>
    <cellStyle name="Nota 3 8" xfId="39552" xr:uid="{00000000-0005-0000-0000-0000AD9A0000}"/>
    <cellStyle name="Nota 3 8 10" xfId="39553" xr:uid="{00000000-0005-0000-0000-0000AE9A0000}"/>
    <cellStyle name="Nota 3 8 11" xfId="39554" xr:uid="{00000000-0005-0000-0000-0000AF9A0000}"/>
    <cellStyle name="Nota 3 8 12" xfId="39555" xr:uid="{00000000-0005-0000-0000-0000B09A0000}"/>
    <cellStyle name="Nota 3 8 13" xfId="39556" xr:uid="{00000000-0005-0000-0000-0000B19A0000}"/>
    <cellStyle name="Nota 3 8 2" xfId="39557" xr:uid="{00000000-0005-0000-0000-0000B29A0000}"/>
    <cellStyle name="Nota 3 8 3" xfId="39558" xr:uid="{00000000-0005-0000-0000-0000B39A0000}"/>
    <cellStyle name="Nota 3 8 4" xfId="39559" xr:uid="{00000000-0005-0000-0000-0000B49A0000}"/>
    <cellStyle name="Nota 3 8 5" xfId="39560" xr:uid="{00000000-0005-0000-0000-0000B59A0000}"/>
    <cellStyle name="Nota 3 8 6" xfId="39561" xr:uid="{00000000-0005-0000-0000-0000B69A0000}"/>
    <cellStyle name="Nota 3 8 7" xfId="39562" xr:uid="{00000000-0005-0000-0000-0000B79A0000}"/>
    <cellStyle name="Nota 3 8 8" xfId="39563" xr:uid="{00000000-0005-0000-0000-0000B89A0000}"/>
    <cellStyle name="Nota 3 8 9" xfId="39564" xr:uid="{00000000-0005-0000-0000-0000B99A0000}"/>
    <cellStyle name="Nota 3 9" xfId="39565" xr:uid="{00000000-0005-0000-0000-0000BA9A0000}"/>
    <cellStyle name="Nota 3 9 10" xfId="39566" xr:uid="{00000000-0005-0000-0000-0000BB9A0000}"/>
    <cellStyle name="Nota 3 9 11" xfId="39567" xr:uid="{00000000-0005-0000-0000-0000BC9A0000}"/>
    <cellStyle name="Nota 3 9 12" xfId="39568" xr:uid="{00000000-0005-0000-0000-0000BD9A0000}"/>
    <cellStyle name="Nota 3 9 13" xfId="39569" xr:uid="{00000000-0005-0000-0000-0000BE9A0000}"/>
    <cellStyle name="Nota 3 9 2" xfId="39570" xr:uid="{00000000-0005-0000-0000-0000BF9A0000}"/>
    <cellStyle name="Nota 3 9 3" xfId="39571" xr:uid="{00000000-0005-0000-0000-0000C09A0000}"/>
    <cellStyle name="Nota 3 9 4" xfId="39572" xr:uid="{00000000-0005-0000-0000-0000C19A0000}"/>
    <cellStyle name="Nota 3 9 5" xfId="39573" xr:uid="{00000000-0005-0000-0000-0000C29A0000}"/>
    <cellStyle name="Nota 3 9 6" xfId="39574" xr:uid="{00000000-0005-0000-0000-0000C39A0000}"/>
    <cellStyle name="Nota 3 9 7" xfId="39575" xr:uid="{00000000-0005-0000-0000-0000C49A0000}"/>
    <cellStyle name="Nota 3 9 8" xfId="39576" xr:uid="{00000000-0005-0000-0000-0000C59A0000}"/>
    <cellStyle name="Nota 3 9 9" xfId="39577" xr:uid="{00000000-0005-0000-0000-0000C69A0000}"/>
    <cellStyle name="Nota 4" xfId="39578" xr:uid="{00000000-0005-0000-0000-0000C79A0000}"/>
    <cellStyle name="Nota 4 10" xfId="39579" xr:uid="{00000000-0005-0000-0000-0000C89A0000}"/>
    <cellStyle name="Nota 4 10 10" xfId="39580" xr:uid="{00000000-0005-0000-0000-0000C99A0000}"/>
    <cellStyle name="Nota 4 10 11" xfId="39581" xr:uid="{00000000-0005-0000-0000-0000CA9A0000}"/>
    <cellStyle name="Nota 4 10 12" xfId="39582" xr:uid="{00000000-0005-0000-0000-0000CB9A0000}"/>
    <cellStyle name="Nota 4 10 13" xfId="39583" xr:uid="{00000000-0005-0000-0000-0000CC9A0000}"/>
    <cellStyle name="Nota 4 10 2" xfId="39584" xr:uid="{00000000-0005-0000-0000-0000CD9A0000}"/>
    <cellStyle name="Nota 4 10 3" xfId="39585" xr:uid="{00000000-0005-0000-0000-0000CE9A0000}"/>
    <cellStyle name="Nota 4 10 4" xfId="39586" xr:uid="{00000000-0005-0000-0000-0000CF9A0000}"/>
    <cellStyle name="Nota 4 10 5" xfId="39587" xr:uid="{00000000-0005-0000-0000-0000D09A0000}"/>
    <cellStyle name="Nota 4 10 6" xfId="39588" xr:uid="{00000000-0005-0000-0000-0000D19A0000}"/>
    <cellStyle name="Nota 4 10 7" xfId="39589" xr:uid="{00000000-0005-0000-0000-0000D29A0000}"/>
    <cellStyle name="Nota 4 10 8" xfId="39590" xr:uid="{00000000-0005-0000-0000-0000D39A0000}"/>
    <cellStyle name="Nota 4 10 9" xfId="39591" xr:uid="{00000000-0005-0000-0000-0000D49A0000}"/>
    <cellStyle name="Nota 4 11" xfId="39592" xr:uid="{00000000-0005-0000-0000-0000D59A0000}"/>
    <cellStyle name="Nota 4 11 10" xfId="39593" xr:uid="{00000000-0005-0000-0000-0000D69A0000}"/>
    <cellStyle name="Nota 4 11 11" xfId="39594" xr:uid="{00000000-0005-0000-0000-0000D79A0000}"/>
    <cellStyle name="Nota 4 11 12" xfId="39595" xr:uid="{00000000-0005-0000-0000-0000D89A0000}"/>
    <cellStyle name="Nota 4 11 13" xfId="39596" xr:uid="{00000000-0005-0000-0000-0000D99A0000}"/>
    <cellStyle name="Nota 4 11 2" xfId="39597" xr:uid="{00000000-0005-0000-0000-0000DA9A0000}"/>
    <cellStyle name="Nota 4 11 3" xfId="39598" xr:uid="{00000000-0005-0000-0000-0000DB9A0000}"/>
    <cellStyle name="Nota 4 11 4" xfId="39599" xr:uid="{00000000-0005-0000-0000-0000DC9A0000}"/>
    <cellStyle name="Nota 4 11 5" xfId="39600" xr:uid="{00000000-0005-0000-0000-0000DD9A0000}"/>
    <cellStyle name="Nota 4 11 6" xfId="39601" xr:uid="{00000000-0005-0000-0000-0000DE9A0000}"/>
    <cellStyle name="Nota 4 11 7" xfId="39602" xr:uid="{00000000-0005-0000-0000-0000DF9A0000}"/>
    <cellStyle name="Nota 4 11 8" xfId="39603" xr:uid="{00000000-0005-0000-0000-0000E09A0000}"/>
    <cellStyle name="Nota 4 11 9" xfId="39604" xr:uid="{00000000-0005-0000-0000-0000E19A0000}"/>
    <cellStyle name="Nota 4 12" xfId="39605" xr:uid="{00000000-0005-0000-0000-0000E29A0000}"/>
    <cellStyle name="Nota 4 12 10" xfId="39606" xr:uid="{00000000-0005-0000-0000-0000E39A0000}"/>
    <cellStyle name="Nota 4 12 11" xfId="39607" xr:uid="{00000000-0005-0000-0000-0000E49A0000}"/>
    <cellStyle name="Nota 4 12 12" xfId="39608" xr:uid="{00000000-0005-0000-0000-0000E59A0000}"/>
    <cellStyle name="Nota 4 12 13" xfId="39609" xr:uid="{00000000-0005-0000-0000-0000E69A0000}"/>
    <cellStyle name="Nota 4 12 2" xfId="39610" xr:uid="{00000000-0005-0000-0000-0000E79A0000}"/>
    <cellStyle name="Nota 4 12 3" xfId="39611" xr:uid="{00000000-0005-0000-0000-0000E89A0000}"/>
    <cellStyle name="Nota 4 12 4" xfId="39612" xr:uid="{00000000-0005-0000-0000-0000E99A0000}"/>
    <cellStyle name="Nota 4 12 5" xfId="39613" xr:uid="{00000000-0005-0000-0000-0000EA9A0000}"/>
    <cellStyle name="Nota 4 12 6" xfId="39614" xr:uid="{00000000-0005-0000-0000-0000EB9A0000}"/>
    <cellStyle name="Nota 4 12 7" xfId="39615" xr:uid="{00000000-0005-0000-0000-0000EC9A0000}"/>
    <cellStyle name="Nota 4 12 8" xfId="39616" xr:uid="{00000000-0005-0000-0000-0000ED9A0000}"/>
    <cellStyle name="Nota 4 12 9" xfId="39617" xr:uid="{00000000-0005-0000-0000-0000EE9A0000}"/>
    <cellStyle name="Nota 4 13" xfId="39618" xr:uid="{00000000-0005-0000-0000-0000EF9A0000}"/>
    <cellStyle name="Nota 4 14" xfId="39619" xr:uid="{00000000-0005-0000-0000-0000F09A0000}"/>
    <cellStyle name="Nota 4 15" xfId="39620" xr:uid="{00000000-0005-0000-0000-0000F19A0000}"/>
    <cellStyle name="Nota 4 16" xfId="39621" xr:uid="{00000000-0005-0000-0000-0000F29A0000}"/>
    <cellStyle name="Nota 4 17" xfId="39622" xr:uid="{00000000-0005-0000-0000-0000F39A0000}"/>
    <cellStyle name="Nota 4 18" xfId="39623" xr:uid="{00000000-0005-0000-0000-0000F49A0000}"/>
    <cellStyle name="Nota 4 19" xfId="39624" xr:uid="{00000000-0005-0000-0000-0000F59A0000}"/>
    <cellStyle name="Nota 4 2" xfId="39625" xr:uid="{00000000-0005-0000-0000-0000F69A0000}"/>
    <cellStyle name="Nota 4 2 10" xfId="39626" xr:uid="{00000000-0005-0000-0000-0000F79A0000}"/>
    <cellStyle name="Nota 4 2 10 10" xfId="39627" xr:uid="{00000000-0005-0000-0000-0000F89A0000}"/>
    <cellStyle name="Nota 4 2 10 11" xfId="39628" xr:uid="{00000000-0005-0000-0000-0000F99A0000}"/>
    <cellStyle name="Nota 4 2 10 12" xfId="39629" xr:uid="{00000000-0005-0000-0000-0000FA9A0000}"/>
    <cellStyle name="Nota 4 2 10 13" xfId="39630" xr:uid="{00000000-0005-0000-0000-0000FB9A0000}"/>
    <cellStyle name="Nota 4 2 10 2" xfId="39631" xr:uid="{00000000-0005-0000-0000-0000FC9A0000}"/>
    <cellStyle name="Nota 4 2 10 3" xfId="39632" xr:uid="{00000000-0005-0000-0000-0000FD9A0000}"/>
    <cellStyle name="Nota 4 2 10 4" xfId="39633" xr:uid="{00000000-0005-0000-0000-0000FE9A0000}"/>
    <cellStyle name="Nota 4 2 10 5" xfId="39634" xr:uid="{00000000-0005-0000-0000-0000FF9A0000}"/>
    <cellStyle name="Nota 4 2 10 6" xfId="39635" xr:uid="{00000000-0005-0000-0000-0000009B0000}"/>
    <cellStyle name="Nota 4 2 10 7" xfId="39636" xr:uid="{00000000-0005-0000-0000-0000019B0000}"/>
    <cellStyle name="Nota 4 2 10 8" xfId="39637" xr:uid="{00000000-0005-0000-0000-0000029B0000}"/>
    <cellStyle name="Nota 4 2 10 9" xfId="39638" xr:uid="{00000000-0005-0000-0000-0000039B0000}"/>
    <cellStyle name="Nota 4 2 11" xfId="39639" xr:uid="{00000000-0005-0000-0000-0000049B0000}"/>
    <cellStyle name="Nota 4 2 11 10" xfId="39640" xr:uid="{00000000-0005-0000-0000-0000059B0000}"/>
    <cellStyle name="Nota 4 2 11 11" xfId="39641" xr:uid="{00000000-0005-0000-0000-0000069B0000}"/>
    <cellStyle name="Nota 4 2 11 12" xfId="39642" xr:uid="{00000000-0005-0000-0000-0000079B0000}"/>
    <cellStyle name="Nota 4 2 11 13" xfId="39643" xr:uid="{00000000-0005-0000-0000-0000089B0000}"/>
    <cellStyle name="Nota 4 2 11 2" xfId="39644" xr:uid="{00000000-0005-0000-0000-0000099B0000}"/>
    <cellStyle name="Nota 4 2 11 3" xfId="39645" xr:uid="{00000000-0005-0000-0000-00000A9B0000}"/>
    <cellStyle name="Nota 4 2 11 4" xfId="39646" xr:uid="{00000000-0005-0000-0000-00000B9B0000}"/>
    <cellStyle name="Nota 4 2 11 5" xfId="39647" xr:uid="{00000000-0005-0000-0000-00000C9B0000}"/>
    <cellStyle name="Nota 4 2 11 6" xfId="39648" xr:uid="{00000000-0005-0000-0000-00000D9B0000}"/>
    <cellStyle name="Nota 4 2 11 7" xfId="39649" xr:uid="{00000000-0005-0000-0000-00000E9B0000}"/>
    <cellStyle name="Nota 4 2 11 8" xfId="39650" xr:uid="{00000000-0005-0000-0000-00000F9B0000}"/>
    <cellStyle name="Nota 4 2 11 9" xfId="39651" xr:uid="{00000000-0005-0000-0000-0000109B0000}"/>
    <cellStyle name="Nota 4 2 12" xfId="39652" xr:uid="{00000000-0005-0000-0000-0000119B0000}"/>
    <cellStyle name="Nota 4 2 13" xfId="39653" xr:uid="{00000000-0005-0000-0000-0000129B0000}"/>
    <cellStyle name="Nota 4 2 14" xfId="39654" xr:uid="{00000000-0005-0000-0000-0000139B0000}"/>
    <cellStyle name="Nota 4 2 15" xfId="39655" xr:uid="{00000000-0005-0000-0000-0000149B0000}"/>
    <cellStyle name="Nota 4 2 16" xfId="39656" xr:uid="{00000000-0005-0000-0000-0000159B0000}"/>
    <cellStyle name="Nota 4 2 17" xfId="39657" xr:uid="{00000000-0005-0000-0000-0000169B0000}"/>
    <cellStyle name="Nota 4 2 18" xfId="39658" xr:uid="{00000000-0005-0000-0000-0000179B0000}"/>
    <cellStyle name="Nota 4 2 19" xfId="39659" xr:uid="{00000000-0005-0000-0000-0000189B0000}"/>
    <cellStyle name="Nota 4 2 2" xfId="39660" xr:uid="{00000000-0005-0000-0000-0000199B0000}"/>
    <cellStyle name="Nota 4 2 2 10" xfId="39661" xr:uid="{00000000-0005-0000-0000-00001A9B0000}"/>
    <cellStyle name="Nota 4 2 2 11" xfId="39662" xr:uid="{00000000-0005-0000-0000-00001B9B0000}"/>
    <cellStyle name="Nota 4 2 2 12" xfId="39663" xr:uid="{00000000-0005-0000-0000-00001C9B0000}"/>
    <cellStyle name="Nota 4 2 2 13" xfId="39664" xr:uid="{00000000-0005-0000-0000-00001D9B0000}"/>
    <cellStyle name="Nota 4 2 2 2" xfId="39665" xr:uid="{00000000-0005-0000-0000-00001E9B0000}"/>
    <cellStyle name="Nota 4 2 2 3" xfId="39666" xr:uid="{00000000-0005-0000-0000-00001F9B0000}"/>
    <cellStyle name="Nota 4 2 2 4" xfId="39667" xr:uid="{00000000-0005-0000-0000-0000209B0000}"/>
    <cellStyle name="Nota 4 2 2 5" xfId="39668" xr:uid="{00000000-0005-0000-0000-0000219B0000}"/>
    <cellStyle name="Nota 4 2 2 6" xfId="39669" xr:uid="{00000000-0005-0000-0000-0000229B0000}"/>
    <cellStyle name="Nota 4 2 2 7" xfId="39670" xr:uid="{00000000-0005-0000-0000-0000239B0000}"/>
    <cellStyle name="Nota 4 2 2 8" xfId="39671" xr:uid="{00000000-0005-0000-0000-0000249B0000}"/>
    <cellStyle name="Nota 4 2 2 9" xfId="39672" xr:uid="{00000000-0005-0000-0000-0000259B0000}"/>
    <cellStyle name="Nota 4 2 20" xfId="39673" xr:uid="{00000000-0005-0000-0000-0000269B0000}"/>
    <cellStyle name="Nota 4 2 21" xfId="39674" xr:uid="{00000000-0005-0000-0000-0000279B0000}"/>
    <cellStyle name="Nota 4 2 22" xfId="39675" xr:uid="{00000000-0005-0000-0000-0000289B0000}"/>
    <cellStyle name="Nota 4 2 23" xfId="39676" xr:uid="{00000000-0005-0000-0000-0000299B0000}"/>
    <cellStyle name="Nota 4 2 3" xfId="39677" xr:uid="{00000000-0005-0000-0000-00002A9B0000}"/>
    <cellStyle name="Nota 4 2 3 10" xfId="39678" xr:uid="{00000000-0005-0000-0000-00002B9B0000}"/>
    <cellStyle name="Nota 4 2 3 11" xfId="39679" xr:uid="{00000000-0005-0000-0000-00002C9B0000}"/>
    <cellStyle name="Nota 4 2 3 12" xfId="39680" xr:uid="{00000000-0005-0000-0000-00002D9B0000}"/>
    <cellStyle name="Nota 4 2 3 13" xfId="39681" xr:uid="{00000000-0005-0000-0000-00002E9B0000}"/>
    <cellStyle name="Nota 4 2 3 2" xfId="39682" xr:uid="{00000000-0005-0000-0000-00002F9B0000}"/>
    <cellStyle name="Nota 4 2 3 3" xfId="39683" xr:uid="{00000000-0005-0000-0000-0000309B0000}"/>
    <cellStyle name="Nota 4 2 3 4" xfId="39684" xr:uid="{00000000-0005-0000-0000-0000319B0000}"/>
    <cellStyle name="Nota 4 2 3 5" xfId="39685" xr:uid="{00000000-0005-0000-0000-0000329B0000}"/>
    <cellStyle name="Nota 4 2 3 6" xfId="39686" xr:uid="{00000000-0005-0000-0000-0000339B0000}"/>
    <cellStyle name="Nota 4 2 3 7" xfId="39687" xr:uid="{00000000-0005-0000-0000-0000349B0000}"/>
    <cellStyle name="Nota 4 2 3 8" xfId="39688" xr:uid="{00000000-0005-0000-0000-0000359B0000}"/>
    <cellStyle name="Nota 4 2 3 9" xfId="39689" xr:uid="{00000000-0005-0000-0000-0000369B0000}"/>
    <cellStyle name="Nota 4 2 4" xfId="39690" xr:uid="{00000000-0005-0000-0000-0000379B0000}"/>
    <cellStyle name="Nota 4 2 4 10" xfId="39691" xr:uid="{00000000-0005-0000-0000-0000389B0000}"/>
    <cellStyle name="Nota 4 2 4 11" xfId="39692" xr:uid="{00000000-0005-0000-0000-0000399B0000}"/>
    <cellStyle name="Nota 4 2 4 12" xfId="39693" xr:uid="{00000000-0005-0000-0000-00003A9B0000}"/>
    <cellStyle name="Nota 4 2 4 13" xfId="39694" xr:uid="{00000000-0005-0000-0000-00003B9B0000}"/>
    <cellStyle name="Nota 4 2 4 2" xfId="39695" xr:uid="{00000000-0005-0000-0000-00003C9B0000}"/>
    <cellStyle name="Nota 4 2 4 3" xfId="39696" xr:uid="{00000000-0005-0000-0000-00003D9B0000}"/>
    <cellStyle name="Nota 4 2 4 4" xfId="39697" xr:uid="{00000000-0005-0000-0000-00003E9B0000}"/>
    <cellStyle name="Nota 4 2 4 5" xfId="39698" xr:uid="{00000000-0005-0000-0000-00003F9B0000}"/>
    <cellStyle name="Nota 4 2 4 6" xfId="39699" xr:uid="{00000000-0005-0000-0000-0000409B0000}"/>
    <cellStyle name="Nota 4 2 4 7" xfId="39700" xr:uid="{00000000-0005-0000-0000-0000419B0000}"/>
    <cellStyle name="Nota 4 2 4 8" xfId="39701" xr:uid="{00000000-0005-0000-0000-0000429B0000}"/>
    <cellStyle name="Nota 4 2 4 9" xfId="39702" xr:uid="{00000000-0005-0000-0000-0000439B0000}"/>
    <cellStyle name="Nota 4 2 5" xfId="39703" xr:uid="{00000000-0005-0000-0000-0000449B0000}"/>
    <cellStyle name="Nota 4 2 5 10" xfId="39704" xr:uid="{00000000-0005-0000-0000-0000459B0000}"/>
    <cellStyle name="Nota 4 2 5 11" xfId="39705" xr:uid="{00000000-0005-0000-0000-0000469B0000}"/>
    <cellStyle name="Nota 4 2 5 12" xfId="39706" xr:uid="{00000000-0005-0000-0000-0000479B0000}"/>
    <cellStyle name="Nota 4 2 5 13" xfId="39707" xr:uid="{00000000-0005-0000-0000-0000489B0000}"/>
    <cellStyle name="Nota 4 2 5 2" xfId="39708" xr:uid="{00000000-0005-0000-0000-0000499B0000}"/>
    <cellStyle name="Nota 4 2 5 3" xfId="39709" xr:uid="{00000000-0005-0000-0000-00004A9B0000}"/>
    <cellStyle name="Nota 4 2 5 4" xfId="39710" xr:uid="{00000000-0005-0000-0000-00004B9B0000}"/>
    <cellStyle name="Nota 4 2 5 5" xfId="39711" xr:uid="{00000000-0005-0000-0000-00004C9B0000}"/>
    <cellStyle name="Nota 4 2 5 6" xfId="39712" xr:uid="{00000000-0005-0000-0000-00004D9B0000}"/>
    <cellStyle name="Nota 4 2 5 7" xfId="39713" xr:uid="{00000000-0005-0000-0000-00004E9B0000}"/>
    <cellStyle name="Nota 4 2 5 8" xfId="39714" xr:uid="{00000000-0005-0000-0000-00004F9B0000}"/>
    <cellStyle name="Nota 4 2 5 9" xfId="39715" xr:uid="{00000000-0005-0000-0000-0000509B0000}"/>
    <cellStyle name="Nota 4 2 6" xfId="39716" xr:uid="{00000000-0005-0000-0000-0000519B0000}"/>
    <cellStyle name="Nota 4 2 6 10" xfId="39717" xr:uid="{00000000-0005-0000-0000-0000529B0000}"/>
    <cellStyle name="Nota 4 2 6 11" xfId="39718" xr:uid="{00000000-0005-0000-0000-0000539B0000}"/>
    <cellStyle name="Nota 4 2 6 12" xfId="39719" xr:uid="{00000000-0005-0000-0000-0000549B0000}"/>
    <cellStyle name="Nota 4 2 6 13" xfId="39720" xr:uid="{00000000-0005-0000-0000-0000559B0000}"/>
    <cellStyle name="Nota 4 2 6 2" xfId="39721" xr:uid="{00000000-0005-0000-0000-0000569B0000}"/>
    <cellStyle name="Nota 4 2 6 3" xfId="39722" xr:uid="{00000000-0005-0000-0000-0000579B0000}"/>
    <cellStyle name="Nota 4 2 6 4" xfId="39723" xr:uid="{00000000-0005-0000-0000-0000589B0000}"/>
    <cellStyle name="Nota 4 2 6 5" xfId="39724" xr:uid="{00000000-0005-0000-0000-0000599B0000}"/>
    <cellStyle name="Nota 4 2 6 6" xfId="39725" xr:uid="{00000000-0005-0000-0000-00005A9B0000}"/>
    <cellStyle name="Nota 4 2 6 7" xfId="39726" xr:uid="{00000000-0005-0000-0000-00005B9B0000}"/>
    <cellStyle name="Nota 4 2 6 8" xfId="39727" xr:uid="{00000000-0005-0000-0000-00005C9B0000}"/>
    <cellStyle name="Nota 4 2 6 9" xfId="39728" xr:uid="{00000000-0005-0000-0000-00005D9B0000}"/>
    <cellStyle name="Nota 4 2 7" xfId="39729" xr:uid="{00000000-0005-0000-0000-00005E9B0000}"/>
    <cellStyle name="Nota 4 2 7 10" xfId="39730" xr:uid="{00000000-0005-0000-0000-00005F9B0000}"/>
    <cellStyle name="Nota 4 2 7 11" xfId="39731" xr:uid="{00000000-0005-0000-0000-0000609B0000}"/>
    <cellStyle name="Nota 4 2 7 12" xfId="39732" xr:uid="{00000000-0005-0000-0000-0000619B0000}"/>
    <cellStyle name="Nota 4 2 7 13" xfId="39733" xr:uid="{00000000-0005-0000-0000-0000629B0000}"/>
    <cellStyle name="Nota 4 2 7 2" xfId="39734" xr:uid="{00000000-0005-0000-0000-0000639B0000}"/>
    <cellStyle name="Nota 4 2 7 3" xfId="39735" xr:uid="{00000000-0005-0000-0000-0000649B0000}"/>
    <cellStyle name="Nota 4 2 7 4" xfId="39736" xr:uid="{00000000-0005-0000-0000-0000659B0000}"/>
    <cellStyle name="Nota 4 2 7 5" xfId="39737" xr:uid="{00000000-0005-0000-0000-0000669B0000}"/>
    <cellStyle name="Nota 4 2 7 6" xfId="39738" xr:uid="{00000000-0005-0000-0000-0000679B0000}"/>
    <cellStyle name="Nota 4 2 7 7" xfId="39739" xr:uid="{00000000-0005-0000-0000-0000689B0000}"/>
    <cellStyle name="Nota 4 2 7 8" xfId="39740" xr:uid="{00000000-0005-0000-0000-0000699B0000}"/>
    <cellStyle name="Nota 4 2 7 9" xfId="39741" xr:uid="{00000000-0005-0000-0000-00006A9B0000}"/>
    <cellStyle name="Nota 4 2 8" xfId="39742" xr:uid="{00000000-0005-0000-0000-00006B9B0000}"/>
    <cellStyle name="Nota 4 2 8 10" xfId="39743" xr:uid="{00000000-0005-0000-0000-00006C9B0000}"/>
    <cellStyle name="Nota 4 2 8 11" xfId="39744" xr:uid="{00000000-0005-0000-0000-00006D9B0000}"/>
    <cellStyle name="Nota 4 2 8 12" xfId="39745" xr:uid="{00000000-0005-0000-0000-00006E9B0000}"/>
    <cellStyle name="Nota 4 2 8 13" xfId="39746" xr:uid="{00000000-0005-0000-0000-00006F9B0000}"/>
    <cellStyle name="Nota 4 2 8 2" xfId="39747" xr:uid="{00000000-0005-0000-0000-0000709B0000}"/>
    <cellStyle name="Nota 4 2 8 3" xfId="39748" xr:uid="{00000000-0005-0000-0000-0000719B0000}"/>
    <cellStyle name="Nota 4 2 8 4" xfId="39749" xr:uid="{00000000-0005-0000-0000-0000729B0000}"/>
    <cellStyle name="Nota 4 2 8 5" xfId="39750" xr:uid="{00000000-0005-0000-0000-0000739B0000}"/>
    <cellStyle name="Nota 4 2 8 6" xfId="39751" xr:uid="{00000000-0005-0000-0000-0000749B0000}"/>
    <cellStyle name="Nota 4 2 8 7" xfId="39752" xr:uid="{00000000-0005-0000-0000-0000759B0000}"/>
    <cellStyle name="Nota 4 2 8 8" xfId="39753" xr:uid="{00000000-0005-0000-0000-0000769B0000}"/>
    <cellStyle name="Nota 4 2 8 9" xfId="39754" xr:uid="{00000000-0005-0000-0000-0000779B0000}"/>
    <cellStyle name="Nota 4 2 9" xfId="39755" xr:uid="{00000000-0005-0000-0000-0000789B0000}"/>
    <cellStyle name="Nota 4 2 9 10" xfId="39756" xr:uid="{00000000-0005-0000-0000-0000799B0000}"/>
    <cellStyle name="Nota 4 2 9 11" xfId="39757" xr:uid="{00000000-0005-0000-0000-00007A9B0000}"/>
    <cellStyle name="Nota 4 2 9 12" xfId="39758" xr:uid="{00000000-0005-0000-0000-00007B9B0000}"/>
    <cellStyle name="Nota 4 2 9 13" xfId="39759" xr:uid="{00000000-0005-0000-0000-00007C9B0000}"/>
    <cellStyle name="Nota 4 2 9 2" xfId="39760" xr:uid="{00000000-0005-0000-0000-00007D9B0000}"/>
    <cellStyle name="Nota 4 2 9 3" xfId="39761" xr:uid="{00000000-0005-0000-0000-00007E9B0000}"/>
    <cellStyle name="Nota 4 2 9 4" xfId="39762" xr:uid="{00000000-0005-0000-0000-00007F9B0000}"/>
    <cellStyle name="Nota 4 2 9 5" xfId="39763" xr:uid="{00000000-0005-0000-0000-0000809B0000}"/>
    <cellStyle name="Nota 4 2 9 6" xfId="39764" xr:uid="{00000000-0005-0000-0000-0000819B0000}"/>
    <cellStyle name="Nota 4 2 9 7" xfId="39765" xr:uid="{00000000-0005-0000-0000-0000829B0000}"/>
    <cellStyle name="Nota 4 2 9 8" xfId="39766" xr:uid="{00000000-0005-0000-0000-0000839B0000}"/>
    <cellStyle name="Nota 4 2 9 9" xfId="39767" xr:uid="{00000000-0005-0000-0000-0000849B0000}"/>
    <cellStyle name="Nota 4 20" xfId="39768" xr:uid="{00000000-0005-0000-0000-0000859B0000}"/>
    <cellStyle name="Nota 4 21" xfId="39769" xr:uid="{00000000-0005-0000-0000-0000869B0000}"/>
    <cellStyle name="Nota 4 22" xfId="39770" xr:uid="{00000000-0005-0000-0000-0000879B0000}"/>
    <cellStyle name="Nota 4 23" xfId="39771" xr:uid="{00000000-0005-0000-0000-0000889B0000}"/>
    <cellStyle name="Nota 4 24" xfId="39772" xr:uid="{00000000-0005-0000-0000-0000899B0000}"/>
    <cellStyle name="Nota 4 3" xfId="39773" xr:uid="{00000000-0005-0000-0000-00008A9B0000}"/>
    <cellStyle name="Nota 4 3 10" xfId="39774" xr:uid="{00000000-0005-0000-0000-00008B9B0000}"/>
    <cellStyle name="Nota 4 3 11" xfId="39775" xr:uid="{00000000-0005-0000-0000-00008C9B0000}"/>
    <cellStyle name="Nota 4 3 12" xfId="39776" xr:uid="{00000000-0005-0000-0000-00008D9B0000}"/>
    <cellStyle name="Nota 4 3 13" xfId="39777" xr:uid="{00000000-0005-0000-0000-00008E9B0000}"/>
    <cellStyle name="Nota 4 3 2" xfId="39778" xr:uid="{00000000-0005-0000-0000-00008F9B0000}"/>
    <cellStyle name="Nota 4 3 3" xfId="39779" xr:uid="{00000000-0005-0000-0000-0000909B0000}"/>
    <cellStyle name="Nota 4 3 4" xfId="39780" xr:uid="{00000000-0005-0000-0000-0000919B0000}"/>
    <cellStyle name="Nota 4 3 5" xfId="39781" xr:uid="{00000000-0005-0000-0000-0000929B0000}"/>
    <cellStyle name="Nota 4 3 6" xfId="39782" xr:uid="{00000000-0005-0000-0000-0000939B0000}"/>
    <cellStyle name="Nota 4 3 7" xfId="39783" xr:uid="{00000000-0005-0000-0000-0000949B0000}"/>
    <cellStyle name="Nota 4 3 8" xfId="39784" xr:uid="{00000000-0005-0000-0000-0000959B0000}"/>
    <cellStyle name="Nota 4 3 9" xfId="39785" xr:uid="{00000000-0005-0000-0000-0000969B0000}"/>
    <cellStyle name="Nota 4 4" xfId="39786" xr:uid="{00000000-0005-0000-0000-0000979B0000}"/>
    <cellStyle name="Nota 4 4 10" xfId="39787" xr:uid="{00000000-0005-0000-0000-0000989B0000}"/>
    <cellStyle name="Nota 4 4 11" xfId="39788" xr:uid="{00000000-0005-0000-0000-0000999B0000}"/>
    <cellStyle name="Nota 4 4 12" xfId="39789" xr:uid="{00000000-0005-0000-0000-00009A9B0000}"/>
    <cellStyle name="Nota 4 4 13" xfId="39790" xr:uid="{00000000-0005-0000-0000-00009B9B0000}"/>
    <cellStyle name="Nota 4 4 2" xfId="39791" xr:uid="{00000000-0005-0000-0000-00009C9B0000}"/>
    <cellStyle name="Nota 4 4 3" xfId="39792" xr:uid="{00000000-0005-0000-0000-00009D9B0000}"/>
    <cellStyle name="Nota 4 4 4" xfId="39793" xr:uid="{00000000-0005-0000-0000-00009E9B0000}"/>
    <cellStyle name="Nota 4 4 5" xfId="39794" xr:uid="{00000000-0005-0000-0000-00009F9B0000}"/>
    <cellStyle name="Nota 4 4 6" xfId="39795" xr:uid="{00000000-0005-0000-0000-0000A09B0000}"/>
    <cellStyle name="Nota 4 4 7" xfId="39796" xr:uid="{00000000-0005-0000-0000-0000A19B0000}"/>
    <cellStyle name="Nota 4 4 8" xfId="39797" xr:uid="{00000000-0005-0000-0000-0000A29B0000}"/>
    <cellStyle name="Nota 4 4 9" xfId="39798" xr:uid="{00000000-0005-0000-0000-0000A39B0000}"/>
    <cellStyle name="Nota 4 5" xfId="39799" xr:uid="{00000000-0005-0000-0000-0000A49B0000}"/>
    <cellStyle name="Nota 4 5 10" xfId="39800" xr:uid="{00000000-0005-0000-0000-0000A59B0000}"/>
    <cellStyle name="Nota 4 5 11" xfId="39801" xr:uid="{00000000-0005-0000-0000-0000A69B0000}"/>
    <cellStyle name="Nota 4 5 12" xfId="39802" xr:uid="{00000000-0005-0000-0000-0000A79B0000}"/>
    <cellStyle name="Nota 4 5 13" xfId="39803" xr:uid="{00000000-0005-0000-0000-0000A89B0000}"/>
    <cellStyle name="Nota 4 5 2" xfId="39804" xr:uid="{00000000-0005-0000-0000-0000A99B0000}"/>
    <cellStyle name="Nota 4 5 3" xfId="39805" xr:uid="{00000000-0005-0000-0000-0000AA9B0000}"/>
    <cellStyle name="Nota 4 5 4" xfId="39806" xr:uid="{00000000-0005-0000-0000-0000AB9B0000}"/>
    <cellStyle name="Nota 4 5 5" xfId="39807" xr:uid="{00000000-0005-0000-0000-0000AC9B0000}"/>
    <cellStyle name="Nota 4 5 6" xfId="39808" xr:uid="{00000000-0005-0000-0000-0000AD9B0000}"/>
    <cellStyle name="Nota 4 5 7" xfId="39809" xr:uid="{00000000-0005-0000-0000-0000AE9B0000}"/>
    <cellStyle name="Nota 4 5 8" xfId="39810" xr:uid="{00000000-0005-0000-0000-0000AF9B0000}"/>
    <cellStyle name="Nota 4 5 9" xfId="39811" xr:uid="{00000000-0005-0000-0000-0000B09B0000}"/>
    <cellStyle name="Nota 4 6" xfId="39812" xr:uid="{00000000-0005-0000-0000-0000B19B0000}"/>
    <cellStyle name="Nota 4 6 10" xfId="39813" xr:uid="{00000000-0005-0000-0000-0000B29B0000}"/>
    <cellStyle name="Nota 4 6 11" xfId="39814" xr:uid="{00000000-0005-0000-0000-0000B39B0000}"/>
    <cellStyle name="Nota 4 6 12" xfId="39815" xr:uid="{00000000-0005-0000-0000-0000B49B0000}"/>
    <cellStyle name="Nota 4 6 13" xfId="39816" xr:uid="{00000000-0005-0000-0000-0000B59B0000}"/>
    <cellStyle name="Nota 4 6 2" xfId="39817" xr:uid="{00000000-0005-0000-0000-0000B69B0000}"/>
    <cellStyle name="Nota 4 6 3" xfId="39818" xr:uid="{00000000-0005-0000-0000-0000B79B0000}"/>
    <cellStyle name="Nota 4 6 4" xfId="39819" xr:uid="{00000000-0005-0000-0000-0000B89B0000}"/>
    <cellStyle name="Nota 4 6 5" xfId="39820" xr:uid="{00000000-0005-0000-0000-0000B99B0000}"/>
    <cellStyle name="Nota 4 6 6" xfId="39821" xr:uid="{00000000-0005-0000-0000-0000BA9B0000}"/>
    <cellStyle name="Nota 4 6 7" xfId="39822" xr:uid="{00000000-0005-0000-0000-0000BB9B0000}"/>
    <cellStyle name="Nota 4 6 8" xfId="39823" xr:uid="{00000000-0005-0000-0000-0000BC9B0000}"/>
    <cellStyle name="Nota 4 6 9" xfId="39824" xr:uid="{00000000-0005-0000-0000-0000BD9B0000}"/>
    <cellStyle name="Nota 4 7" xfId="39825" xr:uid="{00000000-0005-0000-0000-0000BE9B0000}"/>
    <cellStyle name="Nota 4 7 10" xfId="39826" xr:uid="{00000000-0005-0000-0000-0000BF9B0000}"/>
    <cellStyle name="Nota 4 7 11" xfId="39827" xr:uid="{00000000-0005-0000-0000-0000C09B0000}"/>
    <cellStyle name="Nota 4 7 12" xfId="39828" xr:uid="{00000000-0005-0000-0000-0000C19B0000}"/>
    <cellStyle name="Nota 4 7 13" xfId="39829" xr:uid="{00000000-0005-0000-0000-0000C29B0000}"/>
    <cellStyle name="Nota 4 7 2" xfId="39830" xr:uid="{00000000-0005-0000-0000-0000C39B0000}"/>
    <cellStyle name="Nota 4 7 3" xfId="39831" xr:uid="{00000000-0005-0000-0000-0000C49B0000}"/>
    <cellStyle name="Nota 4 7 4" xfId="39832" xr:uid="{00000000-0005-0000-0000-0000C59B0000}"/>
    <cellStyle name="Nota 4 7 5" xfId="39833" xr:uid="{00000000-0005-0000-0000-0000C69B0000}"/>
    <cellStyle name="Nota 4 7 6" xfId="39834" xr:uid="{00000000-0005-0000-0000-0000C79B0000}"/>
    <cellStyle name="Nota 4 7 7" xfId="39835" xr:uid="{00000000-0005-0000-0000-0000C89B0000}"/>
    <cellStyle name="Nota 4 7 8" xfId="39836" xr:uid="{00000000-0005-0000-0000-0000C99B0000}"/>
    <cellStyle name="Nota 4 7 9" xfId="39837" xr:uid="{00000000-0005-0000-0000-0000CA9B0000}"/>
    <cellStyle name="Nota 4 8" xfId="39838" xr:uid="{00000000-0005-0000-0000-0000CB9B0000}"/>
    <cellStyle name="Nota 4 8 10" xfId="39839" xr:uid="{00000000-0005-0000-0000-0000CC9B0000}"/>
    <cellStyle name="Nota 4 8 11" xfId="39840" xr:uid="{00000000-0005-0000-0000-0000CD9B0000}"/>
    <cellStyle name="Nota 4 8 12" xfId="39841" xr:uid="{00000000-0005-0000-0000-0000CE9B0000}"/>
    <cellStyle name="Nota 4 8 13" xfId="39842" xr:uid="{00000000-0005-0000-0000-0000CF9B0000}"/>
    <cellStyle name="Nota 4 8 2" xfId="39843" xr:uid="{00000000-0005-0000-0000-0000D09B0000}"/>
    <cellStyle name="Nota 4 8 3" xfId="39844" xr:uid="{00000000-0005-0000-0000-0000D19B0000}"/>
    <cellStyle name="Nota 4 8 4" xfId="39845" xr:uid="{00000000-0005-0000-0000-0000D29B0000}"/>
    <cellStyle name="Nota 4 8 5" xfId="39846" xr:uid="{00000000-0005-0000-0000-0000D39B0000}"/>
    <cellStyle name="Nota 4 8 6" xfId="39847" xr:uid="{00000000-0005-0000-0000-0000D49B0000}"/>
    <cellStyle name="Nota 4 8 7" xfId="39848" xr:uid="{00000000-0005-0000-0000-0000D59B0000}"/>
    <cellStyle name="Nota 4 8 8" xfId="39849" xr:uid="{00000000-0005-0000-0000-0000D69B0000}"/>
    <cellStyle name="Nota 4 8 9" xfId="39850" xr:uid="{00000000-0005-0000-0000-0000D79B0000}"/>
    <cellStyle name="Nota 4 9" xfId="39851" xr:uid="{00000000-0005-0000-0000-0000D89B0000}"/>
    <cellStyle name="Nota 4 9 10" xfId="39852" xr:uid="{00000000-0005-0000-0000-0000D99B0000}"/>
    <cellStyle name="Nota 4 9 11" xfId="39853" xr:uid="{00000000-0005-0000-0000-0000DA9B0000}"/>
    <cellStyle name="Nota 4 9 12" xfId="39854" xr:uid="{00000000-0005-0000-0000-0000DB9B0000}"/>
    <cellStyle name="Nota 4 9 13" xfId="39855" xr:uid="{00000000-0005-0000-0000-0000DC9B0000}"/>
    <cellStyle name="Nota 4 9 2" xfId="39856" xr:uid="{00000000-0005-0000-0000-0000DD9B0000}"/>
    <cellStyle name="Nota 4 9 3" xfId="39857" xr:uid="{00000000-0005-0000-0000-0000DE9B0000}"/>
    <cellStyle name="Nota 4 9 4" xfId="39858" xr:uid="{00000000-0005-0000-0000-0000DF9B0000}"/>
    <cellStyle name="Nota 4 9 5" xfId="39859" xr:uid="{00000000-0005-0000-0000-0000E09B0000}"/>
    <cellStyle name="Nota 4 9 6" xfId="39860" xr:uid="{00000000-0005-0000-0000-0000E19B0000}"/>
    <cellStyle name="Nota 4 9 7" xfId="39861" xr:uid="{00000000-0005-0000-0000-0000E29B0000}"/>
    <cellStyle name="Nota 4 9 8" xfId="39862" xr:uid="{00000000-0005-0000-0000-0000E39B0000}"/>
    <cellStyle name="Nota 4 9 9" xfId="39863" xr:uid="{00000000-0005-0000-0000-0000E49B0000}"/>
    <cellStyle name="Nota 5" xfId="39864" xr:uid="{00000000-0005-0000-0000-0000E59B0000}"/>
    <cellStyle name="Nota 5 10" xfId="39865" xr:uid="{00000000-0005-0000-0000-0000E69B0000}"/>
    <cellStyle name="Nota 5 10 10" xfId="39866" xr:uid="{00000000-0005-0000-0000-0000E79B0000}"/>
    <cellStyle name="Nota 5 10 11" xfId="39867" xr:uid="{00000000-0005-0000-0000-0000E89B0000}"/>
    <cellStyle name="Nota 5 10 12" xfId="39868" xr:uid="{00000000-0005-0000-0000-0000E99B0000}"/>
    <cellStyle name="Nota 5 10 13" xfId="39869" xr:uid="{00000000-0005-0000-0000-0000EA9B0000}"/>
    <cellStyle name="Nota 5 10 2" xfId="39870" xr:uid="{00000000-0005-0000-0000-0000EB9B0000}"/>
    <cellStyle name="Nota 5 10 3" xfId="39871" xr:uid="{00000000-0005-0000-0000-0000EC9B0000}"/>
    <cellStyle name="Nota 5 10 4" xfId="39872" xr:uid="{00000000-0005-0000-0000-0000ED9B0000}"/>
    <cellStyle name="Nota 5 10 5" xfId="39873" xr:uid="{00000000-0005-0000-0000-0000EE9B0000}"/>
    <cellStyle name="Nota 5 10 6" xfId="39874" xr:uid="{00000000-0005-0000-0000-0000EF9B0000}"/>
    <cellStyle name="Nota 5 10 7" xfId="39875" xr:uid="{00000000-0005-0000-0000-0000F09B0000}"/>
    <cellStyle name="Nota 5 10 8" xfId="39876" xr:uid="{00000000-0005-0000-0000-0000F19B0000}"/>
    <cellStyle name="Nota 5 10 9" xfId="39877" xr:uid="{00000000-0005-0000-0000-0000F29B0000}"/>
    <cellStyle name="Nota 5 11" xfId="39878" xr:uid="{00000000-0005-0000-0000-0000F39B0000}"/>
    <cellStyle name="Nota 5 11 10" xfId="39879" xr:uid="{00000000-0005-0000-0000-0000F49B0000}"/>
    <cellStyle name="Nota 5 11 11" xfId="39880" xr:uid="{00000000-0005-0000-0000-0000F59B0000}"/>
    <cellStyle name="Nota 5 11 12" xfId="39881" xr:uid="{00000000-0005-0000-0000-0000F69B0000}"/>
    <cellStyle name="Nota 5 11 13" xfId="39882" xr:uid="{00000000-0005-0000-0000-0000F79B0000}"/>
    <cellStyle name="Nota 5 11 2" xfId="39883" xr:uid="{00000000-0005-0000-0000-0000F89B0000}"/>
    <cellStyle name="Nota 5 11 3" xfId="39884" xr:uid="{00000000-0005-0000-0000-0000F99B0000}"/>
    <cellStyle name="Nota 5 11 4" xfId="39885" xr:uid="{00000000-0005-0000-0000-0000FA9B0000}"/>
    <cellStyle name="Nota 5 11 5" xfId="39886" xr:uid="{00000000-0005-0000-0000-0000FB9B0000}"/>
    <cellStyle name="Nota 5 11 6" xfId="39887" xr:uid="{00000000-0005-0000-0000-0000FC9B0000}"/>
    <cellStyle name="Nota 5 11 7" xfId="39888" xr:uid="{00000000-0005-0000-0000-0000FD9B0000}"/>
    <cellStyle name="Nota 5 11 8" xfId="39889" xr:uid="{00000000-0005-0000-0000-0000FE9B0000}"/>
    <cellStyle name="Nota 5 11 9" xfId="39890" xr:uid="{00000000-0005-0000-0000-0000FF9B0000}"/>
    <cellStyle name="Nota 5 12" xfId="39891" xr:uid="{00000000-0005-0000-0000-0000009C0000}"/>
    <cellStyle name="Nota 5 12 10" xfId="39892" xr:uid="{00000000-0005-0000-0000-0000019C0000}"/>
    <cellStyle name="Nota 5 12 11" xfId="39893" xr:uid="{00000000-0005-0000-0000-0000029C0000}"/>
    <cellStyle name="Nota 5 12 12" xfId="39894" xr:uid="{00000000-0005-0000-0000-0000039C0000}"/>
    <cellStyle name="Nota 5 12 13" xfId="39895" xr:uid="{00000000-0005-0000-0000-0000049C0000}"/>
    <cellStyle name="Nota 5 12 2" xfId="39896" xr:uid="{00000000-0005-0000-0000-0000059C0000}"/>
    <cellStyle name="Nota 5 12 3" xfId="39897" xr:uid="{00000000-0005-0000-0000-0000069C0000}"/>
    <cellStyle name="Nota 5 12 4" xfId="39898" xr:uid="{00000000-0005-0000-0000-0000079C0000}"/>
    <cellStyle name="Nota 5 12 5" xfId="39899" xr:uid="{00000000-0005-0000-0000-0000089C0000}"/>
    <cellStyle name="Nota 5 12 6" xfId="39900" xr:uid="{00000000-0005-0000-0000-0000099C0000}"/>
    <cellStyle name="Nota 5 12 7" xfId="39901" xr:uid="{00000000-0005-0000-0000-00000A9C0000}"/>
    <cellStyle name="Nota 5 12 8" xfId="39902" xr:uid="{00000000-0005-0000-0000-00000B9C0000}"/>
    <cellStyle name="Nota 5 12 9" xfId="39903" xr:uid="{00000000-0005-0000-0000-00000C9C0000}"/>
    <cellStyle name="Nota 5 13" xfId="39904" xr:uid="{00000000-0005-0000-0000-00000D9C0000}"/>
    <cellStyle name="Nota 5 14" xfId="39905" xr:uid="{00000000-0005-0000-0000-00000E9C0000}"/>
    <cellStyle name="Nota 5 15" xfId="39906" xr:uid="{00000000-0005-0000-0000-00000F9C0000}"/>
    <cellStyle name="Nota 5 16" xfId="39907" xr:uid="{00000000-0005-0000-0000-0000109C0000}"/>
    <cellStyle name="Nota 5 17" xfId="39908" xr:uid="{00000000-0005-0000-0000-0000119C0000}"/>
    <cellStyle name="Nota 5 18" xfId="39909" xr:uid="{00000000-0005-0000-0000-0000129C0000}"/>
    <cellStyle name="Nota 5 19" xfId="39910" xr:uid="{00000000-0005-0000-0000-0000139C0000}"/>
    <cellStyle name="Nota 5 2" xfId="39911" xr:uid="{00000000-0005-0000-0000-0000149C0000}"/>
    <cellStyle name="Nota 5 2 10" xfId="39912" xr:uid="{00000000-0005-0000-0000-0000159C0000}"/>
    <cellStyle name="Nota 5 2 10 10" xfId="39913" xr:uid="{00000000-0005-0000-0000-0000169C0000}"/>
    <cellStyle name="Nota 5 2 10 11" xfId="39914" xr:uid="{00000000-0005-0000-0000-0000179C0000}"/>
    <cellStyle name="Nota 5 2 10 12" xfId="39915" xr:uid="{00000000-0005-0000-0000-0000189C0000}"/>
    <cellStyle name="Nota 5 2 10 13" xfId="39916" xr:uid="{00000000-0005-0000-0000-0000199C0000}"/>
    <cellStyle name="Nota 5 2 10 2" xfId="39917" xr:uid="{00000000-0005-0000-0000-00001A9C0000}"/>
    <cellStyle name="Nota 5 2 10 3" xfId="39918" xr:uid="{00000000-0005-0000-0000-00001B9C0000}"/>
    <cellStyle name="Nota 5 2 10 4" xfId="39919" xr:uid="{00000000-0005-0000-0000-00001C9C0000}"/>
    <cellStyle name="Nota 5 2 10 5" xfId="39920" xr:uid="{00000000-0005-0000-0000-00001D9C0000}"/>
    <cellStyle name="Nota 5 2 10 6" xfId="39921" xr:uid="{00000000-0005-0000-0000-00001E9C0000}"/>
    <cellStyle name="Nota 5 2 10 7" xfId="39922" xr:uid="{00000000-0005-0000-0000-00001F9C0000}"/>
    <cellStyle name="Nota 5 2 10 8" xfId="39923" xr:uid="{00000000-0005-0000-0000-0000209C0000}"/>
    <cellStyle name="Nota 5 2 10 9" xfId="39924" xr:uid="{00000000-0005-0000-0000-0000219C0000}"/>
    <cellStyle name="Nota 5 2 11" xfId="39925" xr:uid="{00000000-0005-0000-0000-0000229C0000}"/>
    <cellStyle name="Nota 5 2 11 10" xfId="39926" xr:uid="{00000000-0005-0000-0000-0000239C0000}"/>
    <cellStyle name="Nota 5 2 11 11" xfId="39927" xr:uid="{00000000-0005-0000-0000-0000249C0000}"/>
    <cellStyle name="Nota 5 2 11 12" xfId="39928" xr:uid="{00000000-0005-0000-0000-0000259C0000}"/>
    <cellStyle name="Nota 5 2 11 13" xfId="39929" xr:uid="{00000000-0005-0000-0000-0000269C0000}"/>
    <cellStyle name="Nota 5 2 11 2" xfId="39930" xr:uid="{00000000-0005-0000-0000-0000279C0000}"/>
    <cellStyle name="Nota 5 2 11 3" xfId="39931" xr:uid="{00000000-0005-0000-0000-0000289C0000}"/>
    <cellStyle name="Nota 5 2 11 4" xfId="39932" xr:uid="{00000000-0005-0000-0000-0000299C0000}"/>
    <cellStyle name="Nota 5 2 11 5" xfId="39933" xr:uid="{00000000-0005-0000-0000-00002A9C0000}"/>
    <cellStyle name="Nota 5 2 11 6" xfId="39934" xr:uid="{00000000-0005-0000-0000-00002B9C0000}"/>
    <cellStyle name="Nota 5 2 11 7" xfId="39935" xr:uid="{00000000-0005-0000-0000-00002C9C0000}"/>
    <cellStyle name="Nota 5 2 11 8" xfId="39936" xr:uid="{00000000-0005-0000-0000-00002D9C0000}"/>
    <cellStyle name="Nota 5 2 11 9" xfId="39937" xr:uid="{00000000-0005-0000-0000-00002E9C0000}"/>
    <cellStyle name="Nota 5 2 12" xfId="39938" xr:uid="{00000000-0005-0000-0000-00002F9C0000}"/>
    <cellStyle name="Nota 5 2 13" xfId="39939" xr:uid="{00000000-0005-0000-0000-0000309C0000}"/>
    <cellStyle name="Nota 5 2 14" xfId="39940" xr:uid="{00000000-0005-0000-0000-0000319C0000}"/>
    <cellStyle name="Nota 5 2 15" xfId="39941" xr:uid="{00000000-0005-0000-0000-0000329C0000}"/>
    <cellStyle name="Nota 5 2 16" xfId="39942" xr:uid="{00000000-0005-0000-0000-0000339C0000}"/>
    <cellStyle name="Nota 5 2 17" xfId="39943" xr:uid="{00000000-0005-0000-0000-0000349C0000}"/>
    <cellStyle name="Nota 5 2 18" xfId="39944" xr:uid="{00000000-0005-0000-0000-0000359C0000}"/>
    <cellStyle name="Nota 5 2 19" xfId="39945" xr:uid="{00000000-0005-0000-0000-0000369C0000}"/>
    <cellStyle name="Nota 5 2 2" xfId="39946" xr:uid="{00000000-0005-0000-0000-0000379C0000}"/>
    <cellStyle name="Nota 5 2 2 10" xfId="39947" xr:uid="{00000000-0005-0000-0000-0000389C0000}"/>
    <cellStyle name="Nota 5 2 2 11" xfId="39948" xr:uid="{00000000-0005-0000-0000-0000399C0000}"/>
    <cellStyle name="Nota 5 2 2 12" xfId="39949" xr:uid="{00000000-0005-0000-0000-00003A9C0000}"/>
    <cellStyle name="Nota 5 2 2 13" xfId="39950" xr:uid="{00000000-0005-0000-0000-00003B9C0000}"/>
    <cellStyle name="Nota 5 2 2 2" xfId="39951" xr:uid="{00000000-0005-0000-0000-00003C9C0000}"/>
    <cellStyle name="Nota 5 2 2 3" xfId="39952" xr:uid="{00000000-0005-0000-0000-00003D9C0000}"/>
    <cellStyle name="Nota 5 2 2 4" xfId="39953" xr:uid="{00000000-0005-0000-0000-00003E9C0000}"/>
    <cellStyle name="Nota 5 2 2 5" xfId="39954" xr:uid="{00000000-0005-0000-0000-00003F9C0000}"/>
    <cellStyle name="Nota 5 2 2 6" xfId="39955" xr:uid="{00000000-0005-0000-0000-0000409C0000}"/>
    <cellStyle name="Nota 5 2 2 7" xfId="39956" xr:uid="{00000000-0005-0000-0000-0000419C0000}"/>
    <cellStyle name="Nota 5 2 2 8" xfId="39957" xr:uid="{00000000-0005-0000-0000-0000429C0000}"/>
    <cellStyle name="Nota 5 2 2 9" xfId="39958" xr:uid="{00000000-0005-0000-0000-0000439C0000}"/>
    <cellStyle name="Nota 5 2 20" xfId="39959" xr:uid="{00000000-0005-0000-0000-0000449C0000}"/>
    <cellStyle name="Nota 5 2 21" xfId="39960" xr:uid="{00000000-0005-0000-0000-0000459C0000}"/>
    <cellStyle name="Nota 5 2 22" xfId="39961" xr:uid="{00000000-0005-0000-0000-0000469C0000}"/>
    <cellStyle name="Nota 5 2 23" xfId="39962" xr:uid="{00000000-0005-0000-0000-0000479C0000}"/>
    <cellStyle name="Nota 5 2 3" xfId="39963" xr:uid="{00000000-0005-0000-0000-0000489C0000}"/>
    <cellStyle name="Nota 5 2 3 10" xfId="39964" xr:uid="{00000000-0005-0000-0000-0000499C0000}"/>
    <cellStyle name="Nota 5 2 3 11" xfId="39965" xr:uid="{00000000-0005-0000-0000-00004A9C0000}"/>
    <cellStyle name="Nota 5 2 3 12" xfId="39966" xr:uid="{00000000-0005-0000-0000-00004B9C0000}"/>
    <cellStyle name="Nota 5 2 3 13" xfId="39967" xr:uid="{00000000-0005-0000-0000-00004C9C0000}"/>
    <cellStyle name="Nota 5 2 3 2" xfId="39968" xr:uid="{00000000-0005-0000-0000-00004D9C0000}"/>
    <cellStyle name="Nota 5 2 3 3" xfId="39969" xr:uid="{00000000-0005-0000-0000-00004E9C0000}"/>
    <cellStyle name="Nota 5 2 3 4" xfId="39970" xr:uid="{00000000-0005-0000-0000-00004F9C0000}"/>
    <cellStyle name="Nota 5 2 3 5" xfId="39971" xr:uid="{00000000-0005-0000-0000-0000509C0000}"/>
    <cellStyle name="Nota 5 2 3 6" xfId="39972" xr:uid="{00000000-0005-0000-0000-0000519C0000}"/>
    <cellStyle name="Nota 5 2 3 7" xfId="39973" xr:uid="{00000000-0005-0000-0000-0000529C0000}"/>
    <cellStyle name="Nota 5 2 3 8" xfId="39974" xr:uid="{00000000-0005-0000-0000-0000539C0000}"/>
    <cellStyle name="Nota 5 2 3 9" xfId="39975" xr:uid="{00000000-0005-0000-0000-0000549C0000}"/>
    <cellStyle name="Nota 5 2 4" xfId="39976" xr:uid="{00000000-0005-0000-0000-0000559C0000}"/>
    <cellStyle name="Nota 5 2 4 10" xfId="39977" xr:uid="{00000000-0005-0000-0000-0000569C0000}"/>
    <cellStyle name="Nota 5 2 4 11" xfId="39978" xr:uid="{00000000-0005-0000-0000-0000579C0000}"/>
    <cellStyle name="Nota 5 2 4 12" xfId="39979" xr:uid="{00000000-0005-0000-0000-0000589C0000}"/>
    <cellStyle name="Nota 5 2 4 13" xfId="39980" xr:uid="{00000000-0005-0000-0000-0000599C0000}"/>
    <cellStyle name="Nota 5 2 4 2" xfId="39981" xr:uid="{00000000-0005-0000-0000-00005A9C0000}"/>
    <cellStyle name="Nota 5 2 4 3" xfId="39982" xr:uid="{00000000-0005-0000-0000-00005B9C0000}"/>
    <cellStyle name="Nota 5 2 4 4" xfId="39983" xr:uid="{00000000-0005-0000-0000-00005C9C0000}"/>
    <cellStyle name="Nota 5 2 4 5" xfId="39984" xr:uid="{00000000-0005-0000-0000-00005D9C0000}"/>
    <cellStyle name="Nota 5 2 4 6" xfId="39985" xr:uid="{00000000-0005-0000-0000-00005E9C0000}"/>
    <cellStyle name="Nota 5 2 4 7" xfId="39986" xr:uid="{00000000-0005-0000-0000-00005F9C0000}"/>
    <cellStyle name="Nota 5 2 4 8" xfId="39987" xr:uid="{00000000-0005-0000-0000-0000609C0000}"/>
    <cellStyle name="Nota 5 2 4 9" xfId="39988" xr:uid="{00000000-0005-0000-0000-0000619C0000}"/>
    <cellStyle name="Nota 5 2 5" xfId="39989" xr:uid="{00000000-0005-0000-0000-0000629C0000}"/>
    <cellStyle name="Nota 5 2 5 10" xfId="39990" xr:uid="{00000000-0005-0000-0000-0000639C0000}"/>
    <cellStyle name="Nota 5 2 5 11" xfId="39991" xr:uid="{00000000-0005-0000-0000-0000649C0000}"/>
    <cellStyle name="Nota 5 2 5 12" xfId="39992" xr:uid="{00000000-0005-0000-0000-0000659C0000}"/>
    <cellStyle name="Nota 5 2 5 13" xfId="39993" xr:uid="{00000000-0005-0000-0000-0000669C0000}"/>
    <cellStyle name="Nota 5 2 5 2" xfId="39994" xr:uid="{00000000-0005-0000-0000-0000679C0000}"/>
    <cellStyle name="Nota 5 2 5 3" xfId="39995" xr:uid="{00000000-0005-0000-0000-0000689C0000}"/>
    <cellStyle name="Nota 5 2 5 4" xfId="39996" xr:uid="{00000000-0005-0000-0000-0000699C0000}"/>
    <cellStyle name="Nota 5 2 5 5" xfId="39997" xr:uid="{00000000-0005-0000-0000-00006A9C0000}"/>
    <cellStyle name="Nota 5 2 5 6" xfId="39998" xr:uid="{00000000-0005-0000-0000-00006B9C0000}"/>
    <cellStyle name="Nota 5 2 5 7" xfId="39999" xr:uid="{00000000-0005-0000-0000-00006C9C0000}"/>
    <cellStyle name="Nota 5 2 5 8" xfId="40000" xr:uid="{00000000-0005-0000-0000-00006D9C0000}"/>
    <cellStyle name="Nota 5 2 5 9" xfId="40001" xr:uid="{00000000-0005-0000-0000-00006E9C0000}"/>
    <cellStyle name="Nota 5 2 6" xfId="40002" xr:uid="{00000000-0005-0000-0000-00006F9C0000}"/>
    <cellStyle name="Nota 5 2 6 10" xfId="40003" xr:uid="{00000000-0005-0000-0000-0000709C0000}"/>
    <cellStyle name="Nota 5 2 6 11" xfId="40004" xr:uid="{00000000-0005-0000-0000-0000719C0000}"/>
    <cellStyle name="Nota 5 2 6 12" xfId="40005" xr:uid="{00000000-0005-0000-0000-0000729C0000}"/>
    <cellStyle name="Nota 5 2 6 13" xfId="40006" xr:uid="{00000000-0005-0000-0000-0000739C0000}"/>
    <cellStyle name="Nota 5 2 6 2" xfId="40007" xr:uid="{00000000-0005-0000-0000-0000749C0000}"/>
    <cellStyle name="Nota 5 2 6 3" xfId="40008" xr:uid="{00000000-0005-0000-0000-0000759C0000}"/>
    <cellStyle name="Nota 5 2 6 4" xfId="40009" xr:uid="{00000000-0005-0000-0000-0000769C0000}"/>
    <cellStyle name="Nota 5 2 6 5" xfId="40010" xr:uid="{00000000-0005-0000-0000-0000779C0000}"/>
    <cellStyle name="Nota 5 2 6 6" xfId="40011" xr:uid="{00000000-0005-0000-0000-0000789C0000}"/>
    <cellStyle name="Nota 5 2 6 7" xfId="40012" xr:uid="{00000000-0005-0000-0000-0000799C0000}"/>
    <cellStyle name="Nota 5 2 6 8" xfId="40013" xr:uid="{00000000-0005-0000-0000-00007A9C0000}"/>
    <cellStyle name="Nota 5 2 6 9" xfId="40014" xr:uid="{00000000-0005-0000-0000-00007B9C0000}"/>
    <cellStyle name="Nota 5 2 7" xfId="40015" xr:uid="{00000000-0005-0000-0000-00007C9C0000}"/>
    <cellStyle name="Nota 5 2 7 10" xfId="40016" xr:uid="{00000000-0005-0000-0000-00007D9C0000}"/>
    <cellStyle name="Nota 5 2 7 11" xfId="40017" xr:uid="{00000000-0005-0000-0000-00007E9C0000}"/>
    <cellStyle name="Nota 5 2 7 12" xfId="40018" xr:uid="{00000000-0005-0000-0000-00007F9C0000}"/>
    <cellStyle name="Nota 5 2 7 13" xfId="40019" xr:uid="{00000000-0005-0000-0000-0000809C0000}"/>
    <cellStyle name="Nota 5 2 7 2" xfId="40020" xr:uid="{00000000-0005-0000-0000-0000819C0000}"/>
    <cellStyle name="Nota 5 2 7 3" xfId="40021" xr:uid="{00000000-0005-0000-0000-0000829C0000}"/>
    <cellStyle name="Nota 5 2 7 4" xfId="40022" xr:uid="{00000000-0005-0000-0000-0000839C0000}"/>
    <cellStyle name="Nota 5 2 7 5" xfId="40023" xr:uid="{00000000-0005-0000-0000-0000849C0000}"/>
    <cellStyle name="Nota 5 2 7 6" xfId="40024" xr:uid="{00000000-0005-0000-0000-0000859C0000}"/>
    <cellStyle name="Nota 5 2 7 7" xfId="40025" xr:uid="{00000000-0005-0000-0000-0000869C0000}"/>
    <cellStyle name="Nota 5 2 7 8" xfId="40026" xr:uid="{00000000-0005-0000-0000-0000879C0000}"/>
    <cellStyle name="Nota 5 2 7 9" xfId="40027" xr:uid="{00000000-0005-0000-0000-0000889C0000}"/>
    <cellStyle name="Nota 5 2 8" xfId="40028" xr:uid="{00000000-0005-0000-0000-0000899C0000}"/>
    <cellStyle name="Nota 5 2 8 10" xfId="40029" xr:uid="{00000000-0005-0000-0000-00008A9C0000}"/>
    <cellStyle name="Nota 5 2 8 11" xfId="40030" xr:uid="{00000000-0005-0000-0000-00008B9C0000}"/>
    <cellStyle name="Nota 5 2 8 12" xfId="40031" xr:uid="{00000000-0005-0000-0000-00008C9C0000}"/>
    <cellStyle name="Nota 5 2 8 13" xfId="40032" xr:uid="{00000000-0005-0000-0000-00008D9C0000}"/>
    <cellStyle name="Nota 5 2 8 2" xfId="40033" xr:uid="{00000000-0005-0000-0000-00008E9C0000}"/>
    <cellStyle name="Nota 5 2 8 3" xfId="40034" xr:uid="{00000000-0005-0000-0000-00008F9C0000}"/>
    <cellStyle name="Nota 5 2 8 4" xfId="40035" xr:uid="{00000000-0005-0000-0000-0000909C0000}"/>
    <cellStyle name="Nota 5 2 8 5" xfId="40036" xr:uid="{00000000-0005-0000-0000-0000919C0000}"/>
    <cellStyle name="Nota 5 2 8 6" xfId="40037" xr:uid="{00000000-0005-0000-0000-0000929C0000}"/>
    <cellStyle name="Nota 5 2 8 7" xfId="40038" xr:uid="{00000000-0005-0000-0000-0000939C0000}"/>
    <cellStyle name="Nota 5 2 8 8" xfId="40039" xr:uid="{00000000-0005-0000-0000-0000949C0000}"/>
    <cellStyle name="Nota 5 2 8 9" xfId="40040" xr:uid="{00000000-0005-0000-0000-0000959C0000}"/>
    <cellStyle name="Nota 5 2 9" xfId="40041" xr:uid="{00000000-0005-0000-0000-0000969C0000}"/>
    <cellStyle name="Nota 5 2 9 10" xfId="40042" xr:uid="{00000000-0005-0000-0000-0000979C0000}"/>
    <cellStyle name="Nota 5 2 9 11" xfId="40043" xr:uid="{00000000-0005-0000-0000-0000989C0000}"/>
    <cellStyle name="Nota 5 2 9 12" xfId="40044" xr:uid="{00000000-0005-0000-0000-0000999C0000}"/>
    <cellStyle name="Nota 5 2 9 13" xfId="40045" xr:uid="{00000000-0005-0000-0000-00009A9C0000}"/>
    <cellStyle name="Nota 5 2 9 2" xfId="40046" xr:uid="{00000000-0005-0000-0000-00009B9C0000}"/>
    <cellStyle name="Nota 5 2 9 3" xfId="40047" xr:uid="{00000000-0005-0000-0000-00009C9C0000}"/>
    <cellStyle name="Nota 5 2 9 4" xfId="40048" xr:uid="{00000000-0005-0000-0000-00009D9C0000}"/>
    <cellStyle name="Nota 5 2 9 5" xfId="40049" xr:uid="{00000000-0005-0000-0000-00009E9C0000}"/>
    <cellStyle name="Nota 5 2 9 6" xfId="40050" xr:uid="{00000000-0005-0000-0000-00009F9C0000}"/>
    <cellStyle name="Nota 5 2 9 7" xfId="40051" xr:uid="{00000000-0005-0000-0000-0000A09C0000}"/>
    <cellStyle name="Nota 5 2 9 8" xfId="40052" xr:uid="{00000000-0005-0000-0000-0000A19C0000}"/>
    <cellStyle name="Nota 5 2 9 9" xfId="40053" xr:uid="{00000000-0005-0000-0000-0000A29C0000}"/>
    <cellStyle name="Nota 5 20" xfId="40054" xr:uid="{00000000-0005-0000-0000-0000A39C0000}"/>
    <cellStyle name="Nota 5 21" xfId="40055" xr:uid="{00000000-0005-0000-0000-0000A49C0000}"/>
    <cellStyle name="Nota 5 22" xfId="40056" xr:uid="{00000000-0005-0000-0000-0000A59C0000}"/>
    <cellStyle name="Nota 5 23" xfId="40057" xr:uid="{00000000-0005-0000-0000-0000A69C0000}"/>
    <cellStyle name="Nota 5 24" xfId="40058" xr:uid="{00000000-0005-0000-0000-0000A79C0000}"/>
    <cellStyle name="Nota 5 3" xfId="40059" xr:uid="{00000000-0005-0000-0000-0000A89C0000}"/>
    <cellStyle name="Nota 5 3 10" xfId="40060" xr:uid="{00000000-0005-0000-0000-0000A99C0000}"/>
    <cellStyle name="Nota 5 3 11" xfId="40061" xr:uid="{00000000-0005-0000-0000-0000AA9C0000}"/>
    <cellStyle name="Nota 5 3 12" xfId="40062" xr:uid="{00000000-0005-0000-0000-0000AB9C0000}"/>
    <cellStyle name="Nota 5 3 13" xfId="40063" xr:uid="{00000000-0005-0000-0000-0000AC9C0000}"/>
    <cellStyle name="Nota 5 3 2" xfId="40064" xr:uid="{00000000-0005-0000-0000-0000AD9C0000}"/>
    <cellStyle name="Nota 5 3 3" xfId="40065" xr:uid="{00000000-0005-0000-0000-0000AE9C0000}"/>
    <cellStyle name="Nota 5 3 4" xfId="40066" xr:uid="{00000000-0005-0000-0000-0000AF9C0000}"/>
    <cellStyle name="Nota 5 3 5" xfId="40067" xr:uid="{00000000-0005-0000-0000-0000B09C0000}"/>
    <cellStyle name="Nota 5 3 6" xfId="40068" xr:uid="{00000000-0005-0000-0000-0000B19C0000}"/>
    <cellStyle name="Nota 5 3 7" xfId="40069" xr:uid="{00000000-0005-0000-0000-0000B29C0000}"/>
    <cellStyle name="Nota 5 3 8" xfId="40070" xr:uid="{00000000-0005-0000-0000-0000B39C0000}"/>
    <cellStyle name="Nota 5 3 9" xfId="40071" xr:uid="{00000000-0005-0000-0000-0000B49C0000}"/>
    <cellStyle name="Nota 5 4" xfId="40072" xr:uid="{00000000-0005-0000-0000-0000B59C0000}"/>
    <cellStyle name="Nota 5 4 10" xfId="40073" xr:uid="{00000000-0005-0000-0000-0000B69C0000}"/>
    <cellStyle name="Nota 5 4 11" xfId="40074" xr:uid="{00000000-0005-0000-0000-0000B79C0000}"/>
    <cellStyle name="Nota 5 4 12" xfId="40075" xr:uid="{00000000-0005-0000-0000-0000B89C0000}"/>
    <cellStyle name="Nota 5 4 13" xfId="40076" xr:uid="{00000000-0005-0000-0000-0000B99C0000}"/>
    <cellStyle name="Nota 5 4 2" xfId="40077" xr:uid="{00000000-0005-0000-0000-0000BA9C0000}"/>
    <cellStyle name="Nota 5 4 3" xfId="40078" xr:uid="{00000000-0005-0000-0000-0000BB9C0000}"/>
    <cellStyle name="Nota 5 4 4" xfId="40079" xr:uid="{00000000-0005-0000-0000-0000BC9C0000}"/>
    <cellStyle name="Nota 5 4 5" xfId="40080" xr:uid="{00000000-0005-0000-0000-0000BD9C0000}"/>
    <cellStyle name="Nota 5 4 6" xfId="40081" xr:uid="{00000000-0005-0000-0000-0000BE9C0000}"/>
    <cellStyle name="Nota 5 4 7" xfId="40082" xr:uid="{00000000-0005-0000-0000-0000BF9C0000}"/>
    <cellStyle name="Nota 5 4 8" xfId="40083" xr:uid="{00000000-0005-0000-0000-0000C09C0000}"/>
    <cellStyle name="Nota 5 4 9" xfId="40084" xr:uid="{00000000-0005-0000-0000-0000C19C0000}"/>
    <cellStyle name="Nota 5 5" xfId="40085" xr:uid="{00000000-0005-0000-0000-0000C29C0000}"/>
    <cellStyle name="Nota 5 5 10" xfId="40086" xr:uid="{00000000-0005-0000-0000-0000C39C0000}"/>
    <cellStyle name="Nota 5 5 11" xfId="40087" xr:uid="{00000000-0005-0000-0000-0000C49C0000}"/>
    <cellStyle name="Nota 5 5 12" xfId="40088" xr:uid="{00000000-0005-0000-0000-0000C59C0000}"/>
    <cellStyle name="Nota 5 5 13" xfId="40089" xr:uid="{00000000-0005-0000-0000-0000C69C0000}"/>
    <cellStyle name="Nota 5 5 2" xfId="40090" xr:uid="{00000000-0005-0000-0000-0000C79C0000}"/>
    <cellStyle name="Nota 5 5 3" xfId="40091" xr:uid="{00000000-0005-0000-0000-0000C89C0000}"/>
    <cellStyle name="Nota 5 5 4" xfId="40092" xr:uid="{00000000-0005-0000-0000-0000C99C0000}"/>
    <cellStyle name="Nota 5 5 5" xfId="40093" xr:uid="{00000000-0005-0000-0000-0000CA9C0000}"/>
    <cellStyle name="Nota 5 5 6" xfId="40094" xr:uid="{00000000-0005-0000-0000-0000CB9C0000}"/>
    <cellStyle name="Nota 5 5 7" xfId="40095" xr:uid="{00000000-0005-0000-0000-0000CC9C0000}"/>
    <cellStyle name="Nota 5 5 8" xfId="40096" xr:uid="{00000000-0005-0000-0000-0000CD9C0000}"/>
    <cellStyle name="Nota 5 5 9" xfId="40097" xr:uid="{00000000-0005-0000-0000-0000CE9C0000}"/>
    <cellStyle name="Nota 5 6" xfId="40098" xr:uid="{00000000-0005-0000-0000-0000CF9C0000}"/>
    <cellStyle name="Nota 5 6 10" xfId="40099" xr:uid="{00000000-0005-0000-0000-0000D09C0000}"/>
    <cellStyle name="Nota 5 6 11" xfId="40100" xr:uid="{00000000-0005-0000-0000-0000D19C0000}"/>
    <cellStyle name="Nota 5 6 12" xfId="40101" xr:uid="{00000000-0005-0000-0000-0000D29C0000}"/>
    <cellStyle name="Nota 5 6 13" xfId="40102" xr:uid="{00000000-0005-0000-0000-0000D39C0000}"/>
    <cellStyle name="Nota 5 6 2" xfId="40103" xr:uid="{00000000-0005-0000-0000-0000D49C0000}"/>
    <cellStyle name="Nota 5 6 3" xfId="40104" xr:uid="{00000000-0005-0000-0000-0000D59C0000}"/>
    <cellStyle name="Nota 5 6 4" xfId="40105" xr:uid="{00000000-0005-0000-0000-0000D69C0000}"/>
    <cellStyle name="Nota 5 6 5" xfId="40106" xr:uid="{00000000-0005-0000-0000-0000D79C0000}"/>
    <cellStyle name="Nota 5 6 6" xfId="40107" xr:uid="{00000000-0005-0000-0000-0000D89C0000}"/>
    <cellStyle name="Nota 5 6 7" xfId="40108" xr:uid="{00000000-0005-0000-0000-0000D99C0000}"/>
    <cellStyle name="Nota 5 6 8" xfId="40109" xr:uid="{00000000-0005-0000-0000-0000DA9C0000}"/>
    <cellStyle name="Nota 5 6 9" xfId="40110" xr:uid="{00000000-0005-0000-0000-0000DB9C0000}"/>
    <cellStyle name="Nota 5 7" xfId="40111" xr:uid="{00000000-0005-0000-0000-0000DC9C0000}"/>
    <cellStyle name="Nota 5 7 10" xfId="40112" xr:uid="{00000000-0005-0000-0000-0000DD9C0000}"/>
    <cellStyle name="Nota 5 7 11" xfId="40113" xr:uid="{00000000-0005-0000-0000-0000DE9C0000}"/>
    <cellStyle name="Nota 5 7 12" xfId="40114" xr:uid="{00000000-0005-0000-0000-0000DF9C0000}"/>
    <cellStyle name="Nota 5 7 13" xfId="40115" xr:uid="{00000000-0005-0000-0000-0000E09C0000}"/>
    <cellStyle name="Nota 5 7 2" xfId="40116" xr:uid="{00000000-0005-0000-0000-0000E19C0000}"/>
    <cellStyle name="Nota 5 7 3" xfId="40117" xr:uid="{00000000-0005-0000-0000-0000E29C0000}"/>
    <cellStyle name="Nota 5 7 4" xfId="40118" xr:uid="{00000000-0005-0000-0000-0000E39C0000}"/>
    <cellStyle name="Nota 5 7 5" xfId="40119" xr:uid="{00000000-0005-0000-0000-0000E49C0000}"/>
    <cellStyle name="Nota 5 7 6" xfId="40120" xr:uid="{00000000-0005-0000-0000-0000E59C0000}"/>
    <cellStyle name="Nota 5 7 7" xfId="40121" xr:uid="{00000000-0005-0000-0000-0000E69C0000}"/>
    <cellStyle name="Nota 5 7 8" xfId="40122" xr:uid="{00000000-0005-0000-0000-0000E79C0000}"/>
    <cellStyle name="Nota 5 7 9" xfId="40123" xr:uid="{00000000-0005-0000-0000-0000E89C0000}"/>
    <cellStyle name="Nota 5 8" xfId="40124" xr:uid="{00000000-0005-0000-0000-0000E99C0000}"/>
    <cellStyle name="Nota 5 8 10" xfId="40125" xr:uid="{00000000-0005-0000-0000-0000EA9C0000}"/>
    <cellStyle name="Nota 5 8 11" xfId="40126" xr:uid="{00000000-0005-0000-0000-0000EB9C0000}"/>
    <cellStyle name="Nota 5 8 12" xfId="40127" xr:uid="{00000000-0005-0000-0000-0000EC9C0000}"/>
    <cellStyle name="Nota 5 8 13" xfId="40128" xr:uid="{00000000-0005-0000-0000-0000ED9C0000}"/>
    <cellStyle name="Nota 5 8 2" xfId="40129" xr:uid="{00000000-0005-0000-0000-0000EE9C0000}"/>
    <cellStyle name="Nota 5 8 3" xfId="40130" xr:uid="{00000000-0005-0000-0000-0000EF9C0000}"/>
    <cellStyle name="Nota 5 8 4" xfId="40131" xr:uid="{00000000-0005-0000-0000-0000F09C0000}"/>
    <cellStyle name="Nota 5 8 5" xfId="40132" xr:uid="{00000000-0005-0000-0000-0000F19C0000}"/>
    <cellStyle name="Nota 5 8 6" xfId="40133" xr:uid="{00000000-0005-0000-0000-0000F29C0000}"/>
    <cellStyle name="Nota 5 8 7" xfId="40134" xr:uid="{00000000-0005-0000-0000-0000F39C0000}"/>
    <cellStyle name="Nota 5 8 8" xfId="40135" xr:uid="{00000000-0005-0000-0000-0000F49C0000}"/>
    <cellStyle name="Nota 5 8 9" xfId="40136" xr:uid="{00000000-0005-0000-0000-0000F59C0000}"/>
    <cellStyle name="Nota 5 9" xfId="40137" xr:uid="{00000000-0005-0000-0000-0000F69C0000}"/>
    <cellStyle name="Nota 5 9 10" xfId="40138" xr:uid="{00000000-0005-0000-0000-0000F79C0000}"/>
    <cellStyle name="Nota 5 9 11" xfId="40139" xr:uid="{00000000-0005-0000-0000-0000F89C0000}"/>
    <cellStyle name="Nota 5 9 12" xfId="40140" xr:uid="{00000000-0005-0000-0000-0000F99C0000}"/>
    <cellStyle name="Nota 5 9 13" xfId="40141" xr:uid="{00000000-0005-0000-0000-0000FA9C0000}"/>
    <cellStyle name="Nota 5 9 2" xfId="40142" xr:uid="{00000000-0005-0000-0000-0000FB9C0000}"/>
    <cellStyle name="Nota 5 9 3" xfId="40143" xr:uid="{00000000-0005-0000-0000-0000FC9C0000}"/>
    <cellStyle name="Nota 5 9 4" xfId="40144" xr:uid="{00000000-0005-0000-0000-0000FD9C0000}"/>
    <cellStyle name="Nota 5 9 5" xfId="40145" xr:uid="{00000000-0005-0000-0000-0000FE9C0000}"/>
    <cellStyle name="Nota 5 9 6" xfId="40146" xr:uid="{00000000-0005-0000-0000-0000FF9C0000}"/>
    <cellStyle name="Nota 5 9 7" xfId="40147" xr:uid="{00000000-0005-0000-0000-0000009D0000}"/>
    <cellStyle name="Nota 5 9 8" xfId="40148" xr:uid="{00000000-0005-0000-0000-0000019D0000}"/>
    <cellStyle name="Nota 5 9 9" xfId="40149" xr:uid="{00000000-0005-0000-0000-0000029D0000}"/>
    <cellStyle name="Nota 6" xfId="40150" xr:uid="{00000000-0005-0000-0000-0000039D0000}"/>
    <cellStyle name="Nota 6 10" xfId="40151" xr:uid="{00000000-0005-0000-0000-0000049D0000}"/>
    <cellStyle name="Nota 6 10 10" xfId="40152" xr:uid="{00000000-0005-0000-0000-0000059D0000}"/>
    <cellStyle name="Nota 6 10 11" xfId="40153" xr:uid="{00000000-0005-0000-0000-0000069D0000}"/>
    <cellStyle name="Nota 6 10 12" xfId="40154" xr:uid="{00000000-0005-0000-0000-0000079D0000}"/>
    <cellStyle name="Nota 6 10 13" xfId="40155" xr:uid="{00000000-0005-0000-0000-0000089D0000}"/>
    <cellStyle name="Nota 6 10 2" xfId="40156" xr:uid="{00000000-0005-0000-0000-0000099D0000}"/>
    <cellStyle name="Nota 6 10 3" xfId="40157" xr:uid="{00000000-0005-0000-0000-00000A9D0000}"/>
    <cellStyle name="Nota 6 10 4" xfId="40158" xr:uid="{00000000-0005-0000-0000-00000B9D0000}"/>
    <cellStyle name="Nota 6 10 5" xfId="40159" xr:uid="{00000000-0005-0000-0000-00000C9D0000}"/>
    <cellStyle name="Nota 6 10 6" xfId="40160" xr:uid="{00000000-0005-0000-0000-00000D9D0000}"/>
    <cellStyle name="Nota 6 10 7" xfId="40161" xr:uid="{00000000-0005-0000-0000-00000E9D0000}"/>
    <cellStyle name="Nota 6 10 8" xfId="40162" xr:uid="{00000000-0005-0000-0000-00000F9D0000}"/>
    <cellStyle name="Nota 6 10 9" xfId="40163" xr:uid="{00000000-0005-0000-0000-0000109D0000}"/>
    <cellStyle name="Nota 6 11" xfId="40164" xr:uid="{00000000-0005-0000-0000-0000119D0000}"/>
    <cellStyle name="Nota 6 11 10" xfId="40165" xr:uid="{00000000-0005-0000-0000-0000129D0000}"/>
    <cellStyle name="Nota 6 11 11" xfId="40166" xr:uid="{00000000-0005-0000-0000-0000139D0000}"/>
    <cellStyle name="Nota 6 11 12" xfId="40167" xr:uid="{00000000-0005-0000-0000-0000149D0000}"/>
    <cellStyle name="Nota 6 11 13" xfId="40168" xr:uid="{00000000-0005-0000-0000-0000159D0000}"/>
    <cellStyle name="Nota 6 11 2" xfId="40169" xr:uid="{00000000-0005-0000-0000-0000169D0000}"/>
    <cellStyle name="Nota 6 11 3" xfId="40170" xr:uid="{00000000-0005-0000-0000-0000179D0000}"/>
    <cellStyle name="Nota 6 11 4" xfId="40171" xr:uid="{00000000-0005-0000-0000-0000189D0000}"/>
    <cellStyle name="Nota 6 11 5" xfId="40172" xr:uid="{00000000-0005-0000-0000-0000199D0000}"/>
    <cellStyle name="Nota 6 11 6" xfId="40173" xr:uid="{00000000-0005-0000-0000-00001A9D0000}"/>
    <cellStyle name="Nota 6 11 7" xfId="40174" xr:uid="{00000000-0005-0000-0000-00001B9D0000}"/>
    <cellStyle name="Nota 6 11 8" xfId="40175" xr:uid="{00000000-0005-0000-0000-00001C9D0000}"/>
    <cellStyle name="Nota 6 11 9" xfId="40176" xr:uid="{00000000-0005-0000-0000-00001D9D0000}"/>
    <cellStyle name="Nota 6 12" xfId="40177" xr:uid="{00000000-0005-0000-0000-00001E9D0000}"/>
    <cellStyle name="Nota 6 12 10" xfId="40178" xr:uid="{00000000-0005-0000-0000-00001F9D0000}"/>
    <cellStyle name="Nota 6 12 11" xfId="40179" xr:uid="{00000000-0005-0000-0000-0000209D0000}"/>
    <cellStyle name="Nota 6 12 12" xfId="40180" xr:uid="{00000000-0005-0000-0000-0000219D0000}"/>
    <cellStyle name="Nota 6 12 13" xfId="40181" xr:uid="{00000000-0005-0000-0000-0000229D0000}"/>
    <cellStyle name="Nota 6 12 2" xfId="40182" xr:uid="{00000000-0005-0000-0000-0000239D0000}"/>
    <cellStyle name="Nota 6 12 3" xfId="40183" xr:uid="{00000000-0005-0000-0000-0000249D0000}"/>
    <cellStyle name="Nota 6 12 4" xfId="40184" xr:uid="{00000000-0005-0000-0000-0000259D0000}"/>
    <cellStyle name="Nota 6 12 5" xfId="40185" xr:uid="{00000000-0005-0000-0000-0000269D0000}"/>
    <cellStyle name="Nota 6 12 6" xfId="40186" xr:uid="{00000000-0005-0000-0000-0000279D0000}"/>
    <cellStyle name="Nota 6 12 7" xfId="40187" xr:uid="{00000000-0005-0000-0000-0000289D0000}"/>
    <cellStyle name="Nota 6 12 8" xfId="40188" xr:uid="{00000000-0005-0000-0000-0000299D0000}"/>
    <cellStyle name="Nota 6 12 9" xfId="40189" xr:uid="{00000000-0005-0000-0000-00002A9D0000}"/>
    <cellStyle name="Nota 6 13" xfId="40190" xr:uid="{00000000-0005-0000-0000-00002B9D0000}"/>
    <cellStyle name="Nota 6 14" xfId="40191" xr:uid="{00000000-0005-0000-0000-00002C9D0000}"/>
    <cellStyle name="Nota 6 15" xfId="40192" xr:uid="{00000000-0005-0000-0000-00002D9D0000}"/>
    <cellStyle name="Nota 6 16" xfId="40193" xr:uid="{00000000-0005-0000-0000-00002E9D0000}"/>
    <cellStyle name="Nota 6 17" xfId="40194" xr:uid="{00000000-0005-0000-0000-00002F9D0000}"/>
    <cellStyle name="Nota 6 18" xfId="40195" xr:uid="{00000000-0005-0000-0000-0000309D0000}"/>
    <cellStyle name="Nota 6 19" xfId="40196" xr:uid="{00000000-0005-0000-0000-0000319D0000}"/>
    <cellStyle name="Nota 6 2" xfId="40197" xr:uid="{00000000-0005-0000-0000-0000329D0000}"/>
    <cellStyle name="Nota 6 2 10" xfId="40198" xr:uid="{00000000-0005-0000-0000-0000339D0000}"/>
    <cellStyle name="Nota 6 2 10 10" xfId="40199" xr:uid="{00000000-0005-0000-0000-0000349D0000}"/>
    <cellStyle name="Nota 6 2 10 11" xfId="40200" xr:uid="{00000000-0005-0000-0000-0000359D0000}"/>
    <cellStyle name="Nota 6 2 10 12" xfId="40201" xr:uid="{00000000-0005-0000-0000-0000369D0000}"/>
    <cellStyle name="Nota 6 2 10 13" xfId="40202" xr:uid="{00000000-0005-0000-0000-0000379D0000}"/>
    <cellStyle name="Nota 6 2 10 2" xfId="40203" xr:uid="{00000000-0005-0000-0000-0000389D0000}"/>
    <cellStyle name="Nota 6 2 10 3" xfId="40204" xr:uid="{00000000-0005-0000-0000-0000399D0000}"/>
    <cellStyle name="Nota 6 2 10 4" xfId="40205" xr:uid="{00000000-0005-0000-0000-00003A9D0000}"/>
    <cellStyle name="Nota 6 2 10 5" xfId="40206" xr:uid="{00000000-0005-0000-0000-00003B9D0000}"/>
    <cellStyle name="Nota 6 2 10 6" xfId="40207" xr:uid="{00000000-0005-0000-0000-00003C9D0000}"/>
    <cellStyle name="Nota 6 2 10 7" xfId="40208" xr:uid="{00000000-0005-0000-0000-00003D9D0000}"/>
    <cellStyle name="Nota 6 2 10 8" xfId="40209" xr:uid="{00000000-0005-0000-0000-00003E9D0000}"/>
    <cellStyle name="Nota 6 2 10 9" xfId="40210" xr:uid="{00000000-0005-0000-0000-00003F9D0000}"/>
    <cellStyle name="Nota 6 2 11" xfId="40211" xr:uid="{00000000-0005-0000-0000-0000409D0000}"/>
    <cellStyle name="Nota 6 2 11 10" xfId="40212" xr:uid="{00000000-0005-0000-0000-0000419D0000}"/>
    <cellStyle name="Nota 6 2 11 11" xfId="40213" xr:uid="{00000000-0005-0000-0000-0000429D0000}"/>
    <cellStyle name="Nota 6 2 11 12" xfId="40214" xr:uid="{00000000-0005-0000-0000-0000439D0000}"/>
    <cellStyle name="Nota 6 2 11 13" xfId="40215" xr:uid="{00000000-0005-0000-0000-0000449D0000}"/>
    <cellStyle name="Nota 6 2 11 2" xfId="40216" xr:uid="{00000000-0005-0000-0000-0000459D0000}"/>
    <cellStyle name="Nota 6 2 11 3" xfId="40217" xr:uid="{00000000-0005-0000-0000-0000469D0000}"/>
    <cellStyle name="Nota 6 2 11 4" xfId="40218" xr:uid="{00000000-0005-0000-0000-0000479D0000}"/>
    <cellStyle name="Nota 6 2 11 5" xfId="40219" xr:uid="{00000000-0005-0000-0000-0000489D0000}"/>
    <cellStyle name="Nota 6 2 11 6" xfId="40220" xr:uid="{00000000-0005-0000-0000-0000499D0000}"/>
    <cellStyle name="Nota 6 2 11 7" xfId="40221" xr:uid="{00000000-0005-0000-0000-00004A9D0000}"/>
    <cellStyle name="Nota 6 2 11 8" xfId="40222" xr:uid="{00000000-0005-0000-0000-00004B9D0000}"/>
    <cellStyle name="Nota 6 2 11 9" xfId="40223" xr:uid="{00000000-0005-0000-0000-00004C9D0000}"/>
    <cellStyle name="Nota 6 2 12" xfId="40224" xr:uid="{00000000-0005-0000-0000-00004D9D0000}"/>
    <cellStyle name="Nota 6 2 13" xfId="40225" xr:uid="{00000000-0005-0000-0000-00004E9D0000}"/>
    <cellStyle name="Nota 6 2 14" xfId="40226" xr:uid="{00000000-0005-0000-0000-00004F9D0000}"/>
    <cellStyle name="Nota 6 2 15" xfId="40227" xr:uid="{00000000-0005-0000-0000-0000509D0000}"/>
    <cellStyle name="Nota 6 2 16" xfId="40228" xr:uid="{00000000-0005-0000-0000-0000519D0000}"/>
    <cellStyle name="Nota 6 2 17" xfId="40229" xr:uid="{00000000-0005-0000-0000-0000529D0000}"/>
    <cellStyle name="Nota 6 2 18" xfId="40230" xr:uid="{00000000-0005-0000-0000-0000539D0000}"/>
    <cellStyle name="Nota 6 2 19" xfId="40231" xr:uid="{00000000-0005-0000-0000-0000549D0000}"/>
    <cellStyle name="Nota 6 2 2" xfId="40232" xr:uid="{00000000-0005-0000-0000-0000559D0000}"/>
    <cellStyle name="Nota 6 2 2 10" xfId="40233" xr:uid="{00000000-0005-0000-0000-0000569D0000}"/>
    <cellStyle name="Nota 6 2 2 11" xfId="40234" xr:uid="{00000000-0005-0000-0000-0000579D0000}"/>
    <cellStyle name="Nota 6 2 2 12" xfId="40235" xr:uid="{00000000-0005-0000-0000-0000589D0000}"/>
    <cellStyle name="Nota 6 2 2 13" xfId="40236" xr:uid="{00000000-0005-0000-0000-0000599D0000}"/>
    <cellStyle name="Nota 6 2 2 2" xfId="40237" xr:uid="{00000000-0005-0000-0000-00005A9D0000}"/>
    <cellStyle name="Nota 6 2 2 3" xfId="40238" xr:uid="{00000000-0005-0000-0000-00005B9D0000}"/>
    <cellStyle name="Nota 6 2 2 4" xfId="40239" xr:uid="{00000000-0005-0000-0000-00005C9D0000}"/>
    <cellStyle name="Nota 6 2 2 5" xfId="40240" xr:uid="{00000000-0005-0000-0000-00005D9D0000}"/>
    <cellStyle name="Nota 6 2 2 6" xfId="40241" xr:uid="{00000000-0005-0000-0000-00005E9D0000}"/>
    <cellStyle name="Nota 6 2 2 7" xfId="40242" xr:uid="{00000000-0005-0000-0000-00005F9D0000}"/>
    <cellStyle name="Nota 6 2 2 8" xfId="40243" xr:uid="{00000000-0005-0000-0000-0000609D0000}"/>
    <cellStyle name="Nota 6 2 2 9" xfId="40244" xr:uid="{00000000-0005-0000-0000-0000619D0000}"/>
    <cellStyle name="Nota 6 2 20" xfId="40245" xr:uid="{00000000-0005-0000-0000-0000629D0000}"/>
    <cellStyle name="Nota 6 2 21" xfId="40246" xr:uid="{00000000-0005-0000-0000-0000639D0000}"/>
    <cellStyle name="Nota 6 2 22" xfId="40247" xr:uid="{00000000-0005-0000-0000-0000649D0000}"/>
    <cellStyle name="Nota 6 2 23" xfId="40248" xr:uid="{00000000-0005-0000-0000-0000659D0000}"/>
    <cellStyle name="Nota 6 2 3" xfId="40249" xr:uid="{00000000-0005-0000-0000-0000669D0000}"/>
    <cellStyle name="Nota 6 2 3 10" xfId="40250" xr:uid="{00000000-0005-0000-0000-0000679D0000}"/>
    <cellStyle name="Nota 6 2 3 11" xfId="40251" xr:uid="{00000000-0005-0000-0000-0000689D0000}"/>
    <cellStyle name="Nota 6 2 3 12" xfId="40252" xr:uid="{00000000-0005-0000-0000-0000699D0000}"/>
    <cellStyle name="Nota 6 2 3 13" xfId="40253" xr:uid="{00000000-0005-0000-0000-00006A9D0000}"/>
    <cellStyle name="Nota 6 2 3 2" xfId="40254" xr:uid="{00000000-0005-0000-0000-00006B9D0000}"/>
    <cellStyle name="Nota 6 2 3 3" xfId="40255" xr:uid="{00000000-0005-0000-0000-00006C9D0000}"/>
    <cellStyle name="Nota 6 2 3 4" xfId="40256" xr:uid="{00000000-0005-0000-0000-00006D9D0000}"/>
    <cellStyle name="Nota 6 2 3 5" xfId="40257" xr:uid="{00000000-0005-0000-0000-00006E9D0000}"/>
    <cellStyle name="Nota 6 2 3 6" xfId="40258" xr:uid="{00000000-0005-0000-0000-00006F9D0000}"/>
    <cellStyle name="Nota 6 2 3 7" xfId="40259" xr:uid="{00000000-0005-0000-0000-0000709D0000}"/>
    <cellStyle name="Nota 6 2 3 8" xfId="40260" xr:uid="{00000000-0005-0000-0000-0000719D0000}"/>
    <cellStyle name="Nota 6 2 3 9" xfId="40261" xr:uid="{00000000-0005-0000-0000-0000729D0000}"/>
    <cellStyle name="Nota 6 2 4" xfId="40262" xr:uid="{00000000-0005-0000-0000-0000739D0000}"/>
    <cellStyle name="Nota 6 2 4 10" xfId="40263" xr:uid="{00000000-0005-0000-0000-0000749D0000}"/>
    <cellStyle name="Nota 6 2 4 11" xfId="40264" xr:uid="{00000000-0005-0000-0000-0000759D0000}"/>
    <cellStyle name="Nota 6 2 4 12" xfId="40265" xr:uid="{00000000-0005-0000-0000-0000769D0000}"/>
    <cellStyle name="Nota 6 2 4 13" xfId="40266" xr:uid="{00000000-0005-0000-0000-0000779D0000}"/>
    <cellStyle name="Nota 6 2 4 2" xfId="40267" xr:uid="{00000000-0005-0000-0000-0000789D0000}"/>
    <cellStyle name="Nota 6 2 4 3" xfId="40268" xr:uid="{00000000-0005-0000-0000-0000799D0000}"/>
    <cellStyle name="Nota 6 2 4 4" xfId="40269" xr:uid="{00000000-0005-0000-0000-00007A9D0000}"/>
    <cellStyle name="Nota 6 2 4 5" xfId="40270" xr:uid="{00000000-0005-0000-0000-00007B9D0000}"/>
    <cellStyle name="Nota 6 2 4 6" xfId="40271" xr:uid="{00000000-0005-0000-0000-00007C9D0000}"/>
    <cellStyle name="Nota 6 2 4 7" xfId="40272" xr:uid="{00000000-0005-0000-0000-00007D9D0000}"/>
    <cellStyle name="Nota 6 2 4 8" xfId="40273" xr:uid="{00000000-0005-0000-0000-00007E9D0000}"/>
    <cellStyle name="Nota 6 2 4 9" xfId="40274" xr:uid="{00000000-0005-0000-0000-00007F9D0000}"/>
    <cellStyle name="Nota 6 2 5" xfId="40275" xr:uid="{00000000-0005-0000-0000-0000809D0000}"/>
    <cellStyle name="Nota 6 2 5 10" xfId="40276" xr:uid="{00000000-0005-0000-0000-0000819D0000}"/>
    <cellStyle name="Nota 6 2 5 11" xfId="40277" xr:uid="{00000000-0005-0000-0000-0000829D0000}"/>
    <cellStyle name="Nota 6 2 5 12" xfId="40278" xr:uid="{00000000-0005-0000-0000-0000839D0000}"/>
    <cellStyle name="Nota 6 2 5 13" xfId="40279" xr:uid="{00000000-0005-0000-0000-0000849D0000}"/>
    <cellStyle name="Nota 6 2 5 2" xfId="40280" xr:uid="{00000000-0005-0000-0000-0000859D0000}"/>
    <cellStyle name="Nota 6 2 5 3" xfId="40281" xr:uid="{00000000-0005-0000-0000-0000869D0000}"/>
    <cellStyle name="Nota 6 2 5 4" xfId="40282" xr:uid="{00000000-0005-0000-0000-0000879D0000}"/>
    <cellStyle name="Nota 6 2 5 5" xfId="40283" xr:uid="{00000000-0005-0000-0000-0000889D0000}"/>
    <cellStyle name="Nota 6 2 5 6" xfId="40284" xr:uid="{00000000-0005-0000-0000-0000899D0000}"/>
    <cellStyle name="Nota 6 2 5 7" xfId="40285" xr:uid="{00000000-0005-0000-0000-00008A9D0000}"/>
    <cellStyle name="Nota 6 2 5 8" xfId="40286" xr:uid="{00000000-0005-0000-0000-00008B9D0000}"/>
    <cellStyle name="Nota 6 2 5 9" xfId="40287" xr:uid="{00000000-0005-0000-0000-00008C9D0000}"/>
    <cellStyle name="Nota 6 2 6" xfId="40288" xr:uid="{00000000-0005-0000-0000-00008D9D0000}"/>
    <cellStyle name="Nota 6 2 6 10" xfId="40289" xr:uid="{00000000-0005-0000-0000-00008E9D0000}"/>
    <cellStyle name="Nota 6 2 6 11" xfId="40290" xr:uid="{00000000-0005-0000-0000-00008F9D0000}"/>
    <cellStyle name="Nota 6 2 6 12" xfId="40291" xr:uid="{00000000-0005-0000-0000-0000909D0000}"/>
    <cellStyle name="Nota 6 2 6 13" xfId="40292" xr:uid="{00000000-0005-0000-0000-0000919D0000}"/>
    <cellStyle name="Nota 6 2 6 2" xfId="40293" xr:uid="{00000000-0005-0000-0000-0000929D0000}"/>
    <cellStyle name="Nota 6 2 6 3" xfId="40294" xr:uid="{00000000-0005-0000-0000-0000939D0000}"/>
    <cellStyle name="Nota 6 2 6 4" xfId="40295" xr:uid="{00000000-0005-0000-0000-0000949D0000}"/>
    <cellStyle name="Nota 6 2 6 5" xfId="40296" xr:uid="{00000000-0005-0000-0000-0000959D0000}"/>
    <cellStyle name="Nota 6 2 6 6" xfId="40297" xr:uid="{00000000-0005-0000-0000-0000969D0000}"/>
    <cellStyle name="Nota 6 2 6 7" xfId="40298" xr:uid="{00000000-0005-0000-0000-0000979D0000}"/>
    <cellStyle name="Nota 6 2 6 8" xfId="40299" xr:uid="{00000000-0005-0000-0000-0000989D0000}"/>
    <cellStyle name="Nota 6 2 6 9" xfId="40300" xr:uid="{00000000-0005-0000-0000-0000999D0000}"/>
    <cellStyle name="Nota 6 2 7" xfId="40301" xr:uid="{00000000-0005-0000-0000-00009A9D0000}"/>
    <cellStyle name="Nota 6 2 7 10" xfId="40302" xr:uid="{00000000-0005-0000-0000-00009B9D0000}"/>
    <cellStyle name="Nota 6 2 7 11" xfId="40303" xr:uid="{00000000-0005-0000-0000-00009C9D0000}"/>
    <cellStyle name="Nota 6 2 7 12" xfId="40304" xr:uid="{00000000-0005-0000-0000-00009D9D0000}"/>
    <cellStyle name="Nota 6 2 7 13" xfId="40305" xr:uid="{00000000-0005-0000-0000-00009E9D0000}"/>
    <cellStyle name="Nota 6 2 7 2" xfId="40306" xr:uid="{00000000-0005-0000-0000-00009F9D0000}"/>
    <cellStyle name="Nota 6 2 7 3" xfId="40307" xr:uid="{00000000-0005-0000-0000-0000A09D0000}"/>
    <cellStyle name="Nota 6 2 7 4" xfId="40308" xr:uid="{00000000-0005-0000-0000-0000A19D0000}"/>
    <cellStyle name="Nota 6 2 7 5" xfId="40309" xr:uid="{00000000-0005-0000-0000-0000A29D0000}"/>
    <cellStyle name="Nota 6 2 7 6" xfId="40310" xr:uid="{00000000-0005-0000-0000-0000A39D0000}"/>
    <cellStyle name="Nota 6 2 7 7" xfId="40311" xr:uid="{00000000-0005-0000-0000-0000A49D0000}"/>
    <cellStyle name="Nota 6 2 7 8" xfId="40312" xr:uid="{00000000-0005-0000-0000-0000A59D0000}"/>
    <cellStyle name="Nota 6 2 7 9" xfId="40313" xr:uid="{00000000-0005-0000-0000-0000A69D0000}"/>
    <cellStyle name="Nota 6 2 8" xfId="40314" xr:uid="{00000000-0005-0000-0000-0000A79D0000}"/>
    <cellStyle name="Nota 6 2 8 10" xfId="40315" xr:uid="{00000000-0005-0000-0000-0000A89D0000}"/>
    <cellStyle name="Nota 6 2 8 11" xfId="40316" xr:uid="{00000000-0005-0000-0000-0000A99D0000}"/>
    <cellStyle name="Nota 6 2 8 12" xfId="40317" xr:uid="{00000000-0005-0000-0000-0000AA9D0000}"/>
    <cellStyle name="Nota 6 2 8 13" xfId="40318" xr:uid="{00000000-0005-0000-0000-0000AB9D0000}"/>
    <cellStyle name="Nota 6 2 8 2" xfId="40319" xr:uid="{00000000-0005-0000-0000-0000AC9D0000}"/>
    <cellStyle name="Nota 6 2 8 3" xfId="40320" xr:uid="{00000000-0005-0000-0000-0000AD9D0000}"/>
    <cellStyle name="Nota 6 2 8 4" xfId="40321" xr:uid="{00000000-0005-0000-0000-0000AE9D0000}"/>
    <cellStyle name="Nota 6 2 8 5" xfId="40322" xr:uid="{00000000-0005-0000-0000-0000AF9D0000}"/>
    <cellStyle name="Nota 6 2 8 6" xfId="40323" xr:uid="{00000000-0005-0000-0000-0000B09D0000}"/>
    <cellStyle name="Nota 6 2 8 7" xfId="40324" xr:uid="{00000000-0005-0000-0000-0000B19D0000}"/>
    <cellStyle name="Nota 6 2 8 8" xfId="40325" xr:uid="{00000000-0005-0000-0000-0000B29D0000}"/>
    <cellStyle name="Nota 6 2 8 9" xfId="40326" xr:uid="{00000000-0005-0000-0000-0000B39D0000}"/>
    <cellStyle name="Nota 6 2 9" xfId="40327" xr:uid="{00000000-0005-0000-0000-0000B49D0000}"/>
    <cellStyle name="Nota 6 2 9 10" xfId="40328" xr:uid="{00000000-0005-0000-0000-0000B59D0000}"/>
    <cellStyle name="Nota 6 2 9 11" xfId="40329" xr:uid="{00000000-0005-0000-0000-0000B69D0000}"/>
    <cellStyle name="Nota 6 2 9 12" xfId="40330" xr:uid="{00000000-0005-0000-0000-0000B79D0000}"/>
    <cellStyle name="Nota 6 2 9 13" xfId="40331" xr:uid="{00000000-0005-0000-0000-0000B89D0000}"/>
    <cellStyle name="Nota 6 2 9 2" xfId="40332" xr:uid="{00000000-0005-0000-0000-0000B99D0000}"/>
    <cellStyle name="Nota 6 2 9 3" xfId="40333" xr:uid="{00000000-0005-0000-0000-0000BA9D0000}"/>
    <cellStyle name="Nota 6 2 9 4" xfId="40334" xr:uid="{00000000-0005-0000-0000-0000BB9D0000}"/>
    <cellStyle name="Nota 6 2 9 5" xfId="40335" xr:uid="{00000000-0005-0000-0000-0000BC9D0000}"/>
    <cellStyle name="Nota 6 2 9 6" xfId="40336" xr:uid="{00000000-0005-0000-0000-0000BD9D0000}"/>
    <cellStyle name="Nota 6 2 9 7" xfId="40337" xr:uid="{00000000-0005-0000-0000-0000BE9D0000}"/>
    <cellStyle name="Nota 6 2 9 8" xfId="40338" xr:uid="{00000000-0005-0000-0000-0000BF9D0000}"/>
    <cellStyle name="Nota 6 2 9 9" xfId="40339" xr:uid="{00000000-0005-0000-0000-0000C09D0000}"/>
    <cellStyle name="Nota 6 20" xfId="40340" xr:uid="{00000000-0005-0000-0000-0000C19D0000}"/>
    <cellStyle name="Nota 6 21" xfId="40341" xr:uid="{00000000-0005-0000-0000-0000C29D0000}"/>
    <cellStyle name="Nota 6 22" xfId="40342" xr:uid="{00000000-0005-0000-0000-0000C39D0000}"/>
    <cellStyle name="Nota 6 23" xfId="40343" xr:uid="{00000000-0005-0000-0000-0000C49D0000}"/>
    <cellStyle name="Nota 6 24" xfId="40344" xr:uid="{00000000-0005-0000-0000-0000C59D0000}"/>
    <cellStyle name="Nota 6 3" xfId="40345" xr:uid="{00000000-0005-0000-0000-0000C69D0000}"/>
    <cellStyle name="Nota 6 3 10" xfId="40346" xr:uid="{00000000-0005-0000-0000-0000C79D0000}"/>
    <cellStyle name="Nota 6 3 11" xfId="40347" xr:uid="{00000000-0005-0000-0000-0000C89D0000}"/>
    <cellStyle name="Nota 6 3 12" xfId="40348" xr:uid="{00000000-0005-0000-0000-0000C99D0000}"/>
    <cellStyle name="Nota 6 3 13" xfId="40349" xr:uid="{00000000-0005-0000-0000-0000CA9D0000}"/>
    <cellStyle name="Nota 6 3 2" xfId="40350" xr:uid="{00000000-0005-0000-0000-0000CB9D0000}"/>
    <cellStyle name="Nota 6 3 3" xfId="40351" xr:uid="{00000000-0005-0000-0000-0000CC9D0000}"/>
    <cellStyle name="Nota 6 3 4" xfId="40352" xr:uid="{00000000-0005-0000-0000-0000CD9D0000}"/>
    <cellStyle name="Nota 6 3 5" xfId="40353" xr:uid="{00000000-0005-0000-0000-0000CE9D0000}"/>
    <cellStyle name="Nota 6 3 6" xfId="40354" xr:uid="{00000000-0005-0000-0000-0000CF9D0000}"/>
    <cellStyle name="Nota 6 3 7" xfId="40355" xr:uid="{00000000-0005-0000-0000-0000D09D0000}"/>
    <cellStyle name="Nota 6 3 8" xfId="40356" xr:uid="{00000000-0005-0000-0000-0000D19D0000}"/>
    <cellStyle name="Nota 6 3 9" xfId="40357" xr:uid="{00000000-0005-0000-0000-0000D29D0000}"/>
    <cellStyle name="Nota 6 4" xfId="40358" xr:uid="{00000000-0005-0000-0000-0000D39D0000}"/>
    <cellStyle name="Nota 6 4 10" xfId="40359" xr:uid="{00000000-0005-0000-0000-0000D49D0000}"/>
    <cellStyle name="Nota 6 4 11" xfId="40360" xr:uid="{00000000-0005-0000-0000-0000D59D0000}"/>
    <cellStyle name="Nota 6 4 12" xfId="40361" xr:uid="{00000000-0005-0000-0000-0000D69D0000}"/>
    <cellStyle name="Nota 6 4 13" xfId="40362" xr:uid="{00000000-0005-0000-0000-0000D79D0000}"/>
    <cellStyle name="Nota 6 4 2" xfId="40363" xr:uid="{00000000-0005-0000-0000-0000D89D0000}"/>
    <cellStyle name="Nota 6 4 3" xfId="40364" xr:uid="{00000000-0005-0000-0000-0000D99D0000}"/>
    <cellStyle name="Nota 6 4 4" xfId="40365" xr:uid="{00000000-0005-0000-0000-0000DA9D0000}"/>
    <cellStyle name="Nota 6 4 5" xfId="40366" xr:uid="{00000000-0005-0000-0000-0000DB9D0000}"/>
    <cellStyle name="Nota 6 4 6" xfId="40367" xr:uid="{00000000-0005-0000-0000-0000DC9D0000}"/>
    <cellStyle name="Nota 6 4 7" xfId="40368" xr:uid="{00000000-0005-0000-0000-0000DD9D0000}"/>
    <cellStyle name="Nota 6 4 8" xfId="40369" xr:uid="{00000000-0005-0000-0000-0000DE9D0000}"/>
    <cellStyle name="Nota 6 4 9" xfId="40370" xr:uid="{00000000-0005-0000-0000-0000DF9D0000}"/>
    <cellStyle name="Nota 6 5" xfId="40371" xr:uid="{00000000-0005-0000-0000-0000E09D0000}"/>
    <cellStyle name="Nota 6 5 10" xfId="40372" xr:uid="{00000000-0005-0000-0000-0000E19D0000}"/>
    <cellStyle name="Nota 6 5 11" xfId="40373" xr:uid="{00000000-0005-0000-0000-0000E29D0000}"/>
    <cellStyle name="Nota 6 5 12" xfId="40374" xr:uid="{00000000-0005-0000-0000-0000E39D0000}"/>
    <cellStyle name="Nota 6 5 13" xfId="40375" xr:uid="{00000000-0005-0000-0000-0000E49D0000}"/>
    <cellStyle name="Nota 6 5 2" xfId="40376" xr:uid="{00000000-0005-0000-0000-0000E59D0000}"/>
    <cellStyle name="Nota 6 5 3" xfId="40377" xr:uid="{00000000-0005-0000-0000-0000E69D0000}"/>
    <cellStyle name="Nota 6 5 4" xfId="40378" xr:uid="{00000000-0005-0000-0000-0000E79D0000}"/>
    <cellStyle name="Nota 6 5 5" xfId="40379" xr:uid="{00000000-0005-0000-0000-0000E89D0000}"/>
    <cellStyle name="Nota 6 5 6" xfId="40380" xr:uid="{00000000-0005-0000-0000-0000E99D0000}"/>
    <cellStyle name="Nota 6 5 7" xfId="40381" xr:uid="{00000000-0005-0000-0000-0000EA9D0000}"/>
    <cellStyle name="Nota 6 5 8" xfId="40382" xr:uid="{00000000-0005-0000-0000-0000EB9D0000}"/>
    <cellStyle name="Nota 6 5 9" xfId="40383" xr:uid="{00000000-0005-0000-0000-0000EC9D0000}"/>
    <cellStyle name="Nota 6 6" xfId="40384" xr:uid="{00000000-0005-0000-0000-0000ED9D0000}"/>
    <cellStyle name="Nota 6 6 10" xfId="40385" xr:uid="{00000000-0005-0000-0000-0000EE9D0000}"/>
    <cellStyle name="Nota 6 6 11" xfId="40386" xr:uid="{00000000-0005-0000-0000-0000EF9D0000}"/>
    <cellStyle name="Nota 6 6 12" xfId="40387" xr:uid="{00000000-0005-0000-0000-0000F09D0000}"/>
    <cellStyle name="Nota 6 6 13" xfId="40388" xr:uid="{00000000-0005-0000-0000-0000F19D0000}"/>
    <cellStyle name="Nota 6 6 2" xfId="40389" xr:uid="{00000000-0005-0000-0000-0000F29D0000}"/>
    <cellStyle name="Nota 6 6 3" xfId="40390" xr:uid="{00000000-0005-0000-0000-0000F39D0000}"/>
    <cellStyle name="Nota 6 6 4" xfId="40391" xr:uid="{00000000-0005-0000-0000-0000F49D0000}"/>
    <cellStyle name="Nota 6 6 5" xfId="40392" xr:uid="{00000000-0005-0000-0000-0000F59D0000}"/>
    <cellStyle name="Nota 6 6 6" xfId="40393" xr:uid="{00000000-0005-0000-0000-0000F69D0000}"/>
    <cellStyle name="Nota 6 6 7" xfId="40394" xr:uid="{00000000-0005-0000-0000-0000F79D0000}"/>
    <cellStyle name="Nota 6 6 8" xfId="40395" xr:uid="{00000000-0005-0000-0000-0000F89D0000}"/>
    <cellStyle name="Nota 6 6 9" xfId="40396" xr:uid="{00000000-0005-0000-0000-0000F99D0000}"/>
    <cellStyle name="Nota 6 7" xfId="40397" xr:uid="{00000000-0005-0000-0000-0000FA9D0000}"/>
    <cellStyle name="Nota 6 7 10" xfId="40398" xr:uid="{00000000-0005-0000-0000-0000FB9D0000}"/>
    <cellStyle name="Nota 6 7 11" xfId="40399" xr:uid="{00000000-0005-0000-0000-0000FC9D0000}"/>
    <cellStyle name="Nota 6 7 12" xfId="40400" xr:uid="{00000000-0005-0000-0000-0000FD9D0000}"/>
    <cellStyle name="Nota 6 7 13" xfId="40401" xr:uid="{00000000-0005-0000-0000-0000FE9D0000}"/>
    <cellStyle name="Nota 6 7 2" xfId="40402" xr:uid="{00000000-0005-0000-0000-0000FF9D0000}"/>
    <cellStyle name="Nota 6 7 3" xfId="40403" xr:uid="{00000000-0005-0000-0000-0000009E0000}"/>
    <cellStyle name="Nota 6 7 4" xfId="40404" xr:uid="{00000000-0005-0000-0000-0000019E0000}"/>
    <cellStyle name="Nota 6 7 5" xfId="40405" xr:uid="{00000000-0005-0000-0000-0000029E0000}"/>
    <cellStyle name="Nota 6 7 6" xfId="40406" xr:uid="{00000000-0005-0000-0000-0000039E0000}"/>
    <cellStyle name="Nota 6 7 7" xfId="40407" xr:uid="{00000000-0005-0000-0000-0000049E0000}"/>
    <cellStyle name="Nota 6 7 8" xfId="40408" xr:uid="{00000000-0005-0000-0000-0000059E0000}"/>
    <cellStyle name="Nota 6 7 9" xfId="40409" xr:uid="{00000000-0005-0000-0000-0000069E0000}"/>
    <cellStyle name="Nota 6 8" xfId="40410" xr:uid="{00000000-0005-0000-0000-0000079E0000}"/>
    <cellStyle name="Nota 6 8 10" xfId="40411" xr:uid="{00000000-0005-0000-0000-0000089E0000}"/>
    <cellStyle name="Nota 6 8 11" xfId="40412" xr:uid="{00000000-0005-0000-0000-0000099E0000}"/>
    <cellStyle name="Nota 6 8 12" xfId="40413" xr:uid="{00000000-0005-0000-0000-00000A9E0000}"/>
    <cellStyle name="Nota 6 8 13" xfId="40414" xr:uid="{00000000-0005-0000-0000-00000B9E0000}"/>
    <cellStyle name="Nota 6 8 2" xfId="40415" xr:uid="{00000000-0005-0000-0000-00000C9E0000}"/>
    <cellStyle name="Nota 6 8 3" xfId="40416" xr:uid="{00000000-0005-0000-0000-00000D9E0000}"/>
    <cellStyle name="Nota 6 8 4" xfId="40417" xr:uid="{00000000-0005-0000-0000-00000E9E0000}"/>
    <cellStyle name="Nota 6 8 5" xfId="40418" xr:uid="{00000000-0005-0000-0000-00000F9E0000}"/>
    <cellStyle name="Nota 6 8 6" xfId="40419" xr:uid="{00000000-0005-0000-0000-0000109E0000}"/>
    <cellStyle name="Nota 6 8 7" xfId="40420" xr:uid="{00000000-0005-0000-0000-0000119E0000}"/>
    <cellStyle name="Nota 6 8 8" xfId="40421" xr:uid="{00000000-0005-0000-0000-0000129E0000}"/>
    <cellStyle name="Nota 6 8 9" xfId="40422" xr:uid="{00000000-0005-0000-0000-0000139E0000}"/>
    <cellStyle name="Nota 6 9" xfId="40423" xr:uid="{00000000-0005-0000-0000-0000149E0000}"/>
    <cellStyle name="Nota 6 9 10" xfId="40424" xr:uid="{00000000-0005-0000-0000-0000159E0000}"/>
    <cellStyle name="Nota 6 9 11" xfId="40425" xr:uid="{00000000-0005-0000-0000-0000169E0000}"/>
    <cellStyle name="Nota 6 9 12" xfId="40426" xr:uid="{00000000-0005-0000-0000-0000179E0000}"/>
    <cellStyle name="Nota 6 9 13" xfId="40427" xr:uid="{00000000-0005-0000-0000-0000189E0000}"/>
    <cellStyle name="Nota 6 9 2" xfId="40428" xr:uid="{00000000-0005-0000-0000-0000199E0000}"/>
    <cellStyle name="Nota 6 9 3" xfId="40429" xr:uid="{00000000-0005-0000-0000-00001A9E0000}"/>
    <cellStyle name="Nota 6 9 4" xfId="40430" xr:uid="{00000000-0005-0000-0000-00001B9E0000}"/>
    <cellStyle name="Nota 6 9 5" xfId="40431" xr:uid="{00000000-0005-0000-0000-00001C9E0000}"/>
    <cellStyle name="Nota 6 9 6" xfId="40432" xr:uid="{00000000-0005-0000-0000-00001D9E0000}"/>
    <cellStyle name="Nota 6 9 7" xfId="40433" xr:uid="{00000000-0005-0000-0000-00001E9E0000}"/>
    <cellStyle name="Nota 6 9 8" xfId="40434" xr:uid="{00000000-0005-0000-0000-00001F9E0000}"/>
    <cellStyle name="Nota 6 9 9" xfId="40435" xr:uid="{00000000-0005-0000-0000-0000209E0000}"/>
    <cellStyle name="Nota 7" xfId="40436" xr:uid="{00000000-0005-0000-0000-0000219E0000}"/>
    <cellStyle name="Nota 7 10" xfId="40437" xr:uid="{00000000-0005-0000-0000-0000229E0000}"/>
    <cellStyle name="Nota 7 10 10" xfId="40438" xr:uid="{00000000-0005-0000-0000-0000239E0000}"/>
    <cellStyle name="Nota 7 10 11" xfId="40439" xr:uid="{00000000-0005-0000-0000-0000249E0000}"/>
    <cellStyle name="Nota 7 10 12" xfId="40440" xr:uid="{00000000-0005-0000-0000-0000259E0000}"/>
    <cellStyle name="Nota 7 10 13" xfId="40441" xr:uid="{00000000-0005-0000-0000-0000269E0000}"/>
    <cellStyle name="Nota 7 10 2" xfId="40442" xr:uid="{00000000-0005-0000-0000-0000279E0000}"/>
    <cellStyle name="Nota 7 10 3" xfId="40443" xr:uid="{00000000-0005-0000-0000-0000289E0000}"/>
    <cellStyle name="Nota 7 10 4" xfId="40444" xr:uid="{00000000-0005-0000-0000-0000299E0000}"/>
    <cellStyle name="Nota 7 10 5" xfId="40445" xr:uid="{00000000-0005-0000-0000-00002A9E0000}"/>
    <cellStyle name="Nota 7 10 6" xfId="40446" xr:uid="{00000000-0005-0000-0000-00002B9E0000}"/>
    <cellStyle name="Nota 7 10 7" xfId="40447" xr:uid="{00000000-0005-0000-0000-00002C9E0000}"/>
    <cellStyle name="Nota 7 10 8" xfId="40448" xr:uid="{00000000-0005-0000-0000-00002D9E0000}"/>
    <cellStyle name="Nota 7 10 9" xfId="40449" xr:uid="{00000000-0005-0000-0000-00002E9E0000}"/>
    <cellStyle name="Nota 7 11" xfId="40450" xr:uid="{00000000-0005-0000-0000-00002F9E0000}"/>
    <cellStyle name="Nota 7 11 10" xfId="40451" xr:uid="{00000000-0005-0000-0000-0000309E0000}"/>
    <cellStyle name="Nota 7 11 11" xfId="40452" xr:uid="{00000000-0005-0000-0000-0000319E0000}"/>
    <cellStyle name="Nota 7 11 12" xfId="40453" xr:uid="{00000000-0005-0000-0000-0000329E0000}"/>
    <cellStyle name="Nota 7 11 13" xfId="40454" xr:uid="{00000000-0005-0000-0000-0000339E0000}"/>
    <cellStyle name="Nota 7 11 2" xfId="40455" xr:uid="{00000000-0005-0000-0000-0000349E0000}"/>
    <cellStyle name="Nota 7 11 3" xfId="40456" xr:uid="{00000000-0005-0000-0000-0000359E0000}"/>
    <cellStyle name="Nota 7 11 4" xfId="40457" xr:uid="{00000000-0005-0000-0000-0000369E0000}"/>
    <cellStyle name="Nota 7 11 5" xfId="40458" xr:uid="{00000000-0005-0000-0000-0000379E0000}"/>
    <cellStyle name="Nota 7 11 6" xfId="40459" xr:uid="{00000000-0005-0000-0000-0000389E0000}"/>
    <cellStyle name="Nota 7 11 7" xfId="40460" xr:uid="{00000000-0005-0000-0000-0000399E0000}"/>
    <cellStyle name="Nota 7 11 8" xfId="40461" xr:uid="{00000000-0005-0000-0000-00003A9E0000}"/>
    <cellStyle name="Nota 7 11 9" xfId="40462" xr:uid="{00000000-0005-0000-0000-00003B9E0000}"/>
    <cellStyle name="Nota 7 12" xfId="40463" xr:uid="{00000000-0005-0000-0000-00003C9E0000}"/>
    <cellStyle name="Nota 7 12 10" xfId="40464" xr:uid="{00000000-0005-0000-0000-00003D9E0000}"/>
    <cellStyle name="Nota 7 12 11" xfId="40465" xr:uid="{00000000-0005-0000-0000-00003E9E0000}"/>
    <cellStyle name="Nota 7 12 12" xfId="40466" xr:uid="{00000000-0005-0000-0000-00003F9E0000}"/>
    <cellStyle name="Nota 7 12 13" xfId="40467" xr:uid="{00000000-0005-0000-0000-0000409E0000}"/>
    <cellStyle name="Nota 7 12 2" xfId="40468" xr:uid="{00000000-0005-0000-0000-0000419E0000}"/>
    <cellStyle name="Nota 7 12 3" xfId="40469" xr:uid="{00000000-0005-0000-0000-0000429E0000}"/>
    <cellStyle name="Nota 7 12 4" xfId="40470" xr:uid="{00000000-0005-0000-0000-0000439E0000}"/>
    <cellStyle name="Nota 7 12 5" xfId="40471" xr:uid="{00000000-0005-0000-0000-0000449E0000}"/>
    <cellStyle name="Nota 7 12 6" xfId="40472" xr:uid="{00000000-0005-0000-0000-0000459E0000}"/>
    <cellStyle name="Nota 7 12 7" xfId="40473" xr:uid="{00000000-0005-0000-0000-0000469E0000}"/>
    <cellStyle name="Nota 7 12 8" xfId="40474" xr:uid="{00000000-0005-0000-0000-0000479E0000}"/>
    <cellStyle name="Nota 7 12 9" xfId="40475" xr:uid="{00000000-0005-0000-0000-0000489E0000}"/>
    <cellStyle name="Nota 7 13" xfId="40476" xr:uid="{00000000-0005-0000-0000-0000499E0000}"/>
    <cellStyle name="Nota 7 14" xfId="40477" xr:uid="{00000000-0005-0000-0000-00004A9E0000}"/>
    <cellStyle name="Nota 7 15" xfId="40478" xr:uid="{00000000-0005-0000-0000-00004B9E0000}"/>
    <cellStyle name="Nota 7 16" xfId="40479" xr:uid="{00000000-0005-0000-0000-00004C9E0000}"/>
    <cellStyle name="Nota 7 17" xfId="40480" xr:uid="{00000000-0005-0000-0000-00004D9E0000}"/>
    <cellStyle name="Nota 7 18" xfId="40481" xr:uid="{00000000-0005-0000-0000-00004E9E0000}"/>
    <cellStyle name="Nota 7 19" xfId="40482" xr:uid="{00000000-0005-0000-0000-00004F9E0000}"/>
    <cellStyle name="Nota 7 2" xfId="40483" xr:uid="{00000000-0005-0000-0000-0000509E0000}"/>
    <cellStyle name="Nota 7 2 10" xfId="40484" xr:uid="{00000000-0005-0000-0000-0000519E0000}"/>
    <cellStyle name="Nota 7 2 10 10" xfId="40485" xr:uid="{00000000-0005-0000-0000-0000529E0000}"/>
    <cellStyle name="Nota 7 2 10 11" xfId="40486" xr:uid="{00000000-0005-0000-0000-0000539E0000}"/>
    <cellStyle name="Nota 7 2 10 12" xfId="40487" xr:uid="{00000000-0005-0000-0000-0000549E0000}"/>
    <cellStyle name="Nota 7 2 10 13" xfId="40488" xr:uid="{00000000-0005-0000-0000-0000559E0000}"/>
    <cellStyle name="Nota 7 2 10 2" xfId="40489" xr:uid="{00000000-0005-0000-0000-0000569E0000}"/>
    <cellStyle name="Nota 7 2 10 3" xfId="40490" xr:uid="{00000000-0005-0000-0000-0000579E0000}"/>
    <cellStyle name="Nota 7 2 10 4" xfId="40491" xr:uid="{00000000-0005-0000-0000-0000589E0000}"/>
    <cellStyle name="Nota 7 2 10 5" xfId="40492" xr:uid="{00000000-0005-0000-0000-0000599E0000}"/>
    <cellStyle name="Nota 7 2 10 6" xfId="40493" xr:uid="{00000000-0005-0000-0000-00005A9E0000}"/>
    <cellStyle name="Nota 7 2 10 7" xfId="40494" xr:uid="{00000000-0005-0000-0000-00005B9E0000}"/>
    <cellStyle name="Nota 7 2 10 8" xfId="40495" xr:uid="{00000000-0005-0000-0000-00005C9E0000}"/>
    <cellStyle name="Nota 7 2 10 9" xfId="40496" xr:uid="{00000000-0005-0000-0000-00005D9E0000}"/>
    <cellStyle name="Nota 7 2 11" xfId="40497" xr:uid="{00000000-0005-0000-0000-00005E9E0000}"/>
    <cellStyle name="Nota 7 2 11 10" xfId="40498" xr:uid="{00000000-0005-0000-0000-00005F9E0000}"/>
    <cellStyle name="Nota 7 2 11 11" xfId="40499" xr:uid="{00000000-0005-0000-0000-0000609E0000}"/>
    <cellStyle name="Nota 7 2 11 12" xfId="40500" xr:uid="{00000000-0005-0000-0000-0000619E0000}"/>
    <cellStyle name="Nota 7 2 11 13" xfId="40501" xr:uid="{00000000-0005-0000-0000-0000629E0000}"/>
    <cellStyle name="Nota 7 2 11 2" xfId="40502" xr:uid="{00000000-0005-0000-0000-0000639E0000}"/>
    <cellStyle name="Nota 7 2 11 3" xfId="40503" xr:uid="{00000000-0005-0000-0000-0000649E0000}"/>
    <cellStyle name="Nota 7 2 11 4" xfId="40504" xr:uid="{00000000-0005-0000-0000-0000659E0000}"/>
    <cellStyle name="Nota 7 2 11 5" xfId="40505" xr:uid="{00000000-0005-0000-0000-0000669E0000}"/>
    <cellStyle name="Nota 7 2 11 6" xfId="40506" xr:uid="{00000000-0005-0000-0000-0000679E0000}"/>
    <cellStyle name="Nota 7 2 11 7" xfId="40507" xr:uid="{00000000-0005-0000-0000-0000689E0000}"/>
    <cellStyle name="Nota 7 2 11 8" xfId="40508" xr:uid="{00000000-0005-0000-0000-0000699E0000}"/>
    <cellStyle name="Nota 7 2 11 9" xfId="40509" xr:uid="{00000000-0005-0000-0000-00006A9E0000}"/>
    <cellStyle name="Nota 7 2 12" xfId="40510" xr:uid="{00000000-0005-0000-0000-00006B9E0000}"/>
    <cellStyle name="Nota 7 2 13" xfId="40511" xr:uid="{00000000-0005-0000-0000-00006C9E0000}"/>
    <cellStyle name="Nota 7 2 14" xfId="40512" xr:uid="{00000000-0005-0000-0000-00006D9E0000}"/>
    <cellStyle name="Nota 7 2 15" xfId="40513" xr:uid="{00000000-0005-0000-0000-00006E9E0000}"/>
    <cellStyle name="Nota 7 2 16" xfId="40514" xr:uid="{00000000-0005-0000-0000-00006F9E0000}"/>
    <cellStyle name="Nota 7 2 17" xfId="40515" xr:uid="{00000000-0005-0000-0000-0000709E0000}"/>
    <cellStyle name="Nota 7 2 18" xfId="40516" xr:uid="{00000000-0005-0000-0000-0000719E0000}"/>
    <cellStyle name="Nota 7 2 19" xfId="40517" xr:uid="{00000000-0005-0000-0000-0000729E0000}"/>
    <cellStyle name="Nota 7 2 2" xfId="40518" xr:uid="{00000000-0005-0000-0000-0000739E0000}"/>
    <cellStyle name="Nota 7 2 2 10" xfId="40519" xr:uid="{00000000-0005-0000-0000-0000749E0000}"/>
    <cellStyle name="Nota 7 2 2 11" xfId="40520" xr:uid="{00000000-0005-0000-0000-0000759E0000}"/>
    <cellStyle name="Nota 7 2 2 12" xfId="40521" xr:uid="{00000000-0005-0000-0000-0000769E0000}"/>
    <cellStyle name="Nota 7 2 2 13" xfId="40522" xr:uid="{00000000-0005-0000-0000-0000779E0000}"/>
    <cellStyle name="Nota 7 2 2 2" xfId="40523" xr:uid="{00000000-0005-0000-0000-0000789E0000}"/>
    <cellStyle name="Nota 7 2 2 3" xfId="40524" xr:uid="{00000000-0005-0000-0000-0000799E0000}"/>
    <cellStyle name="Nota 7 2 2 4" xfId="40525" xr:uid="{00000000-0005-0000-0000-00007A9E0000}"/>
    <cellStyle name="Nota 7 2 2 5" xfId="40526" xr:uid="{00000000-0005-0000-0000-00007B9E0000}"/>
    <cellStyle name="Nota 7 2 2 6" xfId="40527" xr:uid="{00000000-0005-0000-0000-00007C9E0000}"/>
    <cellStyle name="Nota 7 2 2 7" xfId="40528" xr:uid="{00000000-0005-0000-0000-00007D9E0000}"/>
    <cellStyle name="Nota 7 2 2 8" xfId="40529" xr:uid="{00000000-0005-0000-0000-00007E9E0000}"/>
    <cellStyle name="Nota 7 2 2 9" xfId="40530" xr:uid="{00000000-0005-0000-0000-00007F9E0000}"/>
    <cellStyle name="Nota 7 2 20" xfId="40531" xr:uid="{00000000-0005-0000-0000-0000809E0000}"/>
    <cellStyle name="Nota 7 2 21" xfId="40532" xr:uid="{00000000-0005-0000-0000-0000819E0000}"/>
    <cellStyle name="Nota 7 2 22" xfId="40533" xr:uid="{00000000-0005-0000-0000-0000829E0000}"/>
    <cellStyle name="Nota 7 2 23" xfId="40534" xr:uid="{00000000-0005-0000-0000-0000839E0000}"/>
    <cellStyle name="Nota 7 2 3" xfId="40535" xr:uid="{00000000-0005-0000-0000-0000849E0000}"/>
    <cellStyle name="Nota 7 2 3 10" xfId="40536" xr:uid="{00000000-0005-0000-0000-0000859E0000}"/>
    <cellStyle name="Nota 7 2 3 11" xfId="40537" xr:uid="{00000000-0005-0000-0000-0000869E0000}"/>
    <cellStyle name="Nota 7 2 3 12" xfId="40538" xr:uid="{00000000-0005-0000-0000-0000879E0000}"/>
    <cellStyle name="Nota 7 2 3 13" xfId="40539" xr:uid="{00000000-0005-0000-0000-0000889E0000}"/>
    <cellStyle name="Nota 7 2 3 2" xfId="40540" xr:uid="{00000000-0005-0000-0000-0000899E0000}"/>
    <cellStyle name="Nota 7 2 3 3" xfId="40541" xr:uid="{00000000-0005-0000-0000-00008A9E0000}"/>
    <cellStyle name="Nota 7 2 3 4" xfId="40542" xr:uid="{00000000-0005-0000-0000-00008B9E0000}"/>
    <cellStyle name="Nota 7 2 3 5" xfId="40543" xr:uid="{00000000-0005-0000-0000-00008C9E0000}"/>
    <cellStyle name="Nota 7 2 3 6" xfId="40544" xr:uid="{00000000-0005-0000-0000-00008D9E0000}"/>
    <cellStyle name="Nota 7 2 3 7" xfId="40545" xr:uid="{00000000-0005-0000-0000-00008E9E0000}"/>
    <cellStyle name="Nota 7 2 3 8" xfId="40546" xr:uid="{00000000-0005-0000-0000-00008F9E0000}"/>
    <cellStyle name="Nota 7 2 3 9" xfId="40547" xr:uid="{00000000-0005-0000-0000-0000909E0000}"/>
    <cellStyle name="Nota 7 2 4" xfId="40548" xr:uid="{00000000-0005-0000-0000-0000919E0000}"/>
    <cellStyle name="Nota 7 2 4 10" xfId="40549" xr:uid="{00000000-0005-0000-0000-0000929E0000}"/>
    <cellStyle name="Nota 7 2 4 11" xfId="40550" xr:uid="{00000000-0005-0000-0000-0000939E0000}"/>
    <cellStyle name="Nota 7 2 4 12" xfId="40551" xr:uid="{00000000-0005-0000-0000-0000949E0000}"/>
    <cellStyle name="Nota 7 2 4 13" xfId="40552" xr:uid="{00000000-0005-0000-0000-0000959E0000}"/>
    <cellStyle name="Nota 7 2 4 2" xfId="40553" xr:uid="{00000000-0005-0000-0000-0000969E0000}"/>
    <cellStyle name="Nota 7 2 4 3" xfId="40554" xr:uid="{00000000-0005-0000-0000-0000979E0000}"/>
    <cellStyle name="Nota 7 2 4 4" xfId="40555" xr:uid="{00000000-0005-0000-0000-0000989E0000}"/>
    <cellStyle name="Nota 7 2 4 5" xfId="40556" xr:uid="{00000000-0005-0000-0000-0000999E0000}"/>
    <cellStyle name="Nota 7 2 4 6" xfId="40557" xr:uid="{00000000-0005-0000-0000-00009A9E0000}"/>
    <cellStyle name="Nota 7 2 4 7" xfId="40558" xr:uid="{00000000-0005-0000-0000-00009B9E0000}"/>
    <cellStyle name="Nota 7 2 4 8" xfId="40559" xr:uid="{00000000-0005-0000-0000-00009C9E0000}"/>
    <cellStyle name="Nota 7 2 4 9" xfId="40560" xr:uid="{00000000-0005-0000-0000-00009D9E0000}"/>
    <cellStyle name="Nota 7 2 5" xfId="40561" xr:uid="{00000000-0005-0000-0000-00009E9E0000}"/>
    <cellStyle name="Nota 7 2 5 10" xfId="40562" xr:uid="{00000000-0005-0000-0000-00009F9E0000}"/>
    <cellStyle name="Nota 7 2 5 11" xfId="40563" xr:uid="{00000000-0005-0000-0000-0000A09E0000}"/>
    <cellStyle name="Nota 7 2 5 12" xfId="40564" xr:uid="{00000000-0005-0000-0000-0000A19E0000}"/>
    <cellStyle name="Nota 7 2 5 13" xfId="40565" xr:uid="{00000000-0005-0000-0000-0000A29E0000}"/>
    <cellStyle name="Nota 7 2 5 2" xfId="40566" xr:uid="{00000000-0005-0000-0000-0000A39E0000}"/>
    <cellStyle name="Nota 7 2 5 3" xfId="40567" xr:uid="{00000000-0005-0000-0000-0000A49E0000}"/>
    <cellStyle name="Nota 7 2 5 4" xfId="40568" xr:uid="{00000000-0005-0000-0000-0000A59E0000}"/>
    <cellStyle name="Nota 7 2 5 5" xfId="40569" xr:uid="{00000000-0005-0000-0000-0000A69E0000}"/>
    <cellStyle name="Nota 7 2 5 6" xfId="40570" xr:uid="{00000000-0005-0000-0000-0000A79E0000}"/>
    <cellStyle name="Nota 7 2 5 7" xfId="40571" xr:uid="{00000000-0005-0000-0000-0000A89E0000}"/>
    <cellStyle name="Nota 7 2 5 8" xfId="40572" xr:uid="{00000000-0005-0000-0000-0000A99E0000}"/>
    <cellStyle name="Nota 7 2 5 9" xfId="40573" xr:uid="{00000000-0005-0000-0000-0000AA9E0000}"/>
    <cellStyle name="Nota 7 2 6" xfId="40574" xr:uid="{00000000-0005-0000-0000-0000AB9E0000}"/>
    <cellStyle name="Nota 7 2 6 10" xfId="40575" xr:uid="{00000000-0005-0000-0000-0000AC9E0000}"/>
    <cellStyle name="Nota 7 2 6 11" xfId="40576" xr:uid="{00000000-0005-0000-0000-0000AD9E0000}"/>
    <cellStyle name="Nota 7 2 6 12" xfId="40577" xr:uid="{00000000-0005-0000-0000-0000AE9E0000}"/>
    <cellStyle name="Nota 7 2 6 13" xfId="40578" xr:uid="{00000000-0005-0000-0000-0000AF9E0000}"/>
    <cellStyle name="Nota 7 2 6 2" xfId="40579" xr:uid="{00000000-0005-0000-0000-0000B09E0000}"/>
    <cellStyle name="Nota 7 2 6 3" xfId="40580" xr:uid="{00000000-0005-0000-0000-0000B19E0000}"/>
    <cellStyle name="Nota 7 2 6 4" xfId="40581" xr:uid="{00000000-0005-0000-0000-0000B29E0000}"/>
    <cellStyle name="Nota 7 2 6 5" xfId="40582" xr:uid="{00000000-0005-0000-0000-0000B39E0000}"/>
    <cellStyle name="Nota 7 2 6 6" xfId="40583" xr:uid="{00000000-0005-0000-0000-0000B49E0000}"/>
    <cellStyle name="Nota 7 2 6 7" xfId="40584" xr:uid="{00000000-0005-0000-0000-0000B59E0000}"/>
    <cellStyle name="Nota 7 2 6 8" xfId="40585" xr:uid="{00000000-0005-0000-0000-0000B69E0000}"/>
    <cellStyle name="Nota 7 2 6 9" xfId="40586" xr:uid="{00000000-0005-0000-0000-0000B79E0000}"/>
    <cellStyle name="Nota 7 2 7" xfId="40587" xr:uid="{00000000-0005-0000-0000-0000B89E0000}"/>
    <cellStyle name="Nota 7 2 7 10" xfId="40588" xr:uid="{00000000-0005-0000-0000-0000B99E0000}"/>
    <cellStyle name="Nota 7 2 7 11" xfId="40589" xr:uid="{00000000-0005-0000-0000-0000BA9E0000}"/>
    <cellStyle name="Nota 7 2 7 12" xfId="40590" xr:uid="{00000000-0005-0000-0000-0000BB9E0000}"/>
    <cellStyle name="Nota 7 2 7 13" xfId="40591" xr:uid="{00000000-0005-0000-0000-0000BC9E0000}"/>
    <cellStyle name="Nota 7 2 7 2" xfId="40592" xr:uid="{00000000-0005-0000-0000-0000BD9E0000}"/>
    <cellStyle name="Nota 7 2 7 3" xfId="40593" xr:uid="{00000000-0005-0000-0000-0000BE9E0000}"/>
    <cellStyle name="Nota 7 2 7 4" xfId="40594" xr:uid="{00000000-0005-0000-0000-0000BF9E0000}"/>
    <cellStyle name="Nota 7 2 7 5" xfId="40595" xr:uid="{00000000-0005-0000-0000-0000C09E0000}"/>
    <cellStyle name="Nota 7 2 7 6" xfId="40596" xr:uid="{00000000-0005-0000-0000-0000C19E0000}"/>
    <cellStyle name="Nota 7 2 7 7" xfId="40597" xr:uid="{00000000-0005-0000-0000-0000C29E0000}"/>
    <cellStyle name="Nota 7 2 7 8" xfId="40598" xr:uid="{00000000-0005-0000-0000-0000C39E0000}"/>
    <cellStyle name="Nota 7 2 7 9" xfId="40599" xr:uid="{00000000-0005-0000-0000-0000C49E0000}"/>
    <cellStyle name="Nota 7 2 8" xfId="40600" xr:uid="{00000000-0005-0000-0000-0000C59E0000}"/>
    <cellStyle name="Nota 7 2 8 10" xfId="40601" xr:uid="{00000000-0005-0000-0000-0000C69E0000}"/>
    <cellStyle name="Nota 7 2 8 11" xfId="40602" xr:uid="{00000000-0005-0000-0000-0000C79E0000}"/>
    <cellStyle name="Nota 7 2 8 12" xfId="40603" xr:uid="{00000000-0005-0000-0000-0000C89E0000}"/>
    <cellStyle name="Nota 7 2 8 13" xfId="40604" xr:uid="{00000000-0005-0000-0000-0000C99E0000}"/>
    <cellStyle name="Nota 7 2 8 2" xfId="40605" xr:uid="{00000000-0005-0000-0000-0000CA9E0000}"/>
    <cellStyle name="Nota 7 2 8 3" xfId="40606" xr:uid="{00000000-0005-0000-0000-0000CB9E0000}"/>
    <cellStyle name="Nota 7 2 8 4" xfId="40607" xr:uid="{00000000-0005-0000-0000-0000CC9E0000}"/>
    <cellStyle name="Nota 7 2 8 5" xfId="40608" xr:uid="{00000000-0005-0000-0000-0000CD9E0000}"/>
    <cellStyle name="Nota 7 2 8 6" xfId="40609" xr:uid="{00000000-0005-0000-0000-0000CE9E0000}"/>
    <cellStyle name="Nota 7 2 8 7" xfId="40610" xr:uid="{00000000-0005-0000-0000-0000CF9E0000}"/>
    <cellStyle name="Nota 7 2 8 8" xfId="40611" xr:uid="{00000000-0005-0000-0000-0000D09E0000}"/>
    <cellStyle name="Nota 7 2 8 9" xfId="40612" xr:uid="{00000000-0005-0000-0000-0000D19E0000}"/>
    <cellStyle name="Nota 7 2 9" xfId="40613" xr:uid="{00000000-0005-0000-0000-0000D29E0000}"/>
    <cellStyle name="Nota 7 2 9 10" xfId="40614" xr:uid="{00000000-0005-0000-0000-0000D39E0000}"/>
    <cellStyle name="Nota 7 2 9 11" xfId="40615" xr:uid="{00000000-0005-0000-0000-0000D49E0000}"/>
    <cellStyle name="Nota 7 2 9 12" xfId="40616" xr:uid="{00000000-0005-0000-0000-0000D59E0000}"/>
    <cellStyle name="Nota 7 2 9 13" xfId="40617" xr:uid="{00000000-0005-0000-0000-0000D69E0000}"/>
    <cellStyle name="Nota 7 2 9 2" xfId="40618" xr:uid="{00000000-0005-0000-0000-0000D79E0000}"/>
    <cellStyle name="Nota 7 2 9 3" xfId="40619" xr:uid="{00000000-0005-0000-0000-0000D89E0000}"/>
    <cellStyle name="Nota 7 2 9 4" xfId="40620" xr:uid="{00000000-0005-0000-0000-0000D99E0000}"/>
    <cellStyle name="Nota 7 2 9 5" xfId="40621" xr:uid="{00000000-0005-0000-0000-0000DA9E0000}"/>
    <cellStyle name="Nota 7 2 9 6" xfId="40622" xr:uid="{00000000-0005-0000-0000-0000DB9E0000}"/>
    <cellStyle name="Nota 7 2 9 7" xfId="40623" xr:uid="{00000000-0005-0000-0000-0000DC9E0000}"/>
    <cellStyle name="Nota 7 2 9 8" xfId="40624" xr:uid="{00000000-0005-0000-0000-0000DD9E0000}"/>
    <cellStyle name="Nota 7 2 9 9" xfId="40625" xr:uid="{00000000-0005-0000-0000-0000DE9E0000}"/>
    <cellStyle name="Nota 7 20" xfId="40626" xr:uid="{00000000-0005-0000-0000-0000DF9E0000}"/>
    <cellStyle name="Nota 7 21" xfId="40627" xr:uid="{00000000-0005-0000-0000-0000E09E0000}"/>
    <cellStyle name="Nota 7 22" xfId="40628" xr:uid="{00000000-0005-0000-0000-0000E19E0000}"/>
    <cellStyle name="Nota 7 23" xfId="40629" xr:uid="{00000000-0005-0000-0000-0000E29E0000}"/>
    <cellStyle name="Nota 7 24" xfId="40630" xr:uid="{00000000-0005-0000-0000-0000E39E0000}"/>
    <cellStyle name="Nota 7 3" xfId="40631" xr:uid="{00000000-0005-0000-0000-0000E49E0000}"/>
    <cellStyle name="Nota 7 3 10" xfId="40632" xr:uid="{00000000-0005-0000-0000-0000E59E0000}"/>
    <cellStyle name="Nota 7 3 11" xfId="40633" xr:uid="{00000000-0005-0000-0000-0000E69E0000}"/>
    <cellStyle name="Nota 7 3 12" xfId="40634" xr:uid="{00000000-0005-0000-0000-0000E79E0000}"/>
    <cellStyle name="Nota 7 3 13" xfId="40635" xr:uid="{00000000-0005-0000-0000-0000E89E0000}"/>
    <cellStyle name="Nota 7 3 2" xfId="40636" xr:uid="{00000000-0005-0000-0000-0000E99E0000}"/>
    <cellStyle name="Nota 7 3 3" xfId="40637" xr:uid="{00000000-0005-0000-0000-0000EA9E0000}"/>
    <cellStyle name="Nota 7 3 4" xfId="40638" xr:uid="{00000000-0005-0000-0000-0000EB9E0000}"/>
    <cellStyle name="Nota 7 3 5" xfId="40639" xr:uid="{00000000-0005-0000-0000-0000EC9E0000}"/>
    <cellStyle name="Nota 7 3 6" xfId="40640" xr:uid="{00000000-0005-0000-0000-0000ED9E0000}"/>
    <cellStyle name="Nota 7 3 7" xfId="40641" xr:uid="{00000000-0005-0000-0000-0000EE9E0000}"/>
    <cellStyle name="Nota 7 3 8" xfId="40642" xr:uid="{00000000-0005-0000-0000-0000EF9E0000}"/>
    <cellStyle name="Nota 7 3 9" xfId="40643" xr:uid="{00000000-0005-0000-0000-0000F09E0000}"/>
    <cellStyle name="Nota 7 4" xfId="40644" xr:uid="{00000000-0005-0000-0000-0000F19E0000}"/>
    <cellStyle name="Nota 7 4 10" xfId="40645" xr:uid="{00000000-0005-0000-0000-0000F29E0000}"/>
    <cellStyle name="Nota 7 4 11" xfId="40646" xr:uid="{00000000-0005-0000-0000-0000F39E0000}"/>
    <cellStyle name="Nota 7 4 12" xfId="40647" xr:uid="{00000000-0005-0000-0000-0000F49E0000}"/>
    <cellStyle name="Nota 7 4 13" xfId="40648" xr:uid="{00000000-0005-0000-0000-0000F59E0000}"/>
    <cellStyle name="Nota 7 4 2" xfId="40649" xr:uid="{00000000-0005-0000-0000-0000F69E0000}"/>
    <cellStyle name="Nota 7 4 3" xfId="40650" xr:uid="{00000000-0005-0000-0000-0000F79E0000}"/>
    <cellStyle name="Nota 7 4 4" xfId="40651" xr:uid="{00000000-0005-0000-0000-0000F89E0000}"/>
    <cellStyle name="Nota 7 4 5" xfId="40652" xr:uid="{00000000-0005-0000-0000-0000F99E0000}"/>
    <cellStyle name="Nota 7 4 6" xfId="40653" xr:uid="{00000000-0005-0000-0000-0000FA9E0000}"/>
    <cellStyle name="Nota 7 4 7" xfId="40654" xr:uid="{00000000-0005-0000-0000-0000FB9E0000}"/>
    <cellStyle name="Nota 7 4 8" xfId="40655" xr:uid="{00000000-0005-0000-0000-0000FC9E0000}"/>
    <cellStyle name="Nota 7 4 9" xfId="40656" xr:uid="{00000000-0005-0000-0000-0000FD9E0000}"/>
    <cellStyle name="Nota 7 5" xfId="40657" xr:uid="{00000000-0005-0000-0000-0000FE9E0000}"/>
    <cellStyle name="Nota 7 5 10" xfId="40658" xr:uid="{00000000-0005-0000-0000-0000FF9E0000}"/>
    <cellStyle name="Nota 7 5 11" xfId="40659" xr:uid="{00000000-0005-0000-0000-0000009F0000}"/>
    <cellStyle name="Nota 7 5 12" xfId="40660" xr:uid="{00000000-0005-0000-0000-0000019F0000}"/>
    <cellStyle name="Nota 7 5 13" xfId="40661" xr:uid="{00000000-0005-0000-0000-0000029F0000}"/>
    <cellStyle name="Nota 7 5 2" xfId="40662" xr:uid="{00000000-0005-0000-0000-0000039F0000}"/>
    <cellStyle name="Nota 7 5 3" xfId="40663" xr:uid="{00000000-0005-0000-0000-0000049F0000}"/>
    <cellStyle name="Nota 7 5 4" xfId="40664" xr:uid="{00000000-0005-0000-0000-0000059F0000}"/>
    <cellStyle name="Nota 7 5 5" xfId="40665" xr:uid="{00000000-0005-0000-0000-0000069F0000}"/>
    <cellStyle name="Nota 7 5 6" xfId="40666" xr:uid="{00000000-0005-0000-0000-0000079F0000}"/>
    <cellStyle name="Nota 7 5 7" xfId="40667" xr:uid="{00000000-0005-0000-0000-0000089F0000}"/>
    <cellStyle name="Nota 7 5 8" xfId="40668" xr:uid="{00000000-0005-0000-0000-0000099F0000}"/>
    <cellStyle name="Nota 7 5 9" xfId="40669" xr:uid="{00000000-0005-0000-0000-00000A9F0000}"/>
    <cellStyle name="Nota 7 6" xfId="40670" xr:uid="{00000000-0005-0000-0000-00000B9F0000}"/>
    <cellStyle name="Nota 7 6 10" xfId="40671" xr:uid="{00000000-0005-0000-0000-00000C9F0000}"/>
    <cellStyle name="Nota 7 6 11" xfId="40672" xr:uid="{00000000-0005-0000-0000-00000D9F0000}"/>
    <cellStyle name="Nota 7 6 12" xfId="40673" xr:uid="{00000000-0005-0000-0000-00000E9F0000}"/>
    <cellStyle name="Nota 7 6 13" xfId="40674" xr:uid="{00000000-0005-0000-0000-00000F9F0000}"/>
    <cellStyle name="Nota 7 6 2" xfId="40675" xr:uid="{00000000-0005-0000-0000-0000109F0000}"/>
    <cellStyle name="Nota 7 6 3" xfId="40676" xr:uid="{00000000-0005-0000-0000-0000119F0000}"/>
    <cellStyle name="Nota 7 6 4" xfId="40677" xr:uid="{00000000-0005-0000-0000-0000129F0000}"/>
    <cellStyle name="Nota 7 6 5" xfId="40678" xr:uid="{00000000-0005-0000-0000-0000139F0000}"/>
    <cellStyle name="Nota 7 6 6" xfId="40679" xr:uid="{00000000-0005-0000-0000-0000149F0000}"/>
    <cellStyle name="Nota 7 6 7" xfId="40680" xr:uid="{00000000-0005-0000-0000-0000159F0000}"/>
    <cellStyle name="Nota 7 6 8" xfId="40681" xr:uid="{00000000-0005-0000-0000-0000169F0000}"/>
    <cellStyle name="Nota 7 6 9" xfId="40682" xr:uid="{00000000-0005-0000-0000-0000179F0000}"/>
    <cellStyle name="Nota 7 7" xfId="40683" xr:uid="{00000000-0005-0000-0000-0000189F0000}"/>
    <cellStyle name="Nota 7 7 10" xfId="40684" xr:uid="{00000000-0005-0000-0000-0000199F0000}"/>
    <cellStyle name="Nota 7 7 11" xfId="40685" xr:uid="{00000000-0005-0000-0000-00001A9F0000}"/>
    <cellStyle name="Nota 7 7 12" xfId="40686" xr:uid="{00000000-0005-0000-0000-00001B9F0000}"/>
    <cellStyle name="Nota 7 7 13" xfId="40687" xr:uid="{00000000-0005-0000-0000-00001C9F0000}"/>
    <cellStyle name="Nota 7 7 2" xfId="40688" xr:uid="{00000000-0005-0000-0000-00001D9F0000}"/>
    <cellStyle name="Nota 7 7 3" xfId="40689" xr:uid="{00000000-0005-0000-0000-00001E9F0000}"/>
    <cellStyle name="Nota 7 7 4" xfId="40690" xr:uid="{00000000-0005-0000-0000-00001F9F0000}"/>
    <cellStyle name="Nota 7 7 5" xfId="40691" xr:uid="{00000000-0005-0000-0000-0000209F0000}"/>
    <cellStyle name="Nota 7 7 6" xfId="40692" xr:uid="{00000000-0005-0000-0000-0000219F0000}"/>
    <cellStyle name="Nota 7 7 7" xfId="40693" xr:uid="{00000000-0005-0000-0000-0000229F0000}"/>
    <cellStyle name="Nota 7 7 8" xfId="40694" xr:uid="{00000000-0005-0000-0000-0000239F0000}"/>
    <cellStyle name="Nota 7 7 9" xfId="40695" xr:uid="{00000000-0005-0000-0000-0000249F0000}"/>
    <cellStyle name="Nota 7 8" xfId="40696" xr:uid="{00000000-0005-0000-0000-0000259F0000}"/>
    <cellStyle name="Nota 7 8 10" xfId="40697" xr:uid="{00000000-0005-0000-0000-0000269F0000}"/>
    <cellStyle name="Nota 7 8 11" xfId="40698" xr:uid="{00000000-0005-0000-0000-0000279F0000}"/>
    <cellStyle name="Nota 7 8 12" xfId="40699" xr:uid="{00000000-0005-0000-0000-0000289F0000}"/>
    <cellStyle name="Nota 7 8 13" xfId="40700" xr:uid="{00000000-0005-0000-0000-0000299F0000}"/>
    <cellStyle name="Nota 7 8 2" xfId="40701" xr:uid="{00000000-0005-0000-0000-00002A9F0000}"/>
    <cellStyle name="Nota 7 8 3" xfId="40702" xr:uid="{00000000-0005-0000-0000-00002B9F0000}"/>
    <cellStyle name="Nota 7 8 4" xfId="40703" xr:uid="{00000000-0005-0000-0000-00002C9F0000}"/>
    <cellStyle name="Nota 7 8 5" xfId="40704" xr:uid="{00000000-0005-0000-0000-00002D9F0000}"/>
    <cellStyle name="Nota 7 8 6" xfId="40705" xr:uid="{00000000-0005-0000-0000-00002E9F0000}"/>
    <cellStyle name="Nota 7 8 7" xfId="40706" xr:uid="{00000000-0005-0000-0000-00002F9F0000}"/>
    <cellStyle name="Nota 7 8 8" xfId="40707" xr:uid="{00000000-0005-0000-0000-0000309F0000}"/>
    <cellStyle name="Nota 7 8 9" xfId="40708" xr:uid="{00000000-0005-0000-0000-0000319F0000}"/>
    <cellStyle name="Nota 7 9" xfId="40709" xr:uid="{00000000-0005-0000-0000-0000329F0000}"/>
    <cellStyle name="Nota 7 9 10" xfId="40710" xr:uid="{00000000-0005-0000-0000-0000339F0000}"/>
    <cellStyle name="Nota 7 9 11" xfId="40711" xr:uid="{00000000-0005-0000-0000-0000349F0000}"/>
    <cellStyle name="Nota 7 9 12" xfId="40712" xr:uid="{00000000-0005-0000-0000-0000359F0000}"/>
    <cellStyle name="Nota 7 9 13" xfId="40713" xr:uid="{00000000-0005-0000-0000-0000369F0000}"/>
    <cellStyle name="Nota 7 9 2" xfId="40714" xr:uid="{00000000-0005-0000-0000-0000379F0000}"/>
    <cellStyle name="Nota 7 9 3" xfId="40715" xr:uid="{00000000-0005-0000-0000-0000389F0000}"/>
    <cellStyle name="Nota 7 9 4" xfId="40716" xr:uid="{00000000-0005-0000-0000-0000399F0000}"/>
    <cellStyle name="Nota 7 9 5" xfId="40717" xr:uid="{00000000-0005-0000-0000-00003A9F0000}"/>
    <cellStyle name="Nota 7 9 6" xfId="40718" xr:uid="{00000000-0005-0000-0000-00003B9F0000}"/>
    <cellStyle name="Nota 7 9 7" xfId="40719" xr:uid="{00000000-0005-0000-0000-00003C9F0000}"/>
    <cellStyle name="Nota 7 9 8" xfId="40720" xr:uid="{00000000-0005-0000-0000-00003D9F0000}"/>
    <cellStyle name="Nota 7 9 9" xfId="40721" xr:uid="{00000000-0005-0000-0000-00003E9F0000}"/>
    <cellStyle name="Nota 8" xfId="40722" xr:uid="{00000000-0005-0000-0000-00003F9F0000}"/>
    <cellStyle name="Nota 8 10" xfId="40723" xr:uid="{00000000-0005-0000-0000-0000409F0000}"/>
    <cellStyle name="Nota 8 10 10" xfId="40724" xr:uid="{00000000-0005-0000-0000-0000419F0000}"/>
    <cellStyle name="Nota 8 10 11" xfId="40725" xr:uid="{00000000-0005-0000-0000-0000429F0000}"/>
    <cellStyle name="Nota 8 10 12" xfId="40726" xr:uid="{00000000-0005-0000-0000-0000439F0000}"/>
    <cellStyle name="Nota 8 10 13" xfId="40727" xr:uid="{00000000-0005-0000-0000-0000449F0000}"/>
    <cellStyle name="Nota 8 10 2" xfId="40728" xr:uid="{00000000-0005-0000-0000-0000459F0000}"/>
    <cellStyle name="Nota 8 10 3" xfId="40729" xr:uid="{00000000-0005-0000-0000-0000469F0000}"/>
    <cellStyle name="Nota 8 10 4" xfId="40730" xr:uid="{00000000-0005-0000-0000-0000479F0000}"/>
    <cellStyle name="Nota 8 10 5" xfId="40731" xr:uid="{00000000-0005-0000-0000-0000489F0000}"/>
    <cellStyle name="Nota 8 10 6" xfId="40732" xr:uid="{00000000-0005-0000-0000-0000499F0000}"/>
    <cellStyle name="Nota 8 10 7" xfId="40733" xr:uid="{00000000-0005-0000-0000-00004A9F0000}"/>
    <cellStyle name="Nota 8 10 8" xfId="40734" xr:uid="{00000000-0005-0000-0000-00004B9F0000}"/>
    <cellStyle name="Nota 8 10 9" xfId="40735" xr:uid="{00000000-0005-0000-0000-00004C9F0000}"/>
    <cellStyle name="Nota 8 11" xfId="40736" xr:uid="{00000000-0005-0000-0000-00004D9F0000}"/>
    <cellStyle name="Nota 8 11 10" xfId="40737" xr:uid="{00000000-0005-0000-0000-00004E9F0000}"/>
    <cellStyle name="Nota 8 11 11" xfId="40738" xr:uid="{00000000-0005-0000-0000-00004F9F0000}"/>
    <cellStyle name="Nota 8 11 12" xfId="40739" xr:uid="{00000000-0005-0000-0000-0000509F0000}"/>
    <cellStyle name="Nota 8 11 13" xfId="40740" xr:uid="{00000000-0005-0000-0000-0000519F0000}"/>
    <cellStyle name="Nota 8 11 2" xfId="40741" xr:uid="{00000000-0005-0000-0000-0000529F0000}"/>
    <cellStyle name="Nota 8 11 3" xfId="40742" xr:uid="{00000000-0005-0000-0000-0000539F0000}"/>
    <cellStyle name="Nota 8 11 4" xfId="40743" xr:uid="{00000000-0005-0000-0000-0000549F0000}"/>
    <cellStyle name="Nota 8 11 5" xfId="40744" xr:uid="{00000000-0005-0000-0000-0000559F0000}"/>
    <cellStyle name="Nota 8 11 6" xfId="40745" xr:uid="{00000000-0005-0000-0000-0000569F0000}"/>
    <cellStyle name="Nota 8 11 7" xfId="40746" xr:uid="{00000000-0005-0000-0000-0000579F0000}"/>
    <cellStyle name="Nota 8 11 8" xfId="40747" xr:uid="{00000000-0005-0000-0000-0000589F0000}"/>
    <cellStyle name="Nota 8 11 9" xfId="40748" xr:uid="{00000000-0005-0000-0000-0000599F0000}"/>
    <cellStyle name="Nota 8 12" xfId="40749" xr:uid="{00000000-0005-0000-0000-00005A9F0000}"/>
    <cellStyle name="Nota 8 12 10" xfId="40750" xr:uid="{00000000-0005-0000-0000-00005B9F0000}"/>
    <cellStyle name="Nota 8 12 11" xfId="40751" xr:uid="{00000000-0005-0000-0000-00005C9F0000}"/>
    <cellStyle name="Nota 8 12 12" xfId="40752" xr:uid="{00000000-0005-0000-0000-00005D9F0000}"/>
    <cellStyle name="Nota 8 12 13" xfId="40753" xr:uid="{00000000-0005-0000-0000-00005E9F0000}"/>
    <cellStyle name="Nota 8 12 2" xfId="40754" xr:uid="{00000000-0005-0000-0000-00005F9F0000}"/>
    <cellStyle name="Nota 8 12 3" xfId="40755" xr:uid="{00000000-0005-0000-0000-0000609F0000}"/>
    <cellStyle name="Nota 8 12 4" xfId="40756" xr:uid="{00000000-0005-0000-0000-0000619F0000}"/>
    <cellStyle name="Nota 8 12 5" xfId="40757" xr:uid="{00000000-0005-0000-0000-0000629F0000}"/>
    <cellStyle name="Nota 8 12 6" xfId="40758" xr:uid="{00000000-0005-0000-0000-0000639F0000}"/>
    <cellStyle name="Nota 8 12 7" xfId="40759" xr:uid="{00000000-0005-0000-0000-0000649F0000}"/>
    <cellStyle name="Nota 8 12 8" xfId="40760" xr:uid="{00000000-0005-0000-0000-0000659F0000}"/>
    <cellStyle name="Nota 8 12 9" xfId="40761" xr:uid="{00000000-0005-0000-0000-0000669F0000}"/>
    <cellStyle name="Nota 8 13" xfId="40762" xr:uid="{00000000-0005-0000-0000-0000679F0000}"/>
    <cellStyle name="Nota 8 14" xfId="40763" xr:uid="{00000000-0005-0000-0000-0000689F0000}"/>
    <cellStyle name="Nota 8 15" xfId="40764" xr:uid="{00000000-0005-0000-0000-0000699F0000}"/>
    <cellStyle name="Nota 8 16" xfId="40765" xr:uid="{00000000-0005-0000-0000-00006A9F0000}"/>
    <cellStyle name="Nota 8 17" xfId="40766" xr:uid="{00000000-0005-0000-0000-00006B9F0000}"/>
    <cellStyle name="Nota 8 18" xfId="40767" xr:uid="{00000000-0005-0000-0000-00006C9F0000}"/>
    <cellStyle name="Nota 8 19" xfId="40768" xr:uid="{00000000-0005-0000-0000-00006D9F0000}"/>
    <cellStyle name="Nota 8 2" xfId="40769" xr:uid="{00000000-0005-0000-0000-00006E9F0000}"/>
    <cellStyle name="Nota 8 2 10" xfId="40770" xr:uid="{00000000-0005-0000-0000-00006F9F0000}"/>
    <cellStyle name="Nota 8 2 10 10" xfId="40771" xr:uid="{00000000-0005-0000-0000-0000709F0000}"/>
    <cellStyle name="Nota 8 2 10 11" xfId="40772" xr:uid="{00000000-0005-0000-0000-0000719F0000}"/>
    <cellStyle name="Nota 8 2 10 12" xfId="40773" xr:uid="{00000000-0005-0000-0000-0000729F0000}"/>
    <cellStyle name="Nota 8 2 10 13" xfId="40774" xr:uid="{00000000-0005-0000-0000-0000739F0000}"/>
    <cellStyle name="Nota 8 2 10 2" xfId="40775" xr:uid="{00000000-0005-0000-0000-0000749F0000}"/>
    <cellStyle name="Nota 8 2 10 3" xfId="40776" xr:uid="{00000000-0005-0000-0000-0000759F0000}"/>
    <cellStyle name="Nota 8 2 10 4" xfId="40777" xr:uid="{00000000-0005-0000-0000-0000769F0000}"/>
    <cellStyle name="Nota 8 2 10 5" xfId="40778" xr:uid="{00000000-0005-0000-0000-0000779F0000}"/>
    <cellStyle name="Nota 8 2 10 6" xfId="40779" xr:uid="{00000000-0005-0000-0000-0000789F0000}"/>
    <cellStyle name="Nota 8 2 10 7" xfId="40780" xr:uid="{00000000-0005-0000-0000-0000799F0000}"/>
    <cellStyle name="Nota 8 2 10 8" xfId="40781" xr:uid="{00000000-0005-0000-0000-00007A9F0000}"/>
    <cellStyle name="Nota 8 2 10 9" xfId="40782" xr:uid="{00000000-0005-0000-0000-00007B9F0000}"/>
    <cellStyle name="Nota 8 2 11" xfId="40783" xr:uid="{00000000-0005-0000-0000-00007C9F0000}"/>
    <cellStyle name="Nota 8 2 11 10" xfId="40784" xr:uid="{00000000-0005-0000-0000-00007D9F0000}"/>
    <cellStyle name="Nota 8 2 11 11" xfId="40785" xr:uid="{00000000-0005-0000-0000-00007E9F0000}"/>
    <cellStyle name="Nota 8 2 11 12" xfId="40786" xr:uid="{00000000-0005-0000-0000-00007F9F0000}"/>
    <cellStyle name="Nota 8 2 11 13" xfId="40787" xr:uid="{00000000-0005-0000-0000-0000809F0000}"/>
    <cellStyle name="Nota 8 2 11 2" xfId="40788" xr:uid="{00000000-0005-0000-0000-0000819F0000}"/>
    <cellStyle name="Nota 8 2 11 3" xfId="40789" xr:uid="{00000000-0005-0000-0000-0000829F0000}"/>
    <cellStyle name="Nota 8 2 11 4" xfId="40790" xr:uid="{00000000-0005-0000-0000-0000839F0000}"/>
    <cellStyle name="Nota 8 2 11 5" xfId="40791" xr:uid="{00000000-0005-0000-0000-0000849F0000}"/>
    <cellStyle name="Nota 8 2 11 6" xfId="40792" xr:uid="{00000000-0005-0000-0000-0000859F0000}"/>
    <cellStyle name="Nota 8 2 11 7" xfId="40793" xr:uid="{00000000-0005-0000-0000-0000869F0000}"/>
    <cellStyle name="Nota 8 2 11 8" xfId="40794" xr:uid="{00000000-0005-0000-0000-0000879F0000}"/>
    <cellStyle name="Nota 8 2 11 9" xfId="40795" xr:uid="{00000000-0005-0000-0000-0000889F0000}"/>
    <cellStyle name="Nota 8 2 12" xfId="40796" xr:uid="{00000000-0005-0000-0000-0000899F0000}"/>
    <cellStyle name="Nota 8 2 13" xfId="40797" xr:uid="{00000000-0005-0000-0000-00008A9F0000}"/>
    <cellStyle name="Nota 8 2 14" xfId="40798" xr:uid="{00000000-0005-0000-0000-00008B9F0000}"/>
    <cellStyle name="Nota 8 2 15" xfId="40799" xr:uid="{00000000-0005-0000-0000-00008C9F0000}"/>
    <cellStyle name="Nota 8 2 16" xfId="40800" xr:uid="{00000000-0005-0000-0000-00008D9F0000}"/>
    <cellStyle name="Nota 8 2 17" xfId="40801" xr:uid="{00000000-0005-0000-0000-00008E9F0000}"/>
    <cellStyle name="Nota 8 2 18" xfId="40802" xr:uid="{00000000-0005-0000-0000-00008F9F0000}"/>
    <cellStyle name="Nota 8 2 19" xfId="40803" xr:uid="{00000000-0005-0000-0000-0000909F0000}"/>
    <cellStyle name="Nota 8 2 2" xfId="40804" xr:uid="{00000000-0005-0000-0000-0000919F0000}"/>
    <cellStyle name="Nota 8 2 2 10" xfId="40805" xr:uid="{00000000-0005-0000-0000-0000929F0000}"/>
    <cellStyle name="Nota 8 2 2 11" xfId="40806" xr:uid="{00000000-0005-0000-0000-0000939F0000}"/>
    <cellStyle name="Nota 8 2 2 12" xfId="40807" xr:uid="{00000000-0005-0000-0000-0000949F0000}"/>
    <cellStyle name="Nota 8 2 2 13" xfId="40808" xr:uid="{00000000-0005-0000-0000-0000959F0000}"/>
    <cellStyle name="Nota 8 2 2 2" xfId="40809" xr:uid="{00000000-0005-0000-0000-0000969F0000}"/>
    <cellStyle name="Nota 8 2 2 3" xfId="40810" xr:uid="{00000000-0005-0000-0000-0000979F0000}"/>
    <cellStyle name="Nota 8 2 2 4" xfId="40811" xr:uid="{00000000-0005-0000-0000-0000989F0000}"/>
    <cellStyle name="Nota 8 2 2 5" xfId="40812" xr:uid="{00000000-0005-0000-0000-0000999F0000}"/>
    <cellStyle name="Nota 8 2 2 6" xfId="40813" xr:uid="{00000000-0005-0000-0000-00009A9F0000}"/>
    <cellStyle name="Nota 8 2 2 7" xfId="40814" xr:uid="{00000000-0005-0000-0000-00009B9F0000}"/>
    <cellStyle name="Nota 8 2 2 8" xfId="40815" xr:uid="{00000000-0005-0000-0000-00009C9F0000}"/>
    <cellStyle name="Nota 8 2 2 9" xfId="40816" xr:uid="{00000000-0005-0000-0000-00009D9F0000}"/>
    <cellStyle name="Nota 8 2 20" xfId="40817" xr:uid="{00000000-0005-0000-0000-00009E9F0000}"/>
    <cellStyle name="Nota 8 2 21" xfId="40818" xr:uid="{00000000-0005-0000-0000-00009F9F0000}"/>
    <cellStyle name="Nota 8 2 22" xfId="40819" xr:uid="{00000000-0005-0000-0000-0000A09F0000}"/>
    <cellStyle name="Nota 8 2 23" xfId="40820" xr:uid="{00000000-0005-0000-0000-0000A19F0000}"/>
    <cellStyle name="Nota 8 2 3" xfId="40821" xr:uid="{00000000-0005-0000-0000-0000A29F0000}"/>
    <cellStyle name="Nota 8 2 3 10" xfId="40822" xr:uid="{00000000-0005-0000-0000-0000A39F0000}"/>
    <cellStyle name="Nota 8 2 3 11" xfId="40823" xr:uid="{00000000-0005-0000-0000-0000A49F0000}"/>
    <cellStyle name="Nota 8 2 3 12" xfId="40824" xr:uid="{00000000-0005-0000-0000-0000A59F0000}"/>
    <cellStyle name="Nota 8 2 3 13" xfId="40825" xr:uid="{00000000-0005-0000-0000-0000A69F0000}"/>
    <cellStyle name="Nota 8 2 3 2" xfId="40826" xr:uid="{00000000-0005-0000-0000-0000A79F0000}"/>
    <cellStyle name="Nota 8 2 3 3" xfId="40827" xr:uid="{00000000-0005-0000-0000-0000A89F0000}"/>
    <cellStyle name="Nota 8 2 3 4" xfId="40828" xr:uid="{00000000-0005-0000-0000-0000A99F0000}"/>
    <cellStyle name="Nota 8 2 3 5" xfId="40829" xr:uid="{00000000-0005-0000-0000-0000AA9F0000}"/>
    <cellStyle name="Nota 8 2 3 6" xfId="40830" xr:uid="{00000000-0005-0000-0000-0000AB9F0000}"/>
    <cellStyle name="Nota 8 2 3 7" xfId="40831" xr:uid="{00000000-0005-0000-0000-0000AC9F0000}"/>
    <cellStyle name="Nota 8 2 3 8" xfId="40832" xr:uid="{00000000-0005-0000-0000-0000AD9F0000}"/>
    <cellStyle name="Nota 8 2 3 9" xfId="40833" xr:uid="{00000000-0005-0000-0000-0000AE9F0000}"/>
    <cellStyle name="Nota 8 2 4" xfId="40834" xr:uid="{00000000-0005-0000-0000-0000AF9F0000}"/>
    <cellStyle name="Nota 8 2 4 10" xfId="40835" xr:uid="{00000000-0005-0000-0000-0000B09F0000}"/>
    <cellStyle name="Nota 8 2 4 11" xfId="40836" xr:uid="{00000000-0005-0000-0000-0000B19F0000}"/>
    <cellStyle name="Nota 8 2 4 12" xfId="40837" xr:uid="{00000000-0005-0000-0000-0000B29F0000}"/>
    <cellStyle name="Nota 8 2 4 13" xfId="40838" xr:uid="{00000000-0005-0000-0000-0000B39F0000}"/>
    <cellStyle name="Nota 8 2 4 2" xfId="40839" xr:uid="{00000000-0005-0000-0000-0000B49F0000}"/>
    <cellStyle name="Nota 8 2 4 3" xfId="40840" xr:uid="{00000000-0005-0000-0000-0000B59F0000}"/>
    <cellStyle name="Nota 8 2 4 4" xfId="40841" xr:uid="{00000000-0005-0000-0000-0000B69F0000}"/>
    <cellStyle name="Nota 8 2 4 5" xfId="40842" xr:uid="{00000000-0005-0000-0000-0000B79F0000}"/>
    <cellStyle name="Nota 8 2 4 6" xfId="40843" xr:uid="{00000000-0005-0000-0000-0000B89F0000}"/>
    <cellStyle name="Nota 8 2 4 7" xfId="40844" xr:uid="{00000000-0005-0000-0000-0000B99F0000}"/>
    <cellStyle name="Nota 8 2 4 8" xfId="40845" xr:uid="{00000000-0005-0000-0000-0000BA9F0000}"/>
    <cellStyle name="Nota 8 2 4 9" xfId="40846" xr:uid="{00000000-0005-0000-0000-0000BB9F0000}"/>
    <cellStyle name="Nota 8 2 5" xfId="40847" xr:uid="{00000000-0005-0000-0000-0000BC9F0000}"/>
    <cellStyle name="Nota 8 2 5 10" xfId="40848" xr:uid="{00000000-0005-0000-0000-0000BD9F0000}"/>
    <cellStyle name="Nota 8 2 5 11" xfId="40849" xr:uid="{00000000-0005-0000-0000-0000BE9F0000}"/>
    <cellStyle name="Nota 8 2 5 12" xfId="40850" xr:uid="{00000000-0005-0000-0000-0000BF9F0000}"/>
    <cellStyle name="Nota 8 2 5 13" xfId="40851" xr:uid="{00000000-0005-0000-0000-0000C09F0000}"/>
    <cellStyle name="Nota 8 2 5 2" xfId="40852" xr:uid="{00000000-0005-0000-0000-0000C19F0000}"/>
    <cellStyle name="Nota 8 2 5 3" xfId="40853" xr:uid="{00000000-0005-0000-0000-0000C29F0000}"/>
    <cellStyle name="Nota 8 2 5 4" xfId="40854" xr:uid="{00000000-0005-0000-0000-0000C39F0000}"/>
    <cellStyle name="Nota 8 2 5 5" xfId="40855" xr:uid="{00000000-0005-0000-0000-0000C49F0000}"/>
    <cellStyle name="Nota 8 2 5 6" xfId="40856" xr:uid="{00000000-0005-0000-0000-0000C59F0000}"/>
    <cellStyle name="Nota 8 2 5 7" xfId="40857" xr:uid="{00000000-0005-0000-0000-0000C69F0000}"/>
    <cellStyle name="Nota 8 2 5 8" xfId="40858" xr:uid="{00000000-0005-0000-0000-0000C79F0000}"/>
    <cellStyle name="Nota 8 2 5 9" xfId="40859" xr:uid="{00000000-0005-0000-0000-0000C89F0000}"/>
    <cellStyle name="Nota 8 2 6" xfId="40860" xr:uid="{00000000-0005-0000-0000-0000C99F0000}"/>
    <cellStyle name="Nota 8 2 6 10" xfId="40861" xr:uid="{00000000-0005-0000-0000-0000CA9F0000}"/>
    <cellStyle name="Nota 8 2 6 11" xfId="40862" xr:uid="{00000000-0005-0000-0000-0000CB9F0000}"/>
    <cellStyle name="Nota 8 2 6 12" xfId="40863" xr:uid="{00000000-0005-0000-0000-0000CC9F0000}"/>
    <cellStyle name="Nota 8 2 6 13" xfId="40864" xr:uid="{00000000-0005-0000-0000-0000CD9F0000}"/>
    <cellStyle name="Nota 8 2 6 2" xfId="40865" xr:uid="{00000000-0005-0000-0000-0000CE9F0000}"/>
    <cellStyle name="Nota 8 2 6 3" xfId="40866" xr:uid="{00000000-0005-0000-0000-0000CF9F0000}"/>
    <cellStyle name="Nota 8 2 6 4" xfId="40867" xr:uid="{00000000-0005-0000-0000-0000D09F0000}"/>
    <cellStyle name="Nota 8 2 6 5" xfId="40868" xr:uid="{00000000-0005-0000-0000-0000D19F0000}"/>
    <cellStyle name="Nota 8 2 6 6" xfId="40869" xr:uid="{00000000-0005-0000-0000-0000D29F0000}"/>
    <cellStyle name="Nota 8 2 6 7" xfId="40870" xr:uid="{00000000-0005-0000-0000-0000D39F0000}"/>
    <cellStyle name="Nota 8 2 6 8" xfId="40871" xr:uid="{00000000-0005-0000-0000-0000D49F0000}"/>
    <cellStyle name="Nota 8 2 6 9" xfId="40872" xr:uid="{00000000-0005-0000-0000-0000D59F0000}"/>
    <cellStyle name="Nota 8 2 7" xfId="40873" xr:uid="{00000000-0005-0000-0000-0000D69F0000}"/>
    <cellStyle name="Nota 8 2 7 10" xfId="40874" xr:uid="{00000000-0005-0000-0000-0000D79F0000}"/>
    <cellStyle name="Nota 8 2 7 11" xfId="40875" xr:uid="{00000000-0005-0000-0000-0000D89F0000}"/>
    <cellStyle name="Nota 8 2 7 12" xfId="40876" xr:uid="{00000000-0005-0000-0000-0000D99F0000}"/>
    <cellStyle name="Nota 8 2 7 13" xfId="40877" xr:uid="{00000000-0005-0000-0000-0000DA9F0000}"/>
    <cellStyle name="Nota 8 2 7 2" xfId="40878" xr:uid="{00000000-0005-0000-0000-0000DB9F0000}"/>
    <cellStyle name="Nota 8 2 7 3" xfId="40879" xr:uid="{00000000-0005-0000-0000-0000DC9F0000}"/>
    <cellStyle name="Nota 8 2 7 4" xfId="40880" xr:uid="{00000000-0005-0000-0000-0000DD9F0000}"/>
    <cellStyle name="Nota 8 2 7 5" xfId="40881" xr:uid="{00000000-0005-0000-0000-0000DE9F0000}"/>
    <cellStyle name="Nota 8 2 7 6" xfId="40882" xr:uid="{00000000-0005-0000-0000-0000DF9F0000}"/>
    <cellStyle name="Nota 8 2 7 7" xfId="40883" xr:uid="{00000000-0005-0000-0000-0000E09F0000}"/>
    <cellStyle name="Nota 8 2 7 8" xfId="40884" xr:uid="{00000000-0005-0000-0000-0000E19F0000}"/>
    <cellStyle name="Nota 8 2 7 9" xfId="40885" xr:uid="{00000000-0005-0000-0000-0000E29F0000}"/>
    <cellStyle name="Nota 8 2 8" xfId="40886" xr:uid="{00000000-0005-0000-0000-0000E39F0000}"/>
    <cellStyle name="Nota 8 2 8 10" xfId="40887" xr:uid="{00000000-0005-0000-0000-0000E49F0000}"/>
    <cellStyle name="Nota 8 2 8 11" xfId="40888" xr:uid="{00000000-0005-0000-0000-0000E59F0000}"/>
    <cellStyle name="Nota 8 2 8 12" xfId="40889" xr:uid="{00000000-0005-0000-0000-0000E69F0000}"/>
    <cellStyle name="Nota 8 2 8 13" xfId="40890" xr:uid="{00000000-0005-0000-0000-0000E79F0000}"/>
    <cellStyle name="Nota 8 2 8 2" xfId="40891" xr:uid="{00000000-0005-0000-0000-0000E89F0000}"/>
    <cellStyle name="Nota 8 2 8 3" xfId="40892" xr:uid="{00000000-0005-0000-0000-0000E99F0000}"/>
    <cellStyle name="Nota 8 2 8 4" xfId="40893" xr:uid="{00000000-0005-0000-0000-0000EA9F0000}"/>
    <cellStyle name="Nota 8 2 8 5" xfId="40894" xr:uid="{00000000-0005-0000-0000-0000EB9F0000}"/>
    <cellStyle name="Nota 8 2 8 6" xfId="40895" xr:uid="{00000000-0005-0000-0000-0000EC9F0000}"/>
    <cellStyle name="Nota 8 2 8 7" xfId="40896" xr:uid="{00000000-0005-0000-0000-0000ED9F0000}"/>
    <cellStyle name="Nota 8 2 8 8" xfId="40897" xr:uid="{00000000-0005-0000-0000-0000EE9F0000}"/>
    <cellStyle name="Nota 8 2 8 9" xfId="40898" xr:uid="{00000000-0005-0000-0000-0000EF9F0000}"/>
    <cellStyle name="Nota 8 2 9" xfId="40899" xr:uid="{00000000-0005-0000-0000-0000F09F0000}"/>
    <cellStyle name="Nota 8 2 9 10" xfId="40900" xr:uid="{00000000-0005-0000-0000-0000F19F0000}"/>
    <cellStyle name="Nota 8 2 9 11" xfId="40901" xr:uid="{00000000-0005-0000-0000-0000F29F0000}"/>
    <cellStyle name="Nota 8 2 9 12" xfId="40902" xr:uid="{00000000-0005-0000-0000-0000F39F0000}"/>
    <cellStyle name="Nota 8 2 9 13" xfId="40903" xr:uid="{00000000-0005-0000-0000-0000F49F0000}"/>
    <cellStyle name="Nota 8 2 9 2" xfId="40904" xr:uid="{00000000-0005-0000-0000-0000F59F0000}"/>
    <cellStyle name="Nota 8 2 9 3" xfId="40905" xr:uid="{00000000-0005-0000-0000-0000F69F0000}"/>
    <cellStyle name="Nota 8 2 9 4" xfId="40906" xr:uid="{00000000-0005-0000-0000-0000F79F0000}"/>
    <cellStyle name="Nota 8 2 9 5" xfId="40907" xr:uid="{00000000-0005-0000-0000-0000F89F0000}"/>
    <cellStyle name="Nota 8 2 9 6" xfId="40908" xr:uid="{00000000-0005-0000-0000-0000F99F0000}"/>
    <cellStyle name="Nota 8 2 9 7" xfId="40909" xr:uid="{00000000-0005-0000-0000-0000FA9F0000}"/>
    <cellStyle name="Nota 8 2 9 8" xfId="40910" xr:uid="{00000000-0005-0000-0000-0000FB9F0000}"/>
    <cellStyle name="Nota 8 2 9 9" xfId="40911" xr:uid="{00000000-0005-0000-0000-0000FC9F0000}"/>
    <cellStyle name="Nota 8 20" xfId="40912" xr:uid="{00000000-0005-0000-0000-0000FD9F0000}"/>
    <cellStyle name="Nota 8 21" xfId="40913" xr:uid="{00000000-0005-0000-0000-0000FE9F0000}"/>
    <cellStyle name="Nota 8 22" xfId="40914" xr:uid="{00000000-0005-0000-0000-0000FF9F0000}"/>
    <cellStyle name="Nota 8 23" xfId="40915" xr:uid="{00000000-0005-0000-0000-000000A00000}"/>
    <cellStyle name="Nota 8 24" xfId="40916" xr:uid="{00000000-0005-0000-0000-000001A00000}"/>
    <cellStyle name="Nota 8 3" xfId="40917" xr:uid="{00000000-0005-0000-0000-000002A00000}"/>
    <cellStyle name="Nota 8 3 10" xfId="40918" xr:uid="{00000000-0005-0000-0000-000003A00000}"/>
    <cellStyle name="Nota 8 3 11" xfId="40919" xr:uid="{00000000-0005-0000-0000-000004A00000}"/>
    <cellStyle name="Nota 8 3 12" xfId="40920" xr:uid="{00000000-0005-0000-0000-000005A00000}"/>
    <cellStyle name="Nota 8 3 13" xfId="40921" xr:uid="{00000000-0005-0000-0000-000006A00000}"/>
    <cellStyle name="Nota 8 3 2" xfId="40922" xr:uid="{00000000-0005-0000-0000-000007A00000}"/>
    <cellStyle name="Nota 8 3 3" xfId="40923" xr:uid="{00000000-0005-0000-0000-000008A00000}"/>
    <cellStyle name="Nota 8 3 4" xfId="40924" xr:uid="{00000000-0005-0000-0000-000009A00000}"/>
    <cellStyle name="Nota 8 3 5" xfId="40925" xr:uid="{00000000-0005-0000-0000-00000AA00000}"/>
    <cellStyle name="Nota 8 3 6" xfId="40926" xr:uid="{00000000-0005-0000-0000-00000BA00000}"/>
    <cellStyle name="Nota 8 3 7" xfId="40927" xr:uid="{00000000-0005-0000-0000-00000CA00000}"/>
    <cellStyle name="Nota 8 3 8" xfId="40928" xr:uid="{00000000-0005-0000-0000-00000DA00000}"/>
    <cellStyle name="Nota 8 3 9" xfId="40929" xr:uid="{00000000-0005-0000-0000-00000EA00000}"/>
    <cellStyle name="Nota 8 4" xfId="40930" xr:uid="{00000000-0005-0000-0000-00000FA00000}"/>
    <cellStyle name="Nota 8 4 10" xfId="40931" xr:uid="{00000000-0005-0000-0000-000010A00000}"/>
    <cellStyle name="Nota 8 4 11" xfId="40932" xr:uid="{00000000-0005-0000-0000-000011A00000}"/>
    <cellStyle name="Nota 8 4 12" xfId="40933" xr:uid="{00000000-0005-0000-0000-000012A00000}"/>
    <cellStyle name="Nota 8 4 13" xfId="40934" xr:uid="{00000000-0005-0000-0000-000013A00000}"/>
    <cellStyle name="Nota 8 4 2" xfId="40935" xr:uid="{00000000-0005-0000-0000-000014A00000}"/>
    <cellStyle name="Nota 8 4 3" xfId="40936" xr:uid="{00000000-0005-0000-0000-000015A00000}"/>
    <cellStyle name="Nota 8 4 4" xfId="40937" xr:uid="{00000000-0005-0000-0000-000016A00000}"/>
    <cellStyle name="Nota 8 4 5" xfId="40938" xr:uid="{00000000-0005-0000-0000-000017A00000}"/>
    <cellStyle name="Nota 8 4 6" xfId="40939" xr:uid="{00000000-0005-0000-0000-000018A00000}"/>
    <cellStyle name="Nota 8 4 7" xfId="40940" xr:uid="{00000000-0005-0000-0000-000019A00000}"/>
    <cellStyle name="Nota 8 4 8" xfId="40941" xr:uid="{00000000-0005-0000-0000-00001AA00000}"/>
    <cellStyle name="Nota 8 4 9" xfId="40942" xr:uid="{00000000-0005-0000-0000-00001BA00000}"/>
    <cellStyle name="Nota 8 5" xfId="40943" xr:uid="{00000000-0005-0000-0000-00001CA00000}"/>
    <cellStyle name="Nota 8 5 10" xfId="40944" xr:uid="{00000000-0005-0000-0000-00001DA00000}"/>
    <cellStyle name="Nota 8 5 11" xfId="40945" xr:uid="{00000000-0005-0000-0000-00001EA00000}"/>
    <cellStyle name="Nota 8 5 12" xfId="40946" xr:uid="{00000000-0005-0000-0000-00001FA00000}"/>
    <cellStyle name="Nota 8 5 13" xfId="40947" xr:uid="{00000000-0005-0000-0000-000020A00000}"/>
    <cellStyle name="Nota 8 5 2" xfId="40948" xr:uid="{00000000-0005-0000-0000-000021A00000}"/>
    <cellStyle name="Nota 8 5 3" xfId="40949" xr:uid="{00000000-0005-0000-0000-000022A00000}"/>
    <cellStyle name="Nota 8 5 4" xfId="40950" xr:uid="{00000000-0005-0000-0000-000023A00000}"/>
    <cellStyle name="Nota 8 5 5" xfId="40951" xr:uid="{00000000-0005-0000-0000-000024A00000}"/>
    <cellStyle name="Nota 8 5 6" xfId="40952" xr:uid="{00000000-0005-0000-0000-000025A00000}"/>
    <cellStyle name="Nota 8 5 7" xfId="40953" xr:uid="{00000000-0005-0000-0000-000026A00000}"/>
    <cellStyle name="Nota 8 5 8" xfId="40954" xr:uid="{00000000-0005-0000-0000-000027A00000}"/>
    <cellStyle name="Nota 8 5 9" xfId="40955" xr:uid="{00000000-0005-0000-0000-000028A00000}"/>
    <cellStyle name="Nota 8 6" xfId="40956" xr:uid="{00000000-0005-0000-0000-000029A00000}"/>
    <cellStyle name="Nota 8 6 10" xfId="40957" xr:uid="{00000000-0005-0000-0000-00002AA00000}"/>
    <cellStyle name="Nota 8 6 11" xfId="40958" xr:uid="{00000000-0005-0000-0000-00002BA00000}"/>
    <cellStyle name="Nota 8 6 12" xfId="40959" xr:uid="{00000000-0005-0000-0000-00002CA00000}"/>
    <cellStyle name="Nota 8 6 13" xfId="40960" xr:uid="{00000000-0005-0000-0000-00002DA00000}"/>
    <cellStyle name="Nota 8 6 2" xfId="40961" xr:uid="{00000000-0005-0000-0000-00002EA00000}"/>
    <cellStyle name="Nota 8 6 3" xfId="40962" xr:uid="{00000000-0005-0000-0000-00002FA00000}"/>
    <cellStyle name="Nota 8 6 4" xfId="40963" xr:uid="{00000000-0005-0000-0000-000030A00000}"/>
    <cellStyle name="Nota 8 6 5" xfId="40964" xr:uid="{00000000-0005-0000-0000-000031A00000}"/>
    <cellStyle name="Nota 8 6 6" xfId="40965" xr:uid="{00000000-0005-0000-0000-000032A00000}"/>
    <cellStyle name="Nota 8 6 7" xfId="40966" xr:uid="{00000000-0005-0000-0000-000033A00000}"/>
    <cellStyle name="Nota 8 6 8" xfId="40967" xr:uid="{00000000-0005-0000-0000-000034A00000}"/>
    <cellStyle name="Nota 8 6 9" xfId="40968" xr:uid="{00000000-0005-0000-0000-000035A00000}"/>
    <cellStyle name="Nota 8 7" xfId="40969" xr:uid="{00000000-0005-0000-0000-000036A00000}"/>
    <cellStyle name="Nota 8 7 10" xfId="40970" xr:uid="{00000000-0005-0000-0000-000037A00000}"/>
    <cellStyle name="Nota 8 7 11" xfId="40971" xr:uid="{00000000-0005-0000-0000-000038A00000}"/>
    <cellStyle name="Nota 8 7 12" xfId="40972" xr:uid="{00000000-0005-0000-0000-000039A00000}"/>
    <cellStyle name="Nota 8 7 13" xfId="40973" xr:uid="{00000000-0005-0000-0000-00003AA00000}"/>
    <cellStyle name="Nota 8 7 2" xfId="40974" xr:uid="{00000000-0005-0000-0000-00003BA00000}"/>
    <cellStyle name="Nota 8 7 3" xfId="40975" xr:uid="{00000000-0005-0000-0000-00003CA00000}"/>
    <cellStyle name="Nota 8 7 4" xfId="40976" xr:uid="{00000000-0005-0000-0000-00003DA00000}"/>
    <cellStyle name="Nota 8 7 5" xfId="40977" xr:uid="{00000000-0005-0000-0000-00003EA00000}"/>
    <cellStyle name="Nota 8 7 6" xfId="40978" xr:uid="{00000000-0005-0000-0000-00003FA00000}"/>
    <cellStyle name="Nota 8 7 7" xfId="40979" xr:uid="{00000000-0005-0000-0000-000040A00000}"/>
    <cellStyle name="Nota 8 7 8" xfId="40980" xr:uid="{00000000-0005-0000-0000-000041A00000}"/>
    <cellStyle name="Nota 8 7 9" xfId="40981" xr:uid="{00000000-0005-0000-0000-000042A00000}"/>
    <cellStyle name="Nota 8 8" xfId="40982" xr:uid="{00000000-0005-0000-0000-000043A00000}"/>
    <cellStyle name="Nota 8 8 10" xfId="40983" xr:uid="{00000000-0005-0000-0000-000044A00000}"/>
    <cellStyle name="Nota 8 8 11" xfId="40984" xr:uid="{00000000-0005-0000-0000-000045A00000}"/>
    <cellStyle name="Nota 8 8 12" xfId="40985" xr:uid="{00000000-0005-0000-0000-000046A00000}"/>
    <cellStyle name="Nota 8 8 13" xfId="40986" xr:uid="{00000000-0005-0000-0000-000047A00000}"/>
    <cellStyle name="Nota 8 8 2" xfId="40987" xr:uid="{00000000-0005-0000-0000-000048A00000}"/>
    <cellStyle name="Nota 8 8 3" xfId="40988" xr:uid="{00000000-0005-0000-0000-000049A00000}"/>
    <cellStyle name="Nota 8 8 4" xfId="40989" xr:uid="{00000000-0005-0000-0000-00004AA00000}"/>
    <cellStyle name="Nota 8 8 5" xfId="40990" xr:uid="{00000000-0005-0000-0000-00004BA00000}"/>
    <cellStyle name="Nota 8 8 6" xfId="40991" xr:uid="{00000000-0005-0000-0000-00004CA00000}"/>
    <cellStyle name="Nota 8 8 7" xfId="40992" xr:uid="{00000000-0005-0000-0000-00004DA00000}"/>
    <cellStyle name="Nota 8 8 8" xfId="40993" xr:uid="{00000000-0005-0000-0000-00004EA00000}"/>
    <cellStyle name="Nota 8 8 9" xfId="40994" xr:uid="{00000000-0005-0000-0000-00004FA00000}"/>
    <cellStyle name="Nota 8 9" xfId="40995" xr:uid="{00000000-0005-0000-0000-000050A00000}"/>
    <cellStyle name="Nota 8 9 10" xfId="40996" xr:uid="{00000000-0005-0000-0000-000051A00000}"/>
    <cellStyle name="Nota 8 9 11" xfId="40997" xr:uid="{00000000-0005-0000-0000-000052A00000}"/>
    <cellStyle name="Nota 8 9 12" xfId="40998" xr:uid="{00000000-0005-0000-0000-000053A00000}"/>
    <cellStyle name="Nota 8 9 13" xfId="40999" xr:uid="{00000000-0005-0000-0000-000054A00000}"/>
    <cellStyle name="Nota 8 9 2" xfId="41000" xr:uid="{00000000-0005-0000-0000-000055A00000}"/>
    <cellStyle name="Nota 8 9 3" xfId="41001" xr:uid="{00000000-0005-0000-0000-000056A00000}"/>
    <cellStyle name="Nota 8 9 4" xfId="41002" xr:uid="{00000000-0005-0000-0000-000057A00000}"/>
    <cellStyle name="Nota 8 9 5" xfId="41003" xr:uid="{00000000-0005-0000-0000-000058A00000}"/>
    <cellStyle name="Nota 8 9 6" xfId="41004" xr:uid="{00000000-0005-0000-0000-000059A00000}"/>
    <cellStyle name="Nota 8 9 7" xfId="41005" xr:uid="{00000000-0005-0000-0000-00005AA00000}"/>
    <cellStyle name="Nota 8 9 8" xfId="41006" xr:uid="{00000000-0005-0000-0000-00005BA00000}"/>
    <cellStyle name="Nota 8 9 9" xfId="41007" xr:uid="{00000000-0005-0000-0000-00005CA00000}"/>
    <cellStyle name="Nota 9" xfId="41008" xr:uid="{00000000-0005-0000-0000-00005DA00000}"/>
    <cellStyle name="Nota 9 10" xfId="41009" xr:uid="{00000000-0005-0000-0000-00005EA00000}"/>
    <cellStyle name="Nota 9 10 10" xfId="41010" xr:uid="{00000000-0005-0000-0000-00005FA00000}"/>
    <cellStyle name="Nota 9 10 11" xfId="41011" xr:uid="{00000000-0005-0000-0000-000060A00000}"/>
    <cellStyle name="Nota 9 10 12" xfId="41012" xr:uid="{00000000-0005-0000-0000-000061A00000}"/>
    <cellStyle name="Nota 9 10 13" xfId="41013" xr:uid="{00000000-0005-0000-0000-000062A00000}"/>
    <cellStyle name="Nota 9 10 2" xfId="41014" xr:uid="{00000000-0005-0000-0000-000063A00000}"/>
    <cellStyle name="Nota 9 10 3" xfId="41015" xr:uid="{00000000-0005-0000-0000-000064A00000}"/>
    <cellStyle name="Nota 9 10 4" xfId="41016" xr:uid="{00000000-0005-0000-0000-000065A00000}"/>
    <cellStyle name="Nota 9 10 5" xfId="41017" xr:uid="{00000000-0005-0000-0000-000066A00000}"/>
    <cellStyle name="Nota 9 10 6" xfId="41018" xr:uid="{00000000-0005-0000-0000-000067A00000}"/>
    <cellStyle name="Nota 9 10 7" xfId="41019" xr:uid="{00000000-0005-0000-0000-000068A00000}"/>
    <cellStyle name="Nota 9 10 8" xfId="41020" xr:uid="{00000000-0005-0000-0000-000069A00000}"/>
    <cellStyle name="Nota 9 10 9" xfId="41021" xr:uid="{00000000-0005-0000-0000-00006AA00000}"/>
    <cellStyle name="Nota 9 11" xfId="41022" xr:uid="{00000000-0005-0000-0000-00006BA00000}"/>
    <cellStyle name="Nota 9 11 10" xfId="41023" xr:uid="{00000000-0005-0000-0000-00006CA00000}"/>
    <cellStyle name="Nota 9 11 11" xfId="41024" xr:uid="{00000000-0005-0000-0000-00006DA00000}"/>
    <cellStyle name="Nota 9 11 12" xfId="41025" xr:uid="{00000000-0005-0000-0000-00006EA00000}"/>
    <cellStyle name="Nota 9 11 13" xfId="41026" xr:uid="{00000000-0005-0000-0000-00006FA00000}"/>
    <cellStyle name="Nota 9 11 2" xfId="41027" xr:uid="{00000000-0005-0000-0000-000070A00000}"/>
    <cellStyle name="Nota 9 11 3" xfId="41028" xr:uid="{00000000-0005-0000-0000-000071A00000}"/>
    <cellStyle name="Nota 9 11 4" xfId="41029" xr:uid="{00000000-0005-0000-0000-000072A00000}"/>
    <cellStyle name="Nota 9 11 5" xfId="41030" xr:uid="{00000000-0005-0000-0000-000073A00000}"/>
    <cellStyle name="Nota 9 11 6" xfId="41031" xr:uid="{00000000-0005-0000-0000-000074A00000}"/>
    <cellStyle name="Nota 9 11 7" xfId="41032" xr:uid="{00000000-0005-0000-0000-000075A00000}"/>
    <cellStyle name="Nota 9 11 8" xfId="41033" xr:uid="{00000000-0005-0000-0000-000076A00000}"/>
    <cellStyle name="Nota 9 11 9" xfId="41034" xr:uid="{00000000-0005-0000-0000-000077A00000}"/>
    <cellStyle name="Nota 9 12" xfId="41035" xr:uid="{00000000-0005-0000-0000-000078A00000}"/>
    <cellStyle name="Nota 9 12 10" xfId="41036" xr:uid="{00000000-0005-0000-0000-000079A00000}"/>
    <cellStyle name="Nota 9 12 11" xfId="41037" xr:uid="{00000000-0005-0000-0000-00007AA00000}"/>
    <cellStyle name="Nota 9 12 12" xfId="41038" xr:uid="{00000000-0005-0000-0000-00007BA00000}"/>
    <cellStyle name="Nota 9 12 13" xfId="41039" xr:uid="{00000000-0005-0000-0000-00007CA00000}"/>
    <cellStyle name="Nota 9 12 2" xfId="41040" xr:uid="{00000000-0005-0000-0000-00007DA00000}"/>
    <cellStyle name="Nota 9 12 3" xfId="41041" xr:uid="{00000000-0005-0000-0000-00007EA00000}"/>
    <cellStyle name="Nota 9 12 4" xfId="41042" xr:uid="{00000000-0005-0000-0000-00007FA00000}"/>
    <cellStyle name="Nota 9 12 5" xfId="41043" xr:uid="{00000000-0005-0000-0000-000080A00000}"/>
    <cellStyle name="Nota 9 12 6" xfId="41044" xr:uid="{00000000-0005-0000-0000-000081A00000}"/>
    <cellStyle name="Nota 9 12 7" xfId="41045" xr:uid="{00000000-0005-0000-0000-000082A00000}"/>
    <cellStyle name="Nota 9 12 8" xfId="41046" xr:uid="{00000000-0005-0000-0000-000083A00000}"/>
    <cellStyle name="Nota 9 12 9" xfId="41047" xr:uid="{00000000-0005-0000-0000-000084A00000}"/>
    <cellStyle name="Nota 9 13" xfId="41048" xr:uid="{00000000-0005-0000-0000-000085A00000}"/>
    <cellStyle name="Nota 9 14" xfId="41049" xr:uid="{00000000-0005-0000-0000-000086A00000}"/>
    <cellStyle name="Nota 9 15" xfId="41050" xr:uid="{00000000-0005-0000-0000-000087A00000}"/>
    <cellStyle name="Nota 9 16" xfId="41051" xr:uid="{00000000-0005-0000-0000-000088A00000}"/>
    <cellStyle name="Nota 9 17" xfId="41052" xr:uid="{00000000-0005-0000-0000-000089A00000}"/>
    <cellStyle name="Nota 9 18" xfId="41053" xr:uid="{00000000-0005-0000-0000-00008AA00000}"/>
    <cellStyle name="Nota 9 19" xfId="41054" xr:uid="{00000000-0005-0000-0000-00008BA00000}"/>
    <cellStyle name="Nota 9 2" xfId="41055" xr:uid="{00000000-0005-0000-0000-00008CA00000}"/>
    <cellStyle name="Nota 9 2 10" xfId="41056" xr:uid="{00000000-0005-0000-0000-00008DA00000}"/>
    <cellStyle name="Nota 9 2 10 10" xfId="41057" xr:uid="{00000000-0005-0000-0000-00008EA00000}"/>
    <cellStyle name="Nota 9 2 10 11" xfId="41058" xr:uid="{00000000-0005-0000-0000-00008FA00000}"/>
    <cellStyle name="Nota 9 2 10 12" xfId="41059" xr:uid="{00000000-0005-0000-0000-000090A00000}"/>
    <cellStyle name="Nota 9 2 10 13" xfId="41060" xr:uid="{00000000-0005-0000-0000-000091A00000}"/>
    <cellStyle name="Nota 9 2 10 2" xfId="41061" xr:uid="{00000000-0005-0000-0000-000092A00000}"/>
    <cellStyle name="Nota 9 2 10 3" xfId="41062" xr:uid="{00000000-0005-0000-0000-000093A00000}"/>
    <cellStyle name="Nota 9 2 10 4" xfId="41063" xr:uid="{00000000-0005-0000-0000-000094A00000}"/>
    <cellStyle name="Nota 9 2 10 5" xfId="41064" xr:uid="{00000000-0005-0000-0000-000095A00000}"/>
    <cellStyle name="Nota 9 2 10 6" xfId="41065" xr:uid="{00000000-0005-0000-0000-000096A00000}"/>
    <cellStyle name="Nota 9 2 10 7" xfId="41066" xr:uid="{00000000-0005-0000-0000-000097A00000}"/>
    <cellStyle name="Nota 9 2 10 8" xfId="41067" xr:uid="{00000000-0005-0000-0000-000098A00000}"/>
    <cellStyle name="Nota 9 2 10 9" xfId="41068" xr:uid="{00000000-0005-0000-0000-000099A00000}"/>
    <cellStyle name="Nota 9 2 11" xfId="41069" xr:uid="{00000000-0005-0000-0000-00009AA00000}"/>
    <cellStyle name="Nota 9 2 11 10" xfId="41070" xr:uid="{00000000-0005-0000-0000-00009BA00000}"/>
    <cellStyle name="Nota 9 2 11 11" xfId="41071" xr:uid="{00000000-0005-0000-0000-00009CA00000}"/>
    <cellStyle name="Nota 9 2 11 12" xfId="41072" xr:uid="{00000000-0005-0000-0000-00009DA00000}"/>
    <cellStyle name="Nota 9 2 11 13" xfId="41073" xr:uid="{00000000-0005-0000-0000-00009EA00000}"/>
    <cellStyle name="Nota 9 2 11 2" xfId="41074" xr:uid="{00000000-0005-0000-0000-00009FA00000}"/>
    <cellStyle name="Nota 9 2 11 3" xfId="41075" xr:uid="{00000000-0005-0000-0000-0000A0A00000}"/>
    <cellStyle name="Nota 9 2 11 4" xfId="41076" xr:uid="{00000000-0005-0000-0000-0000A1A00000}"/>
    <cellStyle name="Nota 9 2 11 5" xfId="41077" xr:uid="{00000000-0005-0000-0000-0000A2A00000}"/>
    <cellStyle name="Nota 9 2 11 6" xfId="41078" xr:uid="{00000000-0005-0000-0000-0000A3A00000}"/>
    <cellStyle name="Nota 9 2 11 7" xfId="41079" xr:uid="{00000000-0005-0000-0000-0000A4A00000}"/>
    <cellStyle name="Nota 9 2 11 8" xfId="41080" xr:uid="{00000000-0005-0000-0000-0000A5A00000}"/>
    <cellStyle name="Nota 9 2 11 9" xfId="41081" xr:uid="{00000000-0005-0000-0000-0000A6A00000}"/>
    <cellStyle name="Nota 9 2 12" xfId="41082" xr:uid="{00000000-0005-0000-0000-0000A7A00000}"/>
    <cellStyle name="Nota 9 2 13" xfId="41083" xr:uid="{00000000-0005-0000-0000-0000A8A00000}"/>
    <cellStyle name="Nota 9 2 14" xfId="41084" xr:uid="{00000000-0005-0000-0000-0000A9A00000}"/>
    <cellStyle name="Nota 9 2 15" xfId="41085" xr:uid="{00000000-0005-0000-0000-0000AAA00000}"/>
    <cellStyle name="Nota 9 2 16" xfId="41086" xr:uid="{00000000-0005-0000-0000-0000ABA00000}"/>
    <cellStyle name="Nota 9 2 17" xfId="41087" xr:uid="{00000000-0005-0000-0000-0000ACA00000}"/>
    <cellStyle name="Nota 9 2 18" xfId="41088" xr:uid="{00000000-0005-0000-0000-0000ADA00000}"/>
    <cellStyle name="Nota 9 2 19" xfId="41089" xr:uid="{00000000-0005-0000-0000-0000AEA00000}"/>
    <cellStyle name="Nota 9 2 2" xfId="41090" xr:uid="{00000000-0005-0000-0000-0000AFA00000}"/>
    <cellStyle name="Nota 9 2 2 10" xfId="41091" xr:uid="{00000000-0005-0000-0000-0000B0A00000}"/>
    <cellStyle name="Nota 9 2 2 11" xfId="41092" xr:uid="{00000000-0005-0000-0000-0000B1A00000}"/>
    <cellStyle name="Nota 9 2 2 12" xfId="41093" xr:uid="{00000000-0005-0000-0000-0000B2A00000}"/>
    <cellStyle name="Nota 9 2 2 13" xfId="41094" xr:uid="{00000000-0005-0000-0000-0000B3A00000}"/>
    <cellStyle name="Nota 9 2 2 2" xfId="41095" xr:uid="{00000000-0005-0000-0000-0000B4A00000}"/>
    <cellStyle name="Nota 9 2 2 3" xfId="41096" xr:uid="{00000000-0005-0000-0000-0000B5A00000}"/>
    <cellStyle name="Nota 9 2 2 4" xfId="41097" xr:uid="{00000000-0005-0000-0000-0000B6A00000}"/>
    <cellStyle name="Nota 9 2 2 5" xfId="41098" xr:uid="{00000000-0005-0000-0000-0000B7A00000}"/>
    <cellStyle name="Nota 9 2 2 6" xfId="41099" xr:uid="{00000000-0005-0000-0000-0000B8A00000}"/>
    <cellStyle name="Nota 9 2 2 7" xfId="41100" xr:uid="{00000000-0005-0000-0000-0000B9A00000}"/>
    <cellStyle name="Nota 9 2 2 8" xfId="41101" xr:uid="{00000000-0005-0000-0000-0000BAA00000}"/>
    <cellStyle name="Nota 9 2 2 9" xfId="41102" xr:uid="{00000000-0005-0000-0000-0000BBA00000}"/>
    <cellStyle name="Nota 9 2 20" xfId="41103" xr:uid="{00000000-0005-0000-0000-0000BCA00000}"/>
    <cellStyle name="Nota 9 2 21" xfId="41104" xr:uid="{00000000-0005-0000-0000-0000BDA00000}"/>
    <cellStyle name="Nota 9 2 22" xfId="41105" xr:uid="{00000000-0005-0000-0000-0000BEA00000}"/>
    <cellStyle name="Nota 9 2 23" xfId="41106" xr:uid="{00000000-0005-0000-0000-0000BFA00000}"/>
    <cellStyle name="Nota 9 2 3" xfId="41107" xr:uid="{00000000-0005-0000-0000-0000C0A00000}"/>
    <cellStyle name="Nota 9 2 3 10" xfId="41108" xr:uid="{00000000-0005-0000-0000-0000C1A00000}"/>
    <cellStyle name="Nota 9 2 3 11" xfId="41109" xr:uid="{00000000-0005-0000-0000-0000C2A00000}"/>
    <cellStyle name="Nota 9 2 3 12" xfId="41110" xr:uid="{00000000-0005-0000-0000-0000C3A00000}"/>
    <cellStyle name="Nota 9 2 3 13" xfId="41111" xr:uid="{00000000-0005-0000-0000-0000C4A00000}"/>
    <cellStyle name="Nota 9 2 3 2" xfId="41112" xr:uid="{00000000-0005-0000-0000-0000C5A00000}"/>
    <cellStyle name="Nota 9 2 3 3" xfId="41113" xr:uid="{00000000-0005-0000-0000-0000C6A00000}"/>
    <cellStyle name="Nota 9 2 3 4" xfId="41114" xr:uid="{00000000-0005-0000-0000-0000C7A00000}"/>
    <cellStyle name="Nota 9 2 3 5" xfId="41115" xr:uid="{00000000-0005-0000-0000-0000C8A00000}"/>
    <cellStyle name="Nota 9 2 3 6" xfId="41116" xr:uid="{00000000-0005-0000-0000-0000C9A00000}"/>
    <cellStyle name="Nota 9 2 3 7" xfId="41117" xr:uid="{00000000-0005-0000-0000-0000CAA00000}"/>
    <cellStyle name="Nota 9 2 3 8" xfId="41118" xr:uid="{00000000-0005-0000-0000-0000CBA00000}"/>
    <cellStyle name="Nota 9 2 3 9" xfId="41119" xr:uid="{00000000-0005-0000-0000-0000CCA00000}"/>
    <cellStyle name="Nota 9 2 4" xfId="41120" xr:uid="{00000000-0005-0000-0000-0000CDA00000}"/>
    <cellStyle name="Nota 9 2 4 10" xfId="41121" xr:uid="{00000000-0005-0000-0000-0000CEA00000}"/>
    <cellStyle name="Nota 9 2 4 11" xfId="41122" xr:uid="{00000000-0005-0000-0000-0000CFA00000}"/>
    <cellStyle name="Nota 9 2 4 12" xfId="41123" xr:uid="{00000000-0005-0000-0000-0000D0A00000}"/>
    <cellStyle name="Nota 9 2 4 13" xfId="41124" xr:uid="{00000000-0005-0000-0000-0000D1A00000}"/>
    <cellStyle name="Nota 9 2 4 2" xfId="41125" xr:uid="{00000000-0005-0000-0000-0000D2A00000}"/>
    <cellStyle name="Nota 9 2 4 3" xfId="41126" xr:uid="{00000000-0005-0000-0000-0000D3A00000}"/>
    <cellStyle name="Nota 9 2 4 4" xfId="41127" xr:uid="{00000000-0005-0000-0000-0000D4A00000}"/>
    <cellStyle name="Nota 9 2 4 5" xfId="41128" xr:uid="{00000000-0005-0000-0000-0000D5A00000}"/>
    <cellStyle name="Nota 9 2 4 6" xfId="41129" xr:uid="{00000000-0005-0000-0000-0000D6A00000}"/>
    <cellStyle name="Nota 9 2 4 7" xfId="41130" xr:uid="{00000000-0005-0000-0000-0000D7A00000}"/>
    <cellStyle name="Nota 9 2 4 8" xfId="41131" xr:uid="{00000000-0005-0000-0000-0000D8A00000}"/>
    <cellStyle name="Nota 9 2 4 9" xfId="41132" xr:uid="{00000000-0005-0000-0000-0000D9A00000}"/>
    <cellStyle name="Nota 9 2 5" xfId="41133" xr:uid="{00000000-0005-0000-0000-0000DAA00000}"/>
    <cellStyle name="Nota 9 2 5 10" xfId="41134" xr:uid="{00000000-0005-0000-0000-0000DBA00000}"/>
    <cellStyle name="Nota 9 2 5 11" xfId="41135" xr:uid="{00000000-0005-0000-0000-0000DCA00000}"/>
    <cellStyle name="Nota 9 2 5 12" xfId="41136" xr:uid="{00000000-0005-0000-0000-0000DDA00000}"/>
    <cellStyle name="Nota 9 2 5 13" xfId="41137" xr:uid="{00000000-0005-0000-0000-0000DEA00000}"/>
    <cellStyle name="Nota 9 2 5 2" xfId="41138" xr:uid="{00000000-0005-0000-0000-0000DFA00000}"/>
    <cellStyle name="Nota 9 2 5 3" xfId="41139" xr:uid="{00000000-0005-0000-0000-0000E0A00000}"/>
    <cellStyle name="Nota 9 2 5 4" xfId="41140" xr:uid="{00000000-0005-0000-0000-0000E1A00000}"/>
    <cellStyle name="Nota 9 2 5 5" xfId="41141" xr:uid="{00000000-0005-0000-0000-0000E2A00000}"/>
    <cellStyle name="Nota 9 2 5 6" xfId="41142" xr:uid="{00000000-0005-0000-0000-0000E3A00000}"/>
    <cellStyle name="Nota 9 2 5 7" xfId="41143" xr:uid="{00000000-0005-0000-0000-0000E4A00000}"/>
    <cellStyle name="Nota 9 2 5 8" xfId="41144" xr:uid="{00000000-0005-0000-0000-0000E5A00000}"/>
    <cellStyle name="Nota 9 2 5 9" xfId="41145" xr:uid="{00000000-0005-0000-0000-0000E6A00000}"/>
    <cellStyle name="Nota 9 2 6" xfId="41146" xr:uid="{00000000-0005-0000-0000-0000E7A00000}"/>
    <cellStyle name="Nota 9 2 6 10" xfId="41147" xr:uid="{00000000-0005-0000-0000-0000E8A00000}"/>
    <cellStyle name="Nota 9 2 6 11" xfId="41148" xr:uid="{00000000-0005-0000-0000-0000E9A00000}"/>
    <cellStyle name="Nota 9 2 6 12" xfId="41149" xr:uid="{00000000-0005-0000-0000-0000EAA00000}"/>
    <cellStyle name="Nota 9 2 6 13" xfId="41150" xr:uid="{00000000-0005-0000-0000-0000EBA00000}"/>
    <cellStyle name="Nota 9 2 6 2" xfId="41151" xr:uid="{00000000-0005-0000-0000-0000ECA00000}"/>
    <cellStyle name="Nota 9 2 6 3" xfId="41152" xr:uid="{00000000-0005-0000-0000-0000EDA00000}"/>
    <cellStyle name="Nota 9 2 6 4" xfId="41153" xr:uid="{00000000-0005-0000-0000-0000EEA00000}"/>
    <cellStyle name="Nota 9 2 6 5" xfId="41154" xr:uid="{00000000-0005-0000-0000-0000EFA00000}"/>
    <cellStyle name="Nota 9 2 6 6" xfId="41155" xr:uid="{00000000-0005-0000-0000-0000F0A00000}"/>
    <cellStyle name="Nota 9 2 6 7" xfId="41156" xr:uid="{00000000-0005-0000-0000-0000F1A00000}"/>
    <cellStyle name="Nota 9 2 6 8" xfId="41157" xr:uid="{00000000-0005-0000-0000-0000F2A00000}"/>
    <cellStyle name="Nota 9 2 6 9" xfId="41158" xr:uid="{00000000-0005-0000-0000-0000F3A00000}"/>
    <cellStyle name="Nota 9 2 7" xfId="41159" xr:uid="{00000000-0005-0000-0000-0000F4A00000}"/>
    <cellStyle name="Nota 9 2 7 10" xfId="41160" xr:uid="{00000000-0005-0000-0000-0000F5A00000}"/>
    <cellStyle name="Nota 9 2 7 11" xfId="41161" xr:uid="{00000000-0005-0000-0000-0000F6A00000}"/>
    <cellStyle name="Nota 9 2 7 12" xfId="41162" xr:uid="{00000000-0005-0000-0000-0000F7A00000}"/>
    <cellStyle name="Nota 9 2 7 13" xfId="41163" xr:uid="{00000000-0005-0000-0000-0000F8A00000}"/>
    <cellStyle name="Nota 9 2 7 2" xfId="41164" xr:uid="{00000000-0005-0000-0000-0000F9A00000}"/>
    <cellStyle name="Nota 9 2 7 3" xfId="41165" xr:uid="{00000000-0005-0000-0000-0000FAA00000}"/>
    <cellStyle name="Nota 9 2 7 4" xfId="41166" xr:uid="{00000000-0005-0000-0000-0000FBA00000}"/>
    <cellStyle name="Nota 9 2 7 5" xfId="41167" xr:uid="{00000000-0005-0000-0000-0000FCA00000}"/>
    <cellStyle name="Nota 9 2 7 6" xfId="41168" xr:uid="{00000000-0005-0000-0000-0000FDA00000}"/>
    <cellStyle name="Nota 9 2 7 7" xfId="41169" xr:uid="{00000000-0005-0000-0000-0000FEA00000}"/>
    <cellStyle name="Nota 9 2 7 8" xfId="41170" xr:uid="{00000000-0005-0000-0000-0000FFA00000}"/>
    <cellStyle name="Nota 9 2 7 9" xfId="41171" xr:uid="{00000000-0005-0000-0000-000000A10000}"/>
    <cellStyle name="Nota 9 2 8" xfId="41172" xr:uid="{00000000-0005-0000-0000-000001A10000}"/>
    <cellStyle name="Nota 9 2 8 10" xfId="41173" xr:uid="{00000000-0005-0000-0000-000002A10000}"/>
    <cellStyle name="Nota 9 2 8 11" xfId="41174" xr:uid="{00000000-0005-0000-0000-000003A10000}"/>
    <cellStyle name="Nota 9 2 8 12" xfId="41175" xr:uid="{00000000-0005-0000-0000-000004A10000}"/>
    <cellStyle name="Nota 9 2 8 13" xfId="41176" xr:uid="{00000000-0005-0000-0000-000005A10000}"/>
    <cellStyle name="Nota 9 2 8 2" xfId="41177" xr:uid="{00000000-0005-0000-0000-000006A10000}"/>
    <cellStyle name="Nota 9 2 8 3" xfId="41178" xr:uid="{00000000-0005-0000-0000-000007A10000}"/>
    <cellStyle name="Nota 9 2 8 4" xfId="41179" xr:uid="{00000000-0005-0000-0000-000008A10000}"/>
    <cellStyle name="Nota 9 2 8 5" xfId="41180" xr:uid="{00000000-0005-0000-0000-000009A10000}"/>
    <cellStyle name="Nota 9 2 8 6" xfId="41181" xr:uid="{00000000-0005-0000-0000-00000AA10000}"/>
    <cellStyle name="Nota 9 2 8 7" xfId="41182" xr:uid="{00000000-0005-0000-0000-00000BA10000}"/>
    <cellStyle name="Nota 9 2 8 8" xfId="41183" xr:uid="{00000000-0005-0000-0000-00000CA10000}"/>
    <cellStyle name="Nota 9 2 8 9" xfId="41184" xr:uid="{00000000-0005-0000-0000-00000DA10000}"/>
    <cellStyle name="Nota 9 2 9" xfId="41185" xr:uid="{00000000-0005-0000-0000-00000EA10000}"/>
    <cellStyle name="Nota 9 2 9 10" xfId="41186" xr:uid="{00000000-0005-0000-0000-00000FA10000}"/>
    <cellStyle name="Nota 9 2 9 11" xfId="41187" xr:uid="{00000000-0005-0000-0000-000010A10000}"/>
    <cellStyle name="Nota 9 2 9 12" xfId="41188" xr:uid="{00000000-0005-0000-0000-000011A10000}"/>
    <cellStyle name="Nota 9 2 9 13" xfId="41189" xr:uid="{00000000-0005-0000-0000-000012A10000}"/>
    <cellStyle name="Nota 9 2 9 2" xfId="41190" xr:uid="{00000000-0005-0000-0000-000013A10000}"/>
    <cellStyle name="Nota 9 2 9 3" xfId="41191" xr:uid="{00000000-0005-0000-0000-000014A10000}"/>
    <cellStyle name="Nota 9 2 9 4" xfId="41192" xr:uid="{00000000-0005-0000-0000-000015A10000}"/>
    <cellStyle name="Nota 9 2 9 5" xfId="41193" xr:uid="{00000000-0005-0000-0000-000016A10000}"/>
    <cellStyle name="Nota 9 2 9 6" xfId="41194" xr:uid="{00000000-0005-0000-0000-000017A10000}"/>
    <cellStyle name="Nota 9 2 9 7" xfId="41195" xr:uid="{00000000-0005-0000-0000-000018A10000}"/>
    <cellStyle name="Nota 9 2 9 8" xfId="41196" xr:uid="{00000000-0005-0000-0000-000019A10000}"/>
    <cellStyle name="Nota 9 2 9 9" xfId="41197" xr:uid="{00000000-0005-0000-0000-00001AA10000}"/>
    <cellStyle name="Nota 9 20" xfId="41198" xr:uid="{00000000-0005-0000-0000-00001BA10000}"/>
    <cellStyle name="Nota 9 21" xfId="41199" xr:uid="{00000000-0005-0000-0000-00001CA10000}"/>
    <cellStyle name="Nota 9 22" xfId="41200" xr:uid="{00000000-0005-0000-0000-00001DA10000}"/>
    <cellStyle name="Nota 9 23" xfId="41201" xr:uid="{00000000-0005-0000-0000-00001EA10000}"/>
    <cellStyle name="Nota 9 24" xfId="41202" xr:uid="{00000000-0005-0000-0000-00001FA10000}"/>
    <cellStyle name="Nota 9 3" xfId="41203" xr:uid="{00000000-0005-0000-0000-000020A10000}"/>
    <cellStyle name="Nota 9 3 10" xfId="41204" xr:uid="{00000000-0005-0000-0000-000021A10000}"/>
    <cellStyle name="Nota 9 3 11" xfId="41205" xr:uid="{00000000-0005-0000-0000-000022A10000}"/>
    <cellStyle name="Nota 9 3 12" xfId="41206" xr:uid="{00000000-0005-0000-0000-000023A10000}"/>
    <cellStyle name="Nota 9 3 13" xfId="41207" xr:uid="{00000000-0005-0000-0000-000024A10000}"/>
    <cellStyle name="Nota 9 3 2" xfId="41208" xr:uid="{00000000-0005-0000-0000-000025A10000}"/>
    <cellStyle name="Nota 9 3 3" xfId="41209" xr:uid="{00000000-0005-0000-0000-000026A10000}"/>
    <cellStyle name="Nota 9 3 4" xfId="41210" xr:uid="{00000000-0005-0000-0000-000027A10000}"/>
    <cellStyle name="Nota 9 3 5" xfId="41211" xr:uid="{00000000-0005-0000-0000-000028A10000}"/>
    <cellStyle name="Nota 9 3 6" xfId="41212" xr:uid="{00000000-0005-0000-0000-000029A10000}"/>
    <cellStyle name="Nota 9 3 7" xfId="41213" xr:uid="{00000000-0005-0000-0000-00002AA10000}"/>
    <cellStyle name="Nota 9 3 8" xfId="41214" xr:uid="{00000000-0005-0000-0000-00002BA10000}"/>
    <cellStyle name="Nota 9 3 9" xfId="41215" xr:uid="{00000000-0005-0000-0000-00002CA10000}"/>
    <cellStyle name="Nota 9 4" xfId="41216" xr:uid="{00000000-0005-0000-0000-00002DA10000}"/>
    <cellStyle name="Nota 9 4 10" xfId="41217" xr:uid="{00000000-0005-0000-0000-00002EA10000}"/>
    <cellStyle name="Nota 9 4 11" xfId="41218" xr:uid="{00000000-0005-0000-0000-00002FA10000}"/>
    <cellStyle name="Nota 9 4 12" xfId="41219" xr:uid="{00000000-0005-0000-0000-000030A10000}"/>
    <cellStyle name="Nota 9 4 13" xfId="41220" xr:uid="{00000000-0005-0000-0000-000031A10000}"/>
    <cellStyle name="Nota 9 4 2" xfId="41221" xr:uid="{00000000-0005-0000-0000-000032A10000}"/>
    <cellStyle name="Nota 9 4 3" xfId="41222" xr:uid="{00000000-0005-0000-0000-000033A10000}"/>
    <cellStyle name="Nota 9 4 4" xfId="41223" xr:uid="{00000000-0005-0000-0000-000034A10000}"/>
    <cellStyle name="Nota 9 4 5" xfId="41224" xr:uid="{00000000-0005-0000-0000-000035A10000}"/>
    <cellStyle name="Nota 9 4 6" xfId="41225" xr:uid="{00000000-0005-0000-0000-000036A10000}"/>
    <cellStyle name="Nota 9 4 7" xfId="41226" xr:uid="{00000000-0005-0000-0000-000037A10000}"/>
    <cellStyle name="Nota 9 4 8" xfId="41227" xr:uid="{00000000-0005-0000-0000-000038A10000}"/>
    <cellStyle name="Nota 9 4 9" xfId="41228" xr:uid="{00000000-0005-0000-0000-000039A10000}"/>
    <cellStyle name="Nota 9 5" xfId="41229" xr:uid="{00000000-0005-0000-0000-00003AA10000}"/>
    <cellStyle name="Nota 9 5 10" xfId="41230" xr:uid="{00000000-0005-0000-0000-00003BA10000}"/>
    <cellStyle name="Nota 9 5 11" xfId="41231" xr:uid="{00000000-0005-0000-0000-00003CA10000}"/>
    <cellStyle name="Nota 9 5 12" xfId="41232" xr:uid="{00000000-0005-0000-0000-00003DA10000}"/>
    <cellStyle name="Nota 9 5 13" xfId="41233" xr:uid="{00000000-0005-0000-0000-00003EA10000}"/>
    <cellStyle name="Nota 9 5 2" xfId="41234" xr:uid="{00000000-0005-0000-0000-00003FA10000}"/>
    <cellStyle name="Nota 9 5 3" xfId="41235" xr:uid="{00000000-0005-0000-0000-000040A10000}"/>
    <cellStyle name="Nota 9 5 4" xfId="41236" xr:uid="{00000000-0005-0000-0000-000041A10000}"/>
    <cellStyle name="Nota 9 5 5" xfId="41237" xr:uid="{00000000-0005-0000-0000-000042A10000}"/>
    <cellStyle name="Nota 9 5 6" xfId="41238" xr:uid="{00000000-0005-0000-0000-000043A10000}"/>
    <cellStyle name="Nota 9 5 7" xfId="41239" xr:uid="{00000000-0005-0000-0000-000044A10000}"/>
    <cellStyle name="Nota 9 5 8" xfId="41240" xr:uid="{00000000-0005-0000-0000-000045A10000}"/>
    <cellStyle name="Nota 9 5 9" xfId="41241" xr:uid="{00000000-0005-0000-0000-000046A10000}"/>
    <cellStyle name="Nota 9 6" xfId="41242" xr:uid="{00000000-0005-0000-0000-000047A10000}"/>
    <cellStyle name="Nota 9 6 10" xfId="41243" xr:uid="{00000000-0005-0000-0000-000048A10000}"/>
    <cellStyle name="Nota 9 6 11" xfId="41244" xr:uid="{00000000-0005-0000-0000-000049A10000}"/>
    <cellStyle name="Nota 9 6 12" xfId="41245" xr:uid="{00000000-0005-0000-0000-00004AA10000}"/>
    <cellStyle name="Nota 9 6 13" xfId="41246" xr:uid="{00000000-0005-0000-0000-00004BA10000}"/>
    <cellStyle name="Nota 9 6 2" xfId="41247" xr:uid="{00000000-0005-0000-0000-00004CA10000}"/>
    <cellStyle name="Nota 9 6 3" xfId="41248" xr:uid="{00000000-0005-0000-0000-00004DA10000}"/>
    <cellStyle name="Nota 9 6 4" xfId="41249" xr:uid="{00000000-0005-0000-0000-00004EA10000}"/>
    <cellStyle name="Nota 9 6 5" xfId="41250" xr:uid="{00000000-0005-0000-0000-00004FA10000}"/>
    <cellStyle name="Nota 9 6 6" xfId="41251" xr:uid="{00000000-0005-0000-0000-000050A10000}"/>
    <cellStyle name="Nota 9 6 7" xfId="41252" xr:uid="{00000000-0005-0000-0000-000051A10000}"/>
    <cellStyle name="Nota 9 6 8" xfId="41253" xr:uid="{00000000-0005-0000-0000-000052A10000}"/>
    <cellStyle name="Nota 9 6 9" xfId="41254" xr:uid="{00000000-0005-0000-0000-000053A10000}"/>
    <cellStyle name="Nota 9 7" xfId="41255" xr:uid="{00000000-0005-0000-0000-000054A10000}"/>
    <cellStyle name="Nota 9 7 10" xfId="41256" xr:uid="{00000000-0005-0000-0000-000055A10000}"/>
    <cellStyle name="Nota 9 7 11" xfId="41257" xr:uid="{00000000-0005-0000-0000-000056A10000}"/>
    <cellStyle name="Nota 9 7 12" xfId="41258" xr:uid="{00000000-0005-0000-0000-000057A10000}"/>
    <cellStyle name="Nota 9 7 13" xfId="41259" xr:uid="{00000000-0005-0000-0000-000058A10000}"/>
    <cellStyle name="Nota 9 7 2" xfId="41260" xr:uid="{00000000-0005-0000-0000-000059A10000}"/>
    <cellStyle name="Nota 9 7 3" xfId="41261" xr:uid="{00000000-0005-0000-0000-00005AA10000}"/>
    <cellStyle name="Nota 9 7 4" xfId="41262" xr:uid="{00000000-0005-0000-0000-00005BA10000}"/>
    <cellStyle name="Nota 9 7 5" xfId="41263" xr:uid="{00000000-0005-0000-0000-00005CA10000}"/>
    <cellStyle name="Nota 9 7 6" xfId="41264" xr:uid="{00000000-0005-0000-0000-00005DA10000}"/>
    <cellStyle name="Nota 9 7 7" xfId="41265" xr:uid="{00000000-0005-0000-0000-00005EA10000}"/>
    <cellStyle name="Nota 9 7 8" xfId="41266" xr:uid="{00000000-0005-0000-0000-00005FA10000}"/>
    <cellStyle name="Nota 9 7 9" xfId="41267" xr:uid="{00000000-0005-0000-0000-000060A10000}"/>
    <cellStyle name="Nota 9 8" xfId="41268" xr:uid="{00000000-0005-0000-0000-000061A10000}"/>
    <cellStyle name="Nota 9 8 10" xfId="41269" xr:uid="{00000000-0005-0000-0000-000062A10000}"/>
    <cellStyle name="Nota 9 8 11" xfId="41270" xr:uid="{00000000-0005-0000-0000-000063A10000}"/>
    <cellStyle name="Nota 9 8 12" xfId="41271" xr:uid="{00000000-0005-0000-0000-000064A10000}"/>
    <cellStyle name="Nota 9 8 13" xfId="41272" xr:uid="{00000000-0005-0000-0000-000065A10000}"/>
    <cellStyle name="Nota 9 8 2" xfId="41273" xr:uid="{00000000-0005-0000-0000-000066A10000}"/>
    <cellStyle name="Nota 9 8 3" xfId="41274" xr:uid="{00000000-0005-0000-0000-000067A10000}"/>
    <cellStyle name="Nota 9 8 4" xfId="41275" xr:uid="{00000000-0005-0000-0000-000068A10000}"/>
    <cellStyle name="Nota 9 8 5" xfId="41276" xr:uid="{00000000-0005-0000-0000-000069A10000}"/>
    <cellStyle name="Nota 9 8 6" xfId="41277" xr:uid="{00000000-0005-0000-0000-00006AA10000}"/>
    <cellStyle name="Nota 9 8 7" xfId="41278" xr:uid="{00000000-0005-0000-0000-00006BA10000}"/>
    <cellStyle name="Nota 9 8 8" xfId="41279" xr:uid="{00000000-0005-0000-0000-00006CA10000}"/>
    <cellStyle name="Nota 9 8 9" xfId="41280" xr:uid="{00000000-0005-0000-0000-00006DA10000}"/>
    <cellStyle name="Nota 9 9" xfId="41281" xr:uid="{00000000-0005-0000-0000-00006EA10000}"/>
    <cellStyle name="Nota 9 9 10" xfId="41282" xr:uid="{00000000-0005-0000-0000-00006FA10000}"/>
    <cellStyle name="Nota 9 9 11" xfId="41283" xr:uid="{00000000-0005-0000-0000-000070A10000}"/>
    <cellStyle name="Nota 9 9 12" xfId="41284" xr:uid="{00000000-0005-0000-0000-000071A10000}"/>
    <cellStyle name="Nota 9 9 13" xfId="41285" xr:uid="{00000000-0005-0000-0000-000072A10000}"/>
    <cellStyle name="Nota 9 9 2" xfId="41286" xr:uid="{00000000-0005-0000-0000-000073A10000}"/>
    <cellStyle name="Nota 9 9 3" xfId="41287" xr:uid="{00000000-0005-0000-0000-000074A10000}"/>
    <cellStyle name="Nota 9 9 4" xfId="41288" xr:uid="{00000000-0005-0000-0000-000075A10000}"/>
    <cellStyle name="Nota 9 9 5" xfId="41289" xr:uid="{00000000-0005-0000-0000-000076A10000}"/>
    <cellStyle name="Nota 9 9 6" xfId="41290" xr:uid="{00000000-0005-0000-0000-000077A10000}"/>
    <cellStyle name="Nota 9 9 7" xfId="41291" xr:uid="{00000000-0005-0000-0000-000078A10000}"/>
    <cellStyle name="Nota 9 9 8" xfId="41292" xr:uid="{00000000-0005-0000-0000-000079A10000}"/>
    <cellStyle name="Nota 9 9 9" xfId="41293" xr:uid="{00000000-0005-0000-0000-00007AA10000}"/>
    <cellStyle name="Porcentagem" xfId="1" builtinId="5"/>
    <cellStyle name="Porcentagem 2" xfId="41294" xr:uid="{00000000-0005-0000-0000-00007CA10000}"/>
    <cellStyle name="Porcentagem 2 2" xfId="41350" xr:uid="{00000000-0005-0000-0000-00007DA10000}"/>
    <cellStyle name="Porcentagem 3" xfId="41295" xr:uid="{00000000-0005-0000-0000-00007EA10000}"/>
    <cellStyle name="Porcentagem 3 2" xfId="41296" xr:uid="{00000000-0005-0000-0000-00007FA10000}"/>
    <cellStyle name="Porcentagem 4" xfId="41330" xr:uid="{00000000-0005-0000-0000-000080A10000}"/>
    <cellStyle name="Saída 2" xfId="41331" xr:uid="{00000000-0005-0000-0000-000081A10000}"/>
    <cellStyle name="Separador de milhares 2" xfId="41297" xr:uid="{00000000-0005-0000-0000-000082A10000}"/>
    <cellStyle name="Separador de milhares 2 2" xfId="41332" xr:uid="{00000000-0005-0000-0000-000083A10000}"/>
    <cellStyle name="Separador de milhares 3" xfId="41333" xr:uid="{00000000-0005-0000-0000-000084A10000}"/>
    <cellStyle name="Texto de Aviso 2" xfId="41334" xr:uid="{00000000-0005-0000-0000-000085A10000}"/>
    <cellStyle name="Texto Explicativo 2" xfId="41335" xr:uid="{00000000-0005-0000-0000-000086A10000}"/>
    <cellStyle name="Título 1 1" xfId="41336" xr:uid="{00000000-0005-0000-0000-000087A10000}"/>
    <cellStyle name="Título 1 1 1" xfId="41337" xr:uid="{00000000-0005-0000-0000-000088A10000}"/>
    <cellStyle name="Título 2 2" xfId="41338" xr:uid="{00000000-0005-0000-0000-000089A10000}"/>
    <cellStyle name="Título 3 2" xfId="41339" xr:uid="{00000000-0005-0000-0000-00008AA10000}"/>
    <cellStyle name="Título 4 2" xfId="41340" xr:uid="{00000000-0005-0000-0000-00008BA10000}"/>
    <cellStyle name="Total 2" xfId="41341" xr:uid="{00000000-0005-0000-0000-00008CA10000}"/>
    <cellStyle name="Vírgula" xfId="41353" builtinId="3"/>
    <cellStyle name="Vírgula 2" xfId="41298" xr:uid="{00000000-0005-0000-0000-00008EA10000}"/>
    <cellStyle name="Vírgula 3" xfId="41299" xr:uid="{00000000-0005-0000-0000-00008FA10000}"/>
    <cellStyle name="Vírgula 4" xfId="41342" xr:uid="{00000000-0005-0000-0000-000090A10000}"/>
    <cellStyle name="Vírgula 4 2" xfId="41343" xr:uid="{00000000-0005-0000-0000-000091A10000}"/>
    <cellStyle name="Vírgula 5" xfId="41344" xr:uid="{00000000-0005-0000-0000-000092A10000}"/>
    <cellStyle name="Vírgula 5 2" xfId="41345" xr:uid="{00000000-0005-0000-0000-000093A10000}"/>
    <cellStyle name="Vírgula 6" xfId="41346" xr:uid="{00000000-0005-0000-0000-000094A10000}"/>
    <cellStyle name="Vírgula 7" xfId="41347" xr:uid="{00000000-0005-0000-0000-000095A10000}"/>
    <cellStyle name="Vírgula 8" xfId="41348" xr:uid="{00000000-0005-0000-0000-000096A10000}"/>
  </cellStyles>
  <dxfs count="0"/>
  <tableStyles count="0" defaultTableStyle="TableStyleMedium2" defaultPivotStyle="PivotStyleLight16"/>
  <colors>
    <mruColors>
      <color rgb="FFF1FAA0"/>
      <color rgb="FFE1EBAF"/>
      <color rgb="FFEBF7A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hyperlink" Target="#Ve&#237;culo!A1"/><Relationship Id="rId13" Type="http://schemas.openxmlformats.org/officeDocument/2006/relationships/hyperlink" Target="#'Materiais e Servi&#231;os Extras'!A1"/><Relationship Id="rId3" Type="http://schemas.openxmlformats.org/officeDocument/2006/relationships/hyperlink" Target="#'Custos Indiretos Tributos Lucro'!A1"/><Relationship Id="rId7" Type="http://schemas.openxmlformats.org/officeDocument/2006/relationships/hyperlink" Target="#'Motocicleta El&#233;trica'!Area_de_impressao"/><Relationship Id="rId12"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Encargos_Rescis&#227;o_Prof Ausente'!A1"/><Relationship Id="rId6" Type="http://schemas.openxmlformats.org/officeDocument/2006/relationships/hyperlink" Target="#'Equipamentos e Utens&#237;lios'!A1"/><Relationship Id="rId11" Type="http://schemas.openxmlformats.org/officeDocument/2006/relationships/hyperlink" Target="#'01'!Area_de_impressao"/><Relationship Id="rId5" Type="http://schemas.openxmlformats.org/officeDocument/2006/relationships/hyperlink" Target="#Uniformes!A1"/><Relationship Id="rId10" Type="http://schemas.openxmlformats.org/officeDocument/2006/relationships/hyperlink" Target="#'Proposta Proforma'!A1"/><Relationship Id="rId4" Type="http://schemas.openxmlformats.org/officeDocument/2006/relationships/hyperlink" Target="#'1'!A1"/><Relationship Id="rId9" Type="http://schemas.openxmlformats.org/officeDocument/2006/relationships/hyperlink" Target="#'Resumo '!A1"/></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Tutorial de Preenchimento'!A1"/><Relationship Id="rId1" Type="http://schemas.openxmlformats.org/officeDocument/2006/relationships/image" Target="../media/image3.png"/><Relationship Id="rId4"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Tutorial de Preenchimento'!A1"/><Relationship Id="rId1" Type="http://schemas.openxmlformats.org/officeDocument/2006/relationships/image" Target="../media/image3.png"/><Relationship Id="rId4"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Tutorial de Preenchimento'!A1"/></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hyperlink" Target="#'Tutorial de Preenchimento'!A1"/></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hyperlink" Target="#'Tutorial de Preenchimento'!A1"/></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hyperlink" Target="#'Tutorial de Preenchimento'!A1"/></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Tutorial de Preenchimento'!A1"/></Relationships>
</file>

<file path=xl/drawings/_rels/drawing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hyperlink" Target="#'Tutorial de Preenchimento'!A1"/></Relationships>
</file>

<file path=xl/drawings/_rels/drawing10.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hyperlink" Target="#'Tutorial de Preenchimento'!A1"/></Relationships>
</file>

<file path=xl/drawings/_rels/drawing11.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hyperlink" Target="#'Tutorial de Preenchimento'!A1"/></Relationships>
</file>

<file path=xl/drawings/_rels/drawing12.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hyperlink" Target="#'Tutorial de Preenchimento'!A1"/></Relationships>
</file>

<file path=xl/drawings/_rels/drawing1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hyperlink" Target="#'Tutorial de Preenchimento'!A1"/></Relationships>
</file>

<file path=xl/drawings/_rels/drawing14.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hyperlink" Target="#'Tutorial de Preenchimento'!A1"/></Relationships>
</file>

<file path=xl/drawings/_rels/drawing15.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hyperlink" Target="#'Tutorial de Preenchimento'!A1"/></Relationships>
</file>

<file path=xl/drawings/_rels/drawing16.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hyperlink" Target="#'Tutorial de Preenchimento'!A1"/></Relationships>
</file>

<file path=xl/drawings/_rels/drawing17.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hyperlink" Target="#'Tutorial de Preenchimento'!A1"/></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hyperlink" Target="#'Tutorial de Preenchimento'!A1"/></Relationships>
</file>

<file path=xl/drawings/_rels/drawing1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hyperlink" Target="#'Tutorial de Preenchimento'!A1"/></Relationships>
</file>

<file path=xl/drawings/_rels/drawing20.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hyperlink" Target="#'Tutorial de Preenchimento'!A1"/></Relationships>
</file>

<file path=xl/drawings/_rels/drawing21.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hyperlink" Target="#'Tutorial de Preenchimento'!A1"/></Relationships>
</file>

<file path=xl/drawings/_rels/drawing22.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23.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hyperlink" Target="#'Tutorial de Preenchimento'!A1"/><Relationship Id="rId1" Type="http://schemas.openxmlformats.org/officeDocument/2006/relationships/image" Target="../media/image3.png"/><Relationship Id="rId4" Type="http://schemas.openxmlformats.org/officeDocument/2006/relationships/image" Target="../media/image2.png"/></Relationships>
</file>

<file path=xl/drawings/_rels/drawing24.xml.rels><?xml version="1.0" encoding="UTF-8" standalone="yes"?>
<Relationships xmlns="http://schemas.openxmlformats.org/package/2006/relationships"><Relationship Id="rId2" Type="http://schemas.openxmlformats.org/officeDocument/2006/relationships/hyperlink" Target="#'Tutorial de Preenchimento'!A1"/><Relationship Id="rId1" Type="http://schemas.openxmlformats.org/officeDocument/2006/relationships/image" Target="../media/image25.png"/></Relationships>
</file>

<file path=xl/drawings/_rels/drawing25.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3.png"/><Relationship Id="rId1" Type="http://schemas.openxmlformats.org/officeDocument/2006/relationships/hyperlink" Target="#'TUTORIAL DE PREENCHIMENTO'!A1"/></Relationships>
</file>

<file path=xl/drawings/_rels/drawing2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2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2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29.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4.png"/><Relationship Id="rId1" Type="http://schemas.openxmlformats.org/officeDocument/2006/relationships/hyperlink" Target="#'Tutorial de Preenchimento'!A1"/></Relationships>
</file>

<file path=xl/drawings/_rels/drawing30.xml.rels><?xml version="1.0" encoding="UTF-8" standalone="yes"?>
<Relationships xmlns="http://schemas.openxmlformats.org/package/2006/relationships"><Relationship Id="rId1" Type="http://schemas.openxmlformats.org/officeDocument/2006/relationships/image" Target="../media/image28.png"/></Relationships>
</file>

<file path=xl/drawings/drawing1.xml><?xml version="1.0" encoding="utf-8"?>
<xdr:wsDr xmlns:xdr="http://schemas.openxmlformats.org/drawingml/2006/spreadsheetDrawing" xmlns:a="http://schemas.openxmlformats.org/drawingml/2006/main">
  <xdr:twoCellAnchor editAs="oneCell">
    <xdr:from>
      <xdr:col>1</xdr:col>
      <xdr:colOff>2391834</xdr:colOff>
      <xdr:row>2</xdr:row>
      <xdr:rowOff>677333</xdr:rowOff>
    </xdr:from>
    <xdr:to>
      <xdr:col>1</xdr:col>
      <xdr:colOff>2677584</xdr:colOff>
      <xdr:row>2</xdr:row>
      <xdr:rowOff>934507</xdr:rowOff>
    </xdr:to>
    <xdr:pic>
      <xdr:nvPicPr>
        <xdr:cNvPr id="3" name="Imagem 2" descr="Lupa Pesquisa PNG - Imagem de Lupa Pesquisa PNG em Alta Resolução">
          <a:hlinkClick xmlns:r="http://schemas.openxmlformats.org/officeDocument/2006/relationships" r:id="rId1"/>
          <a:extLst>
            <a:ext uri="{FF2B5EF4-FFF2-40B4-BE49-F238E27FC236}">
              <a16:creationId xmlns:a16="http://schemas.microsoft.com/office/drawing/2014/main" id="{FB45D4AD-D382-458F-84BF-6053AE06EE6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00917" y="1894416"/>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2391833</xdr:colOff>
      <xdr:row>3</xdr:row>
      <xdr:rowOff>455084</xdr:rowOff>
    </xdr:from>
    <xdr:to>
      <xdr:col>1</xdr:col>
      <xdr:colOff>2677583</xdr:colOff>
      <xdr:row>3</xdr:row>
      <xdr:rowOff>712258</xdr:rowOff>
    </xdr:to>
    <xdr:pic>
      <xdr:nvPicPr>
        <xdr:cNvPr id="4" name="Imagem 3" descr="Lupa Pesquisa PNG - Imagem de Lupa Pesquisa PNG em Alta Resolução">
          <a:hlinkClick xmlns:r="http://schemas.openxmlformats.org/officeDocument/2006/relationships" r:id="rId3"/>
          <a:extLst>
            <a:ext uri="{FF2B5EF4-FFF2-40B4-BE49-F238E27FC236}">
              <a16:creationId xmlns:a16="http://schemas.microsoft.com/office/drawing/2014/main" id="{2CC240B3-8FFF-469A-B8F4-CA0C021F5D9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00916" y="26458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2391834</xdr:colOff>
      <xdr:row>4</xdr:row>
      <xdr:rowOff>359833</xdr:rowOff>
    </xdr:from>
    <xdr:to>
      <xdr:col>1</xdr:col>
      <xdr:colOff>2677584</xdr:colOff>
      <xdr:row>4</xdr:row>
      <xdr:rowOff>617007</xdr:rowOff>
    </xdr:to>
    <xdr:pic>
      <xdr:nvPicPr>
        <xdr:cNvPr id="5" name="Imagem 4" descr="Lupa Pesquisa PNG - Imagem de Lupa Pesquisa PNG em Alta Resolução">
          <a:hlinkClick xmlns:r="http://schemas.openxmlformats.org/officeDocument/2006/relationships" r:id="rId4"/>
          <a:extLst>
            <a:ext uri="{FF2B5EF4-FFF2-40B4-BE49-F238E27FC236}">
              <a16:creationId xmlns:a16="http://schemas.microsoft.com/office/drawing/2014/main" id="{92095360-DADA-4F0E-8072-F0000BBD325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00917" y="3323166"/>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2423584</xdr:colOff>
      <xdr:row>5</xdr:row>
      <xdr:rowOff>402167</xdr:rowOff>
    </xdr:from>
    <xdr:to>
      <xdr:col>2</xdr:col>
      <xdr:colOff>0</xdr:colOff>
      <xdr:row>5</xdr:row>
      <xdr:rowOff>659341</xdr:rowOff>
    </xdr:to>
    <xdr:pic>
      <xdr:nvPicPr>
        <xdr:cNvPr id="6" name="Imagem 5" descr="Lupa Pesquisa PNG - Imagem de Lupa Pesquisa PNG em Alta Resolução">
          <a:hlinkClick xmlns:r="http://schemas.openxmlformats.org/officeDocument/2006/relationships" r:id="rId5"/>
          <a:extLst>
            <a:ext uri="{FF2B5EF4-FFF2-40B4-BE49-F238E27FC236}">
              <a16:creationId xmlns:a16="http://schemas.microsoft.com/office/drawing/2014/main" id="{6AA8F9A4-B654-4669-A8ED-CF8E484B952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32667" y="401108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2423584</xdr:colOff>
      <xdr:row>6</xdr:row>
      <xdr:rowOff>433916</xdr:rowOff>
    </xdr:from>
    <xdr:to>
      <xdr:col>2</xdr:col>
      <xdr:colOff>0</xdr:colOff>
      <xdr:row>6</xdr:row>
      <xdr:rowOff>691090</xdr:rowOff>
    </xdr:to>
    <xdr:pic>
      <xdr:nvPicPr>
        <xdr:cNvPr id="7" name="Imagem 6" descr="Lupa Pesquisa PNG - Imagem de Lupa Pesquisa PNG em Alta Resolução">
          <a:hlinkClick xmlns:r="http://schemas.openxmlformats.org/officeDocument/2006/relationships" r:id="rId6"/>
          <a:extLst>
            <a:ext uri="{FF2B5EF4-FFF2-40B4-BE49-F238E27FC236}">
              <a16:creationId xmlns:a16="http://schemas.microsoft.com/office/drawing/2014/main" id="{5526C995-66B2-45E5-AB2F-DFB1E96A4F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32667" y="4741333"/>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2402416</xdr:colOff>
      <xdr:row>8</xdr:row>
      <xdr:rowOff>391583</xdr:rowOff>
    </xdr:from>
    <xdr:to>
      <xdr:col>1</xdr:col>
      <xdr:colOff>2688166</xdr:colOff>
      <xdr:row>8</xdr:row>
      <xdr:rowOff>648757</xdr:rowOff>
    </xdr:to>
    <xdr:pic>
      <xdr:nvPicPr>
        <xdr:cNvPr id="9" name="Imagem 8" descr="Lupa Pesquisa PNG - Imagem de Lupa Pesquisa PNG em Alta Resolução">
          <a:hlinkClick xmlns:r="http://schemas.openxmlformats.org/officeDocument/2006/relationships" r:id="rId7"/>
          <a:extLst>
            <a:ext uri="{FF2B5EF4-FFF2-40B4-BE49-F238E27FC236}">
              <a16:creationId xmlns:a16="http://schemas.microsoft.com/office/drawing/2014/main" id="{A679468E-9F05-4051-A992-2C2650442E5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11499" y="60960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2370666</xdr:colOff>
      <xdr:row>9</xdr:row>
      <xdr:rowOff>391583</xdr:rowOff>
    </xdr:from>
    <xdr:to>
      <xdr:col>1</xdr:col>
      <xdr:colOff>2656416</xdr:colOff>
      <xdr:row>9</xdr:row>
      <xdr:rowOff>648757</xdr:rowOff>
    </xdr:to>
    <xdr:pic>
      <xdr:nvPicPr>
        <xdr:cNvPr id="10" name="Imagem 9" descr="Lupa Pesquisa PNG - Imagem de Lupa Pesquisa PNG em Alta Resolução">
          <a:hlinkClick xmlns:r="http://schemas.openxmlformats.org/officeDocument/2006/relationships" r:id="rId8"/>
          <a:extLst>
            <a:ext uri="{FF2B5EF4-FFF2-40B4-BE49-F238E27FC236}">
              <a16:creationId xmlns:a16="http://schemas.microsoft.com/office/drawing/2014/main" id="{07EC7764-3800-41D6-A985-85CF08AB07E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079749" y="67945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2402416</xdr:colOff>
      <xdr:row>10</xdr:row>
      <xdr:rowOff>433917</xdr:rowOff>
    </xdr:from>
    <xdr:to>
      <xdr:col>1</xdr:col>
      <xdr:colOff>2688166</xdr:colOff>
      <xdr:row>10</xdr:row>
      <xdr:rowOff>691091</xdr:rowOff>
    </xdr:to>
    <xdr:pic>
      <xdr:nvPicPr>
        <xdr:cNvPr id="11" name="Imagem 10" descr="Lupa Pesquisa PNG - Imagem de Lupa Pesquisa PNG em Alta Resolução">
          <a:hlinkClick xmlns:r="http://schemas.openxmlformats.org/officeDocument/2006/relationships" r:id="rId9"/>
          <a:extLst>
            <a:ext uri="{FF2B5EF4-FFF2-40B4-BE49-F238E27FC236}">
              <a16:creationId xmlns:a16="http://schemas.microsoft.com/office/drawing/2014/main" id="{AFF109A2-77D5-486C-8BF6-8FDD6807746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11499" y="75353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2370667</xdr:colOff>
      <xdr:row>11</xdr:row>
      <xdr:rowOff>433917</xdr:rowOff>
    </xdr:from>
    <xdr:to>
      <xdr:col>1</xdr:col>
      <xdr:colOff>2656417</xdr:colOff>
      <xdr:row>11</xdr:row>
      <xdr:rowOff>691091</xdr:rowOff>
    </xdr:to>
    <xdr:pic>
      <xdr:nvPicPr>
        <xdr:cNvPr id="12" name="Imagem 11" descr="Lupa Pesquisa PNG - Imagem de Lupa Pesquisa PNG em Alta Resolução">
          <a:hlinkClick xmlns:r="http://schemas.openxmlformats.org/officeDocument/2006/relationships" r:id="rId10"/>
          <a:extLst>
            <a:ext uri="{FF2B5EF4-FFF2-40B4-BE49-F238E27FC236}">
              <a16:creationId xmlns:a16="http://schemas.microsoft.com/office/drawing/2014/main" id="{8F68FCB4-7471-468E-88E8-9EF51EC94B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079750" y="8233834"/>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2391834</xdr:colOff>
      <xdr:row>4</xdr:row>
      <xdr:rowOff>359833</xdr:rowOff>
    </xdr:from>
    <xdr:to>
      <xdr:col>1</xdr:col>
      <xdr:colOff>2677584</xdr:colOff>
      <xdr:row>4</xdr:row>
      <xdr:rowOff>617007</xdr:rowOff>
    </xdr:to>
    <xdr:pic>
      <xdr:nvPicPr>
        <xdr:cNvPr id="13" name="Imagem 12" descr="Lupa Pesquisa PNG - Imagem de Lupa Pesquisa PNG em Alta Resolução">
          <a:hlinkClick xmlns:r="http://schemas.openxmlformats.org/officeDocument/2006/relationships" r:id="rId11"/>
          <a:extLst>
            <a:ext uri="{FF2B5EF4-FFF2-40B4-BE49-F238E27FC236}">
              <a16:creationId xmlns:a16="http://schemas.microsoft.com/office/drawing/2014/main" id="{E3E76F6E-76B9-41F5-8450-71E9C74BFAE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096684" y="3312583"/>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74085</xdr:colOff>
      <xdr:row>0</xdr:row>
      <xdr:rowOff>52916</xdr:rowOff>
    </xdr:from>
    <xdr:to>
      <xdr:col>1</xdr:col>
      <xdr:colOff>2391834</xdr:colOff>
      <xdr:row>0</xdr:row>
      <xdr:rowOff>811452</xdr:rowOff>
    </xdr:to>
    <xdr:pic>
      <xdr:nvPicPr>
        <xdr:cNvPr id="15" name="Imagem 14">
          <a:extLst>
            <a:ext uri="{FF2B5EF4-FFF2-40B4-BE49-F238E27FC236}">
              <a16:creationId xmlns:a16="http://schemas.microsoft.com/office/drawing/2014/main" id="{D7B50E77-02B1-42E3-B5BF-FAA347A4E8C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83168" y="52916"/>
          <a:ext cx="2317749" cy="758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2391833</xdr:colOff>
      <xdr:row>7</xdr:row>
      <xdr:rowOff>412750</xdr:rowOff>
    </xdr:from>
    <xdr:ext cx="285750" cy="257174"/>
    <xdr:pic>
      <xdr:nvPicPr>
        <xdr:cNvPr id="2" name="Imagem 1" descr="Lupa Pesquisa PNG - Imagem de Lupa Pesquisa PNG em Alta Resolução">
          <a:hlinkClick xmlns:r="http://schemas.openxmlformats.org/officeDocument/2006/relationships" r:id="rId13"/>
          <a:extLst>
            <a:ext uri="{FF2B5EF4-FFF2-40B4-BE49-F238E27FC236}">
              <a16:creationId xmlns:a16="http://schemas.microsoft.com/office/drawing/2014/main" id="{CB77E599-C58C-4D4F-AA6F-CF9D9A88CDB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00916" y="5418667"/>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276226</xdr:colOff>
      <xdr:row>0</xdr:row>
      <xdr:rowOff>47625</xdr:rowOff>
    </xdr:from>
    <xdr:to>
      <xdr:col>0</xdr:col>
      <xdr:colOff>276226</xdr:colOff>
      <xdr:row>3</xdr:row>
      <xdr:rowOff>114300</xdr:rowOff>
    </xdr:to>
    <xdr:pic>
      <xdr:nvPicPr>
        <xdr:cNvPr id="4" name="Imagem 3">
          <a:extLst>
            <a:ext uri="{FF2B5EF4-FFF2-40B4-BE49-F238E27FC236}">
              <a16:creationId xmlns:a16="http://schemas.microsoft.com/office/drawing/2014/main" id="{D326F748-359A-414C-8F42-52B04E3A6492}"/>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6" y="47625"/>
          <a:ext cx="0" cy="1200150"/>
        </a:xfrm>
        <a:prstGeom prst="rect">
          <a:avLst/>
        </a:prstGeom>
        <a:noFill/>
        <a:ln>
          <a:noFill/>
        </a:ln>
      </xdr:spPr>
    </xdr:pic>
    <xdr:clientData/>
  </xdr:twoCellAnchor>
  <xdr:twoCellAnchor editAs="oneCell">
    <xdr:from>
      <xdr:col>1</xdr:col>
      <xdr:colOff>66675</xdr:colOff>
      <xdr:row>42</xdr:row>
      <xdr:rowOff>104775</xdr:rowOff>
    </xdr:from>
    <xdr:to>
      <xdr:col>1</xdr:col>
      <xdr:colOff>66675</xdr:colOff>
      <xdr:row>1048576</xdr:row>
      <xdr:rowOff>180975</xdr:rowOff>
    </xdr:to>
    <xdr:pic>
      <xdr:nvPicPr>
        <xdr:cNvPr id="5" name="Imagem 4">
          <a:hlinkClick xmlns:r="http://schemas.openxmlformats.org/officeDocument/2006/relationships" r:id="rId2"/>
          <a:extLst>
            <a:ext uri="{FF2B5EF4-FFF2-40B4-BE49-F238E27FC236}">
              <a16:creationId xmlns:a16="http://schemas.microsoft.com/office/drawing/2014/main" id="{A00FD438-31AB-463F-9E20-C5AD4C41B6C4}"/>
            </a:ext>
          </a:extLst>
        </xdr:cNvPr>
        <xdr:cNvPicPr>
          <a:picLocks noChangeAspect="1"/>
        </xdr:cNvPicPr>
      </xdr:nvPicPr>
      <xdr:blipFill>
        <a:blip xmlns:r="http://schemas.openxmlformats.org/officeDocument/2006/relationships" r:embed="rId3"/>
        <a:stretch>
          <a:fillRect/>
        </a:stretch>
      </xdr:blipFill>
      <xdr:spPr>
        <a:xfrm>
          <a:off x="819150" y="38642925"/>
          <a:ext cx="0" cy="57150"/>
        </a:xfrm>
        <a:prstGeom prst="rect">
          <a:avLst/>
        </a:prstGeom>
      </xdr:spPr>
    </xdr:pic>
    <xdr:clientData/>
  </xdr:twoCellAnchor>
  <xdr:twoCellAnchor>
    <xdr:from>
      <xdr:col>0</xdr:col>
      <xdr:colOff>742950</xdr:colOff>
      <xdr:row>42</xdr:row>
      <xdr:rowOff>47625</xdr:rowOff>
    </xdr:from>
    <xdr:to>
      <xdr:col>2</xdr:col>
      <xdr:colOff>1171575</xdr:colOff>
      <xdr:row>42</xdr:row>
      <xdr:rowOff>400050</xdr:rowOff>
    </xdr:to>
    <xdr:sp macro="" textlink="">
      <xdr:nvSpPr>
        <xdr:cNvPr id="6" name="Retângulo: Biselado 5">
          <a:hlinkClick xmlns:r="http://schemas.openxmlformats.org/officeDocument/2006/relationships" r:id="rId2"/>
          <a:extLst>
            <a:ext uri="{FF2B5EF4-FFF2-40B4-BE49-F238E27FC236}">
              <a16:creationId xmlns:a16="http://schemas.microsoft.com/office/drawing/2014/main" id="{889E6B95-2C35-4B90-9E20-D74D2A23F357}"/>
            </a:ext>
          </a:extLst>
        </xdr:cNvPr>
        <xdr:cNvSpPr/>
      </xdr:nvSpPr>
      <xdr:spPr bwMode="auto">
        <a:xfrm>
          <a:off x="742950" y="38585775"/>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xdr:from>
      <xdr:col>1</xdr:col>
      <xdr:colOff>85726</xdr:colOff>
      <xdr:row>0</xdr:row>
      <xdr:rowOff>257175</xdr:rowOff>
    </xdr:from>
    <xdr:to>
      <xdr:col>2</xdr:col>
      <xdr:colOff>1552575</xdr:colOff>
      <xdr:row>0</xdr:row>
      <xdr:rowOff>1015711</xdr:rowOff>
    </xdr:to>
    <xdr:pic>
      <xdr:nvPicPr>
        <xdr:cNvPr id="7" name="Imagem 6">
          <a:extLst>
            <a:ext uri="{FF2B5EF4-FFF2-40B4-BE49-F238E27FC236}">
              <a16:creationId xmlns:a16="http://schemas.microsoft.com/office/drawing/2014/main" id="{B692B25E-3F4C-4F09-95BA-DCFFC3FFDC2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38201" y="257175"/>
          <a:ext cx="1733549" cy="758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275167</xdr:colOff>
      <xdr:row>1</xdr:row>
      <xdr:rowOff>74083</xdr:rowOff>
    </xdr:from>
    <xdr:to>
      <xdr:col>1</xdr:col>
      <xdr:colOff>275167</xdr:colOff>
      <xdr:row>4</xdr:row>
      <xdr:rowOff>391583</xdr:rowOff>
    </xdr:to>
    <xdr:pic>
      <xdr:nvPicPr>
        <xdr:cNvPr id="4" name="Imagem 3">
          <a:extLst>
            <a:ext uri="{FF2B5EF4-FFF2-40B4-BE49-F238E27FC236}">
              <a16:creationId xmlns:a16="http://schemas.microsoft.com/office/drawing/2014/main" id="{A65E8F00-9656-4BB5-82EF-46875A6093C9}"/>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4767" y="693208"/>
          <a:ext cx="0" cy="2051050"/>
        </a:xfrm>
        <a:prstGeom prst="rect">
          <a:avLst/>
        </a:prstGeom>
        <a:noFill/>
        <a:ln>
          <a:noFill/>
        </a:ln>
      </xdr:spPr>
    </xdr:pic>
    <xdr:clientData/>
  </xdr:twoCellAnchor>
  <xdr:twoCellAnchor editAs="oneCell">
    <xdr:from>
      <xdr:col>1</xdr:col>
      <xdr:colOff>232833</xdr:colOff>
      <xdr:row>12</xdr:row>
      <xdr:rowOff>254000</xdr:rowOff>
    </xdr:from>
    <xdr:to>
      <xdr:col>1</xdr:col>
      <xdr:colOff>232833</xdr:colOff>
      <xdr:row>12</xdr:row>
      <xdr:rowOff>581025</xdr:rowOff>
    </xdr:to>
    <xdr:pic>
      <xdr:nvPicPr>
        <xdr:cNvPr id="5" name="Imagem 4">
          <a:hlinkClick xmlns:r="http://schemas.openxmlformats.org/officeDocument/2006/relationships" r:id="rId2"/>
          <a:extLst>
            <a:ext uri="{FF2B5EF4-FFF2-40B4-BE49-F238E27FC236}">
              <a16:creationId xmlns:a16="http://schemas.microsoft.com/office/drawing/2014/main" id="{9CF73BB9-467B-4920-B15C-0D02BA9D8798}"/>
            </a:ext>
          </a:extLst>
        </xdr:cNvPr>
        <xdr:cNvPicPr>
          <a:picLocks noChangeAspect="1"/>
        </xdr:cNvPicPr>
      </xdr:nvPicPr>
      <xdr:blipFill>
        <a:blip xmlns:r="http://schemas.openxmlformats.org/officeDocument/2006/relationships" r:embed="rId3"/>
        <a:stretch>
          <a:fillRect/>
        </a:stretch>
      </xdr:blipFill>
      <xdr:spPr>
        <a:xfrm>
          <a:off x="842433" y="7626350"/>
          <a:ext cx="0" cy="327025"/>
        </a:xfrm>
        <a:prstGeom prst="rect">
          <a:avLst/>
        </a:prstGeom>
      </xdr:spPr>
    </xdr:pic>
    <xdr:clientData/>
  </xdr:twoCellAnchor>
  <xdr:twoCellAnchor>
    <xdr:from>
      <xdr:col>1</xdr:col>
      <xdr:colOff>9525</xdr:colOff>
      <xdr:row>13</xdr:row>
      <xdr:rowOff>171450</xdr:rowOff>
    </xdr:from>
    <xdr:to>
      <xdr:col>1</xdr:col>
      <xdr:colOff>1457325</xdr:colOff>
      <xdr:row>13</xdr:row>
      <xdr:rowOff>523875</xdr:rowOff>
    </xdr:to>
    <xdr:sp macro="" textlink="">
      <xdr:nvSpPr>
        <xdr:cNvPr id="6" name="Retângulo: Biselado 5">
          <a:hlinkClick xmlns:r="http://schemas.openxmlformats.org/officeDocument/2006/relationships" r:id="rId2"/>
          <a:extLst>
            <a:ext uri="{FF2B5EF4-FFF2-40B4-BE49-F238E27FC236}">
              <a16:creationId xmlns:a16="http://schemas.microsoft.com/office/drawing/2014/main" id="{0897B6B5-07EB-4F72-B2C0-440EFC29F6B1}"/>
            </a:ext>
          </a:extLst>
        </xdr:cNvPr>
        <xdr:cNvSpPr/>
      </xdr:nvSpPr>
      <xdr:spPr bwMode="auto">
        <a:xfrm>
          <a:off x="619125" y="8524875"/>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xdr:from>
      <xdr:col>6</xdr:col>
      <xdr:colOff>695325</xdr:colOff>
      <xdr:row>5</xdr:row>
      <xdr:rowOff>561975</xdr:rowOff>
    </xdr:from>
    <xdr:to>
      <xdr:col>6</xdr:col>
      <xdr:colOff>1000125</xdr:colOff>
      <xdr:row>7</xdr:row>
      <xdr:rowOff>85725</xdr:rowOff>
    </xdr:to>
    <xdr:sp macro="" textlink="">
      <xdr:nvSpPr>
        <xdr:cNvPr id="7" name="Seta: para Baixo 6">
          <a:extLst>
            <a:ext uri="{FF2B5EF4-FFF2-40B4-BE49-F238E27FC236}">
              <a16:creationId xmlns:a16="http://schemas.microsoft.com/office/drawing/2014/main" id="{5869DB0D-A46E-4500-A1B7-975E5893781A}"/>
            </a:ext>
          </a:extLst>
        </xdr:cNvPr>
        <xdr:cNvSpPr/>
      </xdr:nvSpPr>
      <xdr:spPr>
        <a:xfrm>
          <a:off x="8324850" y="4019550"/>
          <a:ext cx="304800" cy="7620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104776</xdr:colOff>
      <xdr:row>1</xdr:row>
      <xdr:rowOff>85725</xdr:rowOff>
    </xdr:from>
    <xdr:to>
      <xdr:col>2</xdr:col>
      <xdr:colOff>752475</xdr:colOff>
      <xdr:row>1</xdr:row>
      <xdr:rowOff>733425</xdr:rowOff>
    </xdr:to>
    <xdr:pic>
      <xdr:nvPicPr>
        <xdr:cNvPr id="8" name="Imagem 7">
          <a:extLst>
            <a:ext uri="{FF2B5EF4-FFF2-40B4-BE49-F238E27FC236}">
              <a16:creationId xmlns:a16="http://schemas.microsoft.com/office/drawing/2014/main" id="{EA8D26A2-9E0B-4433-AA3C-4FA98A2AD34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18609" y="710142"/>
          <a:ext cx="2171699"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275167</xdr:colOff>
      <xdr:row>1</xdr:row>
      <xdr:rowOff>74083</xdr:rowOff>
    </xdr:from>
    <xdr:ext cx="0" cy="2550583"/>
    <xdr:pic>
      <xdr:nvPicPr>
        <xdr:cNvPr id="2" name="Imagem 1">
          <a:extLst>
            <a:ext uri="{FF2B5EF4-FFF2-40B4-BE49-F238E27FC236}">
              <a16:creationId xmlns:a16="http://schemas.microsoft.com/office/drawing/2014/main" id="{CE4DD1B1-DF69-4F78-9A41-5543E2B09D1F}"/>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000" y="698500"/>
          <a:ext cx="0" cy="2550583"/>
        </a:xfrm>
        <a:prstGeom prst="rect">
          <a:avLst/>
        </a:prstGeom>
        <a:noFill/>
        <a:ln>
          <a:noFill/>
        </a:ln>
      </xdr:spPr>
    </xdr:pic>
    <xdr:clientData/>
  </xdr:oneCellAnchor>
  <xdr:oneCellAnchor>
    <xdr:from>
      <xdr:col>8</xdr:col>
      <xdr:colOff>232833</xdr:colOff>
      <xdr:row>12</xdr:row>
      <xdr:rowOff>254000</xdr:rowOff>
    </xdr:from>
    <xdr:ext cx="0" cy="327025"/>
    <xdr:pic>
      <xdr:nvPicPr>
        <xdr:cNvPr id="3" name="Imagem 2">
          <a:hlinkClick xmlns:r="http://schemas.openxmlformats.org/officeDocument/2006/relationships" r:id="rId2"/>
          <a:extLst>
            <a:ext uri="{FF2B5EF4-FFF2-40B4-BE49-F238E27FC236}">
              <a16:creationId xmlns:a16="http://schemas.microsoft.com/office/drawing/2014/main" id="{CE017739-FBD7-4699-84D5-CDC6D692C0E1}"/>
            </a:ext>
          </a:extLst>
        </xdr:cNvPr>
        <xdr:cNvPicPr>
          <a:picLocks noChangeAspect="1"/>
        </xdr:cNvPicPr>
      </xdr:nvPicPr>
      <xdr:blipFill>
        <a:blip xmlns:r="http://schemas.openxmlformats.org/officeDocument/2006/relationships" r:embed="rId3"/>
        <a:stretch>
          <a:fillRect/>
        </a:stretch>
      </xdr:blipFill>
      <xdr:spPr>
        <a:xfrm>
          <a:off x="846666" y="7683500"/>
          <a:ext cx="0" cy="327025"/>
        </a:xfrm>
        <a:prstGeom prst="rect">
          <a:avLst/>
        </a:prstGeom>
      </xdr:spPr>
    </xdr:pic>
    <xdr:clientData/>
  </xdr:oneCellAnchor>
  <xdr:twoCellAnchor>
    <xdr:from>
      <xdr:col>13</xdr:col>
      <xdr:colOff>695325</xdr:colOff>
      <xdr:row>5</xdr:row>
      <xdr:rowOff>561975</xdr:rowOff>
    </xdr:from>
    <xdr:to>
      <xdr:col>13</xdr:col>
      <xdr:colOff>1000125</xdr:colOff>
      <xdr:row>7</xdr:row>
      <xdr:rowOff>85725</xdr:rowOff>
    </xdr:to>
    <xdr:sp macro="" textlink="">
      <xdr:nvSpPr>
        <xdr:cNvPr id="9" name="Seta: para Baixo 8">
          <a:extLst>
            <a:ext uri="{FF2B5EF4-FFF2-40B4-BE49-F238E27FC236}">
              <a16:creationId xmlns:a16="http://schemas.microsoft.com/office/drawing/2014/main" id="{F6D5D98F-92F8-46A6-999A-DC3D0473094D}"/>
            </a:ext>
          </a:extLst>
        </xdr:cNvPr>
        <xdr:cNvSpPr/>
      </xdr:nvSpPr>
      <xdr:spPr>
        <a:xfrm>
          <a:off x="8325908" y="4043892"/>
          <a:ext cx="304800" cy="772583"/>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104775</xdr:colOff>
      <xdr:row>1</xdr:row>
      <xdr:rowOff>85725</xdr:rowOff>
    </xdr:from>
    <xdr:to>
      <xdr:col>9</xdr:col>
      <xdr:colOff>1714499</xdr:colOff>
      <xdr:row>1</xdr:row>
      <xdr:rowOff>733425</xdr:rowOff>
    </xdr:to>
    <xdr:pic>
      <xdr:nvPicPr>
        <xdr:cNvPr id="10" name="Imagem 9">
          <a:extLst>
            <a:ext uri="{FF2B5EF4-FFF2-40B4-BE49-F238E27FC236}">
              <a16:creationId xmlns:a16="http://schemas.microsoft.com/office/drawing/2014/main" id="{36F4CC6D-CDC3-4A07-939C-2678AAEA893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523942" y="710142"/>
          <a:ext cx="2223557"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168089</xdr:colOff>
      <xdr:row>142</xdr:row>
      <xdr:rowOff>145677</xdr:rowOff>
    </xdr:from>
    <xdr:to>
      <xdr:col>2</xdr:col>
      <xdr:colOff>784718</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9F47A60D-51D8-4C6B-BDCD-C8AF6DEAD6A7}"/>
            </a:ext>
          </a:extLst>
        </xdr:cNvPr>
        <xdr:cNvPicPr>
          <a:picLocks noChangeAspect="1"/>
        </xdr:cNvPicPr>
      </xdr:nvPicPr>
      <xdr:blipFill>
        <a:blip xmlns:r="http://schemas.openxmlformats.org/officeDocument/2006/relationships" r:embed="rId2"/>
        <a:stretch>
          <a:fillRect/>
        </a:stretch>
      </xdr:blipFill>
      <xdr:spPr>
        <a:xfrm>
          <a:off x="773207" y="23633206"/>
          <a:ext cx="1457070" cy="3231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134471</xdr:colOff>
      <xdr:row>143</xdr:row>
      <xdr:rowOff>0</xdr:rowOff>
    </xdr:from>
    <xdr:to>
      <xdr:col>2</xdr:col>
      <xdr:colOff>751100</xdr:colOff>
      <xdr:row>145</xdr:row>
      <xdr:rowOff>9352</xdr:rowOff>
    </xdr:to>
    <xdr:pic>
      <xdr:nvPicPr>
        <xdr:cNvPr id="2" name="Imagem 1">
          <a:hlinkClick xmlns:r="http://schemas.openxmlformats.org/officeDocument/2006/relationships" r:id="rId1"/>
          <a:extLst>
            <a:ext uri="{FF2B5EF4-FFF2-40B4-BE49-F238E27FC236}">
              <a16:creationId xmlns:a16="http://schemas.microsoft.com/office/drawing/2014/main" id="{AFA8B2A5-A4A8-45AB-B19C-DF77BF1F9FFB}"/>
            </a:ext>
          </a:extLst>
        </xdr:cNvPr>
        <xdr:cNvPicPr>
          <a:picLocks noChangeAspect="1"/>
        </xdr:cNvPicPr>
      </xdr:nvPicPr>
      <xdr:blipFill>
        <a:blip xmlns:r="http://schemas.openxmlformats.org/officeDocument/2006/relationships" r:embed="rId2"/>
        <a:stretch>
          <a:fillRect/>
        </a:stretch>
      </xdr:blipFill>
      <xdr:spPr>
        <a:xfrm>
          <a:off x="739589" y="23644412"/>
          <a:ext cx="1457070" cy="3231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123265</xdr:colOff>
      <xdr:row>142</xdr:row>
      <xdr:rowOff>123265</xdr:rowOff>
    </xdr:from>
    <xdr:to>
      <xdr:col>2</xdr:col>
      <xdr:colOff>739894</xdr:colOff>
      <xdr:row>144</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32CDB0FE-E89D-4C71-B3E5-305C758A5718}"/>
            </a:ext>
          </a:extLst>
        </xdr:cNvPr>
        <xdr:cNvPicPr>
          <a:picLocks noChangeAspect="1"/>
        </xdr:cNvPicPr>
      </xdr:nvPicPr>
      <xdr:blipFill>
        <a:blip xmlns:r="http://schemas.openxmlformats.org/officeDocument/2006/relationships" r:embed="rId2"/>
        <a:stretch>
          <a:fillRect/>
        </a:stretch>
      </xdr:blipFill>
      <xdr:spPr>
        <a:xfrm>
          <a:off x="728383" y="23610794"/>
          <a:ext cx="1457070" cy="32311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145677</xdr:colOff>
      <xdr:row>142</xdr:row>
      <xdr:rowOff>78441</xdr:rowOff>
    </xdr:from>
    <xdr:to>
      <xdr:col>2</xdr:col>
      <xdr:colOff>768403</xdr:colOff>
      <xdr:row>144</xdr:row>
      <xdr:rowOff>87792</xdr:rowOff>
    </xdr:to>
    <xdr:pic>
      <xdr:nvPicPr>
        <xdr:cNvPr id="2" name="Imagem 1">
          <a:hlinkClick xmlns:r="http://schemas.openxmlformats.org/officeDocument/2006/relationships" r:id="rId1"/>
          <a:extLst>
            <a:ext uri="{FF2B5EF4-FFF2-40B4-BE49-F238E27FC236}">
              <a16:creationId xmlns:a16="http://schemas.microsoft.com/office/drawing/2014/main" id="{AD1B0EA5-39E6-449A-BE95-7A4F19D17E2C}"/>
            </a:ext>
          </a:extLst>
        </xdr:cNvPr>
        <xdr:cNvPicPr>
          <a:picLocks noChangeAspect="1"/>
        </xdr:cNvPicPr>
      </xdr:nvPicPr>
      <xdr:blipFill>
        <a:blip xmlns:r="http://schemas.openxmlformats.org/officeDocument/2006/relationships" r:embed="rId2"/>
        <a:stretch>
          <a:fillRect/>
        </a:stretch>
      </xdr:blipFill>
      <xdr:spPr>
        <a:xfrm>
          <a:off x="750795" y="23565970"/>
          <a:ext cx="1463167" cy="32311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168088</xdr:colOff>
      <xdr:row>142</xdr:row>
      <xdr:rowOff>134471</xdr:rowOff>
    </xdr:from>
    <xdr:to>
      <xdr:col>2</xdr:col>
      <xdr:colOff>790814</xdr:colOff>
      <xdr:row>144</xdr:row>
      <xdr:rowOff>143822</xdr:rowOff>
    </xdr:to>
    <xdr:pic>
      <xdr:nvPicPr>
        <xdr:cNvPr id="2" name="Imagem 1">
          <a:hlinkClick xmlns:r="http://schemas.openxmlformats.org/officeDocument/2006/relationships" r:id="rId1"/>
          <a:extLst>
            <a:ext uri="{FF2B5EF4-FFF2-40B4-BE49-F238E27FC236}">
              <a16:creationId xmlns:a16="http://schemas.microsoft.com/office/drawing/2014/main" id="{654E43AB-2BA2-4E50-B8B0-BC4FBDE0A52D}"/>
            </a:ext>
          </a:extLst>
        </xdr:cNvPr>
        <xdr:cNvPicPr>
          <a:picLocks noChangeAspect="1"/>
        </xdr:cNvPicPr>
      </xdr:nvPicPr>
      <xdr:blipFill>
        <a:blip xmlns:r="http://schemas.openxmlformats.org/officeDocument/2006/relationships" r:embed="rId2"/>
        <a:stretch>
          <a:fillRect/>
        </a:stretch>
      </xdr:blipFill>
      <xdr:spPr>
        <a:xfrm>
          <a:off x="773206" y="23622000"/>
          <a:ext cx="1463167" cy="3231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179294</xdr:colOff>
      <xdr:row>142</xdr:row>
      <xdr:rowOff>145677</xdr:rowOff>
    </xdr:from>
    <xdr:to>
      <xdr:col>2</xdr:col>
      <xdr:colOff>802020</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A001D003-5F90-40BA-B466-EAF7F00EB3F8}"/>
            </a:ext>
          </a:extLst>
        </xdr:cNvPr>
        <xdr:cNvPicPr>
          <a:picLocks noChangeAspect="1"/>
        </xdr:cNvPicPr>
      </xdr:nvPicPr>
      <xdr:blipFill>
        <a:blip xmlns:r="http://schemas.openxmlformats.org/officeDocument/2006/relationships" r:embed="rId2"/>
        <a:stretch>
          <a:fillRect/>
        </a:stretch>
      </xdr:blipFill>
      <xdr:spPr>
        <a:xfrm>
          <a:off x="784412" y="23633206"/>
          <a:ext cx="1463167" cy="32311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201706</xdr:colOff>
      <xdr:row>142</xdr:row>
      <xdr:rowOff>123266</xdr:rowOff>
    </xdr:from>
    <xdr:to>
      <xdr:col>2</xdr:col>
      <xdr:colOff>824432</xdr:colOff>
      <xdr:row>144</xdr:row>
      <xdr:rowOff>132617</xdr:rowOff>
    </xdr:to>
    <xdr:pic>
      <xdr:nvPicPr>
        <xdr:cNvPr id="2" name="Imagem 1">
          <a:hlinkClick xmlns:r="http://schemas.openxmlformats.org/officeDocument/2006/relationships" r:id="rId1"/>
          <a:extLst>
            <a:ext uri="{FF2B5EF4-FFF2-40B4-BE49-F238E27FC236}">
              <a16:creationId xmlns:a16="http://schemas.microsoft.com/office/drawing/2014/main" id="{9D534AC8-9EED-4A42-A17B-DC4E1D8F4188}"/>
            </a:ext>
          </a:extLst>
        </xdr:cNvPr>
        <xdr:cNvPicPr>
          <a:picLocks noChangeAspect="1"/>
        </xdr:cNvPicPr>
      </xdr:nvPicPr>
      <xdr:blipFill>
        <a:blip xmlns:r="http://schemas.openxmlformats.org/officeDocument/2006/relationships" r:embed="rId2"/>
        <a:stretch>
          <a:fillRect/>
        </a:stretch>
      </xdr:blipFill>
      <xdr:spPr>
        <a:xfrm>
          <a:off x="806824" y="23610795"/>
          <a:ext cx="1463167" cy="32311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190500</xdr:colOff>
      <xdr:row>142</xdr:row>
      <xdr:rowOff>145677</xdr:rowOff>
    </xdr:from>
    <xdr:to>
      <xdr:col>2</xdr:col>
      <xdr:colOff>813226</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0B77D780-1DDF-454E-B40E-C943C7A14300}"/>
            </a:ext>
          </a:extLst>
        </xdr:cNvPr>
        <xdr:cNvPicPr>
          <a:picLocks noChangeAspect="1"/>
        </xdr:cNvPicPr>
      </xdr:nvPicPr>
      <xdr:blipFill>
        <a:blip xmlns:r="http://schemas.openxmlformats.org/officeDocument/2006/relationships" r:embed="rId2"/>
        <a:stretch>
          <a:fillRect/>
        </a:stretch>
      </xdr:blipFill>
      <xdr:spPr>
        <a:xfrm>
          <a:off x="795618" y="23633206"/>
          <a:ext cx="1463167" cy="32311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134470</xdr:colOff>
      <xdr:row>143</xdr:row>
      <xdr:rowOff>0</xdr:rowOff>
    </xdr:from>
    <xdr:to>
      <xdr:col>2</xdr:col>
      <xdr:colOff>757196</xdr:colOff>
      <xdr:row>145</xdr:row>
      <xdr:rowOff>9352</xdr:rowOff>
    </xdr:to>
    <xdr:pic>
      <xdr:nvPicPr>
        <xdr:cNvPr id="2" name="Imagem 1">
          <a:hlinkClick xmlns:r="http://schemas.openxmlformats.org/officeDocument/2006/relationships" r:id="rId1"/>
          <a:extLst>
            <a:ext uri="{FF2B5EF4-FFF2-40B4-BE49-F238E27FC236}">
              <a16:creationId xmlns:a16="http://schemas.microsoft.com/office/drawing/2014/main" id="{2C23BC9B-ED65-4766-A6CD-306356BF29A0}"/>
            </a:ext>
          </a:extLst>
        </xdr:cNvPr>
        <xdr:cNvPicPr>
          <a:picLocks noChangeAspect="1"/>
        </xdr:cNvPicPr>
      </xdr:nvPicPr>
      <xdr:blipFill>
        <a:blip xmlns:r="http://schemas.openxmlformats.org/officeDocument/2006/relationships" r:embed="rId2"/>
        <a:stretch>
          <a:fillRect/>
        </a:stretch>
      </xdr:blipFill>
      <xdr:spPr>
        <a:xfrm>
          <a:off x="739588" y="23644412"/>
          <a:ext cx="1463167" cy="32311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179294</xdr:colOff>
      <xdr:row>142</xdr:row>
      <xdr:rowOff>145677</xdr:rowOff>
    </xdr:from>
    <xdr:to>
      <xdr:col>2</xdr:col>
      <xdr:colOff>802020</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54A8F145-9F7F-47EF-AF72-C5827D218EAA}"/>
            </a:ext>
          </a:extLst>
        </xdr:cNvPr>
        <xdr:cNvPicPr>
          <a:picLocks noChangeAspect="1"/>
        </xdr:cNvPicPr>
      </xdr:nvPicPr>
      <xdr:blipFill>
        <a:blip xmlns:r="http://schemas.openxmlformats.org/officeDocument/2006/relationships" r:embed="rId2"/>
        <a:stretch>
          <a:fillRect/>
        </a:stretch>
      </xdr:blipFill>
      <xdr:spPr>
        <a:xfrm>
          <a:off x="784412" y="23633206"/>
          <a:ext cx="1463167" cy="32311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224118</xdr:colOff>
      <xdr:row>142</xdr:row>
      <xdr:rowOff>123265</xdr:rowOff>
    </xdr:from>
    <xdr:to>
      <xdr:col>2</xdr:col>
      <xdr:colOff>846844</xdr:colOff>
      <xdr:row>144</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D24FF57C-5477-4125-9082-9143ED7ACDBC}"/>
            </a:ext>
          </a:extLst>
        </xdr:cNvPr>
        <xdr:cNvPicPr>
          <a:picLocks noChangeAspect="1"/>
        </xdr:cNvPicPr>
      </xdr:nvPicPr>
      <xdr:blipFill>
        <a:blip xmlns:r="http://schemas.openxmlformats.org/officeDocument/2006/relationships" r:embed="rId2"/>
        <a:stretch>
          <a:fillRect/>
        </a:stretch>
      </xdr:blipFill>
      <xdr:spPr>
        <a:xfrm>
          <a:off x="829236" y="23610794"/>
          <a:ext cx="1463167" cy="3231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201706</xdr:colOff>
      <xdr:row>142</xdr:row>
      <xdr:rowOff>145677</xdr:rowOff>
    </xdr:from>
    <xdr:to>
      <xdr:col>2</xdr:col>
      <xdr:colOff>824432</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7BE91A31-A22B-463A-82AD-61D7270A0BE6}"/>
            </a:ext>
          </a:extLst>
        </xdr:cNvPr>
        <xdr:cNvPicPr>
          <a:picLocks noChangeAspect="1"/>
        </xdr:cNvPicPr>
      </xdr:nvPicPr>
      <xdr:blipFill>
        <a:blip xmlns:r="http://schemas.openxmlformats.org/officeDocument/2006/relationships" r:embed="rId2"/>
        <a:stretch>
          <a:fillRect/>
        </a:stretch>
      </xdr:blipFill>
      <xdr:spPr>
        <a:xfrm>
          <a:off x="806824" y="23633206"/>
          <a:ext cx="1463167" cy="32311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235324</xdr:colOff>
      <xdr:row>142</xdr:row>
      <xdr:rowOff>123265</xdr:rowOff>
    </xdr:from>
    <xdr:to>
      <xdr:col>2</xdr:col>
      <xdr:colOff>858050</xdr:colOff>
      <xdr:row>144</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65E5B8C2-45EC-4B1D-A262-535998C4EC30}"/>
            </a:ext>
          </a:extLst>
        </xdr:cNvPr>
        <xdr:cNvPicPr>
          <a:picLocks noChangeAspect="1"/>
        </xdr:cNvPicPr>
      </xdr:nvPicPr>
      <xdr:blipFill>
        <a:blip xmlns:r="http://schemas.openxmlformats.org/officeDocument/2006/relationships" r:embed="rId2"/>
        <a:stretch>
          <a:fillRect/>
        </a:stretch>
      </xdr:blipFill>
      <xdr:spPr>
        <a:xfrm>
          <a:off x="840442" y="23610794"/>
          <a:ext cx="1463167" cy="32311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257735</xdr:colOff>
      <xdr:row>142</xdr:row>
      <xdr:rowOff>112060</xdr:rowOff>
    </xdr:from>
    <xdr:to>
      <xdr:col>2</xdr:col>
      <xdr:colOff>880461</xdr:colOff>
      <xdr:row>144</xdr:row>
      <xdr:rowOff>121411</xdr:rowOff>
    </xdr:to>
    <xdr:pic>
      <xdr:nvPicPr>
        <xdr:cNvPr id="2" name="Imagem 1">
          <a:hlinkClick xmlns:r="http://schemas.openxmlformats.org/officeDocument/2006/relationships" r:id="rId1"/>
          <a:extLst>
            <a:ext uri="{FF2B5EF4-FFF2-40B4-BE49-F238E27FC236}">
              <a16:creationId xmlns:a16="http://schemas.microsoft.com/office/drawing/2014/main" id="{FCF728EB-222A-444E-95B4-C569EF2037FA}"/>
            </a:ext>
          </a:extLst>
        </xdr:cNvPr>
        <xdr:cNvPicPr>
          <a:picLocks noChangeAspect="1"/>
        </xdr:cNvPicPr>
      </xdr:nvPicPr>
      <xdr:blipFill>
        <a:blip xmlns:r="http://schemas.openxmlformats.org/officeDocument/2006/relationships" r:embed="rId2"/>
        <a:stretch>
          <a:fillRect/>
        </a:stretch>
      </xdr:blipFill>
      <xdr:spPr>
        <a:xfrm>
          <a:off x="862853" y="23599589"/>
          <a:ext cx="1463167" cy="323116"/>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224118</xdr:colOff>
      <xdr:row>142</xdr:row>
      <xdr:rowOff>145677</xdr:rowOff>
    </xdr:from>
    <xdr:to>
      <xdr:col>2</xdr:col>
      <xdr:colOff>846844</xdr:colOff>
      <xdr:row>144</xdr:row>
      <xdr:rowOff>155028</xdr:rowOff>
    </xdr:to>
    <xdr:pic>
      <xdr:nvPicPr>
        <xdr:cNvPr id="2" name="Imagem 1">
          <a:hlinkClick xmlns:r="http://schemas.openxmlformats.org/officeDocument/2006/relationships" r:id="rId1"/>
          <a:extLst>
            <a:ext uri="{FF2B5EF4-FFF2-40B4-BE49-F238E27FC236}">
              <a16:creationId xmlns:a16="http://schemas.microsoft.com/office/drawing/2014/main" id="{048A6AD9-82D3-4B78-A2CC-FEE25C23465A}"/>
            </a:ext>
          </a:extLst>
        </xdr:cNvPr>
        <xdr:cNvPicPr>
          <a:picLocks noChangeAspect="1"/>
        </xdr:cNvPicPr>
      </xdr:nvPicPr>
      <xdr:blipFill>
        <a:blip xmlns:r="http://schemas.openxmlformats.org/officeDocument/2006/relationships" r:embed="rId2"/>
        <a:stretch>
          <a:fillRect/>
        </a:stretch>
      </xdr:blipFill>
      <xdr:spPr>
        <a:xfrm>
          <a:off x="829236" y="23633206"/>
          <a:ext cx="1463167" cy="32311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156883</xdr:colOff>
      <xdr:row>142</xdr:row>
      <xdr:rowOff>123265</xdr:rowOff>
    </xdr:from>
    <xdr:to>
      <xdr:col>2</xdr:col>
      <xdr:colOff>779609</xdr:colOff>
      <xdr:row>144</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C0D701AD-65CD-4174-BE7F-7C5DE471E132}"/>
            </a:ext>
          </a:extLst>
        </xdr:cNvPr>
        <xdr:cNvPicPr>
          <a:picLocks noChangeAspect="1"/>
        </xdr:cNvPicPr>
      </xdr:nvPicPr>
      <xdr:blipFill>
        <a:blip xmlns:r="http://schemas.openxmlformats.org/officeDocument/2006/relationships" r:embed="rId2"/>
        <a:stretch>
          <a:fillRect/>
        </a:stretch>
      </xdr:blipFill>
      <xdr:spPr>
        <a:xfrm>
          <a:off x="762001" y="23610794"/>
          <a:ext cx="1463167" cy="32311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156882</xdr:colOff>
      <xdr:row>142</xdr:row>
      <xdr:rowOff>123265</xdr:rowOff>
    </xdr:from>
    <xdr:to>
      <xdr:col>2</xdr:col>
      <xdr:colOff>779608</xdr:colOff>
      <xdr:row>144</xdr:row>
      <xdr:rowOff>132616</xdr:rowOff>
    </xdr:to>
    <xdr:pic>
      <xdr:nvPicPr>
        <xdr:cNvPr id="2" name="Imagem 1">
          <a:hlinkClick xmlns:r="http://schemas.openxmlformats.org/officeDocument/2006/relationships" r:id="rId1"/>
          <a:extLst>
            <a:ext uri="{FF2B5EF4-FFF2-40B4-BE49-F238E27FC236}">
              <a16:creationId xmlns:a16="http://schemas.microsoft.com/office/drawing/2014/main" id="{079F1F48-7AB8-430F-AE45-FE7B7CA83592}"/>
            </a:ext>
          </a:extLst>
        </xdr:cNvPr>
        <xdr:cNvPicPr>
          <a:picLocks noChangeAspect="1"/>
        </xdr:cNvPicPr>
      </xdr:nvPicPr>
      <xdr:blipFill>
        <a:blip xmlns:r="http://schemas.openxmlformats.org/officeDocument/2006/relationships" r:embed="rId2"/>
        <a:stretch>
          <a:fillRect/>
        </a:stretch>
      </xdr:blipFill>
      <xdr:spPr>
        <a:xfrm>
          <a:off x="762000" y="23610794"/>
          <a:ext cx="1463167" cy="3231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190500</xdr:colOff>
      <xdr:row>142</xdr:row>
      <xdr:rowOff>123266</xdr:rowOff>
    </xdr:from>
    <xdr:to>
      <xdr:col>2</xdr:col>
      <xdr:colOff>813226</xdr:colOff>
      <xdr:row>144</xdr:row>
      <xdr:rowOff>132617</xdr:rowOff>
    </xdr:to>
    <xdr:pic>
      <xdr:nvPicPr>
        <xdr:cNvPr id="2" name="Imagem 1">
          <a:hlinkClick xmlns:r="http://schemas.openxmlformats.org/officeDocument/2006/relationships" r:id="rId1"/>
          <a:extLst>
            <a:ext uri="{FF2B5EF4-FFF2-40B4-BE49-F238E27FC236}">
              <a16:creationId xmlns:a16="http://schemas.microsoft.com/office/drawing/2014/main" id="{8005AEA6-274A-46D8-8CD9-4B60AF9275EE}"/>
            </a:ext>
          </a:extLst>
        </xdr:cNvPr>
        <xdr:cNvPicPr>
          <a:picLocks noChangeAspect="1"/>
        </xdr:cNvPicPr>
      </xdr:nvPicPr>
      <xdr:blipFill>
        <a:blip xmlns:r="http://schemas.openxmlformats.org/officeDocument/2006/relationships" r:embed="rId2"/>
        <a:stretch>
          <a:fillRect/>
        </a:stretch>
      </xdr:blipFill>
      <xdr:spPr>
        <a:xfrm>
          <a:off x="795618" y="23610795"/>
          <a:ext cx="1463167" cy="32311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134470</xdr:colOff>
      <xdr:row>142</xdr:row>
      <xdr:rowOff>134471</xdr:rowOff>
    </xdr:from>
    <xdr:to>
      <xdr:col>2</xdr:col>
      <xdr:colOff>757196</xdr:colOff>
      <xdr:row>144</xdr:row>
      <xdr:rowOff>143822</xdr:rowOff>
    </xdr:to>
    <xdr:pic>
      <xdr:nvPicPr>
        <xdr:cNvPr id="2" name="Imagem 1">
          <a:hlinkClick xmlns:r="http://schemas.openxmlformats.org/officeDocument/2006/relationships" r:id="rId1"/>
          <a:extLst>
            <a:ext uri="{FF2B5EF4-FFF2-40B4-BE49-F238E27FC236}">
              <a16:creationId xmlns:a16="http://schemas.microsoft.com/office/drawing/2014/main" id="{B5597AE6-2F03-4558-9FF4-A5735563F4DB}"/>
            </a:ext>
          </a:extLst>
        </xdr:cNvPr>
        <xdr:cNvPicPr>
          <a:picLocks noChangeAspect="1"/>
        </xdr:cNvPicPr>
      </xdr:nvPicPr>
      <xdr:blipFill>
        <a:blip xmlns:r="http://schemas.openxmlformats.org/officeDocument/2006/relationships" r:embed="rId2"/>
        <a:stretch>
          <a:fillRect/>
        </a:stretch>
      </xdr:blipFill>
      <xdr:spPr>
        <a:xfrm>
          <a:off x="739588" y="23622000"/>
          <a:ext cx="1463167" cy="323116"/>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3</xdr:col>
      <xdr:colOff>0</xdr:colOff>
      <xdr:row>6</xdr:row>
      <xdr:rowOff>114300</xdr:rowOff>
    </xdr:from>
    <xdr:to>
      <xdr:col>3</xdr:col>
      <xdr:colOff>0</xdr:colOff>
      <xdr:row>9</xdr:row>
      <xdr:rowOff>152400</xdr:rowOff>
    </xdr:to>
    <xdr:pic>
      <xdr:nvPicPr>
        <xdr:cNvPr id="4" name="Imagem 3">
          <a:extLst>
            <a:ext uri="{FF2B5EF4-FFF2-40B4-BE49-F238E27FC236}">
              <a16:creationId xmlns:a16="http://schemas.microsoft.com/office/drawing/2014/main" id="{0272CBB6-912A-401B-BE0C-2A8BB12FDA79}"/>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0" y="1200150"/>
          <a:ext cx="0" cy="857250"/>
        </a:xfrm>
        <a:prstGeom prst="rect">
          <a:avLst/>
        </a:prstGeom>
        <a:noFill/>
        <a:ln>
          <a:noFill/>
        </a:ln>
      </xdr:spPr>
    </xdr:pic>
    <xdr:clientData/>
  </xdr:twoCellAnchor>
  <xdr:twoCellAnchor editAs="oneCell">
    <xdr:from>
      <xdr:col>3</xdr:col>
      <xdr:colOff>85725</xdr:colOff>
      <xdr:row>88</xdr:row>
      <xdr:rowOff>0</xdr:rowOff>
    </xdr:from>
    <xdr:to>
      <xdr:col>3</xdr:col>
      <xdr:colOff>85725</xdr:colOff>
      <xdr:row>269</xdr:row>
      <xdr:rowOff>0</xdr:rowOff>
    </xdr:to>
    <xdr:pic>
      <xdr:nvPicPr>
        <xdr:cNvPr id="5" name="Imagem 4">
          <a:hlinkClick xmlns:r="http://schemas.openxmlformats.org/officeDocument/2006/relationships" r:id="rId2"/>
          <a:extLst>
            <a:ext uri="{FF2B5EF4-FFF2-40B4-BE49-F238E27FC236}">
              <a16:creationId xmlns:a16="http://schemas.microsoft.com/office/drawing/2014/main" id="{F7849B3F-48F6-4C18-ADDD-C444B225F035}"/>
            </a:ext>
          </a:extLst>
        </xdr:cNvPr>
        <xdr:cNvPicPr>
          <a:picLocks noChangeAspect="1"/>
        </xdr:cNvPicPr>
      </xdr:nvPicPr>
      <xdr:blipFill>
        <a:blip xmlns:r="http://schemas.openxmlformats.org/officeDocument/2006/relationships" r:embed="rId3"/>
        <a:stretch>
          <a:fillRect/>
        </a:stretch>
      </xdr:blipFill>
      <xdr:spPr>
        <a:xfrm>
          <a:off x="1800225" y="15001875"/>
          <a:ext cx="0" cy="457200"/>
        </a:xfrm>
        <a:prstGeom prst="rect">
          <a:avLst/>
        </a:prstGeom>
      </xdr:spPr>
    </xdr:pic>
    <xdr:clientData/>
  </xdr:twoCellAnchor>
  <xdr:twoCellAnchor>
    <xdr:from>
      <xdr:col>2</xdr:col>
      <xdr:colOff>0</xdr:colOff>
      <xdr:row>88</xdr:row>
      <xdr:rowOff>85725</xdr:rowOff>
    </xdr:from>
    <xdr:to>
      <xdr:col>3</xdr:col>
      <xdr:colOff>838200</xdr:colOff>
      <xdr:row>90</xdr:row>
      <xdr:rowOff>76200</xdr:rowOff>
    </xdr:to>
    <xdr:sp macro="" textlink="">
      <xdr:nvSpPr>
        <xdr:cNvPr id="6" name="Retângulo: Biselado 5">
          <a:hlinkClick xmlns:r="http://schemas.openxmlformats.org/officeDocument/2006/relationships" r:id="rId2"/>
          <a:extLst>
            <a:ext uri="{FF2B5EF4-FFF2-40B4-BE49-F238E27FC236}">
              <a16:creationId xmlns:a16="http://schemas.microsoft.com/office/drawing/2014/main" id="{F07E45EB-F2FD-4271-9E4C-8CFDB4C54B26}"/>
            </a:ext>
          </a:extLst>
        </xdr:cNvPr>
        <xdr:cNvSpPr/>
      </xdr:nvSpPr>
      <xdr:spPr bwMode="auto">
        <a:xfrm>
          <a:off x="1104900" y="22393275"/>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xdr:from>
      <xdr:col>6</xdr:col>
      <xdr:colOff>828675</xdr:colOff>
      <xdr:row>1</xdr:row>
      <xdr:rowOff>57150</xdr:rowOff>
    </xdr:from>
    <xdr:to>
      <xdr:col>8</xdr:col>
      <xdr:colOff>600075</xdr:colOff>
      <xdr:row>4</xdr:row>
      <xdr:rowOff>38100</xdr:rowOff>
    </xdr:to>
    <xdr:pic>
      <xdr:nvPicPr>
        <xdr:cNvPr id="7" name="Imagem 6">
          <a:extLst>
            <a:ext uri="{FF2B5EF4-FFF2-40B4-BE49-F238E27FC236}">
              <a16:creationId xmlns:a16="http://schemas.microsoft.com/office/drawing/2014/main" id="{081AA61A-E429-4386-B458-955B956E27D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601075" y="238125"/>
          <a:ext cx="166687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257175</xdr:colOff>
      <xdr:row>1</xdr:row>
      <xdr:rowOff>66675</xdr:rowOff>
    </xdr:from>
    <xdr:to>
      <xdr:col>2</xdr:col>
      <xdr:colOff>1180885</xdr:colOff>
      <xdr:row>1</xdr:row>
      <xdr:rowOff>767776</xdr:rowOff>
    </xdr:to>
    <xdr:pic>
      <xdr:nvPicPr>
        <xdr:cNvPr id="5" name="Imagem 4">
          <a:extLst>
            <a:ext uri="{FF2B5EF4-FFF2-40B4-BE49-F238E27FC236}">
              <a16:creationId xmlns:a16="http://schemas.microsoft.com/office/drawing/2014/main" id="{00B33C80-B807-B697-FE32-2E7010694BF3}"/>
            </a:ext>
          </a:extLst>
        </xdr:cNvPr>
        <xdr:cNvPicPr>
          <a:picLocks noChangeAspect="1"/>
        </xdr:cNvPicPr>
      </xdr:nvPicPr>
      <xdr:blipFill>
        <a:blip xmlns:r="http://schemas.openxmlformats.org/officeDocument/2006/relationships" r:embed="rId1"/>
        <a:stretch>
          <a:fillRect/>
        </a:stretch>
      </xdr:blipFill>
      <xdr:spPr>
        <a:xfrm>
          <a:off x="866775" y="266700"/>
          <a:ext cx="1914310" cy="701101"/>
        </a:xfrm>
        <a:prstGeom prst="rect">
          <a:avLst/>
        </a:prstGeom>
      </xdr:spPr>
    </xdr:pic>
    <xdr:clientData/>
  </xdr:twoCellAnchor>
  <xdr:twoCellAnchor>
    <xdr:from>
      <xdr:col>9</xdr:col>
      <xdr:colOff>314324</xdr:colOff>
      <xdr:row>48</xdr:row>
      <xdr:rowOff>114300</xdr:rowOff>
    </xdr:from>
    <xdr:to>
      <xdr:col>9</xdr:col>
      <xdr:colOff>647699</xdr:colOff>
      <xdr:row>50</xdr:row>
      <xdr:rowOff>76200</xdr:rowOff>
    </xdr:to>
    <xdr:sp macro="" textlink="">
      <xdr:nvSpPr>
        <xdr:cNvPr id="9" name="Seta para cima 1">
          <a:extLst>
            <a:ext uri="{FF2B5EF4-FFF2-40B4-BE49-F238E27FC236}">
              <a16:creationId xmlns:a16="http://schemas.microsoft.com/office/drawing/2014/main" id="{8D2EF290-75B0-4382-8B67-A9E53A00FD4D}"/>
            </a:ext>
          </a:extLst>
        </xdr:cNvPr>
        <xdr:cNvSpPr/>
      </xdr:nvSpPr>
      <xdr:spPr>
        <a:xfrm>
          <a:off x="11115674" y="32204025"/>
          <a:ext cx="333375" cy="342900"/>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7</xdr:col>
      <xdr:colOff>571500</xdr:colOff>
      <xdr:row>37</xdr:row>
      <xdr:rowOff>57150</xdr:rowOff>
    </xdr:from>
    <xdr:to>
      <xdr:col>8</xdr:col>
      <xdr:colOff>0</xdr:colOff>
      <xdr:row>38</xdr:row>
      <xdr:rowOff>123825</xdr:rowOff>
    </xdr:to>
    <xdr:sp macro="" textlink="">
      <xdr:nvSpPr>
        <xdr:cNvPr id="11" name="Seta para cima 1">
          <a:extLst>
            <a:ext uri="{FF2B5EF4-FFF2-40B4-BE49-F238E27FC236}">
              <a16:creationId xmlns:a16="http://schemas.microsoft.com/office/drawing/2014/main" id="{80622A86-A5F5-440F-838E-0C9EB8FBFF56}"/>
            </a:ext>
          </a:extLst>
        </xdr:cNvPr>
        <xdr:cNvSpPr/>
      </xdr:nvSpPr>
      <xdr:spPr>
        <a:xfrm>
          <a:off x="8896350" y="13154025"/>
          <a:ext cx="228600"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7</xdr:col>
      <xdr:colOff>419100</xdr:colOff>
      <xdr:row>26</xdr:row>
      <xdr:rowOff>57150</xdr:rowOff>
    </xdr:from>
    <xdr:to>
      <xdr:col>8</xdr:col>
      <xdr:colOff>0</xdr:colOff>
      <xdr:row>27</xdr:row>
      <xdr:rowOff>123825</xdr:rowOff>
    </xdr:to>
    <xdr:sp macro="" textlink="">
      <xdr:nvSpPr>
        <xdr:cNvPr id="12" name="Seta para cima 1">
          <a:extLst>
            <a:ext uri="{FF2B5EF4-FFF2-40B4-BE49-F238E27FC236}">
              <a16:creationId xmlns:a16="http://schemas.microsoft.com/office/drawing/2014/main" id="{CF260651-079E-49D7-9E6B-F962BD2A9832}"/>
            </a:ext>
          </a:extLst>
        </xdr:cNvPr>
        <xdr:cNvSpPr/>
      </xdr:nvSpPr>
      <xdr:spPr>
        <a:xfrm>
          <a:off x="8743950" y="9182100"/>
          <a:ext cx="381000"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200025</xdr:colOff>
      <xdr:row>63</xdr:row>
      <xdr:rowOff>142874</xdr:rowOff>
    </xdr:from>
    <xdr:to>
      <xdr:col>2</xdr:col>
      <xdr:colOff>657225</xdr:colOff>
      <xdr:row>65</xdr:row>
      <xdr:rowOff>95249</xdr:rowOff>
    </xdr:to>
    <xdr:sp macro="" textlink="">
      <xdr:nvSpPr>
        <xdr:cNvPr id="13" name="Retângulo: Biselado 12">
          <a:hlinkClick xmlns:r="http://schemas.openxmlformats.org/officeDocument/2006/relationships" r:id="rId2"/>
          <a:extLst>
            <a:ext uri="{FF2B5EF4-FFF2-40B4-BE49-F238E27FC236}">
              <a16:creationId xmlns:a16="http://schemas.microsoft.com/office/drawing/2014/main" id="{B768404F-D600-449B-AF30-FCCA5BC89443}"/>
            </a:ext>
          </a:extLst>
        </xdr:cNvPr>
        <xdr:cNvSpPr/>
      </xdr:nvSpPr>
      <xdr:spPr bwMode="auto">
        <a:xfrm>
          <a:off x="352425" y="22355174"/>
          <a:ext cx="1447800" cy="4667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xdr:from>
      <xdr:col>7</xdr:col>
      <xdr:colOff>257174</xdr:colOff>
      <xdr:row>61</xdr:row>
      <xdr:rowOff>85725</xdr:rowOff>
    </xdr:from>
    <xdr:to>
      <xdr:col>7</xdr:col>
      <xdr:colOff>590549</xdr:colOff>
      <xdr:row>63</xdr:row>
      <xdr:rowOff>66675</xdr:rowOff>
    </xdr:to>
    <xdr:sp macro="" textlink="">
      <xdr:nvSpPr>
        <xdr:cNvPr id="14" name="Seta para cima 1">
          <a:extLst>
            <a:ext uri="{FF2B5EF4-FFF2-40B4-BE49-F238E27FC236}">
              <a16:creationId xmlns:a16="http://schemas.microsoft.com/office/drawing/2014/main" id="{1CBB5B16-AAA0-48F5-97F1-05DD42E366F0}"/>
            </a:ext>
          </a:extLst>
        </xdr:cNvPr>
        <xdr:cNvSpPr/>
      </xdr:nvSpPr>
      <xdr:spPr>
        <a:xfrm>
          <a:off x="9210674" y="23021925"/>
          <a:ext cx="333375" cy="361950"/>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7</xdr:col>
      <xdr:colOff>276225</xdr:colOff>
      <xdr:row>15</xdr:row>
      <xdr:rowOff>85725</xdr:rowOff>
    </xdr:from>
    <xdr:to>
      <xdr:col>7</xdr:col>
      <xdr:colOff>657225</xdr:colOff>
      <xdr:row>16</xdr:row>
      <xdr:rowOff>152400</xdr:rowOff>
    </xdr:to>
    <xdr:sp macro="" textlink="">
      <xdr:nvSpPr>
        <xdr:cNvPr id="15" name="Seta para cima 1">
          <a:extLst>
            <a:ext uri="{FF2B5EF4-FFF2-40B4-BE49-F238E27FC236}">
              <a16:creationId xmlns:a16="http://schemas.microsoft.com/office/drawing/2014/main" id="{357F55B8-0F87-4F35-AFCB-7E36FCD349B2}"/>
            </a:ext>
          </a:extLst>
        </xdr:cNvPr>
        <xdr:cNvSpPr/>
      </xdr:nvSpPr>
      <xdr:spPr>
        <a:xfrm>
          <a:off x="8601075" y="5381625"/>
          <a:ext cx="381000"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428625</xdr:colOff>
      <xdr:row>18</xdr:row>
      <xdr:rowOff>133349</xdr:rowOff>
    </xdr:from>
    <xdr:to>
      <xdr:col>2</xdr:col>
      <xdr:colOff>1438275</xdr:colOff>
      <xdr:row>20</xdr:row>
      <xdr:rowOff>123824</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1B046F14-283A-4DA9-81D2-C23BEC8F63FA}"/>
            </a:ext>
          </a:extLst>
        </xdr:cNvPr>
        <xdr:cNvSpPr/>
      </xdr:nvSpPr>
      <xdr:spPr bwMode="auto">
        <a:xfrm flipV="1">
          <a:off x="609600" y="3324224"/>
          <a:ext cx="1447800" cy="37147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95250</xdr:colOff>
      <xdr:row>1</xdr:row>
      <xdr:rowOff>38100</xdr:rowOff>
    </xdr:from>
    <xdr:to>
      <xdr:col>1</xdr:col>
      <xdr:colOff>95250</xdr:colOff>
      <xdr:row>3</xdr:row>
      <xdr:rowOff>152400</xdr:rowOff>
    </xdr:to>
    <xdr:pic>
      <xdr:nvPicPr>
        <xdr:cNvPr id="3" name="Imagem 2">
          <a:extLst>
            <a:ext uri="{FF2B5EF4-FFF2-40B4-BE49-F238E27FC236}">
              <a16:creationId xmlns:a16="http://schemas.microsoft.com/office/drawing/2014/main" id="{F6D8BE06-591C-4FD1-A225-CF53A55A2D5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3400" y="971550"/>
          <a:ext cx="1847850" cy="495300"/>
        </a:xfrm>
        <a:prstGeom prst="rect">
          <a:avLst/>
        </a:prstGeom>
        <a:noFill/>
        <a:ln>
          <a:noFill/>
        </a:ln>
      </xdr:spPr>
    </xdr:pic>
    <xdr:clientData/>
  </xdr:twoCellAnchor>
  <xdr:twoCellAnchor editAs="oneCell">
    <xdr:from>
      <xdr:col>1</xdr:col>
      <xdr:colOff>152400</xdr:colOff>
      <xdr:row>1</xdr:row>
      <xdr:rowOff>19050</xdr:rowOff>
    </xdr:from>
    <xdr:to>
      <xdr:col>2</xdr:col>
      <xdr:colOff>1628560</xdr:colOff>
      <xdr:row>1</xdr:row>
      <xdr:rowOff>549448</xdr:rowOff>
    </xdr:to>
    <xdr:pic>
      <xdr:nvPicPr>
        <xdr:cNvPr id="4" name="Imagem 3">
          <a:extLst>
            <a:ext uri="{FF2B5EF4-FFF2-40B4-BE49-F238E27FC236}">
              <a16:creationId xmlns:a16="http://schemas.microsoft.com/office/drawing/2014/main" id="{5A94463C-EE30-3511-3824-CC29D82E6580}"/>
            </a:ext>
          </a:extLst>
        </xdr:cNvPr>
        <xdr:cNvPicPr>
          <a:picLocks noChangeAspect="1"/>
        </xdr:cNvPicPr>
      </xdr:nvPicPr>
      <xdr:blipFill>
        <a:blip xmlns:r="http://schemas.openxmlformats.org/officeDocument/2006/relationships" r:embed="rId3"/>
        <a:stretch>
          <a:fillRect/>
        </a:stretch>
      </xdr:blipFill>
      <xdr:spPr>
        <a:xfrm>
          <a:off x="590550" y="733425"/>
          <a:ext cx="1914310" cy="530398"/>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3</xdr:col>
      <xdr:colOff>38100</xdr:colOff>
      <xdr:row>21</xdr:row>
      <xdr:rowOff>123825</xdr:rowOff>
    </xdr:from>
    <xdr:to>
      <xdr:col>5</xdr:col>
      <xdr:colOff>53467</xdr:colOff>
      <xdr:row>23</xdr:row>
      <xdr:rowOff>56416</xdr:rowOff>
    </xdr:to>
    <xdr:pic>
      <xdr:nvPicPr>
        <xdr:cNvPr id="3" name="Imagem 2">
          <a:hlinkClick xmlns:r="http://schemas.openxmlformats.org/officeDocument/2006/relationships" r:id="rId1"/>
          <a:extLst>
            <a:ext uri="{FF2B5EF4-FFF2-40B4-BE49-F238E27FC236}">
              <a16:creationId xmlns:a16="http://schemas.microsoft.com/office/drawing/2014/main" id="{6C92363A-890D-48C0-A453-7BB47E7DA6D7}"/>
            </a:ext>
          </a:extLst>
        </xdr:cNvPr>
        <xdr:cNvPicPr>
          <a:picLocks noChangeAspect="1"/>
        </xdr:cNvPicPr>
      </xdr:nvPicPr>
      <xdr:blipFill>
        <a:blip xmlns:r="http://schemas.openxmlformats.org/officeDocument/2006/relationships" r:embed="rId2"/>
        <a:stretch>
          <a:fillRect/>
        </a:stretch>
      </xdr:blipFill>
      <xdr:spPr>
        <a:xfrm>
          <a:off x="1866900" y="7648575"/>
          <a:ext cx="1463167" cy="323116"/>
        </a:xfrm>
        <a:prstGeom prst="rect">
          <a:avLst/>
        </a:prstGeom>
      </xdr:spPr>
    </xdr:pic>
    <xdr:clientData/>
  </xdr:twoCellAnchor>
  <xdr:twoCellAnchor>
    <xdr:from>
      <xdr:col>12</xdr:col>
      <xdr:colOff>400049</xdr:colOff>
      <xdr:row>19</xdr:row>
      <xdr:rowOff>76200</xdr:rowOff>
    </xdr:from>
    <xdr:to>
      <xdr:col>12</xdr:col>
      <xdr:colOff>733424</xdr:colOff>
      <xdr:row>20</xdr:row>
      <xdr:rowOff>142875</xdr:rowOff>
    </xdr:to>
    <xdr:sp macro="" textlink="">
      <xdr:nvSpPr>
        <xdr:cNvPr id="4" name="Seta para cima 1">
          <a:extLst>
            <a:ext uri="{FF2B5EF4-FFF2-40B4-BE49-F238E27FC236}">
              <a16:creationId xmlns:a16="http://schemas.microsoft.com/office/drawing/2014/main" id="{1D5BC3B3-F2EE-4FED-96DC-72D69B131FC8}"/>
            </a:ext>
          </a:extLst>
        </xdr:cNvPr>
        <xdr:cNvSpPr/>
      </xdr:nvSpPr>
      <xdr:spPr>
        <a:xfrm>
          <a:off x="13258799" y="7458075"/>
          <a:ext cx="333375"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3</xdr:col>
      <xdr:colOff>66675</xdr:colOff>
      <xdr:row>39</xdr:row>
      <xdr:rowOff>139700</xdr:rowOff>
    </xdr:from>
    <xdr:to>
      <xdr:col>5</xdr:col>
      <xdr:colOff>72517</xdr:colOff>
      <xdr:row>41</xdr:row>
      <xdr:rowOff>94516</xdr:rowOff>
    </xdr:to>
    <xdr:pic>
      <xdr:nvPicPr>
        <xdr:cNvPr id="5" name="Imagem 4">
          <a:extLst>
            <a:ext uri="{FF2B5EF4-FFF2-40B4-BE49-F238E27FC236}">
              <a16:creationId xmlns:a16="http://schemas.microsoft.com/office/drawing/2014/main" id="{6F55FCEB-5D48-47E5-B0E5-4C4018041E75}"/>
            </a:ext>
          </a:extLst>
        </xdr:cNvPr>
        <xdr:cNvPicPr>
          <a:picLocks noChangeAspect="1"/>
        </xdr:cNvPicPr>
      </xdr:nvPicPr>
      <xdr:blipFill>
        <a:blip xmlns:r="http://schemas.openxmlformats.org/officeDocument/2006/relationships" r:embed="rId2"/>
        <a:stretch>
          <a:fillRect/>
        </a:stretch>
      </xdr:blipFill>
      <xdr:spPr>
        <a:xfrm>
          <a:off x="1895475" y="13865225"/>
          <a:ext cx="1453642" cy="335816"/>
        </a:xfrm>
        <a:prstGeom prst="rect">
          <a:avLst/>
        </a:prstGeom>
      </xdr:spPr>
    </xdr:pic>
    <xdr:clientData/>
  </xdr:twoCellAnchor>
  <xdr:twoCellAnchor>
    <xdr:from>
      <xdr:col>3</xdr:col>
      <xdr:colOff>95251</xdr:colOff>
      <xdr:row>0</xdr:row>
      <xdr:rowOff>114300</xdr:rowOff>
    </xdr:from>
    <xdr:to>
      <xdr:col>5</xdr:col>
      <xdr:colOff>600075</xdr:colOff>
      <xdr:row>0</xdr:row>
      <xdr:rowOff>609600</xdr:rowOff>
    </xdr:to>
    <xdr:pic>
      <xdr:nvPicPr>
        <xdr:cNvPr id="6" name="Imagem 5">
          <a:extLst>
            <a:ext uri="{FF2B5EF4-FFF2-40B4-BE49-F238E27FC236}">
              <a16:creationId xmlns:a16="http://schemas.microsoft.com/office/drawing/2014/main" id="{68B26565-E5FA-4C2E-AD66-406839684E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24051" y="114300"/>
          <a:ext cx="1952624"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400049</xdr:colOff>
      <xdr:row>35</xdr:row>
      <xdr:rowOff>76200</xdr:rowOff>
    </xdr:from>
    <xdr:to>
      <xdr:col>12</xdr:col>
      <xdr:colOff>733424</xdr:colOff>
      <xdr:row>36</xdr:row>
      <xdr:rowOff>142875</xdr:rowOff>
    </xdr:to>
    <xdr:sp macro="" textlink="">
      <xdr:nvSpPr>
        <xdr:cNvPr id="7" name="Seta para cima 1">
          <a:extLst>
            <a:ext uri="{FF2B5EF4-FFF2-40B4-BE49-F238E27FC236}">
              <a16:creationId xmlns:a16="http://schemas.microsoft.com/office/drawing/2014/main" id="{3B3C584D-668A-4DCC-9B56-DD25A75322A1}"/>
            </a:ext>
          </a:extLst>
        </xdr:cNvPr>
        <xdr:cNvSpPr/>
      </xdr:nvSpPr>
      <xdr:spPr>
        <a:xfrm>
          <a:off x="13258799" y="13020675"/>
          <a:ext cx="333375"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73024</xdr:colOff>
      <xdr:row>4</xdr:row>
      <xdr:rowOff>6350</xdr:rowOff>
    </xdr:from>
    <xdr:to>
      <xdr:col>3</xdr:col>
      <xdr:colOff>654049</xdr:colOff>
      <xdr:row>11</xdr:row>
      <xdr:rowOff>200025</xdr:rowOff>
    </xdr:to>
    <xdr:sp macro="" textlink="">
      <xdr:nvSpPr>
        <xdr:cNvPr id="8" name="Fluxograma: Vários Documentos 7">
          <a:extLst>
            <a:ext uri="{FF2B5EF4-FFF2-40B4-BE49-F238E27FC236}">
              <a16:creationId xmlns:a16="http://schemas.microsoft.com/office/drawing/2014/main" id="{04FD42A1-72E2-4C8B-9EB3-EEDDE4E59B65}"/>
            </a:ext>
          </a:extLst>
        </xdr:cNvPr>
        <xdr:cNvSpPr/>
      </xdr:nvSpPr>
      <xdr:spPr>
        <a:xfrm>
          <a:off x="682624" y="1492250"/>
          <a:ext cx="1800225" cy="3708400"/>
        </a:xfrm>
        <a:prstGeom prst="flowChartMultidocument">
          <a:avLst/>
        </a:prstGeom>
        <a:solidFill>
          <a:schemeClr val="tx1">
            <a:lumMod val="65000"/>
            <a:lumOff val="35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400" b="1">
              <a:solidFill>
                <a:srgbClr val="FFC000"/>
              </a:solidFill>
            </a:rPr>
            <a:t>Observação</a:t>
          </a:r>
          <a:r>
            <a:rPr lang="pt-BR" sz="1400"/>
            <a:t>: A</a:t>
          </a:r>
          <a:r>
            <a:rPr lang="pt-BR" sz="1400" b="1"/>
            <a:t> </a:t>
          </a:r>
          <a:r>
            <a:rPr lang="pt-BR" sz="1400"/>
            <a:t>licitante deverá preencher </a:t>
          </a:r>
          <a:r>
            <a:rPr lang="pt-BR" sz="1400" u="sng"/>
            <a:t>apenas 01 (uma) das opções </a:t>
          </a:r>
          <a:r>
            <a:rPr lang="pt-BR" sz="1400"/>
            <a:t>apresentadas</a:t>
          </a:r>
          <a:r>
            <a:rPr lang="pt-BR" sz="1400" baseline="0"/>
            <a:t> para meios de locomoção para o posto de Vigilante Motociclista: </a:t>
          </a:r>
          <a:r>
            <a:rPr lang="pt-BR" sz="1400" b="1" u="sng" baseline="0">
              <a:solidFill>
                <a:srgbClr val="FFFF00"/>
              </a:solidFill>
            </a:rPr>
            <a:t>Aquisição</a:t>
          </a:r>
          <a:r>
            <a:rPr lang="pt-BR" sz="1400" u="sng" baseline="0"/>
            <a:t> ou </a:t>
          </a:r>
          <a:r>
            <a:rPr lang="pt-BR" sz="1400" b="1" u="sng" baseline="0">
              <a:solidFill>
                <a:srgbClr val="FFFF00"/>
              </a:solidFill>
            </a:rPr>
            <a:t>Locação.</a:t>
          </a:r>
          <a:endParaRPr lang="pt-BR" sz="1400" b="1" u="sng">
            <a:solidFill>
              <a:srgbClr val="FFFF00"/>
            </a:solidFill>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3</xdr:col>
      <xdr:colOff>19050</xdr:colOff>
      <xdr:row>23</xdr:row>
      <xdr:rowOff>57150</xdr:rowOff>
    </xdr:from>
    <xdr:to>
      <xdr:col>5</xdr:col>
      <xdr:colOff>34417</xdr:colOff>
      <xdr:row>24</xdr:row>
      <xdr:rowOff>180241</xdr:rowOff>
    </xdr:to>
    <xdr:pic>
      <xdr:nvPicPr>
        <xdr:cNvPr id="6" name="Imagem 5">
          <a:hlinkClick xmlns:r="http://schemas.openxmlformats.org/officeDocument/2006/relationships" r:id="rId1"/>
          <a:extLst>
            <a:ext uri="{FF2B5EF4-FFF2-40B4-BE49-F238E27FC236}">
              <a16:creationId xmlns:a16="http://schemas.microsoft.com/office/drawing/2014/main" id="{6EF3E209-6D0B-4DD1-966F-204F261AD7D9}"/>
            </a:ext>
          </a:extLst>
        </xdr:cNvPr>
        <xdr:cNvPicPr>
          <a:picLocks noChangeAspect="1"/>
        </xdr:cNvPicPr>
      </xdr:nvPicPr>
      <xdr:blipFill>
        <a:blip xmlns:r="http://schemas.openxmlformats.org/officeDocument/2006/relationships" r:embed="rId2"/>
        <a:stretch>
          <a:fillRect/>
        </a:stretch>
      </xdr:blipFill>
      <xdr:spPr>
        <a:xfrm>
          <a:off x="1847850" y="8020050"/>
          <a:ext cx="1463167" cy="323116"/>
        </a:xfrm>
        <a:prstGeom prst="rect">
          <a:avLst/>
        </a:prstGeom>
      </xdr:spPr>
    </xdr:pic>
    <xdr:clientData/>
  </xdr:twoCellAnchor>
  <xdr:twoCellAnchor>
    <xdr:from>
      <xdr:col>12</xdr:col>
      <xdr:colOff>400049</xdr:colOff>
      <xdr:row>20</xdr:row>
      <xdr:rowOff>76200</xdr:rowOff>
    </xdr:from>
    <xdr:to>
      <xdr:col>12</xdr:col>
      <xdr:colOff>733424</xdr:colOff>
      <xdr:row>21</xdr:row>
      <xdr:rowOff>142875</xdr:rowOff>
    </xdr:to>
    <xdr:sp macro="" textlink="">
      <xdr:nvSpPr>
        <xdr:cNvPr id="4" name="Seta para cima 1">
          <a:extLst>
            <a:ext uri="{FF2B5EF4-FFF2-40B4-BE49-F238E27FC236}">
              <a16:creationId xmlns:a16="http://schemas.microsoft.com/office/drawing/2014/main" id="{470D48FD-86B3-4235-8B66-39F569DC85BC}"/>
            </a:ext>
          </a:extLst>
        </xdr:cNvPr>
        <xdr:cNvSpPr/>
      </xdr:nvSpPr>
      <xdr:spPr>
        <a:xfrm>
          <a:off x="13258799" y="7458075"/>
          <a:ext cx="333375"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3</xdr:col>
      <xdr:colOff>66675</xdr:colOff>
      <xdr:row>44</xdr:row>
      <xdr:rowOff>139700</xdr:rowOff>
    </xdr:from>
    <xdr:to>
      <xdr:col>5</xdr:col>
      <xdr:colOff>72517</xdr:colOff>
      <xdr:row>46</xdr:row>
      <xdr:rowOff>94516</xdr:rowOff>
    </xdr:to>
    <xdr:pic>
      <xdr:nvPicPr>
        <xdr:cNvPr id="7" name="Imagem 6">
          <a:extLst>
            <a:ext uri="{FF2B5EF4-FFF2-40B4-BE49-F238E27FC236}">
              <a16:creationId xmlns:a16="http://schemas.microsoft.com/office/drawing/2014/main" id="{CE4240D2-847C-4779-AA8D-18A20B2A35CA}"/>
            </a:ext>
          </a:extLst>
        </xdr:cNvPr>
        <xdr:cNvPicPr>
          <a:picLocks noChangeAspect="1"/>
        </xdr:cNvPicPr>
      </xdr:nvPicPr>
      <xdr:blipFill>
        <a:blip xmlns:r="http://schemas.openxmlformats.org/officeDocument/2006/relationships" r:embed="rId2"/>
        <a:stretch>
          <a:fillRect/>
        </a:stretch>
      </xdr:blipFill>
      <xdr:spPr>
        <a:xfrm>
          <a:off x="1895475" y="13865225"/>
          <a:ext cx="1453642" cy="335816"/>
        </a:xfrm>
        <a:prstGeom prst="rect">
          <a:avLst/>
        </a:prstGeom>
      </xdr:spPr>
    </xdr:pic>
    <xdr:clientData/>
  </xdr:twoCellAnchor>
  <xdr:twoCellAnchor>
    <xdr:from>
      <xdr:col>3</xdr:col>
      <xdr:colOff>95251</xdr:colOff>
      <xdr:row>0</xdr:row>
      <xdr:rowOff>114300</xdr:rowOff>
    </xdr:from>
    <xdr:to>
      <xdr:col>5</xdr:col>
      <xdr:colOff>600075</xdr:colOff>
      <xdr:row>0</xdr:row>
      <xdr:rowOff>609600</xdr:rowOff>
    </xdr:to>
    <xdr:pic>
      <xdr:nvPicPr>
        <xdr:cNvPr id="8" name="Imagem 7">
          <a:extLst>
            <a:ext uri="{FF2B5EF4-FFF2-40B4-BE49-F238E27FC236}">
              <a16:creationId xmlns:a16="http://schemas.microsoft.com/office/drawing/2014/main" id="{0EAD06B9-EF89-4BEF-AA16-B9F58F7793C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24051" y="114300"/>
          <a:ext cx="1952624"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400049</xdr:colOff>
      <xdr:row>40</xdr:row>
      <xdr:rowOff>76200</xdr:rowOff>
    </xdr:from>
    <xdr:to>
      <xdr:col>12</xdr:col>
      <xdr:colOff>733424</xdr:colOff>
      <xdr:row>41</xdr:row>
      <xdr:rowOff>142875</xdr:rowOff>
    </xdr:to>
    <xdr:sp macro="" textlink="">
      <xdr:nvSpPr>
        <xdr:cNvPr id="9" name="Seta para cima 1">
          <a:extLst>
            <a:ext uri="{FF2B5EF4-FFF2-40B4-BE49-F238E27FC236}">
              <a16:creationId xmlns:a16="http://schemas.microsoft.com/office/drawing/2014/main" id="{60A6DE86-0559-4B2A-B2F2-F97F1D7B9D79}"/>
            </a:ext>
          </a:extLst>
        </xdr:cNvPr>
        <xdr:cNvSpPr/>
      </xdr:nvSpPr>
      <xdr:spPr>
        <a:xfrm>
          <a:off x="13258799" y="13020675"/>
          <a:ext cx="333375" cy="25717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63499</xdr:colOff>
      <xdr:row>3</xdr:row>
      <xdr:rowOff>263525</xdr:rowOff>
    </xdr:from>
    <xdr:to>
      <xdr:col>3</xdr:col>
      <xdr:colOff>644524</xdr:colOff>
      <xdr:row>10</xdr:row>
      <xdr:rowOff>88900</xdr:rowOff>
    </xdr:to>
    <xdr:sp macro="" textlink="">
      <xdr:nvSpPr>
        <xdr:cNvPr id="10" name="Fluxograma: Vários Documentos 9">
          <a:extLst>
            <a:ext uri="{FF2B5EF4-FFF2-40B4-BE49-F238E27FC236}">
              <a16:creationId xmlns:a16="http://schemas.microsoft.com/office/drawing/2014/main" id="{37C21F12-6B3C-4E08-AD62-5ECDA10F908D}"/>
            </a:ext>
          </a:extLst>
        </xdr:cNvPr>
        <xdr:cNvSpPr/>
      </xdr:nvSpPr>
      <xdr:spPr>
        <a:xfrm>
          <a:off x="666749" y="1454150"/>
          <a:ext cx="1787525" cy="3365500"/>
        </a:xfrm>
        <a:prstGeom prst="flowChartMultidocument">
          <a:avLst/>
        </a:prstGeom>
        <a:solidFill>
          <a:schemeClr val="tx1">
            <a:lumMod val="65000"/>
            <a:lumOff val="35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400" b="1">
              <a:solidFill>
                <a:srgbClr val="FFC000"/>
              </a:solidFill>
            </a:rPr>
            <a:t>Observação</a:t>
          </a:r>
          <a:r>
            <a:rPr lang="pt-BR" sz="1400"/>
            <a:t>: A</a:t>
          </a:r>
          <a:r>
            <a:rPr lang="pt-BR" sz="1400" b="1"/>
            <a:t> </a:t>
          </a:r>
          <a:r>
            <a:rPr lang="pt-BR" sz="1400"/>
            <a:t>licitante deverá preencher </a:t>
          </a:r>
          <a:r>
            <a:rPr lang="pt-BR" sz="1400" u="sng"/>
            <a:t>apenas 01 (uma) das opções </a:t>
          </a:r>
          <a:r>
            <a:rPr lang="pt-BR" sz="1400"/>
            <a:t>apresentadas</a:t>
          </a:r>
          <a:r>
            <a:rPr lang="pt-BR" sz="1400" baseline="0"/>
            <a:t> para meios de locomoção para a supervisão: </a:t>
          </a:r>
          <a:r>
            <a:rPr lang="pt-BR" sz="1400" b="1" u="sng" baseline="0">
              <a:solidFill>
                <a:srgbClr val="FFFF00"/>
              </a:solidFill>
            </a:rPr>
            <a:t>Aquisição</a:t>
          </a:r>
          <a:r>
            <a:rPr lang="pt-BR" sz="1400" u="sng" baseline="0"/>
            <a:t> ou </a:t>
          </a:r>
          <a:r>
            <a:rPr lang="pt-BR" sz="1400" b="1" u="sng" baseline="0">
              <a:solidFill>
                <a:srgbClr val="FFFF00"/>
              </a:solidFill>
            </a:rPr>
            <a:t>Locação.</a:t>
          </a:r>
          <a:endParaRPr lang="pt-BR" sz="1400" b="1" u="sng">
            <a:solidFill>
              <a:srgbClr val="FFFF00"/>
            </a:solidFill>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120763</xdr:colOff>
      <xdr:row>49</xdr:row>
      <xdr:rowOff>54428</xdr:rowOff>
    </xdr:from>
    <xdr:to>
      <xdr:col>2</xdr:col>
      <xdr:colOff>969907</xdr:colOff>
      <xdr:row>49</xdr:row>
      <xdr:rowOff>377544</xdr:rowOff>
    </xdr:to>
    <xdr:pic>
      <xdr:nvPicPr>
        <xdr:cNvPr id="2" name="Imagem 1">
          <a:hlinkClick xmlns:r="http://schemas.openxmlformats.org/officeDocument/2006/relationships" r:id="rId1"/>
          <a:extLst>
            <a:ext uri="{FF2B5EF4-FFF2-40B4-BE49-F238E27FC236}">
              <a16:creationId xmlns:a16="http://schemas.microsoft.com/office/drawing/2014/main" id="{3BD8ADD9-3C05-466A-81D7-9B8FC0B89C0A}"/>
            </a:ext>
          </a:extLst>
        </xdr:cNvPr>
        <xdr:cNvPicPr>
          <a:picLocks noChangeAspect="1"/>
        </xdr:cNvPicPr>
      </xdr:nvPicPr>
      <xdr:blipFill>
        <a:blip xmlns:r="http://schemas.openxmlformats.org/officeDocument/2006/relationships" r:embed="rId2"/>
        <a:stretch>
          <a:fillRect/>
        </a:stretch>
      </xdr:blipFill>
      <xdr:spPr>
        <a:xfrm>
          <a:off x="346982" y="13008428"/>
          <a:ext cx="1456363" cy="323116"/>
        </a:xfrm>
        <a:prstGeom prst="rect">
          <a:avLst/>
        </a:prstGeom>
      </xdr:spPr>
    </xdr:pic>
    <xdr:clientData/>
  </xdr:twoCellAnchor>
  <xdr:twoCellAnchor>
    <xdr:from>
      <xdr:col>1</xdr:col>
      <xdr:colOff>464344</xdr:colOff>
      <xdr:row>0</xdr:row>
      <xdr:rowOff>119063</xdr:rowOff>
    </xdr:from>
    <xdr:to>
      <xdr:col>2</xdr:col>
      <xdr:colOff>2090208</xdr:colOff>
      <xdr:row>0</xdr:row>
      <xdr:rowOff>732896</xdr:rowOff>
    </xdr:to>
    <xdr:pic>
      <xdr:nvPicPr>
        <xdr:cNvPr id="4" name="Imagem 3">
          <a:extLst>
            <a:ext uri="{FF2B5EF4-FFF2-40B4-BE49-F238E27FC236}">
              <a16:creationId xmlns:a16="http://schemas.microsoft.com/office/drawing/2014/main" id="{C438DBDA-0AAB-4B38-962B-22CF2BBE5CC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563" y="119063"/>
          <a:ext cx="2233083" cy="613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134469</xdr:colOff>
      <xdr:row>40</xdr:row>
      <xdr:rowOff>134470</xdr:rowOff>
    </xdr:from>
    <xdr:to>
      <xdr:col>2</xdr:col>
      <xdr:colOff>992519</xdr:colOff>
      <xdr:row>41</xdr:row>
      <xdr:rowOff>267086</xdr:rowOff>
    </xdr:to>
    <xdr:pic>
      <xdr:nvPicPr>
        <xdr:cNvPr id="2" name="Imagem 1">
          <a:hlinkClick xmlns:r="http://schemas.openxmlformats.org/officeDocument/2006/relationships" r:id="rId1"/>
          <a:extLst>
            <a:ext uri="{FF2B5EF4-FFF2-40B4-BE49-F238E27FC236}">
              <a16:creationId xmlns:a16="http://schemas.microsoft.com/office/drawing/2014/main" id="{9527C14D-F54F-4966-BB5A-9114B5E46025}"/>
            </a:ext>
          </a:extLst>
        </xdr:cNvPr>
        <xdr:cNvPicPr>
          <a:picLocks noChangeAspect="1"/>
        </xdr:cNvPicPr>
      </xdr:nvPicPr>
      <xdr:blipFill>
        <a:blip xmlns:r="http://schemas.openxmlformats.org/officeDocument/2006/relationships" r:embed="rId2"/>
        <a:stretch>
          <a:fillRect/>
        </a:stretch>
      </xdr:blipFill>
      <xdr:spPr>
        <a:xfrm>
          <a:off x="739587" y="7395882"/>
          <a:ext cx="1463167" cy="323116"/>
        </a:xfrm>
        <a:prstGeom prst="rect">
          <a:avLst/>
        </a:prstGeom>
      </xdr:spPr>
    </xdr:pic>
    <xdr:clientData/>
  </xdr:twoCellAnchor>
  <xdr:twoCellAnchor editAs="oneCell">
    <xdr:from>
      <xdr:col>1</xdr:col>
      <xdr:colOff>224118</xdr:colOff>
      <xdr:row>3</xdr:row>
      <xdr:rowOff>78441</xdr:rowOff>
    </xdr:from>
    <xdr:to>
      <xdr:col>2</xdr:col>
      <xdr:colOff>874059</xdr:colOff>
      <xdr:row>5</xdr:row>
      <xdr:rowOff>112005</xdr:rowOff>
    </xdr:to>
    <xdr:pic>
      <xdr:nvPicPr>
        <xdr:cNvPr id="4" name="Imagem 3">
          <a:extLst>
            <a:ext uri="{FF2B5EF4-FFF2-40B4-BE49-F238E27FC236}">
              <a16:creationId xmlns:a16="http://schemas.microsoft.com/office/drawing/2014/main" id="{9CB3E788-FA71-EE4A-8F5B-237098B57606}"/>
            </a:ext>
          </a:extLst>
        </xdr:cNvPr>
        <xdr:cNvPicPr>
          <a:picLocks noChangeAspect="1"/>
        </xdr:cNvPicPr>
      </xdr:nvPicPr>
      <xdr:blipFill>
        <a:blip xmlns:r="http://schemas.openxmlformats.org/officeDocument/2006/relationships" r:embed="rId3"/>
        <a:stretch>
          <a:fillRect/>
        </a:stretch>
      </xdr:blipFill>
      <xdr:spPr>
        <a:xfrm>
          <a:off x="829236" y="661147"/>
          <a:ext cx="1255058" cy="414564"/>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171450</xdr:colOff>
      <xdr:row>1</xdr:row>
      <xdr:rowOff>209550</xdr:rowOff>
    </xdr:from>
    <xdr:to>
      <xdr:col>2</xdr:col>
      <xdr:colOff>817735</xdr:colOff>
      <xdr:row>2</xdr:row>
      <xdr:rowOff>395514</xdr:rowOff>
    </xdr:to>
    <xdr:pic>
      <xdr:nvPicPr>
        <xdr:cNvPr id="2" name="Imagem 1">
          <a:extLst>
            <a:ext uri="{FF2B5EF4-FFF2-40B4-BE49-F238E27FC236}">
              <a16:creationId xmlns:a16="http://schemas.microsoft.com/office/drawing/2014/main" id="{41BB384C-FFD8-062E-8C8B-876F27AEBE89}"/>
            </a:ext>
          </a:extLst>
        </xdr:cNvPr>
        <xdr:cNvPicPr>
          <a:picLocks noChangeAspect="1"/>
        </xdr:cNvPicPr>
      </xdr:nvPicPr>
      <xdr:blipFill>
        <a:blip xmlns:r="http://schemas.openxmlformats.org/officeDocument/2006/relationships" r:embed="rId1"/>
        <a:stretch>
          <a:fillRect/>
        </a:stretch>
      </xdr:blipFill>
      <xdr:spPr>
        <a:xfrm>
          <a:off x="781050" y="409575"/>
          <a:ext cx="1255885" cy="41456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8">
    <tabColor rgb="FF0070C0"/>
    <pageSetUpPr fitToPage="1"/>
  </sheetPr>
  <dimension ref="A1:J14"/>
  <sheetViews>
    <sheetView showGridLines="0" showRowColHeaders="0" tabSelected="1" zoomScale="90" zoomScaleNormal="90" workbookViewId="0">
      <selection activeCell="B3" sqref="B3"/>
    </sheetView>
  </sheetViews>
  <sheetFormatPr defaultColWidth="0" defaultRowHeight="57.75" customHeight="1" zeroHeight="1" x14ac:dyDescent="0.2"/>
  <cols>
    <col min="1" max="1" width="10.5703125" style="1" customWidth="1"/>
    <col min="2" max="2" width="40.5703125" style="147" customWidth="1"/>
    <col min="3" max="3" width="117.7109375" style="148" customWidth="1"/>
    <col min="4" max="4" width="84" style="148" customWidth="1"/>
    <col min="5" max="5" width="11.7109375" style="1" customWidth="1"/>
    <col min="6" max="16384" width="9.140625" style="1" hidden="1"/>
  </cols>
  <sheetData>
    <row r="1" spans="1:10" ht="69" customHeight="1" x14ac:dyDescent="0.2">
      <c r="A1" s="230"/>
      <c r="B1" s="488" t="s">
        <v>252</v>
      </c>
      <c r="C1" s="488"/>
      <c r="D1" s="488"/>
      <c r="E1" s="230"/>
    </row>
    <row r="2" spans="1:10" ht="26.25" customHeight="1" x14ac:dyDescent="0.2">
      <c r="A2" s="230"/>
      <c r="B2" s="146" t="s">
        <v>174</v>
      </c>
      <c r="C2" s="146" t="s">
        <v>175</v>
      </c>
      <c r="D2" s="146" t="s">
        <v>176</v>
      </c>
      <c r="E2" s="230"/>
    </row>
    <row r="3" spans="1:10" ht="76.5" x14ac:dyDescent="0.2">
      <c r="A3" s="230"/>
      <c r="B3" s="150" t="s">
        <v>177</v>
      </c>
      <c r="C3" s="184" t="s">
        <v>181</v>
      </c>
      <c r="D3" s="184" t="s">
        <v>270</v>
      </c>
      <c r="E3" s="230"/>
    </row>
    <row r="4" spans="1:10" ht="60.75" customHeight="1" x14ac:dyDescent="0.2">
      <c r="A4" s="230"/>
      <c r="B4" s="150" t="s">
        <v>178</v>
      </c>
      <c r="C4" s="184" t="s">
        <v>218</v>
      </c>
      <c r="D4" s="184" t="s">
        <v>260</v>
      </c>
      <c r="E4" s="230"/>
    </row>
    <row r="5" spans="1:10" ht="51" x14ac:dyDescent="0.2">
      <c r="A5" s="230"/>
      <c r="B5" s="186" t="s">
        <v>271</v>
      </c>
      <c r="C5" s="184" t="s">
        <v>234</v>
      </c>
      <c r="D5" s="184" t="s">
        <v>261</v>
      </c>
      <c r="E5" s="230"/>
    </row>
    <row r="6" spans="1:10" ht="54.75" customHeight="1" x14ac:dyDescent="0.2">
      <c r="A6" s="230"/>
      <c r="B6" s="150" t="s">
        <v>193</v>
      </c>
      <c r="C6" s="184" t="s">
        <v>221</v>
      </c>
      <c r="D6" s="184" t="s">
        <v>262</v>
      </c>
      <c r="E6" s="230"/>
    </row>
    <row r="7" spans="1:10" ht="54.75" customHeight="1" x14ac:dyDescent="0.2">
      <c r="A7" s="230"/>
      <c r="B7" s="151" t="s">
        <v>246</v>
      </c>
      <c r="C7" s="184" t="s">
        <v>249</v>
      </c>
      <c r="D7" s="184" t="s">
        <v>263</v>
      </c>
      <c r="E7" s="230"/>
    </row>
    <row r="8" spans="1:10" ht="54.75" customHeight="1" x14ac:dyDescent="0.2">
      <c r="A8" s="230"/>
      <c r="B8" s="151" t="s">
        <v>387</v>
      </c>
      <c r="C8" s="184" t="s">
        <v>388</v>
      </c>
      <c r="D8" s="184" t="s">
        <v>385</v>
      </c>
      <c r="E8" s="230"/>
    </row>
    <row r="9" spans="1:10" ht="54.75" customHeight="1" x14ac:dyDescent="0.2">
      <c r="A9" s="230"/>
      <c r="B9" s="151" t="s">
        <v>374</v>
      </c>
      <c r="C9" s="184" t="s">
        <v>220</v>
      </c>
      <c r="D9" s="184" t="s">
        <v>264</v>
      </c>
      <c r="E9" s="230"/>
    </row>
    <row r="10" spans="1:10" ht="54.75" customHeight="1" x14ac:dyDescent="0.2">
      <c r="A10" s="230"/>
      <c r="B10" s="151" t="s">
        <v>219</v>
      </c>
      <c r="C10" s="184" t="s">
        <v>220</v>
      </c>
      <c r="D10" s="184" t="s">
        <v>272</v>
      </c>
      <c r="E10" s="230"/>
    </row>
    <row r="11" spans="1:10" ht="54.75" customHeight="1" x14ac:dyDescent="0.2">
      <c r="A11" s="230"/>
      <c r="B11" s="151" t="s">
        <v>180</v>
      </c>
      <c r="C11" s="185" t="s">
        <v>259</v>
      </c>
      <c r="D11" s="185" t="s">
        <v>179</v>
      </c>
      <c r="E11" s="230"/>
    </row>
    <row r="12" spans="1:10" ht="60.75" customHeight="1" x14ac:dyDescent="0.2">
      <c r="A12" s="230"/>
      <c r="B12" s="150" t="s">
        <v>202</v>
      </c>
      <c r="C12" s="184" t="s">
        <v>265</v>
      </c>
      <c r="D12" s="184" t="s">
        <v>179</v>
      </c>
      <c r="E12" s="230"/>
    </row>
    <row r="13" spans="1:10" ht="61.5" customHeight="1" x14ac:dyDescent="0.2">
      <c r="A13" s="230"/>
      <c r="B13" s="405"/>
      <c r="C13" s="405"/>
      <c r="D13" s="405"/>
      <c r="E13" s="405"/>
      <c r="F13" s="248"/>
      <c r="G13" s="248"/>
      <c r="H13" s="248"/>
      <c r="I13" s="248"/>
      <c r="J13" s="149"/>
    </row>
    <row r="14" spans="1:10" ht="57.75" customHeight="1" x14ac:dyDescent="0.2"/>
  </sheetData>
  <mergeCells count="1">
    <mergeCell ref="B1:D1"/>
  </mergeCells>
  <pageMargins left="0.25" right="0.25" top="0.75" bottom="0.75" header="0.3" footer="0.3"/>
  <pageSetup paperSize="9" scale="5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1">
    <tabColor rgb="FFFFC000"/>
  </sheetPr>
  <dimension ref="A1:J43"/>
  <sheetViews>
    <sheetView showGridLines="0" showRowColHeaders="0" zoomScaleNormal="100" zoomScaleSheetLayoutView="100" workbookViewId="0">
      <selection activeCell="E4" sqref="E4"/>
    </sheetView>
  </sheetViews>
  <sheetFormatPr defaultColWidth="0" defaultRowHeight="90" customHeight="1" zeroHeight="1" x14ac:dyDescent="0.2"/>
  <cols>
    <col min="1" max="1" width="11.28515625" style="1" customWidth="1"/>
    <col min="2" max="2" width="4" style="1" customWidth="1"/>
    <col min="3" max="3" width="46.42578125" style="1" customWidth="1"/>
    <col min="4" max="4" width="9.42578125" style="1" customWidth="1"/>
    <col min="5" max="5" width="19.5703125" style="1" customWidth="1"/>
    <col min="6" max="6" width="39.7109375" style="1" customWidth="1"/>
    <col min="7" max="7" width="42.28515625" style="1" customWidth="1"/>
    <col min="8" max="8" width="37.28515625" style="1" customWidth="1"/>
    <col min="9" max="9" width="37.7109375" style="1" customWidth="1"/>
    <col min="10" max="10" width="10" style="1" customWidth="1"/>
    <col min="11" max="16384" width="8" style="1" hidden="1"/>
  </cols>
  <sheetData>
    <row r="1" spans="1:10" ht="90" customHeight="1" x14ac:dyDescent="0.2">
      <c r="A1" s="230"/>
      <c r="B1" s="488" t="s">
        <v>289</v>
      </c>
      <c r="C1" s="488"/>
      <c r="D1" s="488"/>
      <c r="E1" s="488"/>
      <c r="F1" s="488"/>
      <c r="G1" s="488"/>
      <c r="H1" s="488"/>
      <c r="I1" s="488"/>
      <c r="J1" s="230"/>
    </row>
    <row r="2" spans="1:10" s="89" customFormat="1" ht="32.25" customHeight="1" x14ac:dyDescent="0.2">
      <c r="A2" s="231"/>
      <c r="B2" s="491" t="s">
        <v>55</v>
      </c>
      <c r="C2" s="492"/>
      <c r="D2" s="493"/>
      <c r="E2" s="146"/>
      <c r="F2" s="146" t="s">
        <v>144</v>
      </c>
      <c r="G2" s="146" t="s">
        <v>145</v>
      </c>
      <c r="H2" s="146" t="s">
        <v>146</v>
      </c>
      <c r="I2" s="146" t="s">
        <v>147</v>
      </c>
      <c r="J2" s="233"/>
    </row>
    <row r="3" spans="1:10" s="90" customFormat="1" ht="22.5" customHeight="1" x14ac:dyDescent="0.2">
      <c r="A3" s="231"/>
      <c r="B3" s="500" t="s">
        <v>56</v>
      </c>
      <c r="C3" s="501"/>
      <c r="D3" s="502"/>
      <c r="E3" s="234" t="s">
        <v>44</v>
      </c>
      <c r="F3" s="231"/>
      <c r="G3" s="231"/>
      <c r="H3" s="231"/>
      <c r="I3" s="231"/>
      <c r="J3" s="231"/>
    </row>
    <row r="4" spans="1:10" s="90" customFormat="1" ht="111" customHeight="1" x14ac:dyDescent="0.2">
      <c r="A4" s="231"/>
      <c r="B4" s="106" t="s">
        <v>27</v>
      </c>
      <c r="C4" s="494" t="s">
        <v>57</v>
      </c>
      <c r="D4" s="495"/>
      <c r="E4" s="235">
        <f>1/12</f>
        <v>8.3333333333333329E-2</v>
      </c>
      <c r="F4" s="236" t="s">
        <v>273</v>
      </c>
      <c r="G4" s="108" t="s">
        <v>274</v>
      </c>
      <c r="H4" s="107"/>
      <c r="I4" s="109"/>
      <c r="J4" s="231"/>
    </row>
    <row r="5" spans="1:10" s="90" customFormat="1" ht="128.25" customHeight="1" x14ac:dyDescent="0.2">
      <c r="A5" s="231"/>
      <c r="B5" s="106" t="s">
        <v>29</v>
      </c>
      <c r="C5" s="494" t="s">
        <v>58</v>
      </c>
      <c r="D5" s="495"/>
      <c r="E5" s="235">
        <v>0.1111</v>
      </c>
      <c r="F5" s="237" t="s">
        <v>275</v>
      </c>
      <c r="G5" s="108" t="s">
        <v>276</v>
      </c>
      <c r="H5" s="238"/>
      <c r="I5" s="111"/>
      <c r="J5" s="231"/>
    </row>
    <row r="6" spans="1:10" s="90" customFormat="1" ht="90" customHeight="1" x14ac:dyDescent="0.2">
      <c r="A6" s="231"/>
      <c r="B6" s="106" t="s">
        <v>30</v>
      </c>
      <c r="C6" s="494" t="s">
        <v>59</v>
      </c>
      <c r="D6" s="495"/>
      <c r="E6" s="112">
        <v>8.1299999999999997E-2</v>
      </c>
      <c r="F6" s="110" t="s">
        <v>277</v>
      </c>
      <c r="G6" s="108" t="s">
        <v>278</v>
      </c>
      <c r="H6" s="110"/>
      <c r="I6" s="111"/>
      <c r="J6" s="231"/>
    </row>
    <row r="7" spans="1:10" s="90" customFormat="1" ht="20.25" customHeight="1" x14ac:dyDescent="0.2">
      <c r="A7" s="231"/>
      <c r="B7" s="500" t="s">
        <v>60</v>
      </c>
      <c r="C7" s="501"/>
      <c r="D7" s="502"/>
      <c r="E7" s="239">
        <f>SUM(E4:E6)</f>
        <v>0.27573333333333333</v>
      </c>
      <c r="F7" s="240"/>
      <c r="G7" s="240"/>
      <c r="H7" s="240"/>
      <c r="I7" s="240"/>
      <c r="J7" s="231"/>
    </row>
    <row r="8" spans="1:10" s="90" customFormat="1" ht="16.5" customHeight="1" x14ac:dyDescent="0.2">
      <c r="A8" s="231"/>
      <c r="B8" s="499"/>
      <c r="C8" s="499"/>
      <c r="D8" s="499"/>
      <c r="E8" s="504"/>
      <c r="F8" s="231"/>
      <c r="G8" s="231"/>
      <c r="H8" s="231"/>
      <c r="I8" s="231"/>
      <c r="J8" s="231"/>
    </row>
    <row r="9" spans="1:10" s="90" customFormat="1" ht="25.5" customHeight="1" x14ac:dyDescent="0.2">
      <c r="A9" s="231"/>
      <c r="B9" s="500" t="s">
        <v>61</v>
      </c>
      <c r="C9" s="501"/>
      <c r="D9" s="502"/>
      <c r="E9" s="234" t="s">
        <v>44</v>
      </c>
      <c r="F9" s="241"/>
      <c r="G9" s="240"/>
      <c r="H9" s="241"/>
      <c r="I9" s="240"/>
      <c r="J9" s="231"/>
    </row>
    <row r="10" spans="1:10" s="90" customFormat="1" ht="90" customHeight="1" x14ac:dyDescent="0.2">
      <c r="A10" s="231"/>
      <c r="B10" s="106" t="s">
        <v>27</v>
      </c>
      <c r="C10" s="494" t="s">
        <v>62</v>
      </c>
      <c r="D10" s="495"/>
      <c r="E10" s="112">
        <v>0.2</v>
      </c>
      <c r="F10" s="242">
        <v>0.2</v>
      </c>
      <c r="G10" s="107" t="s">
        <v>148</v>
      </c>
      <c r="H10" s="107"/>
      <c r="I10" s="107"/>
      <c r="J10" s="231"/>
    </row>
    <row r="11" spans="1:10" s="90" customFormat="1" ht="90" customHeight="1" x14ac:dyDescent="0.2">
      <c r="A11" s="231"/>
      <c r="B11" s="106" t="s">
        <v>29</v>
      </c>
      <c r="C11" s="494" t="s">
        <v>63</v>
      </c>
      <c r="D11" s="495"/>
      <c r="E11" s="112">
        <v>2.5000000000000001E-2</v>
      </c>
      <c r="F11" s="243">
        <v>2.5000000000000001E-2</v>
      </c>
      <c r="G11" s="107" t="s">
        <v>149</v>
      </c>
      <c r="H11" s="107"/>
      <c r="I11" s="107"/>
      <c r="J11" s="231"/>
    </row>
    <row r="12" spans="1:10" s="90" customFormat="1" ht="90" customHeight="1" x14ac:dyDescent="0.2">
      <c r="A12" s="231"/>
      <c r="B12" s="106" t="s">
        <v>30</v>
      </c>
      <c r="C12" s="494" t="s">
        <v>64</v>
      </c>
      <c r="D12" s="495"/>
      <c r="E12" s="256">
        <v>0</v>
      </c>
      <c r="F12" s="244" t="s">
        <v>150</v>
      </c>
      <c r="G12" s="107" t="s">
        <v>151</v>
      </c>
      <c r="H12" s="107"/>
      <c r="I12" s="107"/>
      <c r="J12" s="231"/>
    </row>
    <row r="13" spans="1:10" s="90" customFormat="1" ht="90" customHeight="1" x14ac:dyDescent="0.2">
      <c r="A13" s="231"/>
      <c r="B13" s="106" t="s">
        <v>31</v>
      </c>
      <c r="C13" s="494" t="s">
        <v>65</v>
      </c>
      <c r="D13" s="495"/>
      <c r="E13" s="112">
        <v>1.4999999999999999E-2</v>
      </c>
      <c r="F13" s="243">
        <v>1.4999999999999999E-2</v>
      </c>
      <c r="G13" s="107" t="s">
        <v>152</v>
      </c>
      <c r="H13" s="107"/>
      <c r="I13" s="107"/>
      <c r="J13" s="231"/>
    </row>
    <row r="14" spans="1:10" s="90" customFormat="1" ht="90" customHeight="1" x14ac:dyDescent="0.2">
      <c r="A14" s="231"/>
      <c r="B14" s="106" t="s">
        <v>32</v>
      </c>
      <c r="C14" s="494" t="s">
        <v>66</v>
      </c>
      <c r="D14" s="495"/>
      <c r="E14" s="112">
        <v>0.01</v>
      </c>
      <c r="F14" s="243">
        <v>0.01</v>
      </c>
      <c r="G14" s="107" t="s">
        <v>153</v>
      </c>
      <c r="H14" s="107"/>
      <c r="I14" s="107"/>
      <c r="J14" s="231"/>
    </row>
    <row r="15" spans="1:10" s="90" customFormat="1" ht="90" customHeight="1" x14ac:dyDescent="0.2">
      <c r="A15" s="231"/>
      <c r="B15" s="106" t="s">
        <v>33</v>
      </c>
      <c r="C15" s="494" t="s">
        <v>67</v>
      </c>
      <c r="D15" s="495"/>
      <c r="E15" s="112">
        <v>6.0000000000000001E-3</v>
      </c>
      <c r="F15" s="243">
        <v>6.0000000000000001E-3</v>
      </c>
      <c r="G15" s="107" t="s">
        <v>154</v>
      </c>
      <c r="H15" s="107"/>
      <c r="I15" s="107"/>
      <c r="J15" s="231"/>
    </row>
    <row r="16" spans="1:10" s="90" customFormat="1" ht="90" customHeight="1" x14ac:dyDescent="0.2">
      <c r="A16" s="231"/>
      <c r="B16" s="106" t="s">
        <v>34</v>
      </c>
      <c r="C16" s="494" t="s">
        <v>68</v>
      </c>
      <c r="D16" s="495"/>
      <c r="E16" s="112">
        <v>2E-3</v>
      </c>
      <c r="F16" s="243">
        <v>2E-3</v>
      </c>
      <c r="G16" s="107" t="s">
        <v>155</v>
      </c>
      <c r="H16" s="107"/>
      <c r="I16" s="107"/>
      <c r="J16" s="231"/>
    </row>
    <row r="17" spans="1:10" s="90" customFormat="1" ht="90" customHeight="1" x14ac:dyDescent="0.2">
      <c r="A17" s="231"/>
      <c r="B17" s="106" t="s">
        <v>35</v>
      </c>
      <c r="C17" s="494" t="s">
        <v>69</v>
      </c>
      <c r="D17" s="495"/>
      <c r="E17" s="112">
        <v>0.08</v>
      </c>
      <c r="F17" s="243">
        <v>0.08</v>
      </c>
      <c r="G17" s="107" t="s">
        <v>156</v>
      </c>
      <c r="H17" s="107"/>
      <c r="I17" s="107"/>
      <c r="J17" s="231"/>
    </row>
    <row r="18" spans="1:10" s="90" customFormat="1" ht="22.5" customHeight="1" x14ac:dyDescent="0.2">
      <c r="A18" s="231"/>
      <c r="B18" s="500" t="s">
        <v>70</v>
      </c>
      <c r="C18" s="501"/>
      <c r="D18" s="502"/>
      <c r="E18" s="239">
        <f>SUM(E10:E17)</f>
        <v>0.33800000000000002</v>
      </c>
      <c r="F18" s="245"/>
      <c r="G18" s="245"/>
      <c r="H18" s="245"/>
      <c r="I18" s="245"/>
      <c r="J18" s="231"/>
    </row>
    <row r="19" spans="1:10" ht="28.5" customHeight="1" x14ac:dyDescent="0.2">
      <c r="A19" s="230"/>
      <c r="B19" s="230"/>
      <c r="C19" s="230"/>
      <c r="D19" s="230"/>
      <c r="E19" s="230"/>
      <c r="F19" s="230"/>
      <c r="G19" s="230"/>
      <c r="H19" s="230"/>
      <c r="I19" s="230"/>
      <c r="J19" s="230"/>
    </row>
    <row r="20" spans="1:10" s="89" customFormat="1" ht="24" customHeight="1" x14ac:dyDescent="0.25">
      <c r="A20" s="233"/>
      <c r="B20" s="491" t="s">
        <v>85</v>
      </c>
      <c r="C20" s="492"/>
      <c r="D20" s="493"/>
      <c r="E20" s="232"/>
      <c r="F20" s="232" t="s">
        <v>144</v>
      </c>
      <c r="G20" s="232" t="s">
        <v>145</v>
      </c>
      <c r="H20" s="232" t="s">
        <v>144</v>
      </c>
      <c r="I20" s="232" t="s">
        <v>145</v>
      </c>
      <c r="J20" s="233"/>
    </row>
    <row r="21" spans="1:10" s="90" customFormat="1" ht="21.75" customHeight="1" x14ac:dyDescent="0.2">
      <c r="A21" s="231"/>
      <c r="B21" s="234">
        <v>3</v>
      </c>
      <c r="C21" s="500" t="s">
        <v>86</v>
      </c>
      <c r="D21" s="502"/>
      <c r="E21" s="234" t="s">
        <v>44</v>
      </c>
      <c r="F21" s="231"/>
      <c r="G21" s="231"/>
      <c r="H21" s="231"/>
      <c r="I21" s="231"/>
      <c r="J21" s="231"/>
    </row>
    <row r="22" spans="1:10" s="90" customFormat="1" ht="119.25" customHeight="1" x14ac:dyDescent="0.2">
      <c r="A22" s="231"/>
      <c r="B22" s="106" t="s">
        <v>27</v>
      </c>
      <c r="C22" s="494" t="s">
        <v>87</v>
      </c>
      <c r="D22" s="495"/>
      <c r="E22" s="112">
        <f>(1/12)*0.05</f>
        <v>4.1666666666666666E-3</v>
      </c>
      <c r="F22" s="107" t="s">
        <v>157</v>
      </c>
      <c r="G22" s="108" t="s">
        <v>279</v>
      </c>
      <c r="H22" s="107"/>
      <c r="I22" s="107"/>
      <c r="J22" s="231"/>
    </row>
    <row r="23" spans="1:10" s="90" customFormat="1" ht="90" customHeight="1" x14ac:dyDescent="0.2">
      <c r="A23" s="231"/>
      <c r="B23" s="106" t="s">
        <v>29</v>
      </c>
      <c r="C23" s="494" t="s">
        <v>88</v>
      </c>
      <c r="D23" s="495"/>
      <c r="E23" s="112">
        <f>E22*E17</f>
        <v>3.3333333333333332E-4</v>
      </c>
      <c r="F23" s="107" t="s">
        <v>158</v>
      </c>
      <c r="G23" s="108" t="s">
        <v>159</v>
      </c>
      <c r="H23" s="107"/>
      <c r="I23" s="107"/>
      <c r="J23" s="231"/>
    </row>
    <row r="24" spans="1:10" s="90" customFormat="1" ht="90" customHeight="1" x14ac:dyDescent="0.2">
      <c r="A24" s="231"/>
      <c r="B24" s="106" t="s">
        <v>30</v>
      </c>
      <c r="C24" s="494" t="s">
        <v>89</v>
      </c>
      <c r="D24" s="495"/>
      <c r="E24" s="112">
        <v>0.02</v>
      </c>
      <c r="F24" s="107" t="s">
        <v>280</v>
      </c>
      <c r="G24" s="108" t="s">
        <v>281</v>
      </c>
      <c r="H24" s="112"/>
      <c r="I24" s="107"/>
      <c r="J24" s="231"/>
    </row>
    <row r="25" spans="1:10" s="90" customFormat="1" ht="90" customHeight="1" x14ac:dyDescent="0.2">
      <c r="A25" s="231"/>
      <c r="B25" s="106" t="s">
        <v>31</v>
      </c>
      <c r="C25" s="494" t="s">
        <v>90</v>
      </c>
      <c r="D25" s="495"/>
      <c r="E25" s="112">
        <v>1.9400000000000001E-2</v>
      </c>
      <c r="F25" s="107" t="s">
        <v>282</v>
      </c>
      <c r="G25" s="108" t="s">
        <v>283</v>
      </c>
      <c r="H25" s="107"/>
      <c r="I25" s="107"/>
      <c r="J25" s="231"/>
    </row>
    <row r="26" spans="1:10" s="90" customFormat="1" ht="90" customHeight="1" x14ac:dyDescent="0.2">
      <c r="A26" s="231"/>
      <c r="B26" s="106" t="s">
        <v>32</v>
      </c>
      <c r="C26" s="494" t="s">
        <v>160</v>
      </c>
      <c r="D26" s="495"/>
      <c r="E26" s="112">
        <f>E18*E25</f>
        <v>6.5572000000000009E-3</v>
      </c>
      <c r="F26" s="107" t="s">
        <v>161</v>
      </c>
      <c r="G26" s="107" t="s">
        <v>162</v>
      </c>
      <c r="H26" s="107"/>
      <c r="I26" s="107"/>
      <c r="J26" s="231"/>
    </row>
    <row r="27" spans="1:10" s="90" customFormat="1" ht="90" customHeight="1" x14ac:dyDescent="0.2">
      <c r="A27" s="231"/>
      <c r="B27" s="106" t="s">
        <v>33</v>
      </c>
      <c r="C27" s="494" t="s">
        <v>92</v>
      </c>
      <c r="D27" s="495"/>
      <c r="E27" s="112">
        <v>0.02</v>
      </c>
      <c r="F27" s="107" t="s">
        <v>284</v>
      </c>
      <c r="G27" s="108" t="s">
        <v>281</v>
      </c>
      <c r="H27" s="107"/>
      <c r="I27" s="107"/>
      <c r="J27" s="231"/>
    </row>
    <row r="28" spans="1:10" s="90" customFormat="1" ht="24" customHeight="1" x14ac:dyDescent="0.2">
      <c r="A28" s="231"/>
      <c r="B28" s="500" t="s">
        <v>93</v>
      </c>
      <c r="C28" s="501"/>
      <c r="D28" s="502"/>
      <c r="E28" s="239">
        <f>SUM(E22:E27)</f>
        <v>7.0457199999999998E-2</v>
      </c>
      <c r="F28" s="231"/>
      <c r="G28" s="231"/>
      <c r="H28" s="231"/>
      <c r="I28" s="231"/>
      <c r="J28" s="231"/>
    </row>
    <row r="29" spans="1:10" s="90" customFormat="1" ht="33" customHeight="1" x14ac:dyDescent="0.2">
      <c r="A29" s="231"/>
      <c r="B29" s="503"/>
      <c r="C29" s="503"/>
      <c r="D29" s="503"/>
      <c r="E29" s="503"/>
      <c r="F29" s="231"/>
      <c r="G29" s="231"/>
      <c r="H29" s="231"/>
      <c r="I29" s="231"/>
      <c r="J29" s="231"/>
    </row>
    <row r="30" spans="1:10" s="89" customFormat="1" ht="33" customHeight="1" x14ac:dyDescent="0.25">
      <c r="A30" s="233"/>
      <c r="B30" s="491" t="s">
        <v>94</v>
      </c>
      <c r="C30" s="492"/>
      <c r="D30" s="493"/>
      <c r="E30" s="232"/>
      <c r="F30" s="232" t="s">
        <v>144</v>
      </c>
      <c r="G30" s="232" t="s">
        <v>145</v>
      </c>
      <c r="H30" s="232" t="s">
        <v>144</v>
      </c>
      <c r="I30" s="232" t="s">
        <v>145</v>
      </c>
      <c r="J30" s="233"/>
    </row>
    <row r="31" spans="1:10" s="90" customFormat="1" ht="24.75" customHeight="1" x14ac:dyDescent="0.2">
      <c r="A31" s="231"/>
      <c r="B31" s="500" t="s">
        <v>163</v>
      </c>
      <c r="C31" s="501"/>
      <c r="D31" s="502"/>
      <c r="E31" s="234" t="s">
        <v>44</v>
      </c>
      <c r="F31" s="231"/>
      <c r="G31" s="231"/>
      <c r="H31" s="231"/>
      <c r="I31" s="231"/>
      <c r="J31" s="231"/>
    </row>
    <row r="32" spans="1:10" s="90" customFormat="1" ht="145.5" customHeight="1" x14ac:dyDescent="0.2">
      <c r="A32" s="231"/>
      <c r="B32" s="106" t="s">
        <v>27</v>
      </c>
      <c r="C32" s="494" t="s">
        <v>131</v>
      </c>
      <c r="D32" s="495"/>
      <c r="E32" s="112">
        <f>(E5+E4)/12</f>
        <v>1.6202777777777778E-2</v>
      </c>
      <c r="F32" s="107" t="s">
        <v>285</v>
      </c>
      <c r="G32" s="107" t="s">
        <v>164</v>
      </c>
      <c r="H32" s="107"/>
      <c r="I32" s="107"/>
      <c r="J32" s="231"/>
    </row>
    <row r="33" spans="1:10" s="90" customFormat="1" ht="96" customHeight="1" x14ac:dyDescent="0.2">
      <c r="A33" s="231"/>
      <c r="B33" s="106" t="s">
        <v>29</v>
      </c>
      <c r="C33" s="494" t="s">
        <v>132</v>
      </c>
      <c r="D33" s="495"/>
      <c r="E33" s="112">
        <f>1/30/12</f>
        <v>2.7777777777777779E-3</v>
      </c>
      <c r="F33" s="107" t="s">
        <v>165</v>
      </c>
      <c r="G33" s="107" t="s">
        <v>166</v>
      </c>
      <c r="H33" s="107"/>
      <c r="I33" s="107"/>
      <c r="J33" s="231"/>
    </row>
    <row r="34" spans="1:10" s="90" customFormat="1" ht="108.75" customHeight="1" x14ac:dyDescent="0.2">
      <c r="A34" s="231"/>
      <c r="B34" s="106" t="s">
        <v>30</v>
      </c>
      <c r="C34" s="494" t="s">
        <v>133</v>
      </c>
      <c r="D34" s="495"/>
      <c r="E34" s="112">
        <f>((5/30)/12)*0.015</f>
        <v>2.0833333333333332E-4</v>
      </c>
      <c r="F34" s="107" t="s">
        <v>167</v>
      </c>
      <c r="G34" s="107" t="s">
        <v>168</v>
      </c>
      <c r="H34" s="107"/>
      <c r="I34" s="107"/>
      <c r="J34" s="231"/>
    </row>
    <row r="35" spans="1:10" s="90" customFormat="1" ht="147.75" customHeight="1" x14ac:dyDescent="0.2">
      <c r="A35" s="231"/>
      <c r="B35" s="106" t="s">
        <v>31</v>
      </c>
      <c r="C35" s="494" t="s">
        <v>134</v>
      </c>
      <c r="D35" s="495"/>
      <c r="E35" s="112">
        <f>((15/30)/12)*0.0078</f>
        <v>3.2499999999999999E-4</v>
      </c>
      <c r="F35" s="107" t="s">
        <v>169</v>
      </c>
      <c r="G35" s="107" t="s">
        <v>170</v>
      </c>
      <c r="H35" s="107"/>
      <c r="I35" s="107"/>
      <c r="J35" s="231"/>
    </row>
    <row r="36" spans="1:10" s="90" customFormat="1" ht="123.75" customHeight="1" x14ac:dyDescent="0.2">
      <c r="A36" s="231"/>
      <c r="B36" s="106" t="s">
        <v>32</v>
      </c>
      <c r="C36" s="494" t="s">
        <v>135</v>
      </c>
      <c r="D36" s="495"/>
      <c r="E36" s="112">
        <f>0.0144*0.1*0.4509*6/12</f>
        <v>3.2464800000000003E-4</v>
      </c>
      <c r="F36" s="107" t="s">
        <v>183</v>
      </c>
      <c r="G36" s="107" t="s">
        <v>182</v>
      </c>
      <c r="H36" s="107"/>
      <c r="I36" s="107"/>
      <c r="J36" s="231"/>
    </row>
    <row r="37" spans="1:10" s="90" customFormat="1" ht="123.75" customHeight="1" x14ac:dyDescent="0.2">
      <c r="A37" s="231"/>
      <c r="B37" s="106" t="s">
        <v>33</v>
      </c>
      <c r="C37" s="494" t="s">
        <v>286</v>
      </c>
      <c r="D37" s="495"/>
      <c r="E37" s="112">
        <f>5.96/30/12</f>
        <v>1.6555555555555556E-2</v>
      </c>
      <c r="F37" s="107" t="s">
        <v>287</v>
      </c>
      <c r="G37" s="107" t="s">
        <v>288</v>
      </c>
      <c r="H37" s="107"/>
      <c r="I37" s="107"/>
      <c r="J37" s="231"/>
    </row>
    <row r="38" spans="1:10" s="90" customFormat="1" ht="90" customHeight="1" x14ac:dyDescent="0.2">
      <c r="A38" s="231"/>
      <c r="B38" s="106" t="s">
        <v>34</v>
      </c>
      <c r="C38" s="494" t="s">
        <v>136</v>
      </c>
      <c r="D38" s="495"/>
      <c r="E38" s="112">
        <v>0</v>
      </c>
      <c r="F38" s="107"/>
      <c r="G38" s="107"/>
      <c r="H38" s="107"/>
      <c r="I38" s="107"/>
      <c r="J38" s="231"/>
    </row>
    <row r="39" spans="1:10" s="90" customFormat="1" ht="24.75" customHeight="1" x14ac:dyDescent="0.2">
      <c r="A39" s="231"/>
      <c r="B39" s="496" t="s">
        <v>37</v>
      </c>
      <c r="C39" s="497"/>
      <c r="D39" s="498"/>
      <c r="E39" s="246">
        <f>SUM(E32:E38)</f>
        <v>3.6394092444444442E-2</v>
      </c>
      <c r="F39" s="231"/>
      <c r="G39" s="231"/>
      <c r="H39" s="231"/>
      <c r="I39" s="231"/>
      <c r="J39" s="231"/>
    </row>
    <row r="40" spans="1:10" s="90" customFormat="1" ht="21.75" customHeight="1" x14ac:dyDescent="0.2">
      <c r="A40" s="231"/>
      <c r="B40" s="499"/>
      <c r="C40" s="499"/>
      <c r="D40" s="499"/>
      <c r="E40" s="499"/>
      <c r="F40" s="231"/>
      <c r="G40" s="231"/>
      <c r="H40" s="231"/>
      <c r="I40" s="231"/>
      <c r="J40" s="231"/>
    </row>
    <row r="41" spans="1:10" s="90" customFormat="1" ht="25.5" customHeight="1" x14ac:dyDescent="0.2">
      <c r="A41" s="231"/>
      <c r="B41" s="496" t="s">
        <v>171</v>
      </c>
      <c r="C41" s="497"/>
      <c r="D41" s="498"/>
      <c r="E41" s="247" t="s">
        <v>44</v>
      </c>
      <c r="F41" s="231"/>
      <c r="G41" s="231"/>
      <c r="H41" s="231"/>
      <c r="I41" s="231"/>
      <c r="J41" s="231"/>
    </row>
    <row r="42" spans="1:10" s="90" customFormat="1" ht="50.25" customHeight="1" x14ac:dyDescent="0.2">
      <c r="A42" s="231"/>
      <c r="B42" s="106" t="s">
        <v>27</v>
      </c>
      <c r="C42" s="489" t="s">
        <v>137</v>
      </c>
      <c r="D42" s="489"/>
      <c r="E42" s="112">
        <v>0</v>
      </c>
      <c r="F42" s="490" t="s">
        <v>172</v>
      </c>
      <c r="G42" s="490"/>
      <c r="H42" s="107"/>
      <c r="I42" s="107"/>
      <c r="J42" s="231"/>
    </row>
    <row r="43" spans="1:10" ht="37.5" customHeight="1" x14ac:dyDescent="0.2">
      <c r="A43" s="230"/>
      <c r="B43" s="230"/>
      <c r="C43" s="230"/>
      <c r="D43" s="230"/>
      <c r="E43" s="230"/>
      <c r="F43" s="230"/>
      <c r="G43" s="230"/>
      <c r="H43" s="230"/>
      <c r="I43" s="230"/>
      <c r="J43" s="230"/>
    </row>
  </sheetData>
  <mergeCells count="42">
    <mergeCell ref="B2:D2"/>
    <mergeCell ref="C25:D25"/>
    <mergeCell ref="C26:D26"/>
    <mergeCell ref="B20:D20"/>
    <mergeCell ref="B7:D7"/>
    <mergeCell ref="B3:D3"/>
    <mergeCell ref="C4:D4"/>
    <mergeCell ref="C5:D5"/>
    <mergeCell ref="C6:D6"/>
    <mergeCell ref="C14:D14"/>
    <mergeCell ref="C15:D15"/>
    <mergeCell ref="C16:D16"/>
    <mergeCell ref="C17:D17"/>
    <mergeCell ref="B18:D18"/>
    <mergeCell ref="C27:D27"/>
    <mergeCell ref="B28:D28"/>
    <mergeCell ref="B29:E29"/>
    <mergeCell ref="B1:I1"/>
    <mergeCell ref="C32:D32"/>
    <mergeCell ref="C21:D21"/>
    <mergeCell ref="C22:D22"/>
    <mergeCell ref="C23:D23"/>
    <mergeCell ref="C24:D24"/>
    <mergeCell ref="B31:D31"/>
    <mergeCell ref="B8:E8"/>
    <mergeCell ref="B9:D9"/>
    <mergeCell ref="C10:D10"/>
    <mergeCell ref="C11:D11"/>
    <mergeCell ref="C12:D12"/>
    <mergeCell ref="C13:D13"/>
    <mergeCell ref="C42:D42"/>
    <mergeCell ref="F42:G42"/>
    <mergeCell ref="B30:D30"/>
    <mergeCell ref="C38:D38"/>
    <mergeCell ref="B39:D39"/>
    <mergeCell ref="B40:E40"/>
    <mergeCell ref="B41:D41"/>
    <mergeCell ref="C33:D33"/>
    <mergeCell ref="C34:D34"/>
    <mergeCell ref="C35:D35"/>
    <mergeCell ref="C36:D36"/>
    <mergeCell ref="C37:D37"/>
  </mergeCells>
  <dataValidations count="1">
    <dataValidation allowBlank="1" showInputMessage="1" showErrorMessage="1" prompt="Informar o FAP atualizado da empresa." sqref="E12" xr:uid="{318565C8-62FD-41C8-A91D-D7933042F345}"/>
  </dataValidations>
  <pageMargins left="0.51181102362204722" right="0.51181102362204722" top="0.78740157480314965" bottom="0.78740157480314965" header="0.31496062992125984" footer="0.31496062992125984"/>
  <pageSetup paperSize="9" scale="35" orientation="portrait" r:id="rId1"/>
  <rowBreaks count="1" manualBreakCount="1">
    <brk id="28"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2">
    <tabColor rgb="FFFFC000"/>
  </sheetPr>
  <dimension ref="B1:N19"/>
  <sheetViews>
    <sheetView showGridLines="0" showRowColHeaders="0" zoomScale="90" zoomScaleNormal="90" workbookViewId="0">
      <selection activeCell="F4" sqref="F4"/>
    </sheetView>
  </sheetViews>
  <sheetFormatPr defaultColWidth="9.140625" defaultRowHeight="0" customHeight="1" zeroHeight="1" x14ac:dyDescent="0.2"/>
  <cols>
    <col min="1" max="1" width="9.140625" style="84" customWidth="1"/>
    <col min="2" max="2" width="22.85546875" style="84" customWidth="1"/>
    <col min="3" max="3" width="35.7109375" style="84" customWidth="1"/>
    <col min="4" max="4" width="14.140625" style="84" customWidth="1"/>
    <col min="5" max="5" width="17" style="84" customWidth="1"/>
    <col min="6" max="6" width="15.7109375" style="84" customWidth="1"/>
    <col min="7" max="7" width="24.42578125" style="84" customWidth="1"/>
    <col min="8" max="8" width="2.140625" style="84" customWidth="1"/>
    <col min="9" max="9" width="9.140625" style="84"/>
    <col min="10" max="10" width="35.7109375" style="84" customWidth="1"/>
    <col min="11" max="11" width="14" style="84" customWidth="1"/>
    <col min="12" max="12" width="14.85546875" style="84" customWidth="1"/>
    <col min="13" max="13" width="12.140625" style="84" customWidth="1"/>
    <col min="14" max="14" width="22.28515625" style="84" customWidth="1"/>
    <col min="15" max="16384" width="9.140625" style="84"/>
  </cols>
  <sheetData>
    <row r="1" spans="2:14" ht="48.75" customHeight="1" x14ac:dyDescent="0.2"/>
    <row r="2" spans="2:14" ht="71.25" customHeight="1" thickBot="1" x14ac:dyDescent="0.25">
      <c r="B2" s="152"/>
      <c r="C2" s="152"/>
      <c r="D2" s="152"/>
      <c r="E2" s="152"/>
      <c r="F2" s="152"/>
      <c r="G2" s="152"/>
      <c r="I2" s="152"/>
      <c r="J2" s="152"/>
      <c r="K2" s="152"/>
      <c r="L2" s="152"/>
      <c r="M2" s="152"/>
      <c r="N2" s="152"/>
    </row>
    <row r="3" spans="2:14" ht="54.75" customHeight="1" thickBot="1" x14ac:dyDescent="0.25">
      <c r="B3" s="152"/>
      <c r="C3" s="512" t="s">
        <v>290</v>
      </c>
      <c r="D3" s="513"/>
      <c r="E3" s="513"/>
      <c r="F3" s="514"/>
      <c r="G3" s="152"/>
      <c r="I3" s="152"/>
      <c r="J3" s="512" t="s">
        <v>384</v>
      </c>
      <c r="K3" s="513"/>
      <c r="L3" s="513"/>
      <c r="M3" s="514"/>
      <c r="N3" s="152"/>
    </row>
    <row r="4" spans="2:14" ht="48.75" customHeight="1" thickBot="1" x14ac:dyDescent="0.25">
      <c r="B4" s="152"/>
      <c r="C4" s="515" t="s">
        <v>143</v>
      </c>
      <c r="D4" s="518" t="s">
        <v>140</v>
      </c>
      <c r="E4" s="507"/>
      <c r="F4" s="255">
        <v>0</v>
      </c>
      <c r="G4" s="152"/>
      <c r="I4" s="152"/>
      <c r="J4" s="515" t="s">
        <v>143</v>
      </c>
      <c r="K4" s="518" t="s">
        <v>140</v>
      </c>
      <c r="L4" s="507"/>
      <c r="M4" s="255">
        <v>0</v>
      </c>
      <c r="N4" s="152"/>
    </row>
    <row r="5" spans="2:14" ht="48.75" customHeight="1" thickBot="1" x14ac:dyDescent="0.25">
      <c r="B5" s="152"/>
      <c r="C5" s="516"/>
      <c r="D5" s="518" t="s">
        <v>141</v>
      </c>
      <c r="E5" s="507"/>
      <c r="F5" s="255">
        <v>0</v>
      </c>
      <c r="G5" s="152"/>
      <c r="I5" s="152"/>
      <c r="J5" s="516"/>
      <c r="K5" s="518" t="s">
        <v>141</v>
      </c>
      <c r="L5" s="507"/>
      <c r="M5" s="255">
        <v>0</v>
      </c>
      <c r="N5" s="152"/>
    </row>
    <row r="6" spans="2:14" ht="48.75" customHeight="1" thickBot="1" x14ac:dyDescent="0.25">
      <c r="B6" s="152"/>
      <c r="C6" s="516"/>
      <c r="D6" s="518" t="s">
        <v>108</v>
      </c>
      <c r="E6" s="507"/>
      <c r="F6" s="183">
        <v>0</v>
      </c>
      <c r="G6" s="152"/>
      <c r="I6" s="152"/>
      <c r="J6" s="516"/>
      <c r="K6" s="518" t="s">
        <v>108</v>
      </c>
      <c r="L6" s="507"/>
      <c r="M6" s="183">
        <v>0</v>
      </c>
      <c r="N6" s="152"/>
    </row>
    <row r="7" spans="2:14" ht="48.75" customHeight="1" thickBot="1" x14ac:dyDescent="0.25">
      <c r="B7" s="152"/>
      <c r="C7" s="516"/>
      <c r="D7" s="518" t="s">
        <v>43</v>
      </c>
      <c r="E7" s="507"/>
      <c r="F7" s="183">
        <v>0</v>
      </c>
      <c r="G7" s="152"/>
      <c r="I7" s="152"/>
      <c r="J7" s="516"/>
      <c r="K7" s="518" t="s">
        <v>43</v>
      </c>
      <c r="L7" s="507"/>
      <c r="M7" s="183">
        <v>0</v>
      </c>
      <c r="N7" s="152"/>
    </row>
    <row r="8" spans="2:14" ht="48.75" customHeight="1" thickBot="1" x14ac:dyDescent="0.25">
      <c r="B8" s="152"/>
      <c r="C8" s="516"/>
      <c r="D8" s="249" t="s">
        <v>111</v>
      </c>
      <c r="E8" s="250" t="s">
        <v>291</v>
      </c>
      <c r="F8" s="183">
        <v>0</v>
      </c>
      <c r="G8" s="505" t="s">
        <v>292</v>
      </c>
      <c r="I8" s="152"/>
      <c r="J8" s="516"/>
      <c r="K8" s="249" t="s">
        <v>111</v>
      </c>
      <c r="L8" s="250" t="s">
        <v>291</v>
      </c>
      <c r="M8" s="183">
        <v>0</v>
      </c>
      <c r="N8" s="505" t="s">
        <v>292</v>
      </c>
    </row>
    <row r="9" spans="2:14" ht="48.75" customHeight="1" thickBot="1" x14ac:dyDescent="0.25">
      <c r="B9" s="152"/>
      <c r="C9" s="516"/>
      <c r="D9" s="251" t="s">
        <v>111</v>
      </c>
      <c r="E9" s="252" t="s">
        <v>293</v>
      </c>
      <c r="F9" s="253">
        <v>0</v>
      </c>
      <c r="G9" s="505"/>
      <c r="I9" s="152"/>
      <c r="J9" s="516"/>
      <c r="K9" s="251" t="s">
        <v>111</v>
      </c>
      <c r="L9" s="252" t="s">
        <v>293</v>
      </c>
      <c r="M9" s="253">
        <v>0</v>
      </c>
      <c r="N9" s="505"/>
    </row>
    <row r="10" spans="2:14" ht="48.75" customHeight="1" thickBot="1" x14ac:dyDescent="0.25">
      <c r="B10" s="152"/>
      <c r="C10" s="517"/>
      <c r="D10" s="506" t="s">
        <v>294</v>
      </c>
      <c r="E10" s="507"/>
      <c r="F10" s="183">
        <v>0</v>
      </c>
      <c r="G10" s="152"/>
      <c r="I10" s="152"/>
      <c r="J10" s="517"/>
      <c r="K10" s="506" t="s">
        <v>294</v>
      </c>
      <c r="L10" s="507"/>
      <c r="M10" s="183">
        <v>0</v>
      </c>
      <c r="N10" s="152"/>
    </row>
    <row r="11" spans="2:14" ht="15.75" customHeight="1" thickBot="1" x14ac:dyDescent="0.25">
      <c r="B11" s="152"/>
      <c r="C11" s="152"/>
      <c r="D11" s="152"/>
      <c r="E11" s="152"/>
      <c r="F11" s="152"/>
      <c r="G11" s="152"/>
      <c r="I11" s="152"/>
      <c r="J11" s="152"/>
      <c r="K11" s="152"/>
      <c r="L11" s="152"/>
      <c r="M11" s="152"/>
      <c r="N11" s="152"/>
    </row>
    <row r="12" spans="2:14" ht="48.75" customHeight="1" thickBot="1" x14ac:dyDescent="0.25">
      <c r="B12" s="152"/>
      <c r="C12" s="508" t="s">
        <v>142</v>
      </c>
      <c r="D12" s="509"/>
      <c r="E12" s="510"/>
      <c r="F12" s="254">
        <f>ROUND(((1+F4)*(1+F5)/(1-(F6+F7+F8+F10))-1),4)</f>
        <v>0</v>
      </c>
      <c r="G12" s="152"/>
      <c r="I12" s="152"/>
      <c r="J12" s="508" t="s">
        <v>142</v>
      </c>
      <c r="K12" s="509"/>
      <c r="L12" s="510"/>
      <c r="M12" s="254">
        <f>ROUND(((1+M4)*(1+M5)/(1-(M6+M7+M8+M10))-1),4)</f>
        <v>0</v>
      </c>
      <c r="N12" s="152"/>
    </row>
    <row r="13" spans="2:14" ht="77.25" customHeight="1" x14ac:dyDescent="0.2">
      <c r="B13" s="511" t="s">
        <v>295</v>
      </c>
      <c r="C13" s="511"/>
      <c r="D13" s="511"/>
      <c r="E13" s="511"/>
      <c r="F13" s="511"/>
      <c r="G13" s="511"/>
      <c r="I13" s="511" t="s">
        <v>295</v>
      </c>
      <c r="J13" s="511"/>
      <c r="K13" s="511"/>
      <c r="L13" s="511"/>
      <c r="M13" s="511"/>
      <c r="N13" s="511"/>
    </row>
    <row r="14" spans="2:14" ht="48.75" customHeight="1" x14ac:dyDescent="0.2"/>
    <row r="19" ht="48.75" hidden="1" customHeight="1" x14ac:dyDescent="0.2"/>
  </sheetData>
  <mergeCells count="20">
    <mergeCell ref="G8:G9"/>
    <mergeCell ref="D10:E10"/>
    <mergeCell ref="C12:E12"/>
    <mergeCell ref="B13:G13"/>
    <mergeCell ref="C3:F3"/>
    <mergeCell ref="C4:C10"/>
    <mergeCell ref="D4:E4"/>
    <mergeCell ref="D5:E5"/>
    <mergeCell ref="D6:E6"/>
    <mergeCell ref="D7:E7"/>
    <mergeCell ref="N8:N9"/>
    <mergeCell ref="K10:L10"/>
    <mergeCell ref="J12:L12"/>
    <mergeCell ref="I13:N13"/>
    <mergeCell ref="J3:M3"/>
    <mergeCell ref="J4:J10"/>
    <mergeCell ref="K4:L4"/>
    <mergeCell ref="K5:L5"/>
    <mergeCell ref="K6:L6"/>
    <mergeCell ref="K7:L7"/>
  </mergeCells>
  <printOptions horizontalCentered="1"/>
  <pageMargins left="0" right="0" top="0.78740157480314965" bottom="0" header="0.31496062992125984" footer="0.31496062992125984"/>
  <pageSetup paperSize="9" scale="6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499984740745262"/>
    <pageSetUpPr fitToPage="1"/>
  </sheetPr>
  <dimension ref="A1:WWB147"/>
  <sheetViews>
    <sheetView showGridLines="0" showRowColHeaders="0" topLeftCell="A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148" width="0" style="26" hidden="1"/>
    <col min="16149" max="16384" width="9.140625" style="26" hidden="1"/>
  </cols>
  <sheetData>
    <row r="1" spans="1:7" x14ac:dyDescent="0.2"/>
    <row r="2" spans="1:7" ht="24.75" customHeight="1" x14ac:dyDescent="0.2">
      <c r="B2" s="567" t="str">
        <f>'TABELA PARA ETP'!C5</f>
        <v>Supervisor de Área 5x2 - 40 H/Sem. DIURNO DESARMADO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88"/>
      <c r="F9" s="189"/>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'!D7</f>
        <v>5103-10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IF((E56*2*23)-(F28*6%)&lt;0,0,((E56*2*23)-(F28*6%)))</f>
        <v>0</v>
      </c>
    </row>
    <row r="57" spans="2:6" ht="15" x14ac:dyDescent="0.25">
      <c r="B57" s="257" t="s">
        <v>29</v>
      </c>
      <c r="C57" s="258" t="s">
        <v>74</v>
      </c>
      <c r="D57" s="259"/>
      <c r="E57" s="24">
        <v>0</v>
      </c>
      <c r="F57" s="23">
        <f>E57*23*0.8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
        <v>269</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Uniformes!H26</f>
        <v>0</v>
      </c>
    </row>
    <row r="105" spans="2:6" x14ac:dyDescent="0.2">
      <c r="B105" s="52" t="s">
        <v>29</v>
      </c>
      <c r="C105" s="48" t="s">
        <v>246</v>
      </c>
      <c r="D105" s="49"/>
      <c r="E105" s="47"/>
      <c r="F105" s="51">
        <f>'Equipamentos e Utensílios'!H48+'Equipamentos e Utensílios'!H61</f>
        <v>0</v>
      </c>
    </row>
    <row r="106" spans="2:6" x14ac:dyDescent="0.2">
      <c r="B106" s="80" t="s">
        <v>30</v>
      </c>
      <c r="C106" s="96" t="s">
        <v>203</v>
      </c>
      <c r="D106" s="49"/>
      <c r="E106" s="47"/>
      <c r="F106" s="51">
        <f>Veículo!M20+Veículo!M40</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ETP'!F5</f>
        <v>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4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4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400-000002000000}"/>
  </dataValidations>
  <pageMargins left="0.23622047244094491" right="0.23622047244094491" top="0.19685039370078741" bottom="0.19685039370078741" header="0.31496062992125984" footer="0.31496062992125984"/>
  <pageSetup paperSize="9" scale="80" fitToHeight="0" orientation="portrait" r:id="rId1"/>
  <rowBreaks count="1" manualBreakCount="1">
    <brk id="69" min="1" max="5" man="1"/>
  </rowBreaks>
  <ignoredErrors>
    <ignoredError sqref="F29"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499984740745262"/>
    <pageSetUpPr fitToPage="1"/>
  </sheetPr>
  <dimension ref="A1:WVO147"/>
  <sheetViews>
    <sheetView showGridLines="0" showRowColHeaders="0" topLeftCell="A16"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ETP'!C7</f>
        <v>Supervisor de Área 12x36 - 84 H/Sem. DIURNO DESARMADO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5"/>
      <c r="F9" s="187"/>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'!D7</f>
        <v>5103-10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96" t="s">
        <v>373</v>
      </c>
      <c r="D60" s="49"/>
      <c r="E60" s="24">
        <v>0</v>
      </c>
      <c r="F60" s="23">
        <f>E60</f>
        <v>0</v>
      </c>
    </row>
    <row r="61" spans="2:6" ht="15" x14ac:dyDescent="0.25">
      <c r="B61" s="52" t="s">
        <v>33</v>
      </c>
      <c r="C61" s="96"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Uniformes!H26</f>
        <v>0</v>
      </c>
    </row>
    <row r="105" spans="2:6" x14ac:dyDescent="0.2">
      <c r="B105" s="52" t="s">
        <v>29</v>
      </c>
      <c r="C105" s="48" t="s">
        <v>246</v>
      </c>
      <c r="D105" s="49"/>
      <c r="E105" s="47"/>
      <c r="F105" s="51">
        <f>'Equipamentos e Utensílios'!H48+'Equipamentos e Utensílios'!H61</f>
        <v>0</v>
      </c>
    </row>
    <row r="106" spans="2:6" x14ac:dyDescent="0.2">
      <c r="B106" s="80" t="s">
        <v>30</v>
      </c>
      <c r="C106" s="96" t="s">
        <v>203</v>
      </c>
      <c r="D106" s="49"/>
      <c r="E106" s="47"/>
      <c r="F106" s="51">
        <f>Veículo!M20+Veículo!M40</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70"/>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ETP'!F7</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disablePrompts="1"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5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5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5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ETP'!C9</f>
        <v>Supervisor de Área 12x36 - 84 H/Sem. NOTURNO DESARMADO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'!D7</f>
        <v>5103-10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Uniformes!H26</f>
        <v>0</v>
      </c>
    </row>
    <row r="105" spans="2:6" x14ac:dyDescent="0.2">
      <c r="B105" s="52" t="s">
        <v>29</v>
      </c>
      <c r="C105" s="48" t="s">
        <v>246</v>
      </c>
      <c r="D105" s="49"/>
      <c r="E105" s="47"/>
      <c r="F105" s="51">
        <f>'Equipamentos e Utensílios'!H37+'Equipamentos e Utensílios'!H48+'Equipamentos e Utensílios'!H61</f>
        <v>0</v>
      </c>
    </row>
    <row r="106" spans="2:6" x14ac:dyDescent="0.2">
      <c r="B106" s="80" t="s">
        <v>30</v>
      </c>
      <c r="C106" s="96" t="s">
        <v>203</v>
      </c>
      <c r="D106" s="49"/>
      <c r="E106" s="47"/>
      <c r="F106" s="51">
        <f>Veículo!M20+Veículo!M40</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ETP'!F9</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disablePrompts="1"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6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6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6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9" unlocked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ETP'!C11</f>
        <v>Vigilante Motociclista 12X36 - 84 H/Sem. DIURNO ARMADO com MOTOCICLETA + Colete</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76" t="s">
        <v>32</v>
      </c>
      <c r="C60" s="96" t="s">
        <v>373</v>
      </c>
      <c r="D60" s="49"/>
      <c r="E60" s="24">
        <v>0</v>
      </c>
      <c r="F60" s="23">
        <f>E60</f>
        <v>0</v>
      </c>
    </row>
    <row r="61" spans="2:6" ht="15" x14ac:dyDescent="0.25">
      <c r="B61" s="76" t="s">
        <v>33</v>
      </c>
      <c r="C61" s="96"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Uniformes!H47</f>
        <v>0</v>
      </c>
    </row>
    <row r="105" spans="2:6" x14ac:dyDescent="0.2">
      <c r="B105" s="52" t="s">
        <v>29</v>
      </c>
      <c r="C105" s="48" t="s">
        <v>246</v>
      </c>
      <c r="D105" s="49"/>
      <c r="E105" s="47"/>
      <c r="F105" s="51">
        <f>'Equipamentos e Utensílios'!H15+'Equipamentos e Utensílios'!H26+'Equipamentos e Utensílios'!H48+'Equipamentos e Utensílios'!H61</f>
        <v>0</v>
      </c>
    </row>
    <row r="106" spans="2:6" x14ac:dyDescent="0.2">
      <c r="B106" s="80" t="s">
        <v>30</v>
      </c>
      <c r="C106" s="96" t="s">
        <v>240</v>
      </c>
      <c r="D106" s="49"/>
      <c r="E106" s="47"/>
      <c r="F106" s="51">
        <f>'Motocicleta Elétrica'!M19+'Motocicleta Elétrica'!M35</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ETP'!F11</f>
        <v>14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7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7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7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56:F58" unlocked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8" tint="-0.499984740745262"/>
    <pageSetUpPr fitToPage="1"/>
  </sheetPr>
  <dimension ref="A1:WVO147"/>
  <sheetViews>
    <sheetView showGridLines="0" showRowColHeaders="0" topLeftCell="A16"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ETP'!C13</f>
        <v>Vigilante Motociclista 12X36 - 84 H/Sem. DIURNO DESARMADO com MOTOCICLETA</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'04'!C61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Uniformes!H47</f>
        <v>0</v>
      </c>
    </row>
    <row r="105" spans="2:6" x14ac:dyDescent="0.2">
      <c r="B105" s="52" t="s">
        <v>29</v>
      </c>
      <c r="C105" s="48" t="s">
        <v>246</v>
      </c>
      <c r="D105" s="49"/>
      <c r="E105" s="47"/>
      <c r="F105" s="51">
        <f>'Equipamentos e Utensílios'!H26+'Equipamentos e Utensílios'!H48+'Equipamentos e Utensílios'!H61</f>
        <v>0</v>
      </c>
    </row>
    <row r="106" spans="2:6" x14ac:dyDescent="0.2">
      <c r="B106" s="80" t="s">
        <v>30</v>
      </c>
      <c r="C106" s="96" t="s">
        <v>240</v>
      </c>
      <c r="D106" s="49"/>
      <c r="E106" s="47"/>
      <c r="F106" s="51">
        <f>'Motocicleta Elétrica'!M19+'Motocicleta Elétrica'!M35</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ETP'!F13</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8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8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8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56:F57"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ETP'!C15</f>
        <v>Vigilante Motociclista 12X36 - 84 H/Sem. NOTURNO ARMADO com MOTOCICLETA + Colete</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Uniformes!H47</f>
        <v>0</v>
      </c>
    </row>
    <row r="105" spans="2:6" x14ac:dyDescent="0.2">
      <c r="B105" s="52" t="s">
        <v>29</v>
      </c>
      <c r="C105" s="48" t="s">
        <v>246</v>
      </c>
      <c r="D105" s="49"/>
      <c r="E105" s="47"/>
      <c r="F105" s="51">
        <f>'Equipamentos e Utensílios'!H15+'Equipamentos e Utensílios'!H26+'Equipamentos e Utensílios'!H37+'Equipamentos e Utensílios'!H48+'Equipamentos e Utensílios'!H61</f>
        <v>0</v>
      </c>
    </row>
    <row r="106" spans="2:6" x14ac:dyDescent="0.2">
      <c r="B106" s="80" t="s">
        <v>30</v>
      </c>
      <c r="C106" s="96" t="s">
        <v>240</v>
      </c>
      <c r="D106" s="49"/>
      <c r="E106" s="47"/>
      <c r="F106" s="51">
        <f>'Motocicleta Elétrica'!M19+'Motocicleta Elétrica'!M35</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ETP'!F15</f>
        <v>14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2:F2"/>
    <mergeCell ref="B80:F80"/>
    <mergeCell ref="B69:D69"/>
    <mergeCell ref="B70:F70"/>
    <mergeCell ref="B71:F71"/>
    <mergeCell ref="C72:D72"/>
    <mergeCell ref="B79:D79"/>
    <mergeCell ref="B65:E65"/>
    <mergeCell ref="B35:D35"/>
    <mergeCell ref="B37:F37"/>
    <mergeCell ref="B38:D38"/>
    <mergeCell ref="C41:D41"/>
    <mergeCell ref="B42:D42"/>
    <mergeCell ref="B43:F43"/>
    <mergeCell ref="B44:D44"/>
    <mergeCell ref="B53:D53"/>
    <mergeCell ref="B129:F129"/>
    <mergeCell ref="B130:E130"/>
    <mergeCell ref="B140:E140"/>
    <mergeCell ref="B82:D82"/>
    <mergeCell ref="B90:D90"/>
    <mergeCell ref="B91:F91"/>
    <mergeCell ref="B92:D92"/>
    <mergeCell ref="B94:D94"/>
    <mergeCell ref="B142:E142"/>
    <mergeCell ref="D20:F20"/>
    <mergeCell ref="D22:F22"/>
    <mergeCell ref="C103:D103"/>
    <mergeCell ref="B107:D107"/>
    <mergeCell ref="B108:F108"/>
    <mergeCell ref="B109:F109"/>
    <mergeCell ref="C110:D110"/>
    <mergeCell ref="B118:D118"/>
    <mergeCell ref="B95:F95"/>
    <mergeCell ref="B96:F96"/>
    <mergeCell ref="B97:E97"/>
    <mergeCell ref="B100:E100"/>
    <mergeCell ref="B101:F101"/>
    <mergeCell ref="B102:F102"/>
    <mergeCell ref="B81:F81"/>
    <mergeCell ref="B54:F54"/>
    <mergeCell ref="B55:D55"/>
    <mergeCell ref="B62:D62"/>
    <mergeCell ref="B26:F26"/>
    <mergeCell ref="B12:C12"/>
    <mergeCell ref="E12:F12"/>
    <mergeCell ref="B13:C13"/>
    <mergeCell ref="E13:F13"/>
    <mergeCell ref="B14:F14"/>
    <mergeCell ref="D17:F17"/>
    <mergeCell ref="D19:F19"/>
    <mergeCell ref="D21:F21"/>
    <mergeCell ref="B23:C23"/>
    <mergeCell ref="D23:F23"/>
    <mergeCell ref="B25:F25"/>
    <mergeCell ref="D18:F18"/>
    <mergeCell ref="D16:F16"/>
    <mergeCell ref="B11:C11"/>
    <mergeCell ref="B4:F4"/>
    <mergeCell ref="A6:F6"/>
    <mergeCell ref="B7:F7"/>
    <mergeCell ref="B8:C8"/>
    <mergeCell ref="B9:C9"/>
  </mergeCells>
  <phoneticPr fontId="92" type="noConversion"/>
  <dataValidations disablePrompts="1"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9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9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9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ETP'!C17</f>
        <v xml:space="preserve">Vigilante Motociclista 12X36 - 84 H/Sem. NOTURNO DESARMADO com MOTOCICLETA </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5"/>
      <c r="F9" s="187"/>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96" t="s">
        <v>373</v>
      </c>
      <c r="D60" s="49"/>
      <c r="E60" s="24">
        <v>0</v>
      </c>
      <c r="F60" s="23">
        <f>E60</f>
        <v>0</v>
      </c>
    </row>
    <row r="61" spans="2:6" ht="15" x14ac:dyDescent="0.25">
      <c r="B61" s="52" t="s">
        <v>33</v>
      </c>
      <c r="C61" s="96"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Uniformes!H47</f>
        <v>0</v>
      </c>
    </row>
    <row r="105" spans="2:6" x14ac:dyDescent="0.2">
      <c r="B105" s="52" t="s">
        <v>29</v>
      </c>
      <c r="C105" s="48" t="s">
        <v>246</v>
      </c>
      <c r="D105" s="49"/>
      <c r="E105" s="47"/>
      <c r="F105" s="51">
        <f>'Equipamentos e Utensílios'!H26+'Equipamentos e Utensílios'!H37+'Equipamentos e Utensílios'!H48+'Equipamentos e Utensílios'!H61</f>
        <v>0</v>
      </c>
    </row>
    <row r="106" spans="2:6" x14ac:dyDescent="0.2">
      <c r="B106" s="80" t="s">
        <v>30</v>
      </c>
      <c r="C106" s="96" t="s">
        <v>240</v>
      </c>
      <c r="D106" s="49"/>
      <c r="E106" s="47"/>
      <c r="F106" s="51">
        <f>'Motocicleta Elétrica'!M19+'Motocicleta Elétrica'!M35</f>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ETP'!F17</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A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A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A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tint="-0.499984740745262"/>
    <pageSetUpPr fitToPage="1"/>
  </sheetPr>
  <dimension ref="A1:WVO147"/>
  <sheetViews>
    <sheetView showGridLines="0" showRowColHeaders="0" topLeftCell="A16"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ETP'!C19</f>
        <v xml:space="preserve">Vigilante Patrimonial 12X36 - 84 H/Sem. DIURNO DESARMADO Chefe de Turma c/ TERNO </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436</v>
      </c>
      <c r="D33" s="49"/>
      <c r="E33" s="212">
        <v>0.2</v>
      </c>
      <c r="F33" s="82">
        <f>E33*D23</f>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e">
        <f>#REF!</f>
        <v>#REF!</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Uniformes!H86</f>
        <v>0</v>
      </c>
    </row>
    <row r="105" spans="2:6" x14ac:dyDescent="0.2">
      <c r="B105" s="52" t="s">
        <v>29</v>
      </c>
      <c r="C105" s="48" t="s">
        <v>246</v>
      </c>
      <c r="D105" s="49"/>
      <c r="E105" s="47"/>
      <c r="F105" s="51">
        <f>'Equipamentos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ETP'!F19</f>
        <v>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C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C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C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499984740745262"/>
    <pageSetUpPr fitToPage="1"/>
  </sheetPr>
  <dimension ref="A1:WVO147"/>
  <sheetViews>
    <sheetView showGridLines="0" showRowColHeaders="0" topLeftCell="A14"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ETP'!C21</f>
        <v>Vigilante Patrimonial 12X36 - 84 H/Sem. NOTURNO DESARMADO Chefe de Turma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88"/>
      <c r="F9" s="189"/>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436</v>
      </c>
      <c r="D33" s="49"/>
      <c r="E33" s="212">
        <v>0.2</v>
      </c>
      <c r="F33" s="82">
        <f>E33*D23</f>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Uniformes!H86</f>
        <v>0</v>
      </c>
    </row>
    <row r="105" spans="2:6" x14ac:dyDescent="0.2">
      <c r="B105" s="52" t="s">
        <v>29</v>
      </c>
      <c r="C105" s="48" t="s">
        <v>246</v>
      </c>
      <c r="D105" s="49"/>
      <c r="E105" s="47"/>
      <c r="F105" s="51">
        <f>'Equipamentos e Utensílios'!H37+'Equipamentos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ETP'!F21</f>
        <v>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D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D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D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tint="-0.499984740745262"/>
    <pageSetUpPr fitToPage="1"/>
  </sheetPr>
  <dimension ref="A1:WVO147"/>
  <sheetViews>
    <sheetView showGridLines="0" showRowColHeaders="0" topLeftCell="A6"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ETP'!C23</f>
        <v>Vigilante Patrimonial 12X36 - 84 H/Sem. DIURNO ARMADO Chefe de Turma + Colete</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436</v>
      </c>
      <c r="D33" s="49"/>
      <c r="E33" s="212">
        <v>0.2</v>
      </c>
      <c r="F33" s="82">
        <f>E33*D23</f>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257" t="s">
        <v>27</v>
      </c>
      <c r="C73" s="258" t="s">
        <v>87</v>
      </c>
      <c r="D73" s="259"/>
      <c r="E73" s="59">
        <f>'Encargos_Rescisão_Prof Ausente'!E22</f>
        <v>4.1666666666666666E-3</v>
      </c>
      <c r="F73" s="83">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257" t="s">
        <v>31</v>
      </c>
      <c r="C76" s="258" t="s">
        <v>90</v>
      </c>
      <c r="D76" s="259"/>
      <c r="E76" s="59">
        <f>'Encargos_Rescisão_Prof Ausente'!E25</f>
        <v>1.9400000000000001E-2</v>
      </c>
      <c r="F76" s="83">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ETP'!F23</f>
        <v>12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E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E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E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56:F59"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tint="-0.499984740745262"/>
    <pageSetUpPr fitToPage="1"/>
  </sheetPr>
  <dimension ref="A1:WVO147"/>
  <sheetViews>
    <sheetView showGridLines="0" showRowColHeaders="0" topLeftCell="A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ETP'!C25</f>
        <v xml:space="preserve">Vigilante Patrimonial 12X36 - 84 H/Sem. NOTURNO ARMADO Chefe de Turma + Colete </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5"/>
      <c r="F9" s="187"/>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436</v>
      </c>
      <c r="D33" s="49"/>
      <c r="E33" s="212">
        <v>0.2</v>
      </c>
      <c r="F33" s="82">
        <f>E33*D23</f>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Utensílios'!H37+'Equipamentos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ETP'!F25</f>
        <v>12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0F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0F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0F00-000002000000}">
      <formula1>40543</formula1>
    </dataValidation>
  </dataValidations>
  <pageMargins left="0.23622047244094491" right="0.23622047244094491" top="0.19685039370078741"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499984740745262"/>
    <pageSetUpPr fitToPage="1"/>
  </sheetPr>
  <dimension ref="A1:WVO147"/>
  <sheetViews>
    <sheetView showGridLines="0" showRowColHeaders="0" topLeftCell="A14"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ETP'!C27</f>
        <v>Vigilante Patrimonial 12X36 - 84 H/Sem. DIURNO DESARMADO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214"/>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Uniformes!H86</f>
        <v>0</v>
      </c>
    </row>
    <row r="105" spans="2:6" x14ac:dyDescent="0.2">
      <c r="B105" s="52" t="s">
        <v>29</v>
      </c>
      <c r="C105" s="48" t="s">
        <v>246</v>
      </c>
      <c r="D105" s="49"/>
      <c r="E105" s="47"/>
      <c r="F105" s="51">
        <f>'Equipamentos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ETP'!F27</f>
        <v>12</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disablePrompts="1"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1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1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1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tint="-0.499984740745262"/>
    <pageSetUpPr fitToPage="1"/>
  </sheetPr>
  <dimension ref="A1:WVO147"/>
  <sheetViews>
    <sheetView showGridLines="0" showRowColHeaders="0" topLeftCell="A16"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ETP'!C29</f>
        <v>Vigilante Patrimonial 12X36 - 84 H/Sem. NOTURNO DESARMADO c/ TERNO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88"/>
      <c r="F9" s="189"/>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Uniformes!H86</f>
        <v>0</v>
      </c>
    </row>
    <row r="105" spans="2:6" x14ac:dyDescent="0.2">
      <c r="B105" s="52" t="s">
        <v>29</v>
      </c>
      <c r="C105" s="48" t="s">
        <v>246</v>
      </c>
      <c r="D105" s="49"/>
      <c r="E105" s="47"/>
      <c r="F105" s="51">
        <f>'Equipamentos e Utensílios'!H37+'Equipamentos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ETP'!F29</f>
        <v>10</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2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2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2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unlockedFormula="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ETP'!C31</f>
        <v>Vigilante Patrimonial 12X36 - 84 H/Sem. DIURNO ARMADO + Colete</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190"/>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214"/>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257" t="s">
        <v>27</v>
      </c>
      <c r="C45" s="258" t="s">
        <v>62</v>
      </c>
      <c r="D45" s="259"/>
      <c r="E45" s="93">
        <f>'Encargos_Rescisão_Prof Ausente'!E10</f>
        <v>0.2</v>
      </c>
      <c r="F45" s="83">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226">
        <f>'Encargos_Rescisão_Prof Ausente'!E22</f>
        <v>4.1666666666666666E-3</v>
      </c>
      <c r="F73" s="227">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226">
        <f>'Encargos_Rescisão_Prof Ausente'!E25</f>
        <v>1.9400000000000001E-2</v>
      </c>
      <c r="F76" s="227">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228">
        <f>'Custos Indiretos Tributos Lucro'!F4</f>
        <v>0</v>
      </c>
      <c r="F111" s="227">
        <f>E111*F136</f>
        <v>0</v>
      </c>
    </row>
    <row r="112" spans="2:6" x14ac:dyDescent="0.2">
      <c r="B112" s="52" t="s">
        <v>29</v>
      </c>
      <c r="C112" s="48" t="s">
        <v>40</v>
      </c>
      <c r="D112" s="49"/>
      <c r="E112" s="228">
        <f>'Custos Indiretos Tributos Lucro'!F5</f>
        <v>0</v>
      </c>
      <c r="F112" s="227">
        <f>E112*(F111+F136)</f>
        <v>0</v>
      </c>
    </row>
    <row r="113" spans="2:6" ht="15" x14ac:dyDescent="0.2">
      <c r="B113" s="52" t="s">
        <v>30</v>
      </c>
      <c r="C113" s="53" t="s">
        <v>106</v>
      </c>
      <c r="D113" s="54"/>
      <c r="E113" s="86"/>
      <c r="F113" s="51"/>
    </row>
    <row r="114" spans="2:6" x14ac:dyDescent="0.2">
      <c r="B114" s="398" t="s">
        <v>107</v>
      </c>
      <c r="C114" s="399" t="s">
        <v>108</v>
      </c>
      <c r="D114" s="400"/>
      <c r="E114" s="401">
        <f>'Custos Indiretos Tributos Lucro'!F6</f>
        <v>0</v>
      </c>
      <c r="F114" s="402">
        <f>E114*$F$125</f>
        <v>0</v>
      </c>
    </row>
    <row r="115" spans="2:6" x14ac:dyDescent="0.2">
      <c r="B115" s="398" t="s">
        <v>109</v>
      </c>
      <c r="C115" s="399" t="s">
        <v>43</v>
      </c>
      <c r="D115" s="400"/>
      <c r="E115" s="401">
        <f>'Custos Indiretos Tributos Lucro'!F7</f>
        <v>0</v>
      </c>
      <c r="F115" s="402">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ETP'!F31</f>
        <v>116</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3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3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3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499984740745262"/>
    <pageSetUpPr fitToPage="1"/>
  </sheetPr>
  <dimension ref="A1:WVO147"/>
  <sheetViews>
    <sheetView showGridLines="0" showRowColHeaders="0" topLeftCell="A14"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ETP'!C33</f>
        <v>Vigilante Patrimonial 12X36 - 84 H/Sem. DIURNO ARMADO + Colete (CCT Petrópolis)</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214"/>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Lucro'!F9</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ETP'!F33</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4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4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4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ETP'!C35</f>
        <v>Vigilante Patrimonial 12X36 - 84 H/Sem. DIURNO DESARMADO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88"/>
      <c r="F9" s="189"/>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3"/>
      <c r="F31" s="82">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214"/>
      <c r="F34" s="83"/>
    </row>
    <row r="35" spans="2:8" ht="15" x14ac:dyDescent="0.25">
      <c r="B35" s="537" t="s">
        <v>54</v>
      </c>
      <c r="C35" s="538"/>
      <c r="D35" s="558"/>
      <c r="E35" s="214"/>
      <c r="F35" s="215">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ETP'!F35</f>
        <v>24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5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5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5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tint="-0.499984740745262"/>
    <pageSetUpPr fitToPage="1"/>
  </sheetPr>
  <dimension ref="A1:WVO147"/>
  <sheetViews>
    <sheetView showGridLines="0" showRowColHeaders="0" topLeftCell="A11"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ETP'!C37</f>
        <v>Vigilante Patrimonial 12X36 - 84 H/Sem. NOTURNO ARMADO + Colete</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Utensílios'!H37+'Equipamentos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ETP'!F37</f>
        <v>108</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6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6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6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8" tint="-0.499984740745262"/>
    <pageSetUpPr fitToPage="1"/>
  </sheetPr>
  <dimension ref="A1:WVO147"/>
  <sheetViews>
    <sheetView showGridLines="0" showRowColHeaders="0" topLeftCell="A11"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ETP'!C39</f>
        <v>Vigilante Patrimonial 12X36 - 84 H/Sem. NOTURNO ARMADO + Colete (CCT Petrópolis)</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F41" si="0">$F$35*E40</f>
        <v>0</v>
      </c>
    </row>
    <row r="41" spans="2:8" ht="26.25" customHeight="1" x14ac:dyDescent="0.2">
      <c r="B41" s="58" t="s">
        <v>30</v>
      </c>
      <c r="C41" s="568" t="s">
        <v>59</v>
      </c>
      <c r="D41" s="569"/>
      <c r="E41" s="59">
        <f>'Encargos_Rescisão_Prof Ausente'!E6</f>
        <v>8.1299999999999997E-2</v>
      </c>
      <c r="F41" s="67">
        <f t="shared" si="0"/>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Utensílios'!H15+'Equipamentos e Utensílios'!H37+'Equipamentos e Utensílios'!H48+'Equipamentos e Utensílios'!H61</f>
        <v>0</v>
      </c>
    </row>
    <row r="106" spans="2:6" x14ac:dyDescent="0.2">
      <c r="B106" s="80" t="s">
        <v>30</v>
      </c>
      <c r="C106" s="96" t="s">
        <v>269</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Lucro'!F9</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ETP'!F39</f>
        <v>4</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700-000000000000}"/>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700-000001000000}"/>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700-000002000000}">
      <formula1>40543</formula1>
    </dataValidation>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tint="-0.499984740745262"/>
    <pageSetUpPr fitToPage="1"/>
  </sheetPr>
  <dimension ref="A1:WVO147"/>
  <sheetViews>
    <sheetView showGridLines="0" showRowColHeaders="0" topLeftCell="A19" zoomScaleNormal="100" zoomScaleSheetLayoutView="85" workbookViewId="0">
      <selection activeCell="D23" sqref="D23:F23"/>
    </sheetView>
  </sheetViews>
  <sheetFormatPr defaultColWidth="0" defaultRowHeight="12.75" zeroHeight="1" x14ac:dyDescent="0.2"/>
  <cols>
    <col min="1" max="1" width="2.7109375" style="26" customWidth="1"/>
    <col min="2" max="2" width="12.5703125" style="26" customWidth="1"/>
    <col min="3" max="3" width="49.5703125" style="26" customWidth="1"/>
    <col min="4" max="4" width="28" style="26" customWidth="1"/>
    <col min="5" max="5" width="16.85546875" style="27" customWidth="1"/>
    <col min="6" max="6" width="17.5703125" style="28" customWidth="1"/>
    <col min="7" max="7" width="2.85546875" style="26" customWidth="1"/>
    <col min="8" max="8" width="15.85546875" style="26" hidden="1"/>
    <col min="9" max="9" width="3.85546875" style="26" hidden="1"/>
    <col min="10" max="10" width="21.7109375" style="26" hidden="1"/>
    <col min="11" max="11" width="2.5703125" style="26" hidden="1"/>
    <col min="12" max="12" width="19.85546875" style="26" hidden="1"/>
    <col min="13" max="13" width="2.42578125" style="26" hidden="1"/>
    <col min="14" max="14" width="42.7109375" style="26" hidden="1"/>
    <col min="15" max="15" width="2.28515625" style="26" hidden="1"/>
    <col min="16" max="16" width="13.42578125" style="26" hidden="1"/>
    <col min="17" max="17" width="2.140625" style="26" hidden="1"/>
    <col min="18" max="18" width="23.42578125" style="26" hidden="1"/>
    <col min="19" max="19" width="1.42578125" style="26" hidden="1"/>
    <col min="20" max="20" width="19.85546875" style="26" hidden="1"/>
    <col min="21" max="257" width="9.140625" style="26" hidden="1"/>
    <col min="258" max="258" width="12.5703125" style="26" hidden="1"/>
    <col min="259" max="259" width="49.5703125" style="26" hidden="1"/>
    <col min="260" max="260" width="28" style="26" hidden="1"/>
    <col min="261" max="261" width="16.85546875" style="26" hidden="1"/>
    <col min="262" max="262" width="17.5703125" style="26" hidden="1"/>
    <col min="263" max="263" width="33.140625" style="26" hidden="1"/>
    <col min="264" max="276" width="0" style="26" hidden="1"/>
    <col min="277" max="513" width="9.140625" style="26" hidden="1"/>
    <col min="514" max="514" width="12.5703125" style="26" hidden="1"/>
    <col min="515" max="515" width="49.5703125" style="26" hidden="1"/>
    <col min="516" max="516" width="28" style="26" hidden="1"/>
    <col min="517" max="517" width="16.85546875" style="26" hidden="1"/>
    <col min="518" max="518" width="17.5703125" style="26" hidden="1"/>
    <col min="519" max="519" width="33.140625" style="26" hidden="1"/>
    <col min="520" max="532" width="0" style="26" hidden="1"/>
    <col min="533" max="769" width="9.140625" style="26" hidden="1"/>
    <col min="770" max="770" width="12.5703125" style="26" hidden="1"/>
    <col min="771" max="771" width="49.5703125" style="26" hidden="1"/>
    <col min="772" max="772" width="28" style="26" hidden="1"/>
    <col min="773" max="773" width="16.85546875" style="26" hidden="1"/>
    <col min="774" max="774" width="17.5703125" style="26" hidden="1"/>
    <col min="775" max="775" width="33.140625" style="26" hidden="1"/>
    <col min="776" max="788" width="0" style="26" hidden="1"/>
    <col min="789" max="1025" width="9.140625" style="26" hidden="1"/>
    <col min="1026" max="1026" width="12.5703125" style="26" hidden="1"/>
    <col min="1027" max="1027" width="49.5703125" style="26" hidden="1"/>
    <col min="1028" max="1028" width="28" style="26" hidden="1"/>
    <col min="1029" max="1029" width="16.85546875" style="26" hidden="1"/>
    <col min="1030" max="1030" width="17.5703125" style="26" hidden="1"/>
    <col min="1031" max="1031" width="33.140625" style="26" hidden="1"/>
    <col min="1032" max="1044" width="0" style="26" hidden="1"/>
    <col min="1045" max="1281" width="9.140625" style="26" hidden="1"/>
    <col min="1282" max="1282" width="12.5703125" style="26" hidden="1"/>
    <col min="1283" max="1283" width="49.5703125" style="26" hidden="1"/>
    <col min="1284" max="1284" width="28" style="26" hidden="1"/>
    <col min="1285" max="1285" width="16.85546875" style="26" hidden="1"/>
    <col min="1286" max="1286" width="17.5703125" style="26" hidden="1"/>
    <col min="1287" max="1287" width="33.140625" style="26" hidden="1"/>
    <col min="1288" max="1300" width="0" style="26" hidden="1"/>
    <col min="1301" max="1537" width="9.140625" style="26" hidden="1"/>
    <col min="1538" max="1538" width="12.5703125" style="26" hidden="1"/>
    <col min="1539" max="1539" width="49.5703125" style="26" hidden="1"/>
    <col min="1540" max="1540" width="28" style="26" hidden="1"/>
    <col min="1541" max="1541" width="16.85546875" style="26" hidden="1"/>
    <col min="1542" max="1542" width="17.5703125" style="26" hidden="1"/>
    <col min="1543" max="1543" width="33.140625" style="26" hidden="1"/>
    <col min="1544" max="1556" width="0" style="26" hidden="1"/>
    <col min="1557" max="1793" width="9.140625" style="26" hidden="1"/>
    <col min="1794" max="1794" width="12.5703125" style="26" hidden="1"/>
    <col min="1795" max="1795" width="49.5703125" style="26" hidden="1"/>
    <col min="1796" max="1796" width="28" style="26" hidden="1"/>
    <col min="1797" max="1797" width="16.85546875" style="26" hidden="1"/>
    <col min="1798" max="1798" width="17.5703125" style="26" hidden="1"/>
    <col min="1799" max="1799" width="33.140625" style="26" hidden="1"/>
    <col min="1800" max="1812" width="0" style="26" hidden="1"/>
    <col min="1813" max="2049" width="9.140625" style="26" hidden="1"/>
    <col min="2050" max="2050" width="12.5703125" style="26" hidden="1"/>
    <col min="2051" max="2051" width="49.5703125" style="26" hidden="1"/>
    <col min="2052" max="2052" width="28" style="26" hidden="1"/>
    <col min="2053" max="2053" width="16.85546875" style="26" hidden="1"/>
    <col min="2054" max="2054" width="17.5703125" style="26" hidden="1"/>
    <col min="2055" max="2055" width="33.140625" style="26" hidden="1"/>
    <col min="2056" max="2068" width="0" style="26" hidden="1"/>
    <col min="2069" max="2305" width="9.140625" style="26" hidden="1"/>
    <col min="2306" max="2306" width="12.5703125" style="26" hidden="1"/>
    <col min="2307" max="2307" width="49.5703125" style="26" hidden="1"/>
    <col min="2308" max="2308" width="28" style="26" hidden="1"/>
    <col min="2309" max="2309" width="16.85546875" style="26" hidden="1"/>
    <col min="2310" max="2310" width="17.5703125" style="26" hidden="1"/>
    <col min="2311" max="2311" width="33.140625" style="26" hidden="1"/>
    <col min="2312" max="2324" width="0" style="26" hidden="1"/>
    <col min="2325" max="2561" width="9.140625" style="26" hidden="1"/>
    <col min="2562" max="2562" width="12.5703125" style="26" hidden="1"/>
    <col min="2563" max="2563" width="49.5703125" style="26" hidden="1"/>
    <col min="2564" max="2564" width="28" style="26" hidden="1"/>
    <col min="2565" max="2565" width="16.85546875" style="26" hidden="1"/>
    <col min="2566" max="2566" width="17.5703125" style="26" hidden="1"/>
    <col min="2567" max="2567" width="33.140625" style="26" hidden="1"/>
    <col min="2568" max="2580" width="0" style="26" hidden="1"/>
    <col min="2581" max="2817" width="9.140625" style="26" hidden="1"/>
    <col min="2818" max="2818" width="12.5703125" style="26" hidden="1"/>
    <col min="2819" max="2819" width="49.5703125" style="26" hidden="1"/>
    <col min="2820" max="2820" width="28" style="26" hidden="1"/>
    <col min="2821" max="2821" width="16.85546875" style="26" hidden="1"/>
    <col min="2822" max="2822" width="17.5703125" style="26" hidden="1"/>
    <col min="2823" max="2823" width="33.140625" style="26" hidden="1"/>
    <col min="2824" max="2836" width="0" style="26" hidden="1"/>
    <col min="2837" max="3073" width="9.140625" style="26" hidden="1"/>
    <col min="3074" max="3074" width="12.5703125" style="26" hidden="1"/>
    <col min="3075" max="3075" width="49.5703125" style="26" hidden="1"/>
    <col min="3076" max="3076" width="28" style="26" hidden="1"/>
    <col min="3077" max="3077" width="16.85546875" style="26" hidden="1"/>
    <col min="3078" max="3078" width="17.5703125" style="26" hidden="1"/>
    <col min="3079" max="3079" width="33.140625" style="26" hidden="1"/>
    <col min="3080" max="3092" width="0" style="26" hidden="1"/>
    <col min="3093" max="3329" width="9.140625" style="26" hidden="1"/>
    <col min="3330" max="3330" width="12.5703125" style="26" hidden="1"/>
    <col min="3331" max="3331" width="49.5703125" style="26" hidden="1"/>
    <col min="3332" max="3332" width="28" style="26" hidden="1"/>
    <col min="3333" max="3333" width="16.85546875" style="26" hidden="1"/>
    <col min="3334" max="3334" width="17.5703125" style="26" hidden="1"/>
    <col min="3335" max="3335" width="33.140625" style="26" hidden="1"/>
    <col min="3336" max="3348" width="0" style="26" hidden="1"/>
    <col min="3349" max="3585" width="9.140625" style="26" hidden="1"/>
    <col min="3586" max="3586" width="12.5703125" style="26" hidden="1"/>
    <col min="3587" max="3587" width="49.5703125" style="26" hidden="1"/>
    <col min="3588" max="3588" width="28" style="26" hidden="1"/>
    <col min="3589" max="3589" width="16.85546875" style="26" hidden="1"/>
    <col min="3590" max="3590" width="17.5703125" style="26" hidden="1"/>
    <col min="3591" max="3591" width="33.140625" style="26" hidden="1"/>
    <col min="3592" max="3604" width="0" style="26" hidden="1"/>
    <col min="3605" max="3841" width="9.140625" style="26" hidden="1"/>
    <col min="3842" max="3842" width="12.5703125" style="26" hidden="1"/>
    <col min="3843" max="3843" width="49.5703125" style="26" hidden="1"/>
    <col min="3844" max="3844" width="28" style="26" hidden="1"/>
    <col min="3845" max="3845" width="16.85546875" style="26" hidden="1"/>
    <col min="3846" max="3846" width="17.5703125" style="26" hidden="1"/>
    <col min="3847" max="3847" width="33.140625" style="26" hidden="1"/>
    <col min="3848" max="3860" width="0" style="26" hidden="1"/>
    <col min="3861" max="4097" width="9.140625" style="26" hidden="1"/>
    <col min="4098" max="4098" width="12.5703125" style="26" hidden="1"/>
    <col min="4099" max="4099" width="49.5703125" style="26" hidden="1"/>
    <col min="4100" max="4100" width="28" style="26" hidden="1"/>
    <col min="4101" max="4101" width="16.85546875" style="26" hidden="1"/>
    <col min="4102" max="4102" width="17.5703125" style="26" hidden="1"/>
    <col min="4103" max="4103" width="33.140625" style="26" hidden="1"/>
    <col min="4104" max="4116" width="0" style="26" hidden="1"/>
    <col min="4117" max="4353" width="9.140625" style="26" hidden="1"/>
    <col min="4354" max="4354" width="12.5703125" style="26" hidden="1"/>
    <col min="4355" max="4355" width="49.5703125" style="26" hidden="1"/>
    <col min="4356" max="4356" width="28" style="26" hidden="1"/>
    <col min="4357" max="4357" width="16.85546875" style="26" hidden="1"/>
    <col min="4358" max="4358" width="17.5703125" style="26" hidden="1"/>
    <col min="4359" max="4359" width="33.140625" style="26" hidden="1"/>
    <col min="4360" max="4372" width="0" style="26" hidden="1"/>
    <col min="4373" max="4609" width="9.140625" style="26" hidden="1"/>
    <col min="4610" max="4610" width="12.5703125" style="26" hidden="1"/>
    <col min="4611" max="4611" width="49.5703125" style="26" hidden="1"/>
    <col min="4612" max="4612" width="28" style="26" hidden="1"/>
    <col min="4613" max="4613" width="16.85546875" style="26" hidden="1"/>
    <col min="4614" max="4614" width="17.5703125" style="26" hidden="1"/>
    <col min="4615" max="4615" width="33.140625" style="26" hidden="1"/>
    <col min="4616" max="4628" width="0" style="26" hidden="1"/>
    <col min="4629" max="4865" width="9.140625" style="26" hidden="1"/>
    <col min="4866" max="4866" width="12.5703125" style="26" hidden="1"/>
    <col min="4867" max="4867" width="49.5703125" style="26" hidden="1"/>
    <col min="4868" max="4868" width="28" style="26" hidden="1"/>
    <col min="4869" max="4869" width="16.85546875" style="26" hidden="1"/>
    <col min="4870" max="4870" width="17.5703125" style="26" hidden="1"/>
    <col min="4871" max="4871" width="33.140625" style="26" hidden="1"/>
    <col min="4872" max="4884" width="0" style="26" hidden="1"/>
    <col min="4885" max="5121" width="9.140625" style="26" hidden="1"/>
    <col min="5122" max="5122" width="12.5703125" style="26" hidden="1"/>
    <col min="5123" max="5123" width="49.5703125" style="26" hidden="1"/>
    <col min="5124" max="5124" width="28" style="26" hidden="1"/>
    <col min="5125" max="5125" width="16.85546875" style="26" hidden="1"/>
    <col min="5126" max="5126" width="17.5703125" style="26" hidden="1"/>
    <col min="5127" max="5127" width="33.140625" style="26" hidden="1"/>
    <col min="5128" max="5140" width="0" style="26" hidden="1"/>
    <col min="5141" max="5377" width="9.140625" style="26" hidden="1"/>
    <col min="5378" max="5378" width="12.5703125" style="26" hidden="1"/>
    <col min="5379" max="5379" width="49.5703125" style="26" hidden="1"/>
    <col min="5380" max="5380" width="28" style="26" hidden="1"/>
    <col min="5381" max="5381" width="16.85546875" style="26" hidden="1"/>
    <col min="5382" max="5382" width="17.5703125" style="26" hidden="1"/>
    <col min="5383" max="5383" width="33.140625" style="26" hidden="1"/>
    <col min="5384" max="5396" width="0" style="26" hidden="1"/>
    <col min="5397" max="5633" width="9.140625" style="26" hidden="1"/>
    <col min="5634" max="5634" width="12.5703125" style="26" hidden="1"/>
    <col min="5635" max="5635" width="49.5703125" style="26" hidden="1"/>
    <col min="5636" max="5636" width="28" style="26" hidden="1"/>
    <col min="5637" max="5637" width="16.85546875" style="26" hidden="1"/>
    <col min="5638" max="5638" width="17.5703125" style="26" hidden="1"/>
    <col min="5639" max="5639" width="33.140625" style="26" hidden="1"/>
    <col min="5640" max="5652" width="0" style="26" hidden="1"/>
    <col min="5653" max="5889" width="9.140625" style="26" hidden="1"/>
    <col min="5890" max="5890" width="12.5703125" style="26" hidden="1"/>
    <col min="5891" max="5891" width="49.5703125" style="26" hidden="1"/>
    <col min="5892" max="5892" width="28" style="26" hidden="1"/>
    <col min="5893" max="5893" width="16.85546875" style="26" hidden="1"/>
    <col min="5894" max="5894" width="17.5703125" style="26" hidden="1"/>
    <col min="5895" max="5895" width="33.140625" style="26" hidden="1"/>
    <col min="5896" max="5908" width="0" style="26" hidden="1"/>
    <col min="5909" max="6145" width="9.140625" style="26" hidden="1"/>
    <col min="6146" max="6146" width="12.5703125" style="26" hidden="1"/>
    <col min="6147" max="6147" width="49.5703125" style="26" hidden="1"/>
    <col min="6148" max="6148" width="28" style="26" hidden="1"/>
    <col min="6149" max="6149" width="16.85546875" style="26" hidden="1"/>
    <col min="6150" max="6150" width="17.5703125" style="26" hidden="1"/>
    <col min="6151" max="6151" width="33.140625" style="26" hidden="1"/>
    <col min="6152" max="6164" width="0" style="26" hidden="1"/>
    <col min="6165" max="6401" width="9.140625" style="26" hidden="1"/>
    <col min="6402" max="6402" width="12.5703125" style="26" hidden="1"/>
    <col min="6403" max="6403" width="49.5703125" style="26" hidden="1"/>
    <col min="6404" max="6404" width="28" style="26" hidden="1"/>
    <col min="6405" max="6405" width="16.85546875" style="26" hidden="1"/>
    <col min="6406" max="6406" width="17.5703125" style="26" hidden="1"/>
    <col min="6407" max="6407" width="33.140625" style="26" hidden="1"/>
    <col min="6408" max="6420" width="0" style="26" hidden="1"/>
    <col min="6421" max="6657" width="9.140625" style="26" hidden="1"/>
    <col min="6658" max="6658" width="12.5703125" style="26" hidden="1"/>
    <col min="6659" max="6659" width="49.5703125" style="26" hidden="1"/>
    <col min="6660" max="6660" width="28" style="26" hidden="1"/>
    <col min="6661" max="6661" width="16.85546875" style="26" hidden="1"/>
    <col min="6662" max="6662" width="17.5703125" style="26" hidden="1"/>
    <col min="6663" max="6663" width="33.140625" style="26" hidden="1"/>
    <col min="6664" max="6676" width="0" style="26" hidden="1"/>
    <col min="6677" max="6913" width="9.140625" style="26" hidden="1"/>
    <col min="6914" max="6914" width="12.5703125" style="26" hidden="1"/>
    <col min="6915" max="6915" width="49.5703125" style="26" hidden="1"/>
    <col min="6916" max="6916" width="28" style="26" hidden="1"/>
    <col min="6917" max="6917" width="16.85546875" style="26" hidden="1"/>
    <col min="6918" max="6918" width="17.5703125" style="26" hidden="1"/>
    <col min="6919" max="6919" width="33.140625" style="26" hidden="1"/>
    <col min="6920" max="6932" width="0" style="26" hidden="1"/>
    <col min="6933" max="7169" width="9.140625" style="26" hidden="1"/>
    <col min="7170" max="7170" width="12.5703125" style="26" hidden="1"/>
    <col min="7171" max="7171" width="49.5703125" style="26" hidden="1"/>
    <col min="7172" max="7172" width="28" style="26" hidden="1"/>
    <col min="7173" max="7173" width="16.85546875" style="26" hidden="1"/>
    <col min="7174" max="7174" width="17.5703125" style="26" hidden="1"/>
    <col min="7175" max="7175" width="33.140625" style="26" hidden="1"/>
    <col min="7176" max="7188" width="0" style="26" hidden="1"/>
    <col min="7189" max="7425" width="9.140625" style="26" hidden="1"/>
    <col min="7426" max="7426" width="12.5703125" style="26" hidden="1"/>
    <col min="7427" max="7427" width="49.5703125" style="26" hidden="1"/>
    <col min="7428" max="7428" width="28" style="26" hidden="1"/>
    <col min="7429" max="7429" width="16.85546875" style="26" hidden="1"/>
    <col min="7430" max="7430" width="17.5703125" style="26" hidden="1"/>
    <col min="7431" max="7431" width="33.140625" style="26" hidden="1"/>
    <col min="7432" max="7444" width="0" style="26" hidden="1"/>
    <col min="7445" max="7681" width="9.140625" style="26" hidden="1"/>
    <col min="7682" max="7682" width="12.5703125" style="26" hidden="1"/>
    <col min="7683" max="7683" width="49.5703125" style="26" hidden="1"/>
    <col min="7684" max="7684" width="28" style="26" hidden="1"/>
    <col min="7685" max="7685" width="16.85546875" style="26" hidden="1"/>
    <col min="7686" max="7686" width="17.5703125" style="26" hidden="1"/>
    <col min="7687" max="7687" width="33.140625" style="26" hidden="1"/>
    <col min="7688" max="7700" width="0" style="26" hidden="1"/>
    <col min="7701" max="7937" width="9.140625" style="26" hidden="1"/>
    <col min="7938" max="7938" width="12.5703125" style="26" hidden="1"/>
    <col min="7939" max="7939" width="49.5703125" style="26" hidden="1"/>
    <col min="7940" max="7940" width="28" style="26" hidden="1"/>
    <col min="7941" max="7941" width="16.85546875" style="26" hidden="1"/>
    <col min="7942" max="7942" width="17.5703125" style="26" hidden="1"/>
    <col min="7943" max="7943" width="33.140625" style="26" hidden="1"/>
    <col min="7944" max="7956" width="0" style="26" hidden="1"/>
    <col min="7957" max="8193" width="9.140625" style="26" hidden="1"/>
    <col min="8194" max="8194" width="12.5703125" style="26" hidden="1"/>
    <col min="8195" max="8195" width="49.5703125" style="26" hidden="1"/>
    <col min="8196" max="8196" width="28" style="26" hidden="1"/>
    <col min="8197" max="8197" width="16.85546875" style="26" hidden="1"/>
    <col min="8198" max="8198" width="17.5703125" style="26" hidden="1"/>
    <col min="8199" max="8199" width="33.140625" style="26" hidden="1"/>
    <col min="8200" max="8212" width="0" style="26" hidden="1"/>
    <col min="8213" max="8449" width="9.140625" style="26" hidden="1"/>
    <col min="8450" max="8450" width="12.5703125" style="26" hidden="1"/>
    <col min="8451" max="8451" width="49.5703125" style="26" hidden="1"/>
    <col min="8452" max="8452" width="28" style="26" hidden="1"/>
    <col min="8453" max="8453" width="16.85546875" style="26" hidden="1"/>
    <col min="8454" max="8454" width="17.5703125" style="26" hidden="1"/>
    <col min="8455" max="8455" width="33.140625" style="26" hidden="1"/>
    <col min="8456" max="8468" width="0" style="26" hidden="1"/>
    <col min="8469" max="8705" width="9.140625" style="26" hidden="1"/>
    <col min="8706" max="8706" width="12.5703125" style="26" hidden="1"/>
    <col min="8707" max="8707" width="49.5703125" style="26" hidden="1"/>
    <col min="8708" max="8708" width="28" style="26" hidden="1"/>
    <col min="8709" max="8709" width="16.85546875" style="26" hidden="1"/>
    <col min="8710" max="8710" width="17.5703125" style="26" hidden="1"/>
    <col min="8711" max="8711" width="33.140625" style="26" hidden="1"/>
    <col min="8712" max="8724" width="0" style="26" hidden="1"/>
    <col min="8725" max="8961" width="9.140625" style="26" hidden="1"/>
    <col min="8962" max="8962" width="12.5703125" style="26" hidden="1"/>
    <col min="8963" max="8963" width="49.5703125" style="26" hidden="1"/>
    <col min="8964" max="8964" width="28" style="26" hidden="1"/>
    <col min="8965" max="8965" width="16.85546875" style="26" hidden="1"/>
    <col min="8966" max="8966" width="17.5703125" style="26" hidden="1"/>
    <col min="8967" max="8967" width="33.140625" style="26" hidden="1"/>
    <col min="8968" max="8980" width="0" style="26" hidden="1"/>
    <col min="8981" max="9217" width="9.140625" style="26" hidden="1"/>
    <col min="9218" max="9218" width="12.5703125" style="26" hidden="1"/>
    <col min="9219" max="9219" width="49.5703125" style="26" hidden="1"/>
    <col min="9220" max="9220" width="28" style="26" hidden="1"/>
    <col min="9221" max="9221" width="16.85546875" style="26" hidden="1"/>
    <col min="9222" max="9222" width="17.5703125" style="26" hidden="1"/>
    <col min="9223" max="9223" width="33.140625" style="26" hidden="1"/>
    <col min="9224" max="9236" width="0" style="26" hidden="1"/>
    <col min="9237" max="9473" width="9.140625" style="26" hidden="1"/>
    <col min="9474" max="9474" width="12.5703125" style="26" hidden="1"/>
    <col min="9475" max="9475" width="49.5703125" style="26" hidden="1"/>
    <col min="9476" max="9476" width="28" style="26" hidden="1"/>
    <col min="9477" max="9477" width="16.85546875" style="26" hidden="1"/>
    <col min="9478" max="9478" width="17.5703125" style="26" hidden="1"/>
    <col min="9479" max="9479" width="33.140625" style="26" hidden="1"/>
    <col min="9480" max="9492" width="0" style="26" hidden="1"/>
    <col min="9493" max="9729" width="9.140625" style="26" hidden="1"/>
    <col min="9730" max="9730" width="12.5703125" style="26" hidden="1"/>
    <col min="9731" max="9731" width="49.5703125" style="26" hidden="1"/>
    <col min="9732" max="9732" width="28" style="26" hidden="1"/>
    <col min="9733" max="9733" width="16.85546875" style="26" hidden="1"/>
    <col min="9734" max="9734" width="17.5703125" style="26" hidden="1"/>
    <col min="9735" max="9735" width="33.140625" style="26" hidden="1"/>
    <col min="9736" max="9748" width="0" style="26" hidden="1"/>
    <col min="9749" max="9985" width="9.140625" style="26" hidden="1"/>
    <col min="9986" max="9986" width="12.5703125" style="26" hidden="1"/>
    <col min="9987" max="9987" width="49.5703125" style="26" hidden="1"/>
    <col min="9988" max="9988" width="28" style="26" hidden="1"/>
    <col min="9989" max="9989" width="16.85546875" style="26" hidden="1"/>
    <col min="9990" max="9990" width="17.5703125" style="26" hidden="1"/>
    <col min="9991" max="9991" width="33.140625" style="26" hidden="1"/>
    <col min="9992" max="10004" width="0" style="26" hidden="1"/>
    <col min="10005" max="10241" width="9.140625" style="26" hidden="1"/>
    <col min="10242" max="10242" width="12.5703125" style="26" hidden="1"/>
    <col min="10243" max="10243" width="49.5703125" style="26" hidden="1"/>
    <col min="10244" max="10244" width="28" style="26" hidden="1"/>
    <col min="10245" max="10245" width="16.85546875" style="26" hidden="1"/>
    <col min="10246" max="10246" width="17.5703125" style="26" hidden="1"/>
    <col min="10247" max="10247" width="33.140625" style="26" hidden="1"/>
    <col min="10248" max="10260" width="0" style="26" hidden="1"/>
    <col min="10261" max="10497" width="9.140625" style="26" hidden="1"/>
    <col min="10498" max="10498" width="12.5703125" style="26" hidden="1"/>
    <col min="10499" max="10499" width="49.5703125" style="26" hidden="1"/>
    <col min="10500" max="10500" width="28" style="26" hidden="1"/>
    <col min="10501" max="10501" width="16.85546875" style="26" hidden="1"/>
    <col min="10502" max="10502" width="17.5703125" style="26" hidden="1"/>
    <col min="10503" max="10503" width="33.140625" style="26" hidden="1"/>
    <col min="10504" max="10516" width="0" style="26" hidden="1"/>
    <col min="10517" max="10753" width="9.140625" style="26" hidden="1"/>
    <col min="10754" max="10754" width="12.5703125" style="26" hidden="1"/>
    <col min="10755" max="10755" width="49.5703125" style="26" hidden="1"/>
    <col min="10756" max="10756" width="28" style="26" hidden="1"/>
    <col min="10757" max="10757" width="16.85546875" style="26" hidden="1"/>
    <col min="10758" max="10758" width="17.5703125" style="26" hidden="1"/>
    <col min="10759" max="10759" width="33.140625" style="26" hidden="1"/>
    <col min="10760" max="10772" width="0" style="26" hidden="1"/>
    <col min="10773" max="11009" width="9.140625" style="26" hidden="1"/>
    <col min="11010" max="11010" width="12.5703125" style="26" hidden="1"/>
    <col min="11011" max="11011" width="49.5703125" style="26" hidden="1"/>
    <col min="11012" max="11012" width="28" style="26" hidden="1"/>
    <col min="11013" max="11013" width="16.85546875" style="26" hidden="1"/>
    <col min="11014" max="11014" width="17.5703125" style="26" hidden="1"/>
    <col min="11015" max="11015" width="33.140625" style="26" hidden="1"/>
    <col min="11016" max="11028" width="0" style="26" hidden="1"/>
    <col min="11029" max="11265" width="9.140625" style="26" hidden="1"/>
    <col min="11266" max="11266" width="12.5703125" style="26" hidden="1"/>
    <col min="11267" max="11267" width="49.5703125" style="26" hidden="1"/>
    <col min="11268" max="11268" width="28" style="26" hidden="1"/>
    <col min="11269" max="11269" width="16.85546875" style="26" hidden="1"/>
    <col min="11270" max="11270" width="17.5703125" style="26" hidden="1"/>
    <col min="11271" max="11271" width="33.140625" style="26" hidden="1"/>
    <col min="11272" max="11284" width="0" style="26" hidden="1"/>
    <col min="11285" max="11521" width="9.140625" style="26" hidden="1"/>
    <col min="11522" max="11522" width="12.5703125" style="26" hidden="1"/>
    <col min="11523" max="11523" width="49.5703125" style="26" hidden="1"/>
    <col min="11524" max="11524" width="28" style="26" hidden="1"/>
    <col min="11525" max="11525" width="16.85546875" style="26" hidden="1"/>
    <col min="11526" max="11526" width="17.5703125" style="26" hidden="1"/>
    <col min="11527" max="11527" width="33.140625" style="26" hidden="1"/>
    <col min="11528" max="11540" width="0" style="26" hidden="1"/>
    <col min="11541" max="11777" width="9.140625" style="26" hidden="1"/>
    <col min="11778" max="11778" width="12.5703125" style="26" hidden="1"/>
    <col min="11779" max="11779" width="49.5703125" style="26" hidden="1"/>
    <col min="11780" max="11780" width="28" style="26" hidden="1"/>
    <col min="11781" max="11781" width="16.85546875" style="26" hidden="1"/>
    <col min="11782" max="11782" width="17.5703125" style="26" hidden="1"/>
    <col min="11783" max="11783" width="33.140625" style="26" hidden="1"/>
    <col min="11784" max="11796" width="0" style="26" hidden="1"/>
    <col min="11797" max="12033" width="9.140625" style="26" hidden="1"/>
    <col min="12034" max="12034" width="12.5703125" style="26" hidden="1"/>
    <col min="12035" max="12035" width="49.5703125" style="26" hidden="1"/>
    <col min="12036" max="12036" width="28" style="26" hidden="1"/>
    <col min="12037" max="12037" width="16.85546875" style="26" hidden="1"/>
    <col min="12038" max="12038" width="17.5703125" style="26" hidden="1"/>
    <col min="12039" max="12039" width="33.140625" style="26" hidden="1"/>
    <col min="12040" max="12052" width="0" style="26" hidden="1"/>
    <col min="12053" max="12289" width="9.140625" style="26" hidden="1"/>
    <col min="12290" max="12290" width="12.5703125" style="26" hidden="1"/>
    <col min="12291" max="12291" width="49.5703125" style="26" hidden="1"/>
    <col min="12292" max="12292" width="28" style="26" hidden="1"/>
    <col min="12293" max="12293" width="16.85546875" style="26" hidden="1"/>
    <col min="12294" max="12294" width="17.5703125" style="26" hidden="1"/>
    <col min="12295" max="12295" width="33.140625" style="26" hidden="1"/>
    <col min="12296" max="12308" width="0" style="26" hidden="1"/>
    <col min="12309" max="12545" width="9.140625" style="26" hidden="1"/>
    <col min="12546" max="12546" width="12.5703125" style="26" hidden="1"/>
    <col min="12547" max="12547" width="49.5703125" style="26" hidden="1"/>
    <col min="12548" max="12548" width="28" style="26" hidden="1"/>
    <col min="12549" max="12549" width="16.85546875" style="26" hidden="1"/>
    <col min="12550" max="12550" width="17.5703125" style="26" hidden="1"/>
    <col min="12551" max="12551" width="33.140625" style="26" hidden="1"/>
    <col min="12552" max="12564" width="0" style="26" hidden="1"/>
    <col min="12565" max="12801" width="9.140625" style="26" hidden="1"/>
    <col min="12802" max="12802" width="12.5703125" style="26" hidden="1"/>
    <col min="12803" max="12803" width="49.5703125" style="26" hidden="1"/>
    <col min="12804" max="12804" width="28" style="26" hidden="1"/>
    <col min="12805" max="12805" width="16.85546875" style="26" hidden="1"/>
    <col min="12806" max="12806" width="17.5703125" style="26" hidden="1"/>
    <col min="12807" max="12807" width="33.140625" style="26" hidden="1"/>
    <col min="12808" max="12820" width="0" style="26" hidden="1"/>
    <col min="12821" max="13057" width="9.140625" style="26" hidden="1"/>
    <col min="13058" max="13058" width="12.5703125" style="26" hidden="1"/>
    <col min="13059" max="13059" width="49.5703125" style="26" hidden="1"/>
    <col min="13060" max="13060" width="28" style="26" hidden="1"/>
    <col min="13061" max="13061" width="16.85546875" style="26" hidden="1"/>
    <col min="13062" max="13062" width="17.5703125" style="26" hidden="1"/>
    <col min="13063" max="13063" width="33.140625" style="26" hidden="1"/>
    <col min="13064" max="13076" width="0" style="26" hidden="1"/>
    <col min="13077" max="13313" width="9.140625" style="26" hidden="1"/>
    <col min="13314" max="13314" width="12.5703125" style="26" hidden="1"/>
    <col min="13315" max="13315" width="49.5703125" style="26" hidden="1"/>
    <col min="13316" max="13316" width="28" style="26" hidden="1"/>
    <col min="13317" max="13317" width="16.85546875" style="26" hidden="1"/>
    <col min="13318" max="13318" width="17.5703125" style="26" hidden="1"/>
    <col min="13319" max="13319" width="33.140625" style="26" hidden="1"/>
    <col min="13320" max="13332" width="0" style="26" hidden="1"/>
    <col min="13333" max="13569" width="9.140625" style="26" hidden="1"/>
    <col min="13570" max="13570" width="12.5703125" style="26" hidden="1"/>
    <col min="13571" max="13571" width="49.5703125" style="26" hidden="1"/>
    <col min="13572" max="13572" width="28" style="26" hidden="1"/>
    <col min="13573" max="13573" width="16.85546875" style="26" hidden="1"/>
    <col min="13574" max="13574" width="17.5703125" style="26" hidden="1"/>
    <col min="13575" max="13575" width="33.140625" style="26" hidden="1"/>
    <col min="13576" max="13588" width="0" style="26" hidden="1"/>
    <col min="13589" max="13825" width="9.140625" style="26" hidden="1"/>
    <col min="13826" max="13826" width="12.5703125" style="26" hidden="1"/>
    <col min="13827" max="13827" width="49.5703125" style="26" hidden="1"/>
    <col min="13828" max="13828" width="28" style="26" hidden="1"/>
    <col min="13829" max="13829" width="16.85546875" style="26" hidden="1"/>
    <col min="13830" max="13830" width="17.5703125" style="26" hidden="1"/>
    <col min="13831" max="13831" width="33.140625" style="26" hidden="1"/>
    <col min="13832" max="13844" width="0" style="26" hidden="1"/>
    <col min="13845" max="14081" width="9.140625" style="26" hidden="1"/>
    <col min="14082" max="14082" width="12.5703125" style="26" hidden="1"/>
    <col min="14083" max="14083" width="49.5703125" style="26" hidden="1"/>
    <col min="14084" max="14084" width="28" style="26" hidden="1"/>
    <col min="14085" max="14085" width="16.85546875" style="26" hidden="1"/>
    <col min="14086" max="14086" width="17.5703125" style="26" hidden="1"/>
    <col min="14087" max="14087" width="33.140625" style="26" hidden="1"/>
    <col min="14088" max="14100" width="0" style="26" hidden="1"/>
    <col min="14101" max="14337" width="9.140625" style="26" hidden="1"/>
    <col min="14338" max="14338" width="12.5703125" style="26" hidden="1"/>
    <col min="14339" max="14339" width="49.5703125" style="26" hidden="1"/>
    <col min="14340" max="14340" width="28" style="26" hidden="1"/>
    <col min="14341" max="14341" width="16.85546875" style="26" hidden="1"/>
    <col min="14342" max="14342" width="17.5703125" style="26" hidden="1"/>
    <col min="14343" max="14343" width="33.140625" style="26" hidden="1"/>
    <col min="14344" max="14356" width="0" style="26" hidden="1"/>
    <col min="14357" max="14593" width="9.140625" style="26" hidden="1"/>
    <col min="14594" max="14594" width="12.5703125" style="26" hidden="1"/>
    <col min="14595" max="14595" width="49.5703125" style="26" hidden="1"/>
    <col min="14596" max="14596" width="28" style="26" hidden="1"/>
    <col min="14597" max="14597" width="16.85546875" style="26" hidden="1"/>
    <col min="14598" max="14598" width="17.5703125" style="26" hidden="1"/>
    <col min="14599" max="14599" width="33.140625" style="26" hidden="1"/>
    <col min="14600" max="14612" width="0" style="26" hidden="1"/>
    <col min="14613" max="14849" width="9.140625" style="26" hidden="1"/>
    <col min="14850" max="14850" width="12.5703125" style="26" hidden="1"/>
    <col min="14851" max="14851" width="49.5703125" style="26" hidden="1"/>
    <col min="14852" max="14852" width="28" style="26" hidden="1"/>
    <col min="14853" max="14853" width="16.85546875" style="26" hidden="1"/>
    <col min="14854" max="14854" width="17.5703125" style="26" hidden="1"/>
    <col min="14855" max="14855" width="33.140625" style="26" hidden="1"/>
    <col min="14856" max="14868" width="0" style="26" hidden="1"/>
    <col min="14869" max="15105" width="9.140625" style="26" hidden="1"/>
    <col min="15106" max="15106" width="12.5703125" style="26" hidden="1"/>
    <col min="15107" max="15107" width="49.5703125" style="26" hidden="1"/>
    <col min="15108" max="15108" width="28" style="26" hidden="1"/>
    <col min="15109" max="15109" width="16.85546875" style="26" hidden="1"/>
    <col min="15110" max="15110" width="17.5703125" style="26" hidden="1"/>
    <col min="15111" max="15111" width="33.140625" style="26" hidden="1"/>
    <col min="15112" max="15124" width="0" style="26" hidden="1"/>
    <col min="15125" max="15361" width="9.140625" style="26" hidden="1"/>
    <col min="15362" max="15362" width="12.5703125" style="26" hidden="1"/>
    <col min="15363" max="15363" width="49.5703125" style="26" hidden="1"/>
    <col min="15364" max="15364" width="28" style="26" hidden="1"/>
    <col min="15365" max="15365" width="16.85546875" style="26" hidden="1"/>
    <col min="15366" max="15366" width="17.5703125" style="26" hidden="1"/>
    <col min="15367" max="15367" width="33.140625" style="26" hidden="1"/>
    <col min="15368" max="15380" width="0" style="26" hidden="1"/>
    <col min="15381" max="15617" width="9.140625" style="26" hidden="1"/>
    <col min="15618" max="15618" width="12.5703125" style="26" hidden="1"/>
    <col min="15619" max="15619" width="49.5703125" style="26" hidden="1"/>
    <col min="15620" max="15620" width="28" style="26" hidden="1"/>
    <col min="15621" max="15621" width="16.85546875" style="26" hidden="1"/>
    <col min="15622" max="15622" width="17.5703125" style="26" hidden="1"/>
    <col min="15623" max="15623" width="33.140625" style="26" hidden="1"/>
    <col min="15624" max="15636" width="0" style="26" hidden="1"/>
    <col min="15637" max="15873" width="9.140625" style="26" hidden="1"/>
    <col min="15874" max="15874" width="12.5703125" style="26" hidden="1"/>
    <col min="15875" max="15875" width="49.5703125" style="26" hidden="1"/>
    <col min="15876" max="15876" width="28" style="26" hidden="1"/>
    <col min="15877" max="15877" width="16.85546875" style="26" hidden="1"/>
    <col min="15878" max="15878" width="17.5703125" style="26" hidden="1"/>
    <col min="15879" max="15879" width="33.140625" style="26" hidden="1"/>
    <col min="15880" max="15892" width="0" style="26" hidden="1"/>
    <col min="15893" max="16129" width="9.140625" style="26" hidden="1"/>
    <col min="16130" max="16130" width="12.5703125" style="26" hidden="1"/>
    <col min="16131" max="16131" width="49.5703125" style="26" hidden="1"/>
    <col min="16132" max="16132" width="28" style="26" hidden="1"/>
    <col min="16133" max="16133" width="16.85546875" style="26" hidden="1"/>
    <col min="16134" max="16134" width="17.5703125" style="26" hidden="1"/>
    <col min="16135" max="16135" width="33.140625" style="26" hidden="1"/>
    <col min="16136" max="16384" width="0" style="26" hidden="1"/>
  </cols>
  <sheetData>
    <row r="1" spans="1:7" x14ac:dyDescent="0.2"/>
    <row r="2" spans="1:7" ht="24.75" customHeight="1" x14ac:dyDescent="0.2">
      <c r="B2" s="567" t="str">
        <f>'TABELA PARA ETP'!C41</f>
        <v>Vigilante Patrimonial 12X36 - 84 H/Sem. NOTURNO  DESARMADO</v>
      </c>
      <c r="C2" s="567"/>
      <c r="D2" s="567"/>
      <c r="E2" s="567"/>
      <c r="F2" s="567"/>
    </row>
    <row r="3" spans="1:7" x14ac:dyDescent="0.2"/>
    <row r="4" spans="1:7" ht="35.25" customHeight="1" x14ac:dyDescent="0.2">
      <c r="B4" s="523" t="s">
        <v>233</v>
      </c>
      <c r="C4" s="524"/>
      <c r="D4" s="524"/>
      <c r="E4" s="524"/>
      <c r="F4" s="525"/>
    </row>
    <row r="5" spans="1:7" x14ac:dyDescent="0.2"/>
    <row r="6" spans="1:7" customFormat="1" ht="18" x14ac:dyDescent="0.25">
      <c r="A6" s="526" t="s">
        <v>5</v>
      </c>
      <c r="B6" s="526"/>
      <c r="C6" s="526"/>
      <c r="D6" s="526"/>
      <c r="E6" s="526"/>
      <c r="F6" s="526"/>
    </row>
    <row r="7" spans="1:7" customFormat="1" ht="15.75" x14ac:dyDescent="0.25">
      <c r="A7" s="2"/>
      <c r="B7" s="527" t="s">
        <v>6</v>
      </c>
      <c r="C7" s="527"/>
      <c r="D7" s="527"/>
      <c r="E7" s="527"/>
      <c r="F7" s="527"/>
      <c r="G7" s="2"/>
    </row>
    <row r="8" spans="1:7" customFormat="1" ht="15" x14ac:dyDescent="0.25">
      <c r="A8" s="2"/>
      <c r="B8" s="528" t="s">
        <v>7</v>
      </c>
      <c r="C8" s="529"/>
      <c r="D8" s="3" t="s">
        <v>8</v>
      </c>
      <c r="E8" s="3" t="s">
        <v>9</v>
      </c>
      <c r="F8" s="20" t="s">
        <v>10</v>
      </c>
      <c r="G8" s="2"/>
    </row>
    <row r="9" spans="1:7" customFormat="1" ht="15" x14ac:dyDescent="0.25">
      <c r="A9" s="2"/>
      <c r="B9" s="530" t="s">
        <v>296</v>
      </c>
      <c r="C9" s="530"/>
      <c r="D9" s="4"/>
      <c r="E9" s="191"/>
      <c r="F9" s="192"/>
      <c r="G9" s="2"/>
    </row>
    <row r="10" spans="1:7" customFormat="1" ht="15" x14ac:dyDescent="0.25">
      <c r="A10" s="2"/>
      <c r="B10" s="6" t="s">
        <v>11</v>
      </c>
      <c r="C10" s="6"/>
      <c r="D10" s="6" t="s">
        <v>12</v>
      </c>
      <c r="E10" s="75"/>
      <c r="F10" s="91" t="s">
        <v>13</v>
      </c>
      <c r="G10" s="2"/>
    </row>
    <row r="11" spans="1:7" customFormat="1" ht="15" x14ac:dyDescent="0.25">
      <c r="A11" s="2"/>
      <c r="B11" s="522" t="s">
        <v>126</v>
      </c>
      <c r="C11" s="522"/>
      <c r="D11" s="7" t="s">
        <v>130</v>
      </c>
      <c r="E11" s="74"/>
      <c r="F11" s="92" t="s">
        <v>297</v>
      </c>
      <c r="G11" s="2"/>
    </row>
    <row r="12" spans="1:7" customFormat="1" ht="15" x14ac:dyDescent="0.25">
      <c r="A12" s="2"/>
      <c r="B12" s="540" t="s">
        <v>14</v>
      </c>
      <c r="C12" s="540"/>
      <c r="D12" s="8" t="s">
        <v>15</v>
      </c>
      <c r="E12" s="541" t="s">
        <v>16</v>
      </c>
      <c r="F12" s="541"/>
      <c r="G12" s="2"/>
    </row>
    <row r="13" spans="1:7" customFormat="1" ht="15" x14ac:dyDescent="0.25">
      <c r="A13" s="2"/>
      <c r="B13" s="542" t="s">
        <v>267</v>
      </c>
      <c r="C13" s="542"/>
      <c r="D13" s="9"/>
      <c r="E13" s="543"/>
      <c r="F13" s="543"/>
      <c r="G13" s="2"/>
    </row>
    <row r="14" spans="1:7" customFormat="1" ht="16.5" thickBot="1" x14ac:dyDescent="0.3">
      <c r="A14" s="2"/>
      <c r="B14" s="544" t="s">
        <v>17</v>
      </c>
      <c r="C14" s="544"/>
      <c r="D14" s="544"/>
      <c r="E14" s="544"/>
      <c r="F14" s="544"/>
      <c r="G14" s="2"/>
    </row>
    <row r="15" spans="1:7" customFormat="1" ht="15.75" thickBot="1" x14ac:dyDescent="0.3">
      <c r="A15" s="2"/>
      <c r="B15" s="10" t="s">
        <v>18</v>
      </c>
      <c r="C15" s="10"/>
      <c r="D15" s="10" t="s">
        <v>19</v>
      </c>
      <c r="E15" s="19"/>
      <c r="F15" s="21" t="s">
        <v>20</v>
      </c>
      <c r="G15" s="2"/>
    </row>
    <row r="16" spans="1:7" customFormat="1" ht="15" x14ac:dyDescent="0.25">
      <c r="A16" s="2"/>
      <c r="B16" s="11"/>
      <c r="C16" s="113"/>
      <c r="D16" s="519" t="s">
        <v>21</v>
      </c>
      <c r="E16" s="520"/>
      <c r="F16" s="521"/>
      <c r="G16" s="2"/>
    </row>
    <row r="17" spans="1:7" customFormat="1" ht="15.75" thickBot="1" x14ac:dyDescent="0.3">
      <c r="A17" s="2"/>
      <c r="B17" s="12"/>
      <c r="C17" s="13" t="s">
        <v>22</v>
      </c>
      <c r="D17" s="545"/>
      <c r="E17" s="546"/>
      <c r="F17" s="546"/>
      <c r="G17" s="2"/>
    </row>
    <row r="18" spans="1:7" customFormat="1" ht="15" x14ac:dyDescent="0.25">
      <c r="A18" s="2"/>
      <c r="B18" s="14"/>
      <c r="C18" s="97"/>
      <c r="D18" s="519" t="s">
        <v>45</v>
      </c>
      <c r="E18" s="520"/>
      <c r="F18" s="521"/>
      <c r="G18" s="2"/>
    </row>
    <row r="19" spans="1:7" customFormat="1" ht="15.75" thickBot="1" x14ac:dyDescent="0.3">
      <c r="A19" s="2"/>
      <c r="B19" s="12"/>
      <c r="C19" s="13" t="s">
        <v>46</v>
      </c>
      <c r="D19" s="547" t="str">
        <f>'Resumo '!D13</f>
        <v>5173-30</v>
      </c>
      <c r="E19" s="548"/>
      <c r="F19" s="548"/>
      <c r="G19" s="2"/>
    </row>
    <row r="20" spans="1:7" customFormat="1" ht="15" x14ac:dyDescent="0.25">
      <c r="A20" s="2"/>
      <c r="B20" s="14"/>
      <c r="C20" s="15"/>
      <c r="D20" s="519" t="s">
        <v>23</v>
      </c>
      <c r="E20" s="520"/>
      <c r="F20" s="521"/>
      <c r="G20" s="2"/>
    </row>
    <row r="21" spans="1:7" customFormat="1" ht="15.75" thickBot="1" x14ac:dyDescent="0.3">
      <c r="A21" s="2"/>
      <c r="B21" s="16"/>
      <c r="C21" s="17" t="s">
        <v>24</v>
      </c>
      <c r="D21" s="549"/>
      <c r="E21" s="550"/>
      <c r="F21" s="550"/>
      <c r="G21" s="2"/>
    </row>
    <row r="22" spans="1:7" customFormat="1" ht="15" x14ac:dyDescent="0.25">
      <c r="A22" s="2"/>
      <c r="B22" s="18" t="s">
        <v>25</v>
      </c>
      <c r="C22" s="18"/>
      <c r="D22" s="519" t="s">
        <v>26</v>
      </c>
      <c r="E22" s="520"/>
      <c r="F22" s="521"/>
      <c r="G22" s="2"/>
    </row>
    <row r="23" spans="1:7" customFormat="1" ht="15.75" thickBot="1" x14ac:dyDescent="0.3">
      <c r="A23" s="2"/>
      <c r="B23" s="551"/>
      <c r="C23" s="552"/>
      <c r="D23" s="551">
        <v>0</v>
      </c>
      <c r="E23" s="553"/>
      <c r="F23" s="552"/>
      <c r="G23" s="2"/>
    </row>
    <row r="24" spans="1:7" x14ac:dyDescent="0.2">
      <c r="B24" s="70"/>
      <c r="C24" s="70"/>
      <c r="D24" s="70"/>
    </row>
    <row r="25" spans="1:7" x14ac:dyDescent="0.2">
      <c r="B25" s="554"/>
      <c r="C25" s="554"/>
      <c r="D25" s="554"/>
      <c r="E25" s="554"/>
      <c r="F25" s="554"/>
    </row>
    <row r="26" spans="1:7" x14ac:dyDescent="0.2">
      <c r="B26" s="539" t="s">
        <v>47</v>
      </c>
      <c r="C26" s="539"/>
      <c r="D26" s="539"/>
      <c r="E26" s="539"/>
      <c r="F26" s="539"/>
    </row>
    <row r="27" spans="1:7" x14ac:dyDescent="0.2">
      <c r="B27" s="52">
        <v>1</v>
      </c>
      <c r="C27" s="76" t="s">
        <v>48</v>
      </c>
      <c r="D27" s="54"/>
      <c r="E27" s="52" t="s">
        <v>44</v>
      </c>
      <c r="F27" s="46" t="s">
        <v>49</v>
      </c>
    </row>
    <row r="28" spans="1:7" x14ac:dyDescent="0.2">
      <c r="B28" s="257" t="s">
        <v>27</v>
      </c>
      <c r="C28" s="258" t="s">
        <v>28</v>
      </c>
      <c r="D28" s="259"/>
      <c r="E28" s="260"/>
      <c r="F28" s="82">
        <f>D23</f>
        <v>0</v>
      </c>
    </row>
    <row r="29" spans="1:7" ht="15" x14ac:dyDescent="0.25">
      <c r="B29" s="52" t="s">
        <v>29</v>
      </c>
      <c r="C29" s="48" t="s">
        <v>50</v>
      </c>
      <c r="D29" s="49"/>
      <c r="E29" s="212">
        <v>0.3</v>
      </c>
      <c r="F29" s="82">
        <f>F28*E29</f>
        <v>0</v>
      </c>
    </row>
    <row r="30" spans="1:7" ht="15" x14ac:dyDescent="0.25">
      <c r="B30" s="52" t="s">
        <v>30</v>
      </c>
      <c r="C30" s="48" t="s">
        <v>51</v>
      </c>
      <c r="D30" s="49"/>
      <c r="E30" s="212"/>
      <c r="F30" s="82">
        <v>0</v>
      </c>
    </row>
    <row r="31" spans="1:7" ht="15" x14ac:dyDescent="0.25">
      <c r="B31" s="52" t="s">
        <v>31</v>
      </c>
      <c r="C31" s="48" t="s">
        <v>52</v>
      </c>
      <c r="D31" s="49"/>
      <c r="E31" s="212">
        <v>0.2</v>
      </c>
      <c r="F31" s="82">
        <f>((((F$28+$F$29+F$30)/220*8*15.20835)*E31))</f>
        <v>0</v>
      </c>
    </row>
    <row r="32" spans="1:7" ht="15" x14ac:dyDescent="0.25">
      <c r="B32" s="52" t="s">
        <v>32</v>
      </c>
      <c r="C32" s="48" t="s">
        <v>53</v>
      </c>
      <c r="D32" s="49"/>
      <c r="E32" s="213"/>
      <c r="F32" s="82">
        <v>0</v>
      </c>
    </row>
    <row r="33" spans="2:8" ht="15" x14ac:dyDescent="0.25">
      <c r="B33" s="52" t="s">
        <v>33</v>
      </c>
      <c r="C33" s="96" t="s">
        <v>247</v>
      </c>
      <c r="D33" s="49"/>
      <c r="E33" s="213"/>
      <c r="F33" s="82">
        <v>0</v>
      </c>
    </row>
    <row r="34" spans="2:8" ht="15" x14ac:dyDescent="0.25">
      <c r="B34" s="52"/>
      <c r="C34" s="48"/>
      <c r="D34" s="49"/>
      <c r="E34" s="69"/>
      <c r="F34" s="83"/>
    </row>
    <row r="35" spans="2:8" ht="15" x14ac:dyDescent="0.25">
      <c r="B35" s="537" t="s">
        <v>54</v>
      </c>
      <c r="C35" s="538"/>
      <c r="D35" s="558"/>
      <c r="E35" s="68"/>
      <c r="F35" s="46">
        <f>SUM(F28:F33)</f>
        <v>0</v>
      </c>
    </row>
    <row r="36" spans="2:8" x14ac:dyDescent="0.2">
      <c r="B36" s="55"/>
      <c r="C36" s="55"/>
      <c r="D36" s="55"/>
      <c r="E36" s="55"/>
      <c r="F36" s="56"/>
    </row>
    <row r="37" spans="2:8" x14ac:dyDescent="0.2">
      <c r="B37" s="539" t="s">
        <v>55</v>
      </c>
      <c r="C37" s="539"/>
      <c r="D37" s="539"/>
      <c r="E37" s="539"/>
      <c r="F37" s="539"/>
    </row>
    <row r="38" spans="2:8" x14ac:dyDescent="0.2">
      <c r="B38" s="537" t="s">
        <v>56</v>
      </c>
      <c r="C38" s="538"/>
      <c r="D38" s="558"/>
      <c r="E38" s="52" t="s">
        <v>44</v>
      </c>
      <c r="F38" s="46" t="s">
        <v>49</v>
      </c>
    </row>
    <row r="39" spans="2:8" x14ac:dyDescent="0.2">
      <c r="B39" s="52" t="s">
        <v>27</v>
      </c>
      <c r="C39" s="48" t="s">
        <v>57</v>
      </c>
      <c r="D39" s="49"/>
      <c r="E39" s="59">
        <f>'Encargos_Rescisão_Prof Ausente'!E4</f>
        <v>8.3333333333333329E-2</v>
      </c>
      <c r="F39" s="67">
        <f>$F$35*E39</f>
        <v>0</v>
      </c>
    </row>
    <row r="40" spans="2:8" x14ac:dyDescent="0.2">
      <c r="B40" s="52" t="s">
        <v>29</v>
      </c>
      <c r="C40" s="48" t="s">
        <v>58</v>
      </c>
      <c r="D40" s="49"/>
      <c r="E40" s="59">
        <f>'Encargos_Rescisão_Prof Ausente'!E5</f>
        <v>0.1111</v>
      </c>
      <c r="F40" s="67">
        <f t="shared" ref="F40" si="0">$F$35*E40</f>
        <v>0</v>
      </c>
    </row>
    <row r="41" spans="2:8" ht="26.25" customHeight="1" x14ac:dyDescent="0.2">
      <c r="B41" s="58" t="s">
        <v>30</v>
      </c>
      <c r="C41" s="568" t="s">
        <v>59</v>
      </c>
      <c r="D41" s="569"/>
      <c r="E41" s="59">
        <f>'Encargos_Rescisão_Prof Ausente'!E6</f>
        <v>8.1299999999999997E-2</v>
      </c>
      <c r="F41" s="67">
        <f>$F$35*E41</f>
        <v>0</v>
      </c>
    </row>
    <row r="42" spans="2:8" x14ac:dyDescent="0.2">
      <c r="B42" s="537" t="s">
        <v>60</v>
      </c>
      <c r="C42" s="538"/>
      <c r="D42" s="558"/>
      <c r="E42" s="57"/>
      <c r="F42" s="46">
        <f>SUM(F39:F41)</f>
        <v>0</v>
      </c>
    </row>
    <row r="43" spans="2:8" x14ac:dyDescent="0.2">
      <c r="B43" s="559"/>
      <c r="C43" s="559"/>
      <c r="D43" s="559"/>
      <c r="E43" s="559"/>
      <c r="F43" s="559"/>
    </row>
    <row r="44" spans="2:8" x14ac:dyDescent="0.2">
      <c r="B44" s="534" t="s">
        <v>61</v>
      </c>
      <c r="C44" s="535"/>
      <c r="D44" s="536"/>
      <c r="E44" s="52" t="s">
        <v>44</v>
      </c>
      <c r="F44" s="46" t="s">
        <v>49</v>
      </c>
      <c r="H44" s="66"/>
    </row>
    <row r="45" spans="2:8" x14ac:dyDescent="0.2">
      <c r="B45" s="52" t="s">
        <v>27</v>
      </c>
      <c r="C45" s="48" t="s">
        <v>62</v>
      </c>
      <c r="D45" s="49"/>
      <c r="E45" s="93">
        <f>'Encargos_Rescisão_Prof Ausente'!E10</f>
        <v>0.2</v>
      </c>
      <c r="F45" s="51">
        <f t="shared" ref="F45:F52" si="1">E45*$F$35</f>
        <v>0</v>
      </c>
      <c r="H45" s="66"/>
    </row>
    <row r="46" spans="2:8" x14ac:dyDescent="0.2">
      <c r="B46" s="52" t="s">
        <v>29</v>
      </c>
      <c r="C46" s="48" t="s">
        <v>63</v>
      </c>
      <c r="D46" s="49"/>
      <c r="E46" s="93">
        <f>'Encargos_Rescisão_Prof Ausente'!E11</f>
        <v>2.5000000000000001E-2</v>
      </c>
      <c r="F46" s="51">
        <f t="shared" si="1"/>
        <v>0</v>
      </c>
    </row>
    <row r="47" spans="2:8" x14ac:dyDescent="0.2">
      <c r="B47" s="52" t="s">
        <v>30</v>
      </c>
      <c r="C47" s="48" t="s">
        <v>64</v>
      </c>
      <c r="D47" s="49"/>
      <c r="E47" s="93">
        <f>'Encargos_Rescisão_Prof Ausente'!E12</f>
        <v>0</v>
      </c>
      <c r="F47" s="51">
        <f t="shared" si="1"/>
        <v>0</v>
      </c>
    </row>
    <row r="48" spans="2:8" x14ac:dyDescent="0.2">
      <c r="B48" s="52" t="s">
        <v>31</v>
      </c>
      <c r="C48" s="48" t="s">
        <v>65</v>
      </c>
      <c r="D48" s="49"/>
      <c r="E48" s="93">
        <f>'Encargos_Rescisão_Prof Ausente'!E13</f>
        <v>1.4999999999999999E-2</v>
      </c>
      <c r="F48" s="51">
        <f t="shared" si="1"/>
        <v>0</v>
      </c>
    </row>
    <row r="49" spans="2:6" x14ac:dyDescent="0.2">
      <c r="B49" s="52" t="s">
        <v>32</v>
      </c>
      <c r="C49" s="48" t="s">
        <v>66</v>
      </c>
      <c r="D49" s="49"/>
      <c r="E49" s="93">
        <f>'Encargos_Rescisão_Prof Ausente'!E14</f>
        <v>0.01</v>
      </c>
      <c r="F49" s="51">
        <f t="shared" si="1"/>
        <v>0</v>
      </c>
    </row>
    <row r="50" spans="2:6" x14ac:dyDescent="0.2">
      <c r="B50" s="52" t="s">
        <v>33</v>
      </c>
      <c r="C50" s="48" t="s">
        <v>67</v>
      </c>
      <c r="D50" s="49"/>
      <c r="E50" s="93">
        <f>'Encargos_Rescisão_Prof Ausente'!E15</f>
        <v>6.0000000000000001E-3</v>
      </c>
      <c r="F50" s="51">
        <f t="shared" si="1"/>
        <v>0</v>
      </c>
    </row>
    <row r="51" spans="2:6" x14ac:dyDescent="0.2">
      <c r="B51" s="52" t="s">
        <v>34</v>
      </c>
      <c r="C51" s="48" t="s">
        <v>68</v>
      </c>
      <c r="D51" s="49"/>
      <c r="E51" s="93">
        <f>'Encargos_Rescisão_Prof Ausente'!E16</f>
        <v>2E-3</v>
      </c>
      <c r="F51" s="51">
        <f t="shared" si="1"/>
        <v>0</v>
      </c>
    </row>
    <row r="52" spans="2:6" x14ac:dyDescent="0.2">
      <c r="B52" s="52" t="s">
        <v>35</v>
      </c>
      <c r="C52" s="48" t="s">
        <v>69</v>
      </c>
      <c r="E52" s="93">
        <f>'Encargos_Rescisão_Prof Ausente'!E17</f>
        <v>0.08</v>
      </c>
      <c r="F52" s="51">
        <f t="shared" si="1"/>
        <v>0</v>
      </c>
    </row>
    <row r="53" spans="2:6" x14ac:dyDescent="0.2">
      <c r="B53" s="537" t="s">
        <v>70</v>
      </c>
      <c r="C53" s="538"/>
      <c r="D53" s="558"/>
      <c r="E53" s="65">
        <f>SUM(E45:E52)</f>
        <v>0.33800000000000002</v>
      </c>
      <c r="F53" s="46">
        <f>SUM(F45:F52)</f>
        <v>0</v>
      </c>
    </row>
    <row r="54" spans="2:6" x14ac:dyDescent="0.2">
      <c r="B54" s="531"/>
      <c r="C54" s="532"/>
      <c r="D54" s="532"/>
      <c r="E54" s="532"/>
      <c r="F54" s="533"/>
    </row>
    <row r="55" spans="2:6" x14ac:dyDescent="0.2">
      <c r="B55" s="534" t="s">
        <v>71</v>
      </c>
      <c r="C55" s="535"/>
      <c r="D55" s="536"/>
      <c r="E55" s="57" t="s">
        <v>72</v>
      </c>
      <c r="F55" s="46" t="s">
        <v>49</v>
      </c>
    </row>
    <row r="56" spans="2:6" ht="15" x14ac:dyDescent="0.25">
      <c r="B56" s="52" t="s">
        <v>27</v>
      </c>
      <c r="C56" s="48" t="s">
        <v>73</v>
      </c>
      <c r="D56" s="49"/>
      <c r="E56" s="24">
        <v>0</v>
      </c>
      <c r="F56" s="23">
        <f>IF((E56*2*16)-(F28*6%)&lt;0,0,((E56*2*16)-(F28*6%)))</f>
        <v>0</v>
      </c>
    </row>
    <row r="57" spans="2:6" ht="15" x14ac:dyDescent="0.25">
      <c r="B57" s="257" t="s">
        <v>29</v>
      </c>
      <c r="C57" s="258" t="s">
        <v>74</v>
      </c>
      <c r="D57" s="259"/>
      <c r="E57" s="24">
        <v>0</v>
      </c>
      <c r="F57" s="23">
        <f>E57*16*0.8</f>
        <v>0</v>
      </c>
    </row>
    <row r="58" spans="2:6" ht="15" x14ac:dyDescent="0.25">
      <c r="B58" s="52" t="s">
        <v>30</v>
      </c>
      <c r="C58" s="48" t="s">
        <v>299</v>
      </c>
      <c r="D58" s="49"/>
      <c r="E58" s="24">
        <v>0</v>
      </c>
      <c r="F58" s="23">
        <f>E58</f>
        <v>0</v>
      </c>
    </row>
    <row r="59" spans="2:6" ht="15" x14ac:dyDescent="0.25">
      <c r="B59" s="52" t="s">
        <v>31</v>
      </c>
      <c r="C59" s="96" t="s">
        <v>300</v>
      </c>
      <c r="D59" s="49"/>
      <c r="E59" s="24">
        <v>0</v>
      </c>
      <c r="F59" s="23">
        <f>E59</f>
        <v>0</v>
      </c>
    </row>
    <row r="60" spans="2:6" ht="15" x14ac:dyDescent="0.25">
      <c r="B60" s="52" t="s">
        <v>32</v>
      </c>
      <c r="C60" s="193" t="s">
        <v>373</v>
      </c>
      <c r="D60" s="49"/>
      <c r="E60" s="24">
        <v>0</v>
      </c>
      <c r="F60" s="23">
        <f>E60</f>
        <v>0</v>
      </c>
    </row>
    <row r="61" spans="2:6" ht="15" x14ac:dyDescent="0.25">
      <c r="B61" s="52" t="s">
        <v>33</v>
      </c>
      <c r="C61" s="193" t="str">
        <f>'01'!C61</f>
        <v>Outros</v>
      </c>
      <c r="D61" s="49"/>
      <c r="E61" s="24">
        <v>0</v>
      </c>
      <c r="F61" s="23">
        <f>E61</f>
        <v>0</v>
      </c>
    </row>
    <row r="62" spans="2:6" x14ac:dyDescent="0.2">
      <c r="B62" s="537" t="s">
        <v>75</v>
      </c>
      <c r="C62" s="538"/>
      <c r="D62" s="538"/>
      <c r="E62" s="78"/>
      <c r="F62" s="46">
        <f>SUM(F56:F61)</f>
        <v>0</v>
      </c>
    </row>
    <row r="63" spans="2:6" x14ac:dyDescent="0.2">
      <c r="B63" s="60"/>
      <c r="C63" s="60"/>
      <c r="D63" s="60"/>
      <c r="E63" s="79"/>
      <c r="F63" s="61"/>
    </row>
    <row r="64" spans="2:6" x14ac:dyDescent="0.2">
      <c r="B64" s="62" t="s">
        <v>76</v>
      </c>
      <c r="C64" s="63"/>
      <c r="D64" s="63"/>
      <c r="E64" s="81"/>
      <c r="F64" s="64"/>
    </row>
    <row r="65" spans="2:6" x14ac:dyDescent="0.2">
      <c r="B65" s="537" t="s">
        <v>77</v>
      </c>
      <c r="C65" s="538"/>
      <c r="D65" s="538"/>
      <c r="E65" s="558"/>
      <c r="F65" s="46" t="s">
        <v>49</v>
      </c>
    </row>
    <row r="66" spans="2:6" x14ac:dyDescent="0.2">
      <c r="B66" s="52" t="s">
        <v>78</v>
      </c>
      <c r="C66" s="48" t="s">
        <v>79</v>
      </c>
      <c r="D66" s="49"/>
      <c r="E66" s="50"/>
      <c r="F66" s="51">
        <f>F42</f>
        <v>0</v>
      </c>
    </row>
    <row r="67" spans="2:6" x14ac:dyDescent="0.2">
      <c r="B67" s="52" t="s">
        <v>80</v>
      </c>
      <c r="C67" s="48" t="s">
        <v>81</v>
      </c>
      <c r="D67" s="49"/>
      <c r="E67" s="50"/>
      <c r="F67" s="51">
        <f>F53</f>
        <v>0</v>
      </c>
    </row>
    <row r="68" spans="2:6" x14ac:dyDescent="0.2">
      <c r="B68" s="52" t="s">
        <v>82</v>
      </c>
      <c r="C68" s="48" t="s">
        <v>83</v>
      </c>
      <c r="D68" s="49"/>
      <c r="E68" s="50"/>
      <c r="F68" s="51">
        <f>F62</f>
        <v>0</v>
      </c>
    </row>
    <row r="69" spans="2:6" x14ac:dyDescent="0.2">
      <c r="B69" s="537" t="s">
        <v>84</v>
      </c>
      <c r="C69" s="538"/>
      <c r="D69" s="538"/>
      <c r="E69" s="77"/>
      <c r="F69" s="25">
        <f>SUM(F66:F68)</f>
        <v>0</v>
      </c>
    </row>
    <row r="70" spans="2:6" x14ac:dyDescent="0.2">
      <c r="B70" s="559"/>
      <c r="C70" s="559"/>
      <c r="D70" s="559"/>
      <c r="E70" s="559"/>
      <c r="F70" s="559"/>
    </row>
    <row r="71" spans="2:6" x14ac:dyDescent="0.2">
      <c r="B71" s="560" t="s">
        <v>85</v>
      </c>
      <c r="C71" s="561"/>
      <c r="D71" s="561"/>
      <c r="E71" s="561"/>
      <c r="F71" s="561"/>
    </row>
    <row r="72" spans="2:6" x14ac:dyDescent="0.2">
      <c r="B72" s="52">
        <v>3</v>
      </c>
      <c r="C72" s="537" t="s">
        <v>86</v>
      </c>
      <c r="D72" s="558"/>
      <c r="E72" s="52" t="s">
        <v>44</v>
      </c>
      <c r="F72" s="46" t="s">
        <v>49</v>
      </c>
    </row>
    <row r="73" spans="2:6" x14ac:dyDescent="0.2">
      <c r="B73" s="52" t="s">
        <v>27</v>
      </c>
      <c r="C73" s="48" t="s">
        <v>87</v>
      </c>
      <c r="D73" s="49"/>
      <c r="E73" s="59">
        <f>'Encargos_Rescisão_Prof Ausente'!E22</f>
        <v>4.1666666666666666E-3</v>
      </c>
      <c r="F73" s="51">
        <f t="shared" ref="F73:F78" si="2">$F$35*E73</f>
        <v>0</v>
      </c>
    </row>
    <row r="74" spans="2:6" x14ac:dyDescent="0.2">
      <c r="B74" s="52" t="s">
        <v>29</v>
      </c>
      <c r="C74" s="48" t="s">
        <v>88</v>
      </c>
      <c r="D74" s="49"/>
      <c r="E74" s="59">
        <f>'Encargos_Rescisão_Prof Ausente'!E23</f>
        <v>3.3333333333333332E-4</v>
      </c>
      <c r="F74" s="51">
        <f t="shared" si="2"/>
        <v>0</v>
      </c>
    </row>
    <row r="75" spans="2:6" x14ac:dyDescent="0.2">
      <c r="B75" s="52" t="s">
        <v>30</v>
      </c>
      <c r="C75" s="48" t="s">
        <v>89</v>
      </c>
      <c r="D75" s="49"/>
      <c r="E75" s="59">
        <f>'Encargos_Rescisão_Prof Ausente'!E24</f>
        <v>0.02</v>
      </c>
      <c r="F75" s="51">
        <f t="shared" si="2"/>
        <v>0</v>
      </c>
    </row>
    <row r="76" spans="2:6" x14ac:dyDescent="0.2">
      <c r="B76" s="52" t="s">
        <v>31</v>
      </c>
      <c r="C76" s="48" t="s">
        <v>90</v>
      </c>
      <c r="D76" s="49"/>
      <c r="E76" s="59">
        <f>'Encargos_Rescisão_Prof Ausente'!E25</f>
        <v>1.9400000000000001E-2</v>
      </c>
      <c r="F76" s="51">
        <f t="shared" si="2"/>
        <v>0</v>
      </c>
    </row>
    <row r="77" spans="2:6" x14ac:dyDescent="0.2">
      <c r="B77" s="52" t="s">
        <v>32</v>
      </c>
      <c r="C77" s="48" t="s">
        <v>91</v>
      </c>
      <c r="D77" s="49"/>
      <c r="E77" s="59">
        <f>'Encargos_Rescisão_Prof Ausente'!E26</f>
        <v>6.5572000000000009E-3</v>
      </c>
      <c r="F77" s="51">
        <f t="shared" si="2"/>
        <v>0</v>
      </c>
    </row>
    <row r="78" spans="2:6" x14ac:dyDescent="0.2">
      <c r="B78" s="52" t="s">
        <v>33</v>
      </c>
      <c r="C78" s="48" t="s">
        <v>92</v>
      </c>
      <c r="D78" s="49"/>
      <c r="E78" s="59">
        <f>'Encargos_Rescisão_Prof Ausente'!E27</f>
        <v>0.02</v>
      </c>
      <c r="F78" s="51">
        <f t="shared" si="2"/>
        <v>0</v>
      </c>
    </row>
    <row r="79" spans="2:6" x14ac:dyDescent="0.2">
      <c r="B79" s="537" t="s">
        <v>93</v>
      </c>
      <c r="C79" s="538"/>
      <c r="D79" s="558"/>
      <c r="E79" s="57">
        <f>SUM(E73:E78)</f>
        <v>7.0457199999999998E-2</v>
      </c>
      <c r="F79" s="46">
        <f>SUM(F73:F78)</f>
        <v>0</v>
      </c>
    </row>
    <row r="80" spans="2:6" x14ac:dyDescent="0.2">
      <c r="B80" s="538"/>
      <c r="C80" s="538"/>
      <c r="D80" s="538"/>
      <c r="E80" s="538"/>
      <c r="F80" s="538"/>
    </row>
    <row r="81" spans="2:6" x14ac:dyDescent="0.2">
      <c r="B81" s="560" t="s">
        <v>94</v>
      </c>
      <c r="C81" s="561"/>
      <c r="D81" s="561"/>
      <c r="E81" s="561"/>
      <c r="F81" s="561"/>
    </row>
    <row r="82" spans="2:6" x14ac:dyDescent="0.2">
      <c r="B82" s="537" t="s">
        <v>95</v>
      </c>
      <c r="C82" s="538"/>
      <c r="D82" s="558"/>
      <c r="E82" s="52" t="s">
        <v>44</v>
      </c>
      <c r="F82" s="46" t="s">
        <v>49</v>
      </c>
    </row>
    <row r="83" spans="2:6" x14ac:dyDescent="0.2">
      <c r="B83" s="52" t="s">
        <v>27</v>
      </c>
      <c r="C83" s="85" t="s">
        <v>131</v>
      </c>
      <c r="D83" s="49"/>
      <c r="E83" s="59">
        <f>'Encargos_Rescisão_Prof Ausente'!E32</f>
        <v>1.6202777777777778E-2</v>
      </c>
      <c r="F83" s="51">
        <f t="shared" ref="F83:F89" si="3">$F$35*E83</f>
        <v>0</v>
      </c>
    </row>
    <row r="84" spans="2:6" x14ac:dyDescent="0.2">
      <c r="B84" s="52" t="s">
        <v>29</v>
      </c>
      <c r="C84" s="85" t="s">
        <v>132</v>
      </c>
      <c r="D84" s="49"/>
      <c r="E84" s="59">
        <f>'Encargos_Rescisão_Prof Ausente'!E33</f>
        <v>2.7777777777777779E-3</v>
      </c>
      <c r="F84" s="51">
        <f t="shared" si="3"/>
        <v>0</v>
      </c>
    </row>
    <row r="85" spans="2:6" x14ac:dyDescent="0.2">
      <c r="B85" s="52" t="s">
        <v>30</v>
      </c>
      <c r="C85" s="85" t="s">
        <v>133</v>
      </c>
      <c r="D85" s="49"/>
      <c r="E85" s="59">
        <f>'Encargos_Rescisão_Prof Ausente'!E34</f>
        <v>2.0833333333333332E-4</v>
      </c>
      <c r="F85" s="51">
        <f t="shared" si="3"/>
        <v>0</v>
      </c>
    </row>
    <row r="86" spans="2:6" x14ac:dyDescent="0.2">
      <c r="B86" s="52" t="s">
        <v>31</v>
      </c>
      <c r="C86" s="85" t="s">
        <v>134</v>
      </c>
      <c r="D86" s="49"/>
      <c r="E86" s="59">
        <f>'Encargos_Rescisão_Prof Ausente'!E35</f>
        <v>3.2499999999999999E-4</v>
      </c>
      <c r="F86" s="51">
        <f t="shared" si="3"/>
        <v>0</v>
      </c>
    </row>
    <row r="87" spans="2:6" x14ac:dyDescent="0.2">
      <c r="B87" s="52" t="s">
        <v>32</v>
      </c>
      <c r="C87" s="85" t="s">
        <v>135</v>
      </c>
      <c r="D87" s="49"/>
      <c r="E87" s="59">
        <f>'Encargos_Rescisão_Prof Ausente'!E36</f>
        <v>3.2464800000000003E-4</v>
      </c>
      <c r="F87" s="51">
        <f t="shared" si="3"/>
        <v>0</v>
      </c>
    </row>
    <row r="88" spans="2:6" x14ac:dyDescent="0.2">
      <c r="B88" s="52" t="s">
        <v>33</v>
      </c>
      <c r="C88" s="85" t="s">
        <v>286</v>
      </c>
      <c r="D88" s="49"/>
      <c r="E88" s="59">
        <f>'Encargos_Rescisão_Prof Ausente'!E37</f>
        <v>1.6555555555555556E-2</v>
      </c>
      <c r="F88" s="51">
        <f t="shared" si="3"/>
        <v>0</v>
      </c>
    </row>
    <row r="89" spans="2:6" x14ac:dyDescent="0.2">
      <c r="B89" s="52" t="s">
        <v>34</v>
      </c>
      <c r="C89" s="85" t="s">
        <v>136</v>
      </c>
      <c r="D89" s="49"/>
      <c r="E89" s="59">
        <f>'Encargos_Rescisão_Prof Ausente'!E38</f>
        <v>0</v>
      </c>
      <c r="F89" s="51">
        <f t="shared" si="3"/>
        <v>0</v>
      </c>
    </row>
    <row r="90" spans="2:6" x14ac:dyDescent="0.2">
      <c r="B90" s="537" t="s">
        <v>37</v>
      </c>
      <c r="C90" s="538"/>
      <c r="D90" s="558"/>
      <c r="E90" s="57">
        <f>SUM(E83:E89)</f>
        <v>3.6394092444444442E-2</v>
      </c>
      <c r="F90" s="46">
        <f>SUM(F83:F89)</f>
        <v>0</v>
      </c>
    </row>
    <row r="91" spans="2:6" x14ac:dyDescent="0.2">
      <c r="B91" s="559"/>
      <c r="C91" s="559"/>
      <c r="D91" s="559"/>
      <c r="E91" s="559"/>
      <c r="F91" s="559"/>
    </row>
    <row r="92" spans="2:6" x14ac:dyDescent="0.2">
      <c r="B92" s="537" t="s">
        <v>96</v>
      </c>
      <c r="C92" s="538"/>
      <c r="D92" s="558"/>
      <c r="E92" s="52" t="s">
        <v>44</v>
      </c>
      <c r="F92" s="46" t="s">
        <v>49</v>
      </c>
    </row>
    <row r="93" spans="2:6" x14ac:dyDescent="0.2">
      <c r="B93" s="52" t="s">
        <v>27</v>
      </c>
      <c r="C93" s="87" t="s">
        <v>137</v>
      </c>
      <c r="D93" s="49"/>
      <c r="E93" s="59">
        <f>'Encargos_Rescisão_Prof Ausente'!E42</f>
        <v>0</v>
      </c>
      <c r="F93" s="51">
        <f>$F$35*E93</f>
        <v>0</v>
      </c>
    </row>
    <row r="94" spans="2:6" x14ac:dyDescent="0.2">
      <c r="B94" s="537" t="s">
        <v>39</v>
      </c>
      <c r="C94" s="538"/>
      <c r="D94" s="558"/>
      <c r="E94" s="57"/>
      <c r="F94" s="46">
        <f>F93</f>
        <v>0</v>
      </c>
    </row>
    <row r="95" spans="2:6" x14ac:dyDescent="0.2">
      <c r="B95" s="559"/>
      <c r="C95" s="559"/>
      <c r="D95" s="559"/>
      <c r="E95" s="559"/>
      <c r="F95" s="559"/>
    </row>
    <row r="96" spans="2:6" x14ac:dyDescent="0.2">
      <c r="B96" s="562" t="s">
        <v>97</v>
      </c>
      <c r="C96" s="563"/>
      <c r="D96" s="563"/>
      <c r="E96" s="563"/>
      <c r="F96" s="563"/>
    </row>
    <row r="97" spans="2:6" x14ac:dyDescent="0.2">
      <c r="B97" s="537" t="s">
        <v>98</v>
      </c>
      <c r="C97" s="538"/>
      <c r="D97" s="538"/>
      <c r="E97" s="558"/>
      <c r="F97" s="46" t="s">
        <v>49</v>
      </c>
    </row>
    <row r="98" spans="2:6" x14ac:dyDescent="0.2">
      <c r="B98" s="52" t="s">
        <v>36</v>
      </c>
      <c r="C98" s="88" t="s">
        <v>138</v>
      </c>
      <c r="D98" s="49"/>
      <c r="E98" s="50"/>
      <c r="F98" s="51">
        <f>F90</f>
        <v>0</v>
      </c>
    </row>
    <row r="99" spans="2:6" x14ac:dyDescent="0.2">
      <c r="B99" s="52" t="s">
        <v>38</v>
      </c>
      <c r="C99" s="88" t="s">
        <v>139</v>
      </c>
      <c r="D99" s="49"/>
      <c r="E99" s="50"/>
      <c r="F99" s="51">
        <f>F94</f>
        <v>0</v>
      </c>
    </row>
    <row r="100" spans="2:6" x14ac:dyDescent="0.2">
      <c r="B100" s="537" t="s">
        <v>99</v>
      </c>
      <c r="C100" s="538"/>
      <c r="D100" s="538"/>
      <c r="E100" s="558"/>
      <c r="F100" s="25">
        <f>SUM(F98:F99)</f>
        <v>0</v>
      </c>
    </row>
    <row r="101" spans="2:6" x14ac:dyDescent="0.2">
      <c r="B101" s="559"/>
      <c r="C101" s="559"/>
      <c r="D101" s="559"/>
      <c r="E101" s="559"/>
      <c r="F101" s="559"/>
    </row>
    <row r="102" spans="2:6" x14ac:dyDescent="0.2">
      <c r="B102" s="560" t="s">
        <v>100</v>
      </c>
      <c r="C102" s="561"/>
      <c r="D102" s="561"/>
      <c r="E102" s="561"/>
      <c r="F102" s="561"/>
    </row>
    <row r="103" spans="2:6" x14ac:dyDescent="0.2">
      <c r="B103" s="52">
        <v>5</v>
      </c>
      <c r="C103" s="537" t="s">
        <v>101</v>
      </c>
      <c r="D103" s="558"/>
      <c r="E103" s="52"/>
      <c r="F103" s="46" t="s">
        <v>49</v>
      </c>
    </row>
    <row r="104" spans="2:6" x14ac:dyDescent="0.2">
      <c r="B104" s="52" t="s">
        <v>27</v>
      </c>
      <c r="C104" s="48" t="s">
        <v>372</v>
      </c>
      <c r="D104" s="49"/>
      <c r="E104" s="47"/>
      <c r="F104" s="51">
        <f>Uniformes!H66</f>
        <v>0</v>
      </c>
    </row>
    <row r="105" spans="2:6" x14ac:dyDescent="0.2">
      <c r="B105" s="52" t="s">
        <v>29</v>
      </c>
      <c r="C105" s="48" t="s">
        <v>246</v>
      </c>
      <c r="D105" s="49"/>
      <c r="E105" s="47"/>
      <c r="F105" s="51">
        <f>'Equipamentos e Utensílios'!H37+'Equipamentos e Utensílios'!H48+'Equipamentos e Utensílios'!H61</f>
        <v>0</v>
      </c>
    </row>
    <row r="106" spans="2:6" x14ac:dyDescent="0.2">
      <c r="B106" s="80" t="s">
        <v>30</v>
      </c>
      <c r="C106" s="96" t="s">
        <v>371</v>
      </c>
      <c r="D106" s="49"/>
      <c r="E106" s="47"/>
      <c r="F106" s="51">
        <v>0</v>
      </c>
    </row>
    <row r="107" spans="2:6" x14ac:dyDescent="0.2">
      <c r="B107" s="537" t="s">
        <v>102</v>
      </c>
      <c r="C107" s="538"/>
      <c r="D107" s="558"/>
      <c r="E107" s="57"/>
      <c r="F107" s="46">
        <f>SUM(F104:F106)</f>
        <v>0</v>
      </c>
    </row>
    <row r="108" spans="2:6" x14ac:dyDescent="0.2">
      <c r="B108" s="559"/>
      <c r="C108" s="559"/>
      <c r="D108" s="559"/>
      <c r="E108" s="559"/>
      <c r="F108" s="559"/>
    </row>
    <row r="109" spans="2:6" x14ac:dyDescent="0.2">
      <c r="B109" s="560" t="s">
        <v>103</v>
      </c>
      <c r="C109" s="561"/>
      <c r="D109" s="561"/>
      <c r="E109" s="561"/>
      <c r="F109" s="561"/>
    </row>
    <row r="110" spans="2:6" x14ac:dyDescent="0.2">
      <c r="B110" s="52">
        <v>6</v>
      </c>
      <c r="C110" s="537" t="s">
        <v>104</v>
      </c>
      <c r="D110" s="558"/>
      <c r="E110" s="58" t="s">
        <v>44</v>
      </c>
      <c r="F110" s="46" t="s">
        <v>49</v>
      </c>
    </row>
    <row r="111" spans="2:6" x14ac:dyDescent="0.2">
      <c r="B111" s="52" t="s">
        <v>27</v>
      </c>
      <c r="C111" s="48" t="s">
        <v>105</v>
      </c>
      <c r="D111" s="49"/>
      <c r="E111" s="94">
        <f>'Custos Indiretos Tributos Lucro'!F4</f>
        <v>0</v>
      </c>
      <c r="F111" s="51">
        <f>E111*F136</f>
        <v>0</v>
      </c>
    </row>
    <row r="112" spans="2:6" x14ac:dyDescent="0.2">
      <c r="B112" s="52" t="s">
        <v>29</v>
      </c>
      <c r="C112" s="48" t="s">
        <v>40</v>
      </c>
      <c r="D112" s="49"/>
      <c r="E112" s="94">
        <f>'Custos Indiretos Tributos Lucro'!F5</f>
        <v>0</v>
      </c>
      <c r="F112" s="51">
        <f>E112*(F111+F136)</f>
        <v>0</v>
      </c>
    </row>
    <row r="113" spans="2:6" ht="15" x14ac:dyDescent="0.2">
      <c r="B113" s="52" t="s">
        <v>30</v>
      </c>
      <c r="C113" s="53" t="s">
        <v>106</v>
      </c>
      <c r="D113" s="54"/>
      <c r="E113" s="86"/>
      <c r="F113" s="51"/>
    </row>
    <row r="114" spans="2:6" x14ac:dyDescent="0.2">
      <c r="B114" s="52" t="s">
        <v>107</v>
      </c>
      <c r="C114" s="48" t="s">
        <v>108</v>
      </c>
      <c r="D114" s="49"/>
      <c r="E114" s="95">
        <f>'Custos Indiretos Tributos Lucro'!F6</f>
        <v>0</v>
      </c>
      <c r="F114" s="51">
        <f>E114*$F$125</f>
        <v>0</v>
      </c>
    </row>
    <row r="115" spans="2:6" x14ac:dyDescent="0.2">
      <c r="B115" s="52" t="s">
        <v>109</v>
      </c>
      <c r="C115" s="48" t="s">
        <v>43</v>
      </c>
      <c r="D115" s="49"/>
      <c r="E115" s="95">
        <f>'Custos Indiretos Tributos Lucro'!F7</f>
        <v>0</v>
      </c>
      <c r="F115" s="51">
        <f t="shared" ref="F115:F116" si="4">E115*$F$125</f>
        <v>0</v>
      </c>
    </row>
    <row r="116" spans="2:6" x14ac:dyDescent="0.2">
      <c r="B116" s="52" t="s">
        <v>110</v>
      </c>
      <c r="C116" s="48" t="s">
        <v>111</v>
      </c>
      <c r="D116" s="49"/>
      <c r="E116" s="95">
        <f>'Custos Indiretos Tributos Lucro'!F8</f>
        <v>0</v>
      </c>
      <c r="F116" s="51">
        <f t="shared" si="4"/>
        <v>0</v>
      </c>
    </row>
    <row r="117" spans="2:6" x14ac:dyDescent="0.2">
      <c r="B117" s="52" t="s">
        <v>298</v>
      </c>
      <c r="C117" s="48" t="s">
        <v>294</v>
      </c>
      <c r="D117" s="49"/>
      <c r="E117" s="95">
        <f>'Custos Indiretos Tributos Lucro'!F10</f>
        <v>0</v>
      </c>
      <c r="F117" s="51">
        <f t="shared" ref="F117" si="5">E117*$F$125</f>
        <v>0</v>
      </c>
    </row>
    <row r="118" spans="2:6" x14ac:dyDescent="0.2">
      <c r="B118" s="537" t="s">
        <v>112</v>
      </c>
      <c r="C118" s="538"/>
      <c r="D118" s="558"/>
      <c r="E118" s="71"/>
      <c r="F118" s="25">
        <f>SUM(F111:F116)</f>
        <v>0</v>
      </c>
    </row>
    <row r="119" spans="2:6" x14ac:dyDescent="0.2"/>
    <row r="120" spans="2:6" x14ac:dyDescent="0.2">
      <c r="B120" s="30" t="s">
        <v>113</v>
      </c>
      <c r="C120" s="31" t="s">
        <v>114</v>
      </c>
      <c r="D120" s="31"/>
      <c r="E120" s="32">
        <f>E114+E115+E116</f>
        <v>0</v>
      </c>
      <c r="F120" s="33"/>
    </row>
    <row r="121" spans="2:6" x14ac:dyDescent="0.2">
      <c r="B121" s="34"/>
      <c r="C121" s="35">
        <v>100</v>
      </c>
      <c r="D121" s="35"/>
      <c r="E121" s="36"/>
      <c r="F121" s="37"/>
    </row>
    <row r="122" spans="2:6" x14ac:dyDescent="0.2">
      <c r="B122" s="38"/>
      <c r="C122" s="35"/>
      <c r="D122" s="35"/>
      <c r="E122" s="39"/>
      <c r="F122" s="40"/>
    </row>
    <row r="123" spans="2:6" x14ac:dyDescent="0.2">
      <c r="B123" s="34" t="s">
        <v>115</v>
      </c>
      <c r="C123" s="41" t="s">
        <v>116</v>
      </c>
      <c r="D123" s="41"/>
      <c r="E123" s="39"/>
      <c r="F123" s="40">
        <f>F136+F111+F112</f>
        <v>0</v>
      </c>
    </row>
    <row r="124" spans="2:6" x14ac:dyDescent="0.2">
      <c r="B124" s="34"/>
      <c r="C124" s="35"/>
      <c r="D124" s="35"/>
      <c r="E124" s="39"/>
      <c r="F124" s="40"/>
    </row>
    <row r="125" spans="2:6" x14ac:dyDescent="0.2">
      <c r="B125" s="34" t="s">
        <v>117</v>
      </c>
      <c r="C125" s="41" t="s">
        <v>118</v>
      </c>
      <c r="D125" s="41"/>
      <c r="E125" s="39"/>
      <c r="F125" s="40">
        <f>F123/(1-E120)</f>
        <v>0</v>
      </c>
    </row>
    <row r="126" spans="2:6" x14ac:dyDescent="0.2">
      <c r="B126" s="34"/>
      <c r="C126" s="35"/>
      <c r="D126" s="35"/>
      <c r="E126" s="39"/>
      <c r="F126" s="40"/>
    </row>
    <row r="127" spans="2:6" x14ac:dyDescent="0.2">
      <c r="B127" s="42"/>
      <c r="C127" s="43" t="s">
        <v>119</v>
      </c>
      <c r="D127" s="43"/>
      <c r="E127" s="44"/>
      <c r="F127" s="45">
        <f>F125-F123</f>
        <v>0</v>
      </c>
    </row>
    <row r="128" spans="2:6" x14ac:dyDescent="0.2"/>
    <row r="129" spans="2:10" x14ac:dyDescent="0.2">
      <c r="B129" s="562" t="s">
        <v>120</v>
      </c>
      <c r="C129" s="563"/>
      <c r="D129" s="563"/>
      <c r="E129" s="563"/>
      <c r="F129" s="563"/>
    </row>
    <row r="130" spans="2:10" x14ac:dyDescent="0.2">
      <c r="B130" s="537" t="s">
        <v>121</v>
      </c>
      <c r="C130" s="538"/>
      <c r="D130" s="538"/>
      <c r="E130" s="558"/>
      <c r="F130" s="46" t="s">
        <v>49</v>
      </c>
    </row>
    <row r="131" spans="2:10" x14ac:dyDescent="0.2">
      <c r="B131" s="47" t="s">
        <v>27</v>
      </c>
      <c r="C131" s="48" t="str">
        <f>B26</f>
        <v>MÓDULO 1 - COMPOSIÇÃO DA REMUNERAÇÃO</v>
      </c>
      <c r="D131" s="49"/>
      <c r="E131" s="50"/>
      <c r="F131" s="51">
        <f>F35</f>
        <v>0</v>
      </c>
    </row>
    <row r="132" spans="2:10" x14ac:dyDescent="0.2">
      <c r="B132" s="47" t="s">
        <v>29</v>
      </c>
      <c r="C132" s="48" t="str">
        <f>B37</f>
        <v>MÓDULO 2 – ENCARGOS E BENEFÍCIOS ANUAIS, MENSAIS E DIÁRIOS</v>
      </c>
      <c r="D132" s="49"/>
      <c r="E132" s="50"/>
      <c r="F132" s="51">
        <f>F69</f>
        <v>0</v>
      </c>
    </row>
    <row r="133" spans="2:10" x14ac:dyDescent="0.2">
      <c r="B133" s="47" t="s">
        <v>30</v>
      </c>
      <c r="C133" s="48" t="str">
        <f>B71</f>
        <v>MÓDULO 3 – PROVISÃO PARA RESCISÃO</v>
      </c>
      <c r="D133" s="49"/>
      <c r="E133" s="50"/>
      <c r="F133" s="51">
        <f>F79</f>
        <v>0</v>
      </c>
    </row>
    <row r="134" spans="2:10" x14ac:dyDescent="0.2">
      <c r="B134" s="47" t="s">
        <v>31</v>
      </c>
      <c r="C134" s="48" t="str">
        <f>B81</f>
        <v>MÓDULO 4 – CUSTO DE REPOSIÇÃO DO PROFISSIONAL AUSENTE</v>
      </c>
      <c r="D134" s="49"/>
      <c r="E134" s="50"/>
      <c r="F134" s="51">
        <f>F100</f>
        <v>0</v>
      </c>
    </row>
    <row r="135" spans="2:10" x14ac:dyDescent="0.2">
      <c r="B135" s="47" t="s">
        <v>32</v>
      </c>
      <c r="C135" s="48" t="str">
        <f>B102</f>
        <v>MÓDULO 5 – INSUMOS DIVERSOS</v>
      </c>
      <c r="D135" s="49"/>
      <c r="E135" s="50"/>
      <c r="F135" s="51">
        <f>F107</f>
        <v>0</v>
      </c>
    </row>
    <row r="136" spans="2:10" x14ac:dyDescent="0.2">
      <c r="B136" s="52"/>
      <c r="C136" s="53" t="s">
        <v>122</v>
      </c>
      <c r="D136" s="54"/>
      <c r="E136" s="77"/>
      <c r="F136" s="25">
        <f>SUM(F131:F135)</f>
        <v>0</v>
      </c>
    </row>
    <row r="137" spans="2:10" x14ac:dyDescent="0.2">
      <c r="B137" s="47" t="s">
        <v>33</v>
      </c>
      <c r="C137" s="48" t="str">
        <f>B109</f>
        <v>MÓDULO 6 – CUSTOS INDIRETOS, TRIBUTOS E LUCRO</v>
      </c>
      <c r="D137" s="49"/>
      <c r="E137" s="50"/>
      <c r="F137" s="51">
        <f>F118</f>
        <v>0</v>
      </c>
    </row>
    <row r="138" spans="2:10" x14ac:dyDescent="0.2">
      <c r="B138" s="53" t="s">
        <v>123</v>
      </c>
      <c r="C138" s="54"/>
      <c r="D138" s="54"/>
      <c r="E138" s="77"/>
      <c r="F138" s="25">
        <f>SUM(F136:F137)</f>
        <v>0</v>
      </c>
    </row>
    <row r="139" spans="2:10" ht="15.75" customHeight="1" thickBot="1" x14ac:dyDescent="0.25">
      <c r="B139" s="55"/>
      <c r="C139" s="55"/>
      <c r="D139" s="55"/>
      <c r="E139" s="55"/>
      <c r="F139" s="56"/>
      <c r="J139" s="29"/>
    </row>
    <row r="140" spans="2:10" ht="13.5" thickBot="1" x14ac:dyDescent="0.25">
      <c r="B140" s="564" t="s">
        <v>41</v>
      </c>
      <c r="C140" s="565"/>
      <c r="D140" s="565"/>
      <c r="E140" s="566"/>
      <c r="F140" s="72">
        <f>'TABELA PARA ETP'!F41</f>
        <v>20</v>
      </c>
    </row>
    <row r="141" spans="2:10" ht="13.5" thickBot="1" x14ac:dyDescent="0.25"/>
    <row r="142" spans="2:10" ht="13.5" thickBot="1" x14ac:dyDescent="0.25">
      <c r="B142" s="555" t="s">
        <v>127</v>
      </c>
      <c r="C142" s="556"/>
      <c r="D142" s="556"/>
      <c r="E142" s="557"/>
      <c r="F142" s="73">
        <f>F140*F138</f>
        <v>0</v>
      </c>
    </row>
    <row r="143" spans="2:10" x14ac:dyDescent="0.2"/>
    <row r="144" spans="2:10" x14ac:dyDescent="0.2"/>
    <row r="145" x14ac:dyDescent="0.2"/>
    <row r="146" x14ac:dyDescent="0.2"/>
    <row r="147" x14ac:dyDescent="0.2"/>
  </sheetData>
  <protectedRanges>
    <protectedRange sqref="C17" name="Intervalo1_1_1"/>
  </protectedRanges>
  <mergeCells count="63">
    <mergeCell ref="B140:E140"/>
    <mergeCell ref="B142:E142"/>
    <mergeCell ref="B2:F2"/>
    <mergeCell ref="B108:F108"/>
    <mergeCell ref="B109:F109"/>
    <mergeCell ref="C110:D110"/>
    <mergeCell ref="B118:D118"/>
    <mergeCell ref="B129:F129"/>
    <mergeCell ref="B130:E130"/>
    <mergeCell ref="B97:E97"/>
    <mergeCell ref="B100:E100"/>
    <mergeCell ref="B101:F101"/>
    <mergeCell ref="B102:F102"/>
    <mergeCell ref="C103:D103"/>
    <mergeCell ref="B107:D107"/>
    <mergeCell ref="B90:D90"/>
    <mergeCell ref="B91:F91"/>
    <mergeCell ref="B92:D92"/>
    <mergeCell ref="B94:D94"/>
    <mergeCell ref="B95:F95"/>
    <mergeCell ref="B96:F96"/>
    <mergeCell ref="B82:D82"/>
    <mergeCell ref="B54:F54"/>
    <mergeCell ref="B55:D55"/>
    <mergeCell ref="B62:D62"/>
    <mergeCell ref="B65:E65"/>
    <mergeCell ref="B69:D69"/>
    <mergeCell ref="B70:F70"/>
    <mergeCell ref="B71:F71"/>
    <mergeCell ref="C72:D72"/>
    <mergeCell ref="B79:D79"/>
    <mergeCell ref="B80:F80"/>
    <mergeCell ref="B81:F81"/>
    <mergeCell ref="B53:D53"/>
    <mergeCell ref="B23:C23"/>
    <mergeCell ref="D23:F23"/>
    <mergeCell ref="B25:F25"/>
    <mergeCell ref="B26:F26"/>
    <mergeCell ref="B35:D35"/>
    <mergeCell ref="B37:F37"/>
    <mergeCell ref="B38:D38"/>
    <mergeCell ref="C41:D41"/>
    <mergeCell ref="B42:D42"/>
    <mergeCell ref="B43:F43"/>
    <mergeCell ref="B44:D44"/>
    <mergeCell ref="D22:F22"/>
    <mergeCell ref="B12:C12"/>
    <mergeCell ref="E12:F12"/>
    <mergeCell ref="B13:C13"/>
    <mergeCell ref="E13:F13"/>
    <mergeCell ref="B14:F14"/>
    <mergeCell ref="D16:F16"/>
    <mergeCell ref="D17:F17"/>
    <mergeCell ref="D18:F18"/>
    <mergeCell ref="D19:F19"/>
    <mergeCell ref="D20:F20"/>
    <mergeCell ref="D21:F21"/>
    <mergeCell ref="B11:C11"/>
    <mergeCell ref="B4:F4"/>
    <mergeCell ref="A6:F6"/>
    <mergeCell ref="B7:F7"/>
    <mergeCell ref="B8:C8"/>
    <mergeCell ref="B9:C9"/>
  </mergeCells>
  <phoneticPr fontId="92" type="noConversion"/>
  <dataValidations count="3">
    <dataValidation type="date" operator="greaterThan" allowBlank="1" showInputMessage="1" showErrorMessage="1" errorTitle="Data Base:" error="Insira a data no formato &quot;dd/mm/aaaa&quot;._x000a_(Ex.: Para a data de 1º de janeiro de 2012, digite &quot;1/1/2012&quot;)" promptTitle="Data Base:" sqref="D65561:F65561 IZ65561:JB65561 SV65561:SX65561 ACR65561:ACT65561 AMN65561:AMP65561 AWJ65561:AWL65561 BGF65561:BGH65561 BQB65561:BQD65561 BZX65561:BZZ65561 CJT65561:CJV65561 CTP65561:CTR65561 DDL65561:DDN65561 DNH65561:DNJ65561 DXD65561:DXF65561 EGZ65561:EHB65561 EQV65561:EQX65561 FAR65561:FAT65561 FKN65561:FKP65561 FUJ65561:FUL65561 GEF65561:GEH65561 GOB65561:GOD65561 GXX65561:GXZ65561 HHT65561:HHV65561 HRP65561:HRR65561 IBL65561:IBN65561 ILH65561:ILJ65561 IVD65561:IVF65561 JEZ65561:JFB65561 JOV65561:JOX65561 JYR65561:JYT65561 KIN65561:KIP65561 KSJ65561:KSL65561 LCF65561:LCH65561 LMB65561:LMD65561 LVX65561:LVZ65561 MFT65561:MFV65561 MPP65561:MPR65561 MZL65561:MZN65561 NJH65561:NJJ65561 NTD65561:NTF65561 OCZ65561:ODB65561 OMV65561:OMX65561 OWR65561:OWT65561 PGN65561:PGP65561 PQJ65561:PQL65561 QAF65561:QAH65561 QKB65561:QKD65561 QTX65561:QTZ65561 RDT65561:RDV65561 RNP65561:RNR65561 RXL65561:RXN65561 SHH65561:SHJ65561 SRD65561:SRF65561 TAZ65561:TBB65561 TKV65561:TKX65561 TUR65561:TUT65561 UEN65561:UEP65561 UOJ65561:UOL65561 UYF65561:UYH65561 VIB65561:VID65561 VRX65561:VRZ65561 WBT65561:WBV65561 WLP65561:WLR65561 WVL65561:WVN65561 D131097:F131097 IZ131097:JB131097 SV131097:SX131097 ACR131097:ACT131097 AMN131097:AMP131097 AWJ131097:AWL131097 BGF131097:BGH131097 BQB131097:BQD131097 BZX131097:BZZ131097 CJT131097:CJV131097 CTP131097:CTR131097 DDL131097:DDN131097 DNH131097:DNJ131097 DXD131097:DXF131097 EGZ131097:EHB131097 EQV131097:EQX131097 FAR131097:FAT131097 FKN131097:FKP131097 FUJ131097:FUL131097 GEF131097:GEH131097 GOB131097:GOD131097 GXX131097:GXZ131097 HHT131097:HHV131097 HRP131097:HRR131097 IBL131097:IBN131097 ILH131097:ILJ131097 IVD131097:IVF131097 JEZ131097:JFB131097 JOV131097:JOX131097 JYR131097:JYT131097 KIN131097:KIP131097 KSJ131097:KSL131097 LCF131097:LCH131097 LMB131097:LMD131097 LVX131097:LVZ131097 MFT131097:MFV131097 MPP131097:MPR131097 MZL131097:MZN131097 NJH131097:NJJ131097 NTD131097:NTF131097 OCZ131097:ODB131097 OMV131097:OMX131097 OWR131097:OWT131097 PGN131097:PGP131097 PQJ131097:PQL131097 QAF131097:QAH131097 QKB131097:QKD131097 QTX131097:QTZ131097 RDT131097:RDV131097 RNP131097:RNR131097 RXL131097:RXN131097 SHH131097:SHJ131097 SRD131097:SRF131097 TAZ131097:TBB131097 TKV131097:TKX131097 TUR131097:TUT131097 UEN131097:UEP131097 UOJ131097:UOL131097 UYF131097:UYH131097 VIB131097:VID131097 VRX131097:VRZ131097 WBT131097:WBV131097 WLP131097:WLR131097 WVL131097:WVN131097 D196633:F196633 IZ196633:JB196633 SV196633:SX196633 ACR196633:ACT196633 AMN196633:AMP196633 AWJ196633:AWL196633 BGF196633:BGH196633 BQB196633:BQD196633 BZX196633:BZZ196633 CJT196633:CJV196633 CTP196633:CTR196633 DDL196633:DDN196633 DNH196633:DNJ196633 DXD196633:DXF196633 EGZ196633:EHB196633 EQV196633:EQX196633 FAR196633:FAT196633 FKN196633:FKP196633 FUJ196633:FUL196633 GEF196633:GEH196633 GOB196633:GOD196633 GXX196633:GXZ196633 HHT196633:HHV196633 HRP196633:HRR196633 IBL196633:IBN196633 ILH196633:ILJ196633 IVD196633:IVF196633 JEZ196633:JFB196633 JOV196633:JOX196633 JYR196633:JYT196633 KIN196633:KIP196633 KSJ196633:KSL196633 LCF196633:LCH196633 LMB196633:LMD196633 LVX196633:LVZ196633 MFT196633:MFV196633 MPP196633:MPR196633 MZL196633:MZN196633 NJH196633:NJJ196633 NTD196633:NTF196633 OCZ196633:ODB196633 OMV196633:OMX196633 OWR196633:OWT196633 PGN196633:PGP196633 PQJ196633:PQL196633 QAF196633:QAH196633 QKB196633:QKD196633 QTX196633:QTZ196633 RDT196633:RDV196633 RNP196633:RNR196633 RXL196633:RXN196633 SHH196633:SHJ196633 SRD196633:SRF196633 TAZ196633:TBB196633 TKV196633:TKX196633 TUR196633:TUT196633 UEN196633:UEP196633 UOJ196633:UOL196633 UYF196633:UYH196633 VIB196633:VID196633 VRX196633:VRZ196633 WBT196633:WBV196633 WLP196633:WLR196633 WVL196633:WVN196633 D262169:F262169 IZ262169:JB262169 SV262169:SX262169 ACR262169:ACT262169 AMN262169:AMP262169 AWJ262169:AWL262169 BGF262169:BGH262169 BQB262169:BQD262169 BZX262169:BZZ262169 CJT262169:CJV262169 CTP262169:CTR262169 DDL262169:DDN262169 DNH262169:DNJ262169 DXD262169:DXF262169 EGZ262169:EHB262169 EQV262169:EQX262169 FAR262169:FAT262169 FKN262169:FKP262169 FUJ262169:FUL262169 GEF262169:GEH262169 GOB262169:GOD262169 GXX262169:GXZ262169 HHT262169:HHV262169 HRP262169:HRR262169 IBL262169:IBN262169 ILH262169:ILJ262169 IVD262169:IVF262169 JEZ262169:JFB262169 JOV262169:JOX262169 JYR262169:JYT262169 KIN262169:KIP262169 KSJ262169:KSL262169 LCF262169:LCH262169 LMB262169:LMD262169 LVX262169:LVZ262169 MFT262169:MFV262169 MPP262169:MPR262169 MZL262169:MZN262169 NJH262169:NJJ262169 NTD262169:NTF262169 OCZ262169:ODB262169 OMV262169:OMX262169 OWR262169:OWT262169 PGN262169:PGP262169 PQJ262169:PQL262169 QAF262169:QAH262169 QKB262169:QKD262169 QTX262169:QTZ262169 RDT262169:RDV262169 RNP262169:RNR262169 RXL262169:RXN262169 SHH262169:SHJ262169 SRD262169:SRF262169 TAZ262169:TBB262169 TKV262169:TKX262169 TUR262169:TUT262169 UEN262169:UEP262169 UOJ262169:UOL262169 UYF262169:UYH262169 VIB262169:VID262169 VRX262169:VRZ262169 WBT262169:WBV262169 WLP262169:WLR262169 WVL262169:WVN262169 D327705:F327705 IZ327705:JB327705 SV327705:SX327705 ACR327705:ACT327705 AMN327705:AMP327705 AWJ327705:AWL327705 BGF327705:BGH327705 BQB327705:BQD327705 BZX327705:BZZ327705 CJT327705:CJV327705 CTP327705:CTR327705 DDL327705:DDN327705 DNH327705:DNJ327705 DXD327705:DXF327705 EGZ327705:EHB327705 EQV327705:EQX327705 FAR327705:FAT327705 FKN327705:FKP327705 FUJ327705:FUL327705 GEF327705:GEH327705 GOB327705:GOD327705 GXX327705:GXZ327705 HHT327705:HHV327705 HRP327705:HRR327705 IBL327705:IBN327705 ILH327705:ILJ327705 IVD327705:IVF327705 JEZ327705:JFB327705 JOV327705:JOX327705 JYR327705:JYT327705 KIN327705:KIP327705 KSJ327705:KSL327705 LCF327705:LCH327705 LMB327705:LMD327705 LVX327705:LVZ327705 MFT327705:MFV327705 MPP327705:MPR327705 MZL327705:MZN327705 NJH327705:NJJ327705 NTD327705:NTF327705 OCZ327705:ODB327705 OMV327705:OMX327705 OWR327705:OWT327705 PGN327705:PGP327705 PQJ327705:PQL327705 QAF327705:QAH327705 QKB327705:QKD327705 QTX327705:QTZ327705 RDT327705:RDV327705 RNP327705:RNR327705 RXL327705:RXN327705 SHH327705:SHJ327705 SRD327705:SRF327705 TAZ327705:TBB327705 TKV327705:TKX327705 TUR327705:TUT327705 UEN327705:UEP327705 UOJ327705:UOL327705 UYF327705:UYH327705 VIB327705:VID327705 VRX327705:VRZ327705 WBT327705:WBV327705 WLP327705:WLR327705 WVL327705:WVN327705 D393241:F393241 IZ393241:JB393241 SV393241:SX393241 ACR393241:ACT393241 AMN393241:AMP393241 AWJ393241:AWL393241 BGF393241:BGH393241 BQB393241:BQD393241 BZX393241:BZZ393241 CJT393241:CJV393241 CTP393241:CTR393241 DDL393241:DDN393241 DNH393241:DNJ393241 DXD393241:DXF393241 EGZ393241:EHB393241 EQV393241:EQX393241 FAR393241:FAT393241 FKN393241:FKP393241 FUJ393241:FUL393241 GEF393241:GEH393241 GOB393241:GOD393241 GXX393241:GXZ393241 HHT393241:HHV393241 HRP393241:HRR393241 IBL393241:IBN393241 ILH393241:ILJ393241 IVD393241:IVF393241 JEZ393241:JFB393241 JOV393241:JOX393241 JYR393241:JYT393241 KIN393241:KIP393241 KSJ393241:KSL393241 LCF393241:LCH393241 LMB393241:LMD393241 LVX393241:LVZ393241 MFT393241:MFV393241 MPP393241:MPR393241 MZL393241:MZN393241 NJH393241:NJJ393241 NTD393241:NTF393241 OCZ393241:ODB393241 OMV393241:OMX393241 OWR393241:OWT393241 PGN393241:PGP393241 PQJ393241:PQL393241 QAF393241:QAH393241 QKB393241:QKD393241 QTX393241:QTZ393241 RDT393241:RDV393241 RNP393241:RNR393241 RXL393241:RXN393241 SHH393241:SHJ393241 SRD393241:SRF393241 TAZ393241:TBB393241 TKV393241:TKX393241 TUR393241:TUT393241 UEN393241:UEP393241 UOJ393241:UOL393241 UYF393241:UYH393241 VIB393241:VID393241 VRX393241:VRZ393241 WBT393241:WBV393241 WLP393241:WLR393241 WVL393241:WVN393241 D458777:F458777 IZ458777:JB458777 SV458777:SX458777 ACR458777:ACT458777 AMN458777:AMP458777 AWJ458777:AWL458777 BGF458777:BGH458777 BQB458777:BQD458777 BZX458777:BZZ458777 CJT458777:CJV458777 CTP458777:CTR458777 DDL458777:DDN458777 DNH458777:DNJ458777 DXD458777:DXF458777 EGZ458777:EHB458777 EQV458777:EQX458777 FAR458777:FAT458777 FKN458777:FKP458777 FUJ458777:FUL458777 GEF458777:GEH458777 GOB458777:GOD458777 GXX458777:GXZ458777 HHT458777:HHV458777 HRP458777:HRR458777 IBL458777:IBN458777 ILH458777:ILJ458777 IVD458777:IVF458777 JEZ458777:JFB458777 JOV458777:JOX458777 JYR458777:JYT458777 KIN458777:KIP458777 KSJ458777:KSL458777 LCF458777:LCH458777 LMB458777:LMD458777 LVX458777:LVZ458777 MFT458777:MFV458777 MPP458777:MPR458777 MZL458777:MZN458777 NJH458777:NJJ458777 NTD458777:NTF458777 OCZ458777:ODB458777 OMV458777:OMX458777 OWR458777:OWT458777 PGN458777:PGP458777 PQJ458777:PQL458777 QAF458777:QAH458777 QKB458777:QKD458777 QTX458777:QTZ458777 RDT458777:RDV458777 RNP458777:RNR458777 RXL458777:RXN458777 SHH458777:SHJ458777 SRD458777:SRF458777 TAZ458777:TBB458777 TKV458777:TKX458777 TUR458777:TUT458777 UEN458777:UEP458777 UOJ458777:UOL458777 UYF458777:UYH458777 VIB458777:VID458777 VRX458777:VRZ458777 WBT458777:WBV458777 WLP458777:WLR458777 WVL458777:WVN458777 D524313:F524313 IZ524313:JB524313 SV524313:SX524313 ACR524313:ACT524313 AMN524313:AMP524313 AWJ524313:AWL524313 BGF524313:BGH524313 BQB524313:BQD524313 BZX524313:BZZ524313 CJT524313:CJV524313 CTP524313:CTR524313 DDL524313:DDN524313 DNH524313:DNJ524313 DXD524313:DXF524313 EGZ524313:EHB524313 EQV524313:EQX524313 FAR524313:FAT524313 FKN524313:FKP524313 FUJ524313:FUL524313 GEF524313:GEH524313 GOB524313:GOD524313 GXX524313:GXZ524313 HHT524313:HHV524313 HRP524313:HRR524313 IBL524313:IBN524313 ILH524313:ILJ524313 IVD524313:IVF524313 JEZ524313:JFB524313 JOV524313:JOX524313 JYR524313:JYT524313 KIN524313:KIP524313 KSJ524313:KSL524313 LCF524313:LCH524313 LMB524313:LMD524313 LVX524313:LVZ524313 MFT524313:MFV524313 MPP524313:MPR524313 MZL524313:MZN524313 NJH524313:NJJ524313 NTD524313:NTF524313 OCZ524313:ODB524313 OMV524313:OMX524313 OWR524313:OWT524313 PGN524313:PGP524313 PQJ524313:PQL524313 QAF524313:QAH524313 QKB524313:QKD524313 QTX524313:QTZ524313 RDT524313:RDV524313 RNP524313:RNR524313 RXL524313:RXN524313 SHH524313:SHJ524313 SRD524313:SRF524313 TAZ524313:TBB524313 TKV524313:TKX524313 TUR524313:TUT524313 UEN524313:UEP524313 UOJ524313:UOL524313 UYF524313:UYH524313 VIB524313:VID524313 VRX524313:VRZ524313 WBT524313:WBV524313 WLP524313:WLR524313 WVL524313:WVN524313 D589849:F589849 IZ589849:JB589849 SV589849:SX589849 ACR589849:ACT589849 AMN589849:AMP589849 AWJ589849:AWL589849 BGF589849:BGH589849 BQB589849:BQD589849 BZX589849:BZZ589849 CJT589849:CJV589849 CTP589849:CTR589849 DDL589849:DDN589849 DNH589849:DNJ589849 DXD589849:DXF589849 EGZ589849:EHB589849 EQV589849:EQX589849 FAR589849:FAT589849 FKN589849:FKP589849 FUJ589849:FUL589849 GEF589849:GEH589849 GOB589849:GOD589849 GXX589849:GXZ589849 HHT589849:HHV589849 HRP589849:HRR589849 IBL589849:IBN589849 ILH589849:ILJ589849 IVD589849:IVF589849 JEZ589849:JFB589849 JOV589849:JOX589849 JYR589849:JYT589849 KIN589849:KIP589849 KSJ589849:KSL589849 LCF589849:LCH589849 LMB589849:LMD589849 LVX589849:LVZ589849 MFT589849:MFV589849 MPP589849:MPR589849 MZL589849:MZN589849 NJH589849:NJJ589849 NTD589849:NTF589849 OCZ589849:ODB589849 OMV589849:OMX589849 OWR589849:OWT589849 PGN589849:PGP589849 PQJ589849:PQL589849 QAF589849:QAH589849 QKB589849:QKD589849 QTX589849:QTZ589849 RDT589849:RDV589849 RNP589849:RNR589849 RXL589849:RXN589849 SHH589849:SHJ589849 SRD589849:SRF589849 TAZ589849:TBB589849 TKV589849:TKX589849 TUR589849:TUT589849 UEN589849:UEP589849 UOJ589849:UOL589849 UYF589849:UYH589849 VIB589849:VID589849 VRX589849:VRZ589849 WBT589849:WBV589849 WLP589849:WLR589849 WVL589849:WVN589849 D655385:F655385 IZ655385:JB655385 SV655385:SX655385 ACR655385:ACT655385 AMN655385:AMP655385 AWJ655385:AWL655385 BGF655385:BGH655385 BQB655385:BQD655385 BZX655385:BZZ655385 CJT655385:CJV655385 CTP655385:CTR655385 DDL655385:DDN655385 DNH655385:DNJ655385 DXD655385:DXF655385 EGZ655385:EHB655385 EQV655385:EQX655385 FAR655385:FAT655385 FKN655385:FKP655385 FUJ655385:FUL655385 GEF655385:GEH655385 GOB655385:GOD655385 GXX655385:GXZ655385 HHT655385:HHV655385 HRP655385:HRR655385 IBL655385:IBN655385 ILH655385:ILJ655385 IVD655385:IVF655385 JEZ655385:JFB655385 JOV655385:JOX655385 JYR655385:JYT655385 KIN655385:KIP655385 KSJ655385:KSL655385 LCF655385:LCH655385 LMB655385:LMD655385 LVX655385:LVZ655385 MFT655385:MFV655385 MPP655385:MPR655385 MZL655385:MZN655385 NJH655385:NJJ655385 NTD655385:NTF655385 OCZ655385:ODB655385 OMV655385:OMX655385 OWR655385:OWT655385 PGN655385:PGP655385 PQJ655385:PQL655385 QAF655385:QAH655385 QKB655385:QKD655385 QTX655385:QTZ655385 RDT655385:RDV655385 RNP655385:RNR655385 RXL655385:RXN655385 SHH655385:SHJ655385 SRD655385:SRF655385 TAZ655385:TBB655385 TKV655385:TKX655385 TUR655385:TUT655385 UEN655385:UEP655385 UOJ655385:UOL655385 UYF655385:UYH655385 VIB655385:VID655385 VRX655385:VRZ655385 WBT655385:WBV655385 WLP655385:WLR655385 WVL655385:WVN655385 D720921:F720921 IZ720921:JB720921 SV720921:SX720921 ACR720921:ACT720921 AMN720921:AMP720921 AWJ720921:AWL720921 BGF720921:BGH720921 BQB720921:BQD720921 BZX720921:BZZ720921 CJT720921:CJV720921 CTP720921:CTR720921 DDL720921:DDN720921 DNH720921:DNJ720921 DXD720921:DXF720921 EGZ720921:EHB720921 EQV720921:EQX720921 FAR720921:FAT720921 FKN720921:FKP720921 FUJ720921:FUL720921 GEF720921:GEH720921 GOB720921:GOD720921 GXX720921:GXZ720921 HHT720921:HHV720921 HRP720921:HRR720921 IBL720921:IBN720921 ILH720921:ILJ720921 IVD720921:IVF720921 JEZ720921:JFB720921 JOV720921:JOX720921 JYR720921:JYT720921 KIN720921:KIP720921 KSJ720921:KSL720921 LCF720921:LCH720921 LMB720921:LMD720921 LVX720921:LVZ720921 MFT720921:MFV720921 MPP720921:MPR720921 MZL720921:MZN720921 NJH720921:NJJ720921 NTD720921:NTF720921 OCZ720921:ODB720921 OMV720921:OMX720921 OWR720921:OWT720921 PGN720921:PGP720921 PQJ720921:PQL720921 QAF720921:QAH720921 QKB720921:QKD720921 QTX720921:QTZ720921 RDT720921:RDV720921 RNP720921:RNR720921 RXL720921:RXN720921 SHH720921:SHJ720921 SRD720921:SRF720921 TAZ720921:TBB720921 TKV720921:TKX720921 TUR720921:TUT720921 UEN720921:UEP720921 UOJ720921:UOL720921 UYF720921:UYH720921 VIB720921:VID720921 VRX720921:VRZ720921 WBT720921:WBV720921 WLP720921:WLR720921 WVL720921:WVN720921 D786457:F786457 IZ786457:JB786457 SV786457:SX786457 ACR786457:ACT786457 AMN786457:AMP786457 AWJ786457:AWL786457 BGF786457:BGH786457 BQB786457:BQD786457 BZX786457:BZZ786457 CJT786457:CJV786457 CTP786457:CTR786457 DDL786457:DDN786457 DNH786457:DNJ786457 DXD786457:DXF786457 EGZ786457:EHB786457 EQV786457:EQX786457 FAR786457:FAT786457 FKN786457:FKP786457 FUJ786457:FUL786457 GEF786457:GEH786457 GOB786457:GOD786457 GXX786457:GXZ786457 HHT786457:HHV786457 HRP786457:HRR786457 IBL786457:IBN786457 ILH786457:ILJ786457 IVD786457:IVF786457 JEZ786457:JFB786457 JOV786457:JOX786457 JYR786457:JYT786457 KIN786457:KIP786457 KSJ786457:KSL786457 LCF786457:LCH786457 LMB786457:LMD786457 LVX786457:LVZ786457 MFT786457:MFV786457 MPP786457:MPR786457 MZL786457:MZN786457 NJH786457:NJJ786457 NTD786457:NTF786457 OCZ786457:ODB786457 OMV786457:OMX786457 OWR786457:OWT786457 PGN786457:PGP786457 PQJ786457:PQL786457 QAF786457:QAH786457 QKB786457:QKD786457 QTX786457:QTZ786457 RDT786457:RDV786457 RNP786457:RNR786457 RXL786457:RXN786457 SHH786457:SHJ786457 SRD786457:SRF786457 TAZ786457:TBB786457 TKV786457:TKX786457 TUR786457:TUT786457 UEN786457:UEP786457 UOJ786457:UOL786457 UYF786457:UYH786457 VIB786457:VID786457 VRX786457:VRZ786457 WBT786457:WBV786457 WLP786457:WLR786457 WVL786457:WVN786457 D851993:F851993 IZ851993:JB851993 SV851993:SX851993 ACR851993:ACT851993 AMN851993:AMP851993 AWJ851993:AWL851993 BGF851993:BGH851993 BQB851993:BQD851993 BZX851993:BZZ851993 CJT851993:CJV851993 CTP851993:CTR851993 DDL851993:DDN851993 DNH851993:DNJ851993 DXD851993:DXF851993 EGZ851993:EHB851993 EQV851993:EQX851993 FAR851993:FAT851993 FKN851993:FKP851993 FUJ851993:FUL851993 GEF851993:GEH851993 GOB851993:GOD851993 GXX851993:GXZ851993 HHT851993:HHV851993 HRP851993:HRR851993 IBL851993:IBN851993 ILH851993:ILJ851993 IVD851993:IVF851993 JEZ851993:JFB851993 JOV851993:JOX851993 JYR851993:JYT851993 KIN851993:KIP851993 KSJ851993:KSL851993 LCF851993:LCH851993 LMB851993:LMD851993 LVX851993:LVZ851993 MFT851993:MFV851993 MPP851993:MPR851993 MZL851993:MZN851993 NJH851993:NJJ851993 NTD851993:NTF851993 OCZ851993:ODB851993 OMV851993:OMX851993 OWR851993:OWT851993 PGN851993:PGP851993 PQJ851993:PQL851993 QAF851993:QAH851993 QKB851993:QKD851993 QTX851993:QTZ851993 RDT851993:RDV851993 RNP851993:RNR851993 RXL851993:RXN851993 SHH851993:SHJ851993 SRD851993:SRF851993 TAZ851993:TBB851993 TKV851993:TKX851993 TUR851993:TUT851993 UEN851993:UEP851993 UOJ851993:UOL851993 UYF851993:UYH851993 VIB851993:VID851993 VRX851993:VRZ851993 WBT851993:WBV851993 WLP851993:WLR851993 WVL851993:WVN851993 D917529:F917529 IZ917529:JB917529 SV917529:SX917529 ACR917529:ACT917529 AMN917529:AMP917529 AWJ917529:AWL917529 BGF917529:BGH917529 BQB917529:BQD917529 BZX917529:BZZ917529 CJT917529:CJV917529 CTP917529:CTR917529 DDL917529:DDN917529 DNH917529:DNJ917529 DXD917529:DXF917529 EGZ917529:EHB917529 EQV917529:EQX917529 FAR917529:FAT917529 FKN917529:FKP917529 FUJ917529:FUL917529 GEF917529:GEH917529 GOB917529:GOD917529 GXX917529:GXZ917529 HHT917529:HHV917529 HRP917529:HRR917529 IBL917529:IBN917529 ILH917529:ILJ917529 IVD917529:IVF917529 JEZ917529:JFB917529 JOV917529:JOX917529 JYR917529:JYT917529 KIN917529:KIP917529 KSJ917529:KSL917529 LCF917529:LCH917529 LMB917529:LMD917529 LVX917529:LVZ917529 MFT917529:MFV917529 MPP917529:MPR917529 MZL917529:MZN917529 NJH917529:NJJ917529 NTD917529:NTF917529 OCZ917529:ODB917529 OMV917529:OMX917529 OWR917529:OWT917529 PGN917529:PGP917529 PQJ917529:PQL917529 QAF917529:QAH917529 QKB917529:QKD917529 QTX917529:QTZ917529 RDT917529:RDV917529 RNP917529:RNR917529 RXL917529:RXN917529 SHH917529:SHJ917529 SRD917529:SRF917529 TAZ917529:TBB917529 TKV917529:TKX917529 TUR917529:TUT917529 UEN917529:UEP917529 UOJ917529:UOL917529 UYF917529:UYH917529 VIB917529:VID917529 VRX917529:VRZ917529 WBT917529:WBV917529 WLP917529:WLR917529 WVL917529:WVN917529 D983065:F983065 IZ983065:JB983065 SV983065:SX983065 ACR983065:ACT983065 AMN983065:AMP983065 AWJ983065:AWL983065 BGF983065:BGH983065 BQB983065:BQD983065 BZX983065:BZZ983065 CJT983065:CJV983065 CTP983065:CTR983065 DDL983065:DDN983065 DNH983065:DNJ983065 DXD983065:DXF983065 EGZ983065:EHB983065 EQV983065:EQX983065 FAR983065:FAT983065 FKN983065:FKP983065 FUJ983065:FUL983065 GEF983065:GEH983065 GOB983065:GOD983065 GXX983065:GXZ983065 HHT983065:HHV983065 HRP983065:HRR983065 IBL983065:IBN983065 ILH983065:ILJ983065 IVD983065:IVF983065 JEZ983065:JFB983065 JOV983065:JOX983065 JYR983065:JYT983065 KIN983065:KIP983065 KSJ983065:KSL983065 LCF983065:LCH983065 LMB983065:LMD983065 LVX983065:LVZ983065 MFT983065:MFV983065 MPP983065:MPR983065 MZL983065:MZN983065 NJH983065:NJJ983065 NTD983065:NTF983065 OCZ983065:ODB983065 OMV983065:OMX983065 OWR983065:OWT983065 PGN983065:PGP983065 PQJ983065:PQL983065 QAF983065:QAH983065 QKB983065:QKD983065 QTX983065:QTZ983065 RDT983065:RDV983065 RNP983065:RNR983065 RXL983065:RXN983065 SHH983065:SHJ983065 SRD983065:SRF983065 TAZ983065:TBB983065 TKV983065:TKX983065 TUR983065:TUT983065 UEN983065:UEP983065 UOJ983065:UOL983065 UYF983065:UYH983065 VIB983065:VID983065 VRX983065:VRZ983065 WBT983065:WBV983065 WLP983065:WLR983065 WVL983065:WVN983065 WVL21:WVN21 WLP21:WLR21 WBT21:WBV21 VRX21:VRZ21 VIB21:VID21 UYF21:UYH21 UOJ21:UOL21 UEN21:UEP21 TUR21:TUT21 TKV21:TKX21 TAZ21:TBB21 SRD21:SRF21 SHH21:SHJ21 RXL21:RXN21 RNP21:RNR21 RDT21:RDV21 QTX21:QTZ21 QKB21:QKD21 QAF21:QAH21 PQJ21:PQL21 PGN21:PGP21 OWR21:OWT21 OMV21:OMX21 OCZ21:ODB21 NTD21:NTF21 NJH21:NJJ21 MZL21:MZN21 MPP21:MPR21 MFT21:MFV21 LVX21:LVZ21 LMB21:LMD21 LCF21:LCH21 KSJ21:KSL21 KIN21:KIP21 JYR21:JYT21 JOV21:JOX21 JEZ21:JFB21 IVD21:IVF21 ILH21:ILJ21 IBL21:IBN21 HRP21:HRR21 HHT21:HHV21 GXX21:GXZ21 GOB21:GOD21 GEF21:GEH21 FUJ21:FUL21 FKN21:FKP21 FAR21:FAT21 EQV21:EQX21 EGZ21:EHB21 DXD21:DXF21 DNH21:DNJ21 DDL21:DDN21 CTP21:CTR21 CJT21:CJV21 BZX21:BZZ21 BQB21:BQD21 BGF21:BGH21 AWJ21:AWL21 AMN21:AMP21 ACR21:ACT21 SV21:SX21 IZ21:JB21 D21:F21" xr:uid="{00000000-0002-0000-1800-000000000000}">
      <formula1>40543</formula1>
    </dataValidation>
    <dataValidation allowBlank="1" showInputMessage="1" showErrorMessage="1" promptTitle="Sindicato Profissional:" sqref="D65559:F65559 IZ65559:JB65559 SV65559:SX65559 ACR65559:ACT65559 AMN65559:AMP65559 AWJ65559:AWL65559 BGF65559:BGH65559 BQB65559:BQD65559 BZX65559:BZZ65559 CJT65559:CJV65559 CTP65559:CTR65559 DDL65559:DDN65559 DNH65559:DNJ65559 DXD65559:DXF65559 EGZ65559:EHB65559 EQV65559:EQX65559 FAR65559:FAT65559 FKN65559:FKP65559 FUJ65559:FUL65559 GEF65559:GEH65559 GOB65559:GOD65559 GXX65559:GXZ65559 HHT65559:HHV65559 HRP65559:HRR65559 IBL65559:IBN65559 ILH65559:ILJ65559 IVD65559:IVF65559 JEZ65559:JFB65559 JOV65559:JOX65559 JYR65559:JYT65559 KIN65559:KIP65559 KSJ65559:KSL65559 LCF65559:LCH65559 LMB65559:LMD65559 LVX65559:LVZ65559 MFT65559:MFV65559 MPP65559:MPR65559 MZL65559:MZN65559 NJH65559:NJJ65559 NTD65559:NTF65559 OCZ65559:ODB65559 OMV65559:OMX65559 OWR65559:OWT65559 PGN65559:PGP65559 PQJ65559:PQL65559 QAF65559:QAH65559 QKB65559:QKD65559 QTX65559:QTZ65559 RDT65559:RDV65559 RNP65559:RNR65559 RXL65559:RXN65559 SHH65559:SHJ65559 SRD65559:SRF65559 TAZ65559:TBB65559 TKV65559:TKX65559 TUR65559:TUT65559 UEN65559:UEP65559 UOJ65559:UOL65559 UYF65559:UYH65559 VIB65559:VID65559 VRX65559:VRZ65559 WBT65559:WBV65559 WLP65559:WLR65559 WVL65559:WVN65559 D131095:F131095 IZ131095:JB131095 SV131095:SX131095 ACR131095:ACT131095 AMN131095:AMP131095 AWJ131095:AWL131095 BGF131095:BGH131095 BQB131095:BQD131095 BZX131095:BZZ131095 CJT131095:CJV131095 CTP131095:CTR131095 DDL131095:DDN131095 DNH131095:DNJ131095 DXD131095:DXF131095 EGZ131095:EHB131095 EQV131095:EQX131095 FAR131095:FAT131095 FKN131095:FKP131095 FUJ131095:FUL131095 GEF131095:GEH131095 GOB131095:GOD131095 GXX131095:GXZ131095 HHT131095:HHV131095 HRP131095:HRR131095 IBL131095:IBN131095 ILH131095:ILJ131095 IVD131095:IVF131095 JEZ131095:JFB131095 JOV131095:JOX131095 JYR131095:JYT131095 KIN131095:KIP131095 KSJ131095:KSL131095 LCF131095:LCH131095 LMB131095:LMD131095 LVX131095:LVZ131095 MFT131095:MFV131095 MPP131095:MPR131095 MZL131095:MZN131095 NJH131095:NJJ131095 NTD131095:NTF131095 OCZ131095:ODB131095 OMV131095:OMX131095 OWR131095:OWT131095 PGN131095:PGP131095 PQJ131095:PQL131095 QAF131095:QAH131095 QKB131095:QKD131095 QTX131095:QTZ131095 RDT131095:RDV131095 RNP131095:RNR131095 RXL131095:RXN131095 SHH131095:SHJ131095 SRD131095:SRF131095 TAZ131095:TBB131095 TKV131095:TKX131095 TUR131095:TUT131095 UEN131095:UEP131095 UOJ131095:UOL131095 UYF131095:UYH131095 VIB131095:VID131095 VRX131095:VRZ131095 WBT131095:WBV131095 WLP131095:WLR131095 WVL131095:WVN131095 D196631:F196631 IZ196631:JB196631 SV196631:SX196631 ACR196631:ACT196631 AMN196631:AMP196631 AWJ196631:AWL196631 BGF196631:BGH196631 BQB196631:BQD196631 BZX196631:BZZ196631 CJT196631:CJV196631 CTP196631:CTR196631 DDL196631:DDN196631 DNH196631:DNJ196631 DXD196631:DXF196631 EGZ196631:EHB196631 EQV196631:EQX196631 FAR196631:FAT196631 FKN196631:FKP196631 FUJ196631:FUL196631 GEF196631:GEH196631 GOB196631:GOD196631 GXX196631:GXZ196631 HHT196631:HHV196631 HRP196631:HRR196631 IBL196631:IBN196631 ILH196631:ILJ196631 IVD196631:IVF196631 JEZ196631:JFB196631 JOV196631:JOX196631 JYR196631:JYT196631 KIN196631:KIP196631 KSJ196631:KSL196631 LCF196631:LCH196631 LMB196631:LMD196631 LVX196631:LVZ196631 MFT196631:MFV196631 MPP196631:MPR196631 MZL196631:MZN196631 NJH196631:NJJ196631 NTD196631:NTF196631 OCZ196631:ODB196631 OMV196631:OMX196631 OWR196631:OWT196631 PGN196631:PGP196631 PQJ196631:PQL196631 QAF196631:QAH196631 QKB196631:QKD196631 QTX196631:QTZ196631 RDT196631:RDV196631 RNP196631:RNR196631 RXL196631:RXN196631 SHH196631:SHJ196631 SRD196631:SRF196631 TAZ196631:TBB196631 TKV196631:TKX196631 TUR196631:TUT196631 UEN196631:UEP196631 UOJ196631:UOL196631 UYF196631:UYH196631 VIB196631:VID196631 VRX196631:VRZ196631 WBT196631:WBV196631 WLP196631:WLR196631 WVL196631:WVN196631 D262167:F262167 IZ262167:JB262167 SV262167:SX262167 ACR262167:ACT262167 AMN262167:AMP262167 AWJ262167:AWL262167 BGF262167:BGH262167 BQB262167:BQD262167 BZX262167:BZZ262167 CJT262167:CJV262167 CTP262167:CTR262167 DDL262167:DDN262167 DNH262167:DNJ262167 DXD262167:DXF262167 EGZ262167:EHB262167 EQV262167:EQX262167 FAR262167:FAT262167 FKN262167:FKP262167 FUJ262167:FUL262167 GEF262167:GEH262167 GOB262167:GOD262167 GXX262167:GXZ262167 HHT262167:HHV262167 HRP262167:HRR262167 IBL262167:IBN262167 ILH262167:ILJ262167 IVD262167:IVF262167 JEZ262167:JFB262167 JOV262167:JOX262167 JYR262167:JYT262167 KIN262167:KIP262167 KSJ262167:KSL262167 LCF262167:LCH262167 LMB262167:LMD262167 LVX262167:LVZ262167 MFT262167:MFV262167 MPP262167:MPR262167 MZL262167:MZN262167 NJH262167:NJJ262167 NTD262167:NTF262167 OCZ262167:ODB262167 OMV262167:OMX262167 OWR262167:OWT262167 PGN262167:PGP262167 PQJ262167:PQL262167 QAF262167:QAH262167 QKB262167:QKD262167 QTX262167:QTZ262167 RDT262167:RDV262167 RNP262167:RNR262167 RXL262167:RXN262167 SHH262167:SHJ262167 SRD262167:SRF262167 TAZ262167:TBB262167 TKV262167:TKX262167 TUR262167:TUT262167 UEN262167:UEP262167 UOJ262167:UOL262167 UYF262167:UYH262167 VIB262167:VID262167 VRX262167:VRZ262167 WBT262167:WBV262167 WLP262167:WLR262167 WVL262167:WVN262167 D327703:F327703 IZ327703:JB327703 SV327703:SX327703 ACR327703:ACT327703 AMN327703:AMP327703 AWJ327703:AWL327703 BGF327703:BGH327703 BQB327703:BQD327703 BZX327703:BZZ327703 CJT327703:CJV327703 CTP327703:CTR327703 DDL327703:DDN327703 DNH327703:DNJ327703 DXD327703:DXF327703 EGZ327703:EHB327703 EQV327703:EQX327703 FAR327703:FAT327703 FKN327703:FKP327703 FUJ327703:FUL327703 GEF327703:GEH327703 GOB327703:GOD327703 GXX327703:GXZ327703 HHT327703:HHV327703 HRP327703:HRR327703 IBL327703:IBN327703 ILH327703:ILJ327703 IVD327703:IVF327703 JEZ327703:JFB327703 JOV327703:JOX327703 JYR327703:JYT327703 KIN327703:KIP327703 KSJ327703:KSL327703 LCF327703:LCH327703 LMB327703:LMD327703 LVX327703:LVZ327703 MFT327703:MFV327703 MPP327703:MPR327703 MZL327703:MZN327703 NJH327703:NJJ327703 NTD327703:NTF327703 OCZ327703:ODB327703 OMV327703:OMX327703 OWR327703:OWT327703 PGN327703:PGP327703 PQJ327703:PQL327703 QAF327703:QAH327703 QKB327703:QKD327703 QTX327703:QTZ327703 RDT327703:RDV327703 RNP327703:RNR327703 RXL327703:RXN327703 SHH327703:SHJ327703 SRD327703:SRF327703 TAZ327703:TBB327703 TKV327703:TKX327703 TUR327703:TUT327703 UEN327703:UEP327703 UOJ327703:UOL327703 UYF327703:UYH327703 VIB327703:VID327703 VRX327703:VRZ327703 WBT327703:WBV327703 WLP327703:WLR327703 WVL327703:WVN327703 D393239:F393239 IZ393239:JB393239 SV393239:SX393239 ACR393239:ACT393239 AMN393239:AMP393239 AWJ393239:AWL393239 BGF393239:BGH393239 BQB393239:BQD393239 BZX393239:BZZ393239 CJT393239:CJV393239 CTP393239:CTR393239 DDL393239:DDN393239 DNH393239:DNJ393239 DXD393239:DXF393239 EGZ393239:EHB393239 EQV393239:EQX393239 FAR393239:FAT393239 FKN393239:FKP393239 FUJ393239:FUL393239 GEF393239:GEH393239 GOB393239:GOD393239 GXX393239:GXZ393239 HHT393239:HHV393239 HRP393239:HRR393239 IBL393239:IBN393239 ILH393239:ILJ393239 IVD393239:IVF393239 JEZ393239:JFB393239 JOV393239:JOX393239 JYR393239:JYT393239 KIN393239:KIP393239 KSJ393239:KSL393239 LCF393239:LCH393239 LMB393239:LMD393239 LVX393239:LVZ393239 MFT393239:MFV393239 MPP393239:MPR393239 MZL393239:MZN393239 NJH393239:NJJ393239 NTD393239:NTF393239 OCZ393239:ODB393239 OMV393239:OMX393239 OWR393239:OWT393239 PGN393239:PGP393239 PQJ393239:PQL393239 QAF393239:QAH393239 QKB393239:QKD393239 QTX393239:QTZ393239 RDT393239:RDV393239 RNP393239:RNR393239 RXL393239:RXN393239 SHH393239:SHJ393239 SRD393239:SRF393239 TAZ393239:TBB393239 TKV393239:TKX393239 TUR393239:TUT393239 UEN393239:UEP393239 UOJ393239:UOL393239 UYF393239:UYH393239 VIB393239:VID393239 VRX393239:VRZ393239 WBT393239:WBV393239 WLP393239:WLR393239 WVL393239:WVN393239 D458775:F458775 IZ458775:JB458775 SV458775:SX458775 ACR458775:ACT458775 AMN458775:AMP458775 AWJ458775:AWL458775 BGF458775:BGH458775 BQB458775:BQD458775 BZX458775:BZZ458775 CJT458775:CJV458775 CTP458775:CTR458775 DDL458775:DDN458775 DNH458775:DNJ458775 DXD458775:DXF458775 EGZ458775:EHB458775 EQV458775:EQX458775 FAR458775:FAT458775 FKN458775:FKP458775 FUJ458775:FUL458775 GEF458775:GEH458775 GOB458775:GOD458775 GXX458775:GXZ458775 HHT458775:HHV458775 HRP458775:HRR458775 IBL458775:IBN458775 ILH458775:ILJ458775 IVD458775:IVF458775 JEZ458775:JFB458775 JOV458775:JOX458775 JYR458775:JYT458775 KIN458775:KIP458775 KSJ458775:KSL458775 LCF458775:LCH458775 LMB458775:LMD458775 LVX458775:LVZ458775 MFT458775:MFV458775 MPP458775:MPR458775 MZL458775:MZN458775 NJH458775:NJJ458775 NTD458775:NTF458775 OCZ458775:ODB458775 OMV458775:OMX458775 OWR458775:OWT458775 PGN458775:PGP458775 PQJ458775:PQL458775 QAF458775:QAH458775 QKB458775:QKD458775 QTX458775:QTZ458775 RDT458775:RDV458775 RNP458775:RNR458775 RXL458775:RXN458775 SHH458775:SHJ458775 SRD458775:SRF458775 TAZ458775:TBB458775 TKV458775:TKX458775 TUR458775:TUT458775 UEN458775:UEP458775 UOJ458775:UOL458775 UYF458775:UYH458775 VIB458775:VID458775 VRX458775:VRZ458775 WBT458775:WBV458775 WLP458775:WLR458775 WVL458775:WVN458775 D524311:F524311 IZ524311:JB524311 SV524311:SX524311 ACR524311:ACT524311 AMN524311:AMP524311 AWJ524311:AWL524311 BGF524311:BGH524311 BQB524311:BQD524311 BZX524311:BZZ524311 CJT524311:CJV524311 CTP524311:CTR524311 DDL524311:DDN524311 DNH524311:DNJ524311 DXD524311:DXF524311 EGZ524311:EHB524311 EQV524311:EQX524311 FAR524311:FAT524311 FKN524311:FKP524311 FUJ524311:FUL524311 GEF524311:GEH524311 GOB524311:GOD524311 GXX524311:GXZ524311 HHT524311:HHV524311 HRP524311:HRR524311 IBL524311:IBN524311 ILH524311:ILJ524311 IVD524311:IVF524311 JEZ524311:JFB524311 JOV524311:JOX524311 JYR524311:JYT524311 KIN524311:KIP524311 KSJ524311:KSL524311 LCF524311:LCH524311 LMB524311:LMD524311 LVX524311:LVZ524311 MFT524311:MFV524311 MPP524311:MPR524311 MZL524311:MZN524311 NJH524311:NJJ524311 NTD524311:NTF524311 OCZ524311:ODB524311 OMV524311:OMX524311 OWR524311:OWT524311 PGN524311:PGP524311 PQJ524311:PQL524311 QAF524311:QAH524311 QKB524311:QKD524311 QTX524311:QTZ524311 RDT524311:RDV524311 RNP524311:RNR524311 RXL524311:RXN524311 SHH524311:SHJ524311 SRD524311:SRF524311 TAZ524311:TBB524311 TKV524311:TKX524311 TUR524311:TUT524311 UEN524311:UEP524311 UOJ524311:UOL524311 UYF524311:UYH524311 VIB524311:VID524311 VRX524311:VRZ524311 WBT524311:WBV524311 WLP524311:WLR524311 WVL524311:WVN524311 D589847:F589847 IZ589847:JB589847 SV589847:SX589847 ACR589847:ACT589847 AMN589847:AMP589847 AWJ589847:AWL589847 BGF589847:BGH589847 BQB589847:BQD589847 BZX589847:BZZ589847 CJT589847:CJV589847 CTP589847:CTR589847 DDL589847:DDN589847 DNH589847:DNJ589847 DXD589847:DXF589847 EGZ589847:EHB589847 EQV589847:EQX589847 FAR589847:FAT589847 FKN589847:FKP589847 FUJ589847:FUL589847 GEF589847:GEH589847 GOB589847:GOD589847 GXX589847:GXZ589847 HHT589847:HHV589847 HRP589847:HRR589847 IBL589847:IBN589847 ILH589847:ILJ589847 IVD589847:IVF589847 JEZ589847:JFB589847 JOV589847:JOX589847 JYR589847:JYT589847 KIN589847:KIP589847 KSJ589847:KSL589847 LCF589847:LCH589847 LMB589847:LMD589847 LVX589847:LVZ589847 MFT589847:MFV589847 MPP589847:MPR589847 MZL589847:MZN589847 NJH589847:NJJ589847 NTD589847:NTF589847 OCZ589847:ODB589847 OMV589847:OMX589847 OWR589847:OWT589847 PGN589847:PGP589847 PQJ589847:PQL589847 QAF589847:QAH589847 QKB589847:QKD589847 QTX589847:QTZ589847 RDT589847:RDV589847 RNP589847:RNR589847 RXL589847:RXN589847 SHH589847:SHJ589847 SRD589847:SRF589847 TAZ589847:TBB589847 TKV589847:TKX589847 TUR589847:TUT589847 UEN589847:UEP589847 UOJ589847:UOL589847 UYF589847:UYH589847 VIB589847:VID589847 VRX589847:VRZ589847 WBT589847:WBV589847 WLP589847:WLR589847 WVL589847:WVN589847 D655383:F655383 IZ655383:JB655383 SV655383:SX655383 ACR655383:ACT655383 AMN655383:AMP655383 AWJ655383:AWL655383 BGF655383:BGH655383 BQB655383:BQD655383 BZX655383:BZZ655383 CJT655383:CJV655383 CTP655383:CTR655383 DDL655383:DDN655383 DNH655383:DNJ655383 DXD655383:DXF655383 EGZ655383:EHB655383 EQV655383:EQX655383 FAR655383:FAT655383 FKN655383:FKP655383 FUJ655383:FUL655383 GEF655383:GEH655383 GOB655383:GOD655383 GXX655383:GXZ655383 HHT655383:HHV655383 HRP655383:HRR655383 IBL655383:IBN655383 ILH655383:ILJ655383 IVD655383:IVF655383 JEZ655383:JFB655383 JOV655383:JOX655383 JYR655383:JYT655383 KIN655383:KIP655383 KSJ655383:KSL655383 LCF655383:LCH655383 LMB655383:LMD655383 LVX655383:LVZ655383 MFT655383:MFV655383 MPP655383:MPR655383 MZL655383:MZN655383 NJH655383:NJJ655383 NTD655383:NTF655383 OCZ655383:ODB655383 OMV655383:OMX655383 OWR655383:OWT655383 PGN655383:PGP655383 PQJ655383:PQL655383 QAF655383:QAH655383 QKB655383:QKD655383 QTX655383:QTZ655383 RDT655383:RDV655383 RNP655383:RNR655383 RXL655383:RXN655383 SHH655383:SHJ655383 SRD655383:SRF655383 TAZ655383:TBB655383 TKV655383:TKX655383 TUR655383:TUT655383 UEN655383:UEP655383 UOJ655383:UOL655383 UYF655383:UYH655383 VIB655383:VID655383 VRX655383:VRZ655383 WBT655383:WBV655383 WLP655383:WLR655383 WVL655383:WVN655383 D720919:F720919 IZ720919:JB720919 SV720919:SX720919 ACR720919:ACT720919 AMN720919:AMP720919 AWJ720919:AWL720919 BGF720919:BGH720919 BQB720919:BQD720919 BZX720919:BZZ720919 CJT720919:CJV720919 CTP720919:CTR720919 DDL720919:DDN720919 DNH720919:DNJ720919 DXD720919:DXF720919 EGZ720919:EHB720919 EQV720919:EQX720919 FAR720919:FAT720919 FKN720919:FKP720919 FUJ720919:FUL720919 GEF720919:GEH720919 GOB720919:GOD720919 GXX720919:GXZ720919 HHT720919:HHV720919 HRP720919:HRR720919 IBL720919:IBN720919 ILH720919:ILJ720919 IVD720919:IVF720919 JEZ720919:JFB720919 JOV720919:JOX720919 JYR720919:JYT720919 KIN720919:KIP720919 KSJ720919:KSL720919 LCF720919:LCH720919 LMB720919:LMD720919 LVX720919:LVZ720919 MFT720919:MFV720919 MPP720919:MPR720919 MZL720919:MZN720919 NJH720919:NJJ720919 NTD720919:NTF720919 OCZ720919:ODB720919 OMV720919:OMX720919 OWR720919:OWT720919 PGN720919:PGP720919 PQJ720919:PQL720919 QAF720919:QAH720919 QKB720919:QKD720919 QTX720919:QTZ720919 RDT720919:RDV720919 RNP720919:RNR720919 RXL720919:RXN720919 SHH720919:SHJ720919 SRD720919:SRF720919 TAZ720919:TBB720919 TKV720919:TKX720919 TUR720919:TUT720919 UEN720919:UEP720919 UOJ720919:UOL720919 UYF720919:UYH720919 VIB720919:VID720919 VRX720919:VRZ720919 WBT720919:WBV720919 WLP720919:WLR720919 WVL720919:WVN720919 D786455:F786455 IZ786455:JB786455 SV786455:SX786455 ACR786455:ACT786455 AMN786455:AMP786455 AWJ786455:AWL786455 BGF786455:BGH786455 BQB786455:BQD786455 BZX786455:BZZ786455 CJT786455:CJV786455 CTP786455:CTR786455 DDL786455:DDN786455 DNH786455:DNJ786455 DXD786455:DXF786455 EGZ786455:EHB786455 EQV786455:EQX786455 FAR786455:FAT786455 FKN786455:FKP786455 FUJ786455:FUL786455 GEF786455:GEH786455 GOB786455:GOD786455 GXX786455:GXZ786455 HHT786455:HHV786455 HRP786455:HRR786455 IBL786455:IBN786455 ILH786455:ILJ786455 IVD786455:IVF786455 JEZ786455:JFB786455 JOV786455:JOX786455 JYR786455:JYT786455 KIN786455:KIP786455 KSJ786455:KSL786455 LCF786455:LCH786455 LMB786455:LMD786455 LVX786455:LVZ786455 MFT786455:MFV786455 MPP786455:MPR786455 MZL786455:MZN786455 NJH786455:NJJ786455 NTD786455:NTF786455 OCZ786455:ODB786455 OMV786455:OMX786455 OWR786455:OWT786455 PGN786455:PGP786455 PQJ786455:PQL786455 QAF786455:QAH786455 QKB786455:QKD786455 QTX786455:QTZ786455 RDT786455:RDV786455 RNP786455:RNR786455 RXL786455:RXN786455 SHH786455:SHJ786455 SRD786455:SRF786455 TAZ786455:TBB786455 TKV786455:TKX786455 TUR786455:TUT786455 UEN786455:UEP786455 UOJ786455:UOL786455 UYF786455:UYH786455 VIB786455:VID786455 VRX786455:VRZ786455 WBT786455:WBV786455 WLP786455:WLR786455 WVL786455:WVN786455 D851991:F851991 IZ851991:JB851991 SV851991:SX851991 ACR851991:ACT851991 AMN851991:AMP851991 AWJ851991:AWL851991 BGF851991:BGH851991 BQB851991:BQD851991 BZX851991:BZZ851991 CJT851991:CJV851991 CTP851991:CTR851991 DDL851991:DDN851991 DNH851991:DNJ851991 DXD851991:DXF851991 EGZ851991:EHB851991 EQV851991:EQX851991 FAR851991:FAT851991 FKN851991:FKP851991 FUJ851991:FUL851991 GEF851991:GEH851991 GOB851991:GOD851991 GXX851991:GXZ851991 HHT851991:HHV851991 HRP851991:HRR851991 IBL851991:IBN851991 ILH851991:ILJ851991 IVD851991:IVF851991 JEZ851991:JFB851991 JOV851991:JOX851991 JYR851991:JYT851991 KIN851991:KIP851991 KSJ851991:KSL851991 LCF851991:LCH851991 LMB851991:LMD851991 LVX851991:LVZ851991 MFT851991:MFV851991 MPP851991:MPR851991 MZL851991:MZN851991 NJH851991:NJJ851991 NTD851991:NTF851991 OCZ851991:ODB851991 OMV851991:OMX851991 OWR851991:OWT851991 PGN851991:PGP851991 PQJ851991:PQL851991 QAF851991:QAH851991 QKB851991:QKD851991 QTX851991:QTZ851991 RDT851991:RDV851991 RNP851991:RNR851991 RXL851991:RXN851991 SHH851991:SHJ851991 SRD851991:SRF851991 TAZ851991:TBB851991 TKV851991:TKX851991 TUR851991:TUT851991 UEN851991:UEP851991 UOJ851991:UOL851991 UYF851991:UYH851991 VIB851991:VID851991 VRX851991:VRZ851991 WBT851991:WBV851991 WLP851991:WLR851991 WVL851991:WVN851991 D917527:F917527 IZ917527:JB917527 SV917527:SX917527 ACR917527:ACT917527 AMN917527:AMP917527 AWJ917527:AWL917527 BGF917527:BGH917527 BQB917527:BQD917527 BZX917527:BZZ917527 CJT917527:CJV917527 CTP917527:CTR917527 DDL917527:DDN917527 DNH917527:DNJ917527 DXD917527:DXF917527 EGZ917527:EHB917527 EQV917527:EQX917527 FAR917527:FAT917527 FKN917527:FKP917527 FUJ917527:FUL917527 GEF917527:GEH917527 GOB917527:GOD917527 GXX917527:GXZ917527 HHT917527:HHV917527 HRP917527:HRR917527 IBL917527:IBN917527 ILH917527:ILJ917527 IVD917527:IVF917527 JEZ917527:JFB917527 JOV917527:JOX917527 JYR917527:JYT917527 KIN917527:KIP917527 KSJ917527:KSL917527 LCF917527:LCH917527 LMB917527:LMD917527 LVX917527:LVZ917527 MFT917527:MFV917527 MPP917527:MPR917527 MZL917527:MZN917527 NJH917527:NJJ917527 NTD917527:NTF917527 OCZ917527:ODB917527 OMV917527:OMX917527 OWR917527:OWT917527 PGN917527:PGP917527 PQJ917527:PQL917527 QAF917527:QAH917527 QKB917527:QKD917527 QTX917527:QTZ917527 RDT917527:RDV917527 RNP917527:RNR917527 RXL917527:RXN917527 SHH917527:SHJ917527 SRD917527:SRF917527 TAZ917527:TBB917527 TKV917527:TKX917527 TUR917527:TUT917527 UEN917527:UEP917527 UOJ917527:UOL917527 UYF917527:UYH917527 VIB917527:VID917527 VRX917527:VRZ917527 WBT917527:WBV917527 WLP917527:WLR917527 WVL917527:WVN917527 D983063:F983063 IZ983063:JB983063 SV983063:SX983063 ACR983063:ACT983063 AMN983063:AMP983063 AWJ983063:AWL983063 BGF983063:BGH983063 BQB983063:BQD983063 BZX983063:BZZ983063 CJT983063:CJV983063 CTP983063:CTR983063 DDL983063:DDN983063 DNH983063:DNJ983063 DXD983063:DXF983063 EGZ983063:EHB983063 EQV983063:EQX983063 FAR983063:FAT983063 FKN983063:FKP983063 FUJ983063:FUL983063 GEF983063:GEH983063 GOB983063:GOD983063 GXX983063:GXZ983063 HHT983063:HHV983063 HRP983063:HRR983063 IBL983063:IBN983063 ILH983063:ILJ983063 IVD983063:IVF983063 JEZ983063:JFB983063 JOV983063:JOX983063 JYR983063:JYT983063 KIN983063:KIP983063 KSJ983063:KSL983063 LCF983063:LCH983063 LMB983063:LMD983063 LVX983063:LVZ983063 MFT983063:MFV983063 MPP983063:MPR983063 MZL983063:MZN983063 NJH983063:NJJ983063 NTD983063:NTF983063 OCZ983063:ODB983063 OMV983063:OMX983063 OWR983063:OWT983063 PGN983063:PGP983063 PQJ983063:PQL983063 QAF983063:QAH983063 QKB983063:QKD983063 QTX983063:QTZ983063 RDT983063:RDV983063 RNP983063:RNR983063 RXL983063:RXN983063 SHH983063:SHJ983063 SRD983063:SRF983063 TAZ983063:TBB983063 TKV983063:TKX983063 TUR983063:TUT983063 UEN983063:UEP983063 UOJ983063:UOL983063 UYF983063:UYH983063 VIB983063:VID983063 VRX983063:VRZ983063 WBT983063:WBV983063 WLP983063:WLR983063 WVL983063:WVN983063 WVL19:WVN19 WLP19:WLR19 WBT19:WBV19 VRX19:VRZ19 VIB19:VID19 UYF19:UYH19 UOJ19:UOL19 UEN19:UEP19 TUR19:TUT19 TKV19:TKX19 TAZ19:TBB19 SRD19:SRF19 SHH19:SHJ19 RXL19:RXN19 RNP19:RNR19 RDT19:RDV19 QTX19:QTZ19 QKB19:QKD19 QAF19:QAH19 PQJ19:PQL19 PGN19:PGP19 OWR19:OWT19 OMV19:OMX19 OCZ19:ODB19 NTD19:NTF19 NJH19:NJJ19 MZL19:MZN19 MPP19:MPR19 MFT19:MFV19 LVX19:LVZ19 LMB19:LMD19 LCF19:LCH19 KSJ19:KSL19 KIN19:KIP19 JYR19:JYT19 JOV19:JOX19 JEZ19:JFB19 IVD19:IVF19 ILH19:ILJ19 IBL19:IBN19 HRP19:HRR19 HHT19:HHV19 GXX19:GXZ19 GOB19:GOD19 GEF19:GEH19 FUJ19:FUL19 FKN19:FKP19 FAR19:FAT19 EQV19:EQX19 EGZ19:EHB19 DXD19:DXF19 DNH19:DNJ19 DDL19:DDN19 CTP19:CTR19 CJT19:CJV19 BZX19:BZZ19 BQB19:BQD19 BGF19:BGH19 AWJ19:AWL19 AMN19:AMP19 ACR19:ACT19 SV19:SX19 IZ19:JB19 D19:F19" xr:uid="{00000000-0002-0000-1800-000001000000}"/>
    <dataValidation allowBlank="1" showInputMessage="1" showErrorMessage="1" promptTitle="C.B.O:" prompt="Insira  O NÚMERO  da C.B.O cadastrada no Ministério do Trabalho e Emprego." sqref="D65557:F65557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D131093:F131093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D196629:F196629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D262165:F262165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D327701:F327701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D393237:F393237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D458773:F458773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D524309:F524309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D589845:F589845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D655381:F655381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D720917:F720917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D786453:F786453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D851989:F851989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D917525:F917525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D983061:F983061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WVL983061:WVN983061 WVL17:WVN17 WLP17:WLR17 WBT17:WBV17 VRX17:VRZ17 VIB17:VID17 UYF17:UYH17 UOJ17:UOL17 UEN17:UEP17 TUR17:TUT17 TKV17:TKX17 TAZ17:TBB17 SRD17:SRF17 SHH17:SHJ17 RXL17:RXN17 RNP17:RNR17 RDT17:RDV17 QTX17:QTZ17 QKB17:QKD17 QAF17:QAH17 PQJ17:PQL17 PGN17:PGP17 OWR17:OWT17 OMV17:OMX17 OCZ17:ODB17 NTD17:NTF17 NJH17:NJJ17 MZL17:MZN17 MPP17:MPR17 MFT17:MFV17 LVX17:LVZ17 LMB17:LMD17 LCF17:LCH17 KSJ17:KSL17 KIN17:KIP17 JYR17:JYT17 JOV17:JOX17 JEZ17:JFB17 IVD17:IVF17 ILH17:ILJ17 IBL17:IBN17 HRP17:HRR17 HHT17:HHV17 GXX17:GXZ17 GOB17:GOD17 GEF17:GEH17 FUJ17:FUL17 FKN17:FKP17 FAR17:FAT17 EQV17:EQX17 EGZ17:EHB17 DXD17:DXF17 DNH17:DNJ17 DDL17:DDN17 CTP17:CTR17 CJT17:CJV17 BZX17:BZZ17 BQB17:BQD17 BGF17:BGH17 AWJ17:AWL17 AMN17:AMP17 ACR17:ACT17 SV17:SX17 IZ17:JB17 D17:F17" xr:uid="{00000000-0002-0000-1800-000002000000}"/>
  </dataValidations>
  <pageMargins left="0.23622047244094491" right="0.23622047244094491" top="0.15748031496062992" bottom="0.15748031496062992" header="0.31496062992125984" footer="0.31496062992125984"/>
  <pageSetup paperSize="9" scale="80" fitToHeight="0" orientation="portrait" r:id="rId1"/>
  <rowBreaks count="1" manualBreakCount="1">
    <brk id="69" min="1" max="5" man="1"/>
  </rowBreaks>
  <ignoredErrors>
    <ignoredError sqref="F29 F56:F57" unlocked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tint="-0.249977111117893"/>
  </sheetPr>
  <dimension ref="A1:XFA274"/>
  <sheetViews>
    <sheetView topLeftCell="B1" zoomScaleNormal="100" workbookViewId="0">
      <selection activeCell="F14" sqref="F14"/>
    </sheetView>
  </sheetViews>
  <sheetFormatPr defaultColWidth="0" defaultRowHeight="14.25" customHeight="1" zeroHeight="1" x14ac:dyDescent="0.25"/>
  <cols>
    <col min="1" max="1" width="8" style="114" hidden="1" customWidth="1"/>
    <col min="2" max="2" width="1.85546875" style="114" customWidth="1"/>
    <col min="3" max="3" width="9.140625" style="114" customWidth="1"/>
    <col min="4" max="4" width="84.28515625" style="114" customWidth="1"/>
    <col min="5" max="5" width="7.85546875" style="114" customWidth="1"/>
    <col min="6" max="6" width="13.42578125" style="114" customWidth="1"/>
    <col min="7" max="7" width="12.85546875" style="114" customWidth="1"/>
    <col min="8" max="8" width="15.5703125" style="114" customWidth="1"/>
    <col min="9" max="9" width="10" style="114" customWidth="1"/>
    <col min="10" max="10" width="1.85546875" style="114" customWidth="1"/>
    <col min="11" max="12" width="9.140625" style="114" hidden="1" customWidth="1"/>
    <col min="13" max="16376" width="9.140625" style="114" hidden="1"/>
    <col min="16377" max="16377" width="1.28515625" style="114" hidden="1"/>
    <col min="16378" max="16380" width="9.140625" style="114" hidden="1"/>
    <col min="16381" max="16381" width="1.28515625" style="114" hidden="1"/>
    <col min="16382" max="16384" width="6.42578125" style="114" hidden="1"/>
  </cols>
  <sheetData>
    <row r="1" spans="1:10" ht="14.25" customHeight="1" x14ac:dyDescent="0.25"/>
    <row r="2" spans="1:10" ht="24" customHeight="1" x14ac:dyDescent="0.25">
      <c r="D2" s="571" t="s">
        <v>192</v>
      </c>
      <c r="E2" s="571"/>
      <c r="F2" s="571"/>
      <c r="G2" s="571"/>
      <c r="H2" s="571"/>
      <c r="J2" s="263"/>
    </row>
    <row r="3" spans="1:10" ht="14.25" customHeight="1" x14ac:dyDescent="0.25">
      <c r="D3" s="115" t="s">
        <v>364</v>
      </c>
      <c r="E3" s="116"/>
      <c r="F3" s="116"/>
      <c r="G3" s="116"/>
      <c r="H3" s="116"/>
      <c r="J3" s="263"/>
    </row>
    <row r="4" spans="1:10" ht="14.25" customHeight="1" x14ac:dyDescent="0.25">
      <c r="D4" s="115" t="s">
        <v>187</v>
      </c>
      <c r="E4" s="116"/>
      <c r="F4" s="116"/>
      <c r="G4" s="116"/>
      <c r="H4" s="116"/>
      <c r="J4" s="263"/>
    </row>
    <row r="5" spans="1:10" ht="10.5" customHeight="1" x14ac:dyDescent="0.25">
      <c r="D5" s="115"/>
      <c r="E5" s="116"/>
      <c r="F5" s="116"/>
      <c r="G5" s="116"/>
      <c r="H5" s="116"/>
      <c r="J5" s="263"/>
    </row>
    <row r="6" spans="1:10" ht="33.75" customHeight="1" thickBot="1" x14ac:dyDescent="0.3">
      <c r="B6" s="263"/>
      <c r="C6" s="583" t="s">
        <v>188</v>
      </c>
      <c r="D6" s="583"/>
      <c r="E6" s="583"/>
      <c r="F6" s="583"/>
      <c r="G6" s="583"/>
      <c r="H6" s="583"/>
      <c r="I6" s="583"/>
      <c r="J6" s="263"/>
    </row>
    <row r="7" spans="1:10" ht="33.75" customHeight="1" thickBot="1" x14ac:dyDescent="0.3">
      <c r="A7" s="263"/>
      <c r="B7" s="263"/>
      <c r="C7" s="572" t="str">
        <f>'Resumo '!B1</f>
        <v xml:space="preserve">PRESTAÇÃO DE SERVIÇOS ESPECIALIZADOS EM VIGILÂNCIA PATRIMONIAL - COGIC - FIOCRUZ </v>
      </c>
      <c r="D7" s="573"/>
      <c r="E7" s="573"/>
      <c r="F7" s="573"/>
      <c r="G7" s="573"/>
      <c r="H7" s="573"/>
      <c r="I7" s="574"/>
      <c r="J7" s="263"/>
    </row>
    <row r="8" spans="1:10" ht="14.25" customHeight="1" thickBot="1" x14ac:dyDescent="0.3">
      <c r="A8" s="263"/>
      <c r="B8" s="263"/>
      <c r="C8" s="441"/>
      <c r="D8" s="442"/>
      <c r="E8" s="442"/>
      <c r="F8" s="442"/>
      <c r="G8" s="442"/>
      <c r="H8" s="442"/>
      <c r="I8" s="442"/>
      <c r="J8" s="263"/>
    </row>
    <row r="9" spans="1:10" ht="14.25" customHeight="1" thickBot="1" x14ac:dyDescent="0.3">
      <c r="A9" s="263"/>
      <c r="B9" s="263"/>
      <c r="C9" s="355"/>
      <c r="D9" s="356"/>
      <c r="E9" s="356"/>
      <c r="F9" s="356"/>
      <c r="G9" s="356"/>
      <c r="H9" s="356"/>
      <c r="I9" s="357"/>
      <c r="J9" s="263"/>
    </row>
    <row r="10" spans="1:10" ht="14.25" customHeight="1" thickBot="1" x14ac:dyDescent="0.3">
      <c r="A10" s="263"/>
      <c r="B10" s="263"/>
      <c r="C10" s="358"/>
      <c r="D10" s="389" t="s">
        <v>391</v>
      </c>
      <c r="E10" s="359"/>
      <c r="F10" s="359"/>
      <c r="G10" s="359"/>
      <c r="H10" s="359"/>
      <c r="I10" s="360"/>
      <c r="J10" s="263"/>
    </row>
    <row r="11" spans="1:10" ht="14.25" customHeight="1" thickBot="1" x14ac:dyDescent="0.3">
      <c r="A11" s="263"/>
      <c r="B11" s="263"/>
      <c r="C11" s="358"/>
      <c r="D11" s="361" t="s">
        <v>366</v>
      </c>
      <c r="E11" s="362"/>
      <c r="F11" s="362"/>
      <c r="G11" s="362"/>
      <c r="H11" s="362"/>
      <c r="I11" s="360"/>
      <c r="J11" s="263"/>
    </row>
    <row r="12" spans="1:10" ht="15" x14ac:dyDescent="0.25">
      <c r="A12" s="263"/>
      <c r="B12" s="263"/>
      <c r="C12" s="358"/>
      <c r="D12" s="575" t="s">
        <v>369</v>
      </c>
      <c r="E12" s="363"/>
      <c r="F12" s="577" t="s">
        <v>189</v>
      </c>
      <c r="G12" s="577"/>
      <c r="H12" s="578"/>
      <c r="I12" s="360"/>
      <c r="J12" s="263"/>
    </row>
    <row r="13" spans="1:10" ht="15" customHeight="1" x14ac:dyDescent="0.25">
      <c r="A13" s="263"/>
      <c r="B13" s="263"/>
      <c r="C13" s="358"/>
      <c r="D13" s="582"/>
      <c r="E13" s="364" t="s">
        <v>365</v>
      </c>
      <c r="F13" s="364" t="s">
        <v>190</v>
      </c>
      <c r="G13" s="364" t="s">
        <v>191</v>
      </c>
      <c r="H13" s="365" t="s">
        <v>42</v>
      </c>
      <c r="I13" s="360"/>
      <c r="J13" s="263"/>
    </row>
    <row r="14" spans="1:10" ht="23.1" customHeight="1" x14ac:dyDescent="0.25">
      <c r="A14" s="263"/>
      <c r="B14" s="263"/>
      <c r="C14" s="358"/>
      <c r="D14" s="477" t="s">
        <v>404</v>
      </c>
      <c r="E14" s="366">
        <v>2</v>
      </c>
      <c r="F14" s="261">
        <v>0</v>
      </c>
      <c r="G14" s="367">
        <f>E14*F14</f>
        <v>0</v>
      </c>
      <c r="H14" s="368">
        <f>G14/12</f>
        <v>0</v>
      </c>
      <c r="I14" s="360"/>
      <c r="J14" s="263"/>
    </row>
    <row r="15" spans="1:10" ht="23.1" customHeight="1" x14ac:dyDescent="0.25">
      <c r="A15" s="263"/>
      <c r="B15" s="263"/>
      <c r="C15" s="358"/>
      <c r="D15" s="478" t="s">
        <v>405</v>
      </c>
      <c r="E15" s="369">
        <v>2</v>
      </c>
      <c r="F15" s="262">
        <v>0</v>
      </c>
      <c r="G15" s="370">
        <f t="shared" ref="G15:G21" si="0">E15*F15</f>
        <v>0</v>
      </c>
      <c r="H15" s="371">
        <f t="shared" ref="H15:H22" si="1">G15/12</f>
        <v>0</v>
      </c>
      <c r="I15" s="360"/>
      <c r="J15" s="263"/>
    </row>
    <row r="16" spans="1:10" ht="23.1" customHeight="1" x14ac:dyDescent="0.25">
      <c r="A16" s="263"/>
      <c r="B16" s="263"/>
      <c r="C16" s="358"/>
      <c r="D16" s="478" t="s">
        <v>406</v>
      </c>
      <c r="E16" s="369">
        <v>4</v>
      </c>
      <c r="F16" s="262">
        <v>0</v>
      </c>
      <c r="G16" s="370">
        <f>E16*F16</f>
        <v>0</v>
      </c>
      <c r="H16" s="371">
        <f>G16/12</f>
        <v>0</v>
      </c>
      <c r="I16" s="360"/>
      <c r="J16" s="263"/>
    </row>
    <row r="17" spans="1:10" ht="23.1" customHeight="1" x14ac:dyDescent="0.25">
      <c r="A17" s="263"/>
      <c r="B17" s="263"/>
      <c r="C17" s="358"/>
      <c r="D17" s="479" t="s">
        <v>407</v>
      </c>
      <c r="E17" s="369">
        <v>4</v>
      </c>
      <c r="F17" s="262">
        <v>0</v>
      </c>
      <c r="G17" s="370">
        <f t="shared" ref="G17:G18" si="2">E17*F17</f>
        <v>0</v>
      </c>
      <c r="H17" s="371">
        <f t="shared" ref="H17:H18" si="3">G17/12</f>
        <v>0</v>
      </c>
      <c r="I17" s="360"/>
      <c r="J17" s="263"/>
    </row>
    <row r="18" spans="1:10" ht="23.1" customHeight="1" x14ac:dyDescent="0.25">
      <c r="A18" s="263"/>
      <c r="B18" s="263"/>
      <c r="C18" s="358"/>
      <c r="D18" s="476" t="s">
        <v>408</v>
      </c>
      <c r="E18" s="369">
        <v>2</v>
      </c>
      <c r="F18" s="262">
        <v>0</v>
      </c>
      <c r="G18" s="370">
        <f t="shared" si="2"/>
        <v>0</v>
      </c>
      <c r="H18" s="371">
        <f t="shared" si="3"/>
        <v>0</v>
      </c>
      <c r="I18" s="360"/>
      <c r="J18" s="263"/>
    </row>
    <row r="19" spans="1:10" ht="23.1" customHeight="1" x14ac:dyDescent="0.25">
      <c r="A19" s="263"/>
      <c r="B19" s="263"/>
      <c r="C19" s="358"/>
      <c r="D19" s="479" t="s">
        <v>409</v>
      </c>
      <c r="E19" s="369">
        <v>2</v>
      </c>
      <c r="F19" s="262">
        <v>0</v>
      </c>
      <c r="G19" s="370">
        <f t="shared" si="0"/>
        <v>0</v>
      </c>
      <c r="H19" s="371">
        <f t="shared" si="1"/>
        <v>0</v>
      </c>
      <c r="I19" s="360"/>
      <c r="J19" s="263"/>
    </row>
    <row r="20" spans="1:10" ht="23.1" customHeight="1" x14ac:dyDescent="0.25">
      <c r="A20" s="263"/>
      <c r="B20" s="263"/>
      <c r="C20" s="358"/>
      <c r="D20" s="480" t="s">
        <v>425</v>
      </c>
      <c r="E20" s="369">
        <v>4</v>
      </c>
      <c r="F20" s="262">
        <v>0</v>
      </c>
      <c r="G20" s="370">
        <f t="shared" si="0"/>
        <v>0</v>
      </c>
      <c r="H20" s="371">
        <f t="shared" si="1"/>
        <v>0</v>
      </c>
      <c r="I20" s="360"/>
      <c r="J20" s="263"/>
    </row>
    <row r="21" spans="1:10" ht="23.1" customHeight="1" x14ac:dyDescent="0.25">
      <c r="A21" s="263"/>
      <c r="B21" s="263"/>
      <c r="C21" s="358"/>
      <c r="D21" s="480" t="s">
        <v>410</v>
      </c>
      <c r="E21" s="369">
        <v>1</v>
      </c>
      <c r="F21" s="262">
        <v>0</v>
      </c>
      <c r="G21" s="370">
        <f t="shared" si="0"/>
        <v>0</v>
      </c>
      <c r="H21" s="371">
        <f t="shared" si="1"/>
        <v>0</v>
      </c>
      <c r="I21" s="360"/>
      <c r="J21" s="263"/>
    </row>
    <row r="22" spans="1:10" ht="14.25" customHeight="1" thickBot="1" x14ac:dyDescent="0.3">
      <c r="A22" s="263"/>
      <c r="B22" s="263"/>
      <c r="C22" s="372"/>
      <c r="D22" s="481"/>
      <c r="E22" s="374"/>
      <c r="F22" s="390">
        <v>0</v>
      </c>
      <c r="G22" s="375">
        <f>E22*F22</f>
        <v>0</v>
      </c>
      <c r="H22" s="376">
        <f t="shared" si="1"/>
        <v>0</v>
      </c>
      <c r="I22" s="377"/>
      <c r="J22" s="263"/>
    </row>
    <row r="23" spans="1:10" ht="14.25" customHeight="1" thickBot="1" x14ac:dyDescent="0.3">
      <c r="A23" s="263"/>
      <c r="B23" s="263"/>
      <c r="C23" s="358"/>
      <c r="D23" s="361" t="s">
        <v>367</v>
      </c>
      <c r="E23" s="362"/>
      <c r="F23" s="362"/>
      <c r="G23" s="362"/>
      <c r="H23" s="362"/>
      <c r="I23" s="360"/>
      <c r="J23" s="263"/>
    </row>
    <row r="24" spans="1:10" ht="42" x14ac:dyDescent="0.25">
      <c r="A24" s="263"/>
      <c r="B24" s="263"/>
      <c r="C24" s="372"/>
      <c r="D24" s="484" t="s">
        <v>411</v>
      </c>
      <c r="E24" s="475">
        <v>1</v>
      </c>
      <c r="F24" s="391">
        <v>0</v>
      </c>
      <c r="G24" s="386">
        <f>F24*E24</f>
        <v>0</v>
      </c>
      <c r="H24" s="384">
        <f>G24/12</f>
        <v>0</v>
      </c>
      <c r="I24" s="377"/>
      <c r="J24" s="263"/>
    </row>
    <row r="25" spans="1:10" ht="14.25" customHeight="1" thickBot="1" x14ac:dyDescent="0.3">
      <c r="A25" s="263"/>
      <c r="B25" s="263"/>
      <c r="C25" s="372"/>
      <c r="D25" s="482"/>
      <c r="E25" s="382"/>
      <c r="F25" s="262">
        <v>0</v>
      </c>
      <c r="G25" s="370">
        <f>E25*F25</f>
        <v>0</v>
      </c>
      <c r="H25" s="371">
        <f>G25/12</f>
        <v>0</v>
      </c>
      <c r="I25" s="377"/>
      <c r="J25" s="263"/>
    </row>
    <row r="26" spans="1:10" ht="14.25" customHeight="1" thickBot="1" x14ac:dyDescent="0.3">
      <c r="A26" s="263"/>
      <c r="B26" s="263"/>
      <c r="C26" s="372"/>
      <c r="D26" s="579" t="s">
        <v>412</v>
      </c>
      <c r="E26" s="580"/>
      <c r="F26" s="580"/>
      <c r="G26" s="581"/>
      <c r="H26" s="397">
        <f>SUM(H14:H22,H24:H25)</f>
        <v>0</v>
      </c>
      <c r="I26" s="377"/>
      <c r="J26" s="263"/>
    </row>
    <row r="27" spans="1:10" ht="14.25" customHeight="1" thickBot="1" x14ac:dyDescent="0.3">
      <c r="A27" s="263"/>
      <c r="B27" s="263"/>
      <c r="C27" s="378"/>
      <c r="D27" s="379"/>
      <c r="E27" s="379"/>
      <c r="F27" s="379"/>
      <c r="G27" s="379"/>
      <c r="H27" s="380"/>
      <c r="I27" s="381"/>
      <c r="J27" s="263"/>
    </row>
    <row r="28" spans="1:10" ht="6" customHeight="1" thickBot="1" x14ac:dyDescent="0.3">
      <c r="A28" s="263"/>
      <c r="B28" s="263"/>
      <c r="C28" s="263"/>
      <c r="D28" s="263"/>
      <c r="E28" s="263"/>
      <c r="F28" s="263"/>
      <c r="G28" s="263"/>
      <c r="H28" s="263"/>
      <c r="I28" s="263"/>
      <c r="J28" s="263"/>
    </row>
    <row r="29" spans="1:10" ht="15.75" thickBot="1" x14ac:dyDescent="0.3">
      <c r="A29" s="263"/>
      <c r="B29" s="263"/>
      <c r="C29" s="355"/>
      <c r="D29" s="356"/>
      <c r="E29" s="356"/>
      <c r="F29" s="356"/>
      <c r="G29" s="356"/>
      <c r="H29" s="356"/>
      <c r="I29" s="357"/>
      <c r="J29" s="263"/>
    </row>
    <row r="30" spans="1:10" ht="15.75" thickBot="1" x14ac:dyDescent="0.3">
      <c r="A30" s="263"/>
      <c r="B30" s="263"/>
      <c r="C30" s="358"/>
      <c r="D30" s="389" t="s">
        <v>368</v>
      </c>
      <c r="E30" s="359"/>
      <c r="F30" s="359"/>
      <c r="G30" s="359"/>
      <c r="H30" s="359"/>
      <c r="I30" s="360"/>
      <c r="J30" s="263"/>
    </row>
    <row r="31" spans="1:10" ht="15.75" thickBot="1" x14ac:dyDescent="0.3">
      <c r="A31" s="263"/>
      <c r="B31" s="263"/>
      <c r="C31" s="358"/>
      <c r="D31" s="361" t="s">
        <v>366</v>
      </c>
      <c r="E31" s="362"/>
      <c r="F31" s="362"/>
      <c r="G31" s="362"/>
      <c r="H31" s="362"/>
      <c r="I31" s="360"/>
      <c r="J31" s="263"/>
    </row>
    <row r="32" spans="1:10" ht="15" x14ac:dyDescent="0.25">
      <c r="A32" s="263"/>
      <c r="B32" s="263"/>
      <c r="C32" s="358"/>
      <c r="D32" s="575" t="s">
        <v>369</v>
      </c>
      <c r="E32" s="363"/>
      <c r="F32" s="577" t="s">
        <v>189</v>
      </c>
      <c r="G32" s="577"/>
      <c r="H32" s="578"/>
      <c r="I32" s="360"/>
      <c r="J32" s="263"/>
    </row>
    <row r="33" spans="1:10" ht="15" x14ac:dyDescent="0.25">
      <c r="A33" s="263"/>
      <c r="B33" s="263"/>
      <c r="C33" s="358"/>
      <c r="D33" s="582"/>
      <c r="E33" s="364" t="s">
        <v>365</v>
      </c>
      <c r="F33" s="364" t="s">
        <v>190</v>
      </c>
      <c r="G33" s="364" t="s">
        <v>191</v>
      </c>
      <c r="H33" s="365" t="s">
        <v>42</v>
      </c>
      <c r="I33" s="360"/>
      <c r="J33" s="263"/>
    </row>
    <row r="34" spans="1:10" ht="23.1" customHeight="1" x14ac:dyDescent="0.25">
      <c r="A34" s="263"/>
      <c r="B34" s="263"/>
      <c r="C34" s="358"/>
      <c r="D34" s="480" t="s">
        <v>413</v>
      </c>
      <c r="E34" s="366">
        <v>4</v>
      </c>
      <c r="F34" s="262">
        <v>0</v>
      </c>
      <c r="G34" s="367">
        <f t="shared" ref="G34:G41" si="4">E34*F34</f>
        <v>0</v>
      </c>
      <c r="H34" s="368">
        <f t="shared" ref="H34:H41" si="5">G34/12</f>
        <v>0</v>
      </c>
      <c r="I34" s="360"/>
      <c r="J34" s="263"/>
    </row>
    <row r="35" spans="1:10" ht="23.1" customHeight="1" x14ac:dyDescent="0.25">
      <c r="A35" s="263"/>
      <c r="B35" s="263"/>
      <c r="C35" s="358"/>
      <c r="D35" s="480" t="s">
        <v>414</v>
      </c>
      <c r="E35" s="366">
        <v>4</v>
      </c>
      <c r="F35" s="262">
        <v>0</v>
      </c>
      <c r="G35" s="370">
        <f t="shared" si="4"/>
        <v>0</v>
      </c>
      <c r="H35" s="371">
        <f t="shared" si="5"/>
        <v>0</v>
      </c>
      <c r="I35" s="360"/>
      <c r="J35" s="263"/>
    </row>
    <row r="36" spans="1:10" ht="23.1" customHeight="1" x14ac:dyDescent="0.25">
      <c r="A36" s="263"/>
      <c r="B36" s="263"/>
      <c r="C36" s="358"/>
      <c r="D36" s="480" t="s">
        <v>415</v>
      </c>
      <c r="E36" s="366">
        <v>2</v>
      </c>
      <c r="F36" s="262">
        <v>0</v>
      </c>
      <c r="G36" s="370">
        <f t="shared" si="4"/>
        <v>0</v>
      </c>
      <c r="H36" s="371">
        <f t="shared" si="5"/>
        <v>0</v>
      </c>
      <c r="I36" s="360"/>
      <c r="J36" s="263"/>
    </row>
    <row r="37" spans="1:10" ht="23.1" customHeight="1" x14ac:dyDescent="0.25">
      <c r="A37" s="263"/>
      <c r="B37" s="263"/>
      <c r="C37" s="358"/>
      <c r="D37" s="480" t="s">
        <v>416</v>
      </c>
      <c r="E37" s="369">
        <v>4</v>
      </c>
      <c r="F37" s="262">
        <v>0</v>
      </c>
      <c r="G37" s="370">
        <f t="shared" si="4"/>
        <v>0</v>
      </c>
      <c r="H37" s="371">
        <f t="shared" si="5"/>
        <v>0</v>
      </c>
      <c r="I37" s="360"/>
      <c r="J37" s="263"/>
    </row>
    <row r="38" spans="1:10" ht="23.1" customHeight="1" x14ac:dyDescent="0.25">
      <c r="A38" s="263"/>
      <c r="B38" s="263"/>
      <c r="C38" s="358"/>
      <c r="D38" s="480" t="s">
        <v>417</v>
      </c>
      <c r="E38" s="369">
        <v>2</v>
      </c>
      <c r="F38" s="262">
        <v>0</v>
      </c>
      <c r="G38" s="370">
        <f t="shared" si="4"/>
        <v>0</v>
      </c>
      <c r="H38" s="371">
        <f t="shared" si="5"/>
        <v>0</v>
      </c>
      <c r="I38" s="360"/>
      <c r="J38" s="263"/>
    </row>
    <row r="39" spans="1:10" ht="23.1" customHeight="1" x14ac:dyDescent="0.25">
      <c r="A39" s="263"/>
      <c r="B39" s="263"/>
      <c r="C39" s="358"/>
      <c r="D39" s="480" t="s">
        <v>418</v>
      </c>
      <c r="E39" s="369">
        <v>1</v>
      </c>
      <c r="F39" s="262">
        <v>0</v>
      </c>
      <c r="G39" s="370">
        <f t="shared" si="4"/>
        <v>0</v>
      </c>
      <c r="H39" s="371">
        <f t="shared" si="5"/>
        <v>0</v>
      </c>
      <c r="I39" s="360"/>
      <c r="J39" s="263"/>
    </row>
    <row r="40" spans="1:10" ht="23.1" customHeight="1" x14ac:dyDescent="0.25">
      <c r="A40" s="263"/>
      <c r="B40" s="263"/>
      <c r="C40" s="358"/>
      <c r="D40" s="480" t="s">
        <v>410</v>
      </c>
      <c r="E40" s="369">
        <v>1</v>
      </c>
      <c r="F40" s="262">
        <v>0</v>
      </c>
      <c r="G40" s="370">
        <f t="shared" si="4"/>
        <v>0</v>
      </c>
      <c r="H40" s="371">
        <f t="shared" si="5"/>
        <v>0</v>
      </c>
      <c r="I40" s="360"/>
      <c r="J40" s="263"/>
    </row>
    <row r="41" spans="1:10" s="117" customFormat="1" ht="14.25" customHeight="1" thickBot="1" x14ac:dyDescent="0.3">
      <c r="A41" s="440"/>
      <c r="B41" s="440"/>
      <c r="C41" s="372"/>
      <c r="D41" s="373"/>
      <c r="E41" s="374"/>
      <c r="F41" s="390">
        <v>0</v>
      </c>
      <c r="G41" s="375">
        <f t="shared" si="4"/>
        <v>0</v>
      </c>
      <c r="H41" s="376">
        <f t="shared" si="5"/>
        <v>0</v>
      </c>
      <c r="I41" s="377"/>
      <c r="J41" s="440"/>
    </row>
    <row r="42" spans="1:10" s="117" customFormat="1" ht="14.25" customHeight="1" thickBot="1" x14ac:dyDescent="0.25">
      <c r="A42" s="440"/>
      <c r="B42" s="440"/>
      <c r="C42" s="358"/>
      <c r="D42" s="361" t="s">
        <v>367</v>
      </c>
      <c r="E42" s="362"/>
      <c r="F42" s="362"/>
      <c r="G42" s="362"/>
      <c r="H42" s="362"/>
      <c r="I42" s="360"/>
      <c r="J42" s="440"/>
    </row>
    <row r="43" spans="1:10" s="117" customFormat="1" ht="21" x14ac:dyDescent="0.25">
      <c r="A43" s="440"/>
      <c r="B43" s="440"/>
      <c r="C43" s="372"/>
      <c r="D43" s="485" t="s">
        <v>422</v>
      </c>
      <c r="E43" s="385">
        <v>2</v>
      </c>
      <c r="F43" s="391">
        <v>0</v>
      </c>
      <c r="G43" s="386">
        <f>F43*E43</f>
        <v>0</v>
      </c>
      <c r="H43" s="384">
        <f>G43/12</f>
        <v>0</v>
      </c>
      <c r="I43" s="377"/>
      <c r="J43" s="440"/>
    </row>
    <row r="44" spans="1:10" s="117" customFormat="1" ht="21" x14ac:dyDescent="0.25">
      <c r="A44" s="440"/>
      <c r="B44" s="440"/>
      <c r="C44" s="372"/>
      <c r="D44" s="486" t="s">
        <v>424</v>
      </c>
      <c r="E44" s="382">
        <v>1</v>
      </c>
      <c r="F44" s="262">
        <v>0</v>
      </c>
      <c r="G44" s="370">
        <f>E44*F44</f>
        <v>0</v>
      </c>
      <c r="H44" s="371">
        <f>G44/12</f>
        <v>0</v>
      </c>
      <c r="I44" s="377"/>
      <c r="J44" s="440"/>
    </row>
    <row r="45" spans="1:10" s="117" customFormat="1" ht="21" x14ac:dyDescent="0.25">
      <c r="A45" s="440"/>
      <c r="B45" s="440"/>
      <c r="C45" s="372"/>
      <c r="D45" s="449" t="s">
        <v>423</v>
      </c>
      <c r="E45" s="382">
        <v>1</v>
      </c>
      <c r="F45" s="262">
        <v>0</v>
      </c>
      <c r="G45" s="370">
        <f>E45*F45</f>
        <v>0</v>
      </c>
      <c r="H45" s="371">
        <f>G45/12</f>
        <v>0</v>
      </c>
      <c r="I45" s="377"/>
      <c r="J45" s="440"/>
    </row>
    <row r="46" spans="1:10" s="117" customFormat="1" ht="15.75" thickBot="1" x14ac:dyDescent="0.3">
      <c r="A46" s="440"/>
      <c r="B46" s="440"/>
      <c r="C46" s="372"/>
      <c r="D46" s="373"/>
      <c r="E46" s="374"/>
      <c r="F46" s="262">
        <v>0</v>
      </c>
      <c r="G46" s="370">
        <f>E46*F46</f>
        <v>0</v>
      </c>
      <c r="H46" s="371">
        <f>G46/12</f>
        <v>0</v>
      </c>
      <c r="I46" s="377"/>
      <c r="J46" s="440"/>
    </row>
    <row r="47" spans="1:10" s="117" customFormat="1" ht="14.25" customHeight="1" thickBot="1" x14ac:dyDescent="0.3">
      <c r="A47" s="440"/>
      <c r="B47" s="440"/>
      <c r="C47" s="372"/>
      <c r="D47" s="579" t="s">
        <v>370</v>
      </c>
      <c r="E47" s="580"/>
      <c r="F47" s="580"/>
      <c r="G47" s="581"/>
      <c r="H47" s="397">
        <f>SUM(H34:H41,H43:H46)</f>
        <v>0</v>
      </c>
      <c r="I47" s="377"/>
      <c r="J47" s="440"/>
    </row>
    <row r="48" spans="1:10" s="117" customFormat="1" ht="15.75" thickBot="1" x14ac:dyDescent="0.3">
      <c r="A48" s="440"/>
      <c r="B48" s="440"/>
      <c r="C48" s="378"/>
      <c r="D48" s="379"/>
      <c r="E48" s="379"/>
      <c r="F48" s="379"/>
      <c r="G48" s="379"/>
      <c r="H48" s="380"/>
      <c r="I48" s="381"/>
      <c r="J48" s="440"/>
    </row>
    <row r="49" spans="1:10" ht="6" customHeight="1" thickBot="1" x14ac:dyDescent="0.3">
      <c r="A49" s="263"/>
      <c r="B49" s="440"/>
      <c r="C49" s="440"/>
      <c r="D49" s="440"/>
      <c r="E49" s="440"/>
      <c r="F49" s="440"/>
      <c r="G49" s="440"/>
      <c r="H49" s="440"/>
      <c r="I49" s="440"/>
      <c r="J49" s="440"/>
    </row>
    <row r="50" spans="1:10" s="117" customFormat="1" ht="14.25" customHeight="1" thickBot="1" x14ac:dyDescent="0.3">
      <c r="A50" s="440"/>
      <c r="B50" s="440"/>
      <c r="C50" s="355"/>
      <c r="D50" s="356"/>
      <c r="E50" s="356"/>
      <c r="F50" s="356"/>
      <c r="G50" s="356"/>
      <c r="H50" s="356"/>
      <c r="I50" s="357"/>
      <c r="J50" s="440"/>
    </row>
    <row r="51" spans="1:10" s="117" customFormat="1" ht="14.25" customHeight="1" thickBot="1" x14ac:dyDescent="0.3">
      <c r="A51" s="440"/>
      <c r="B51" s="440"/>
      <c r="C51" s="358"/>
      <c r="D51" s="389" t="s">
        <v>392</v>
      </c>
      <c r="E51" s="359"/>
      <c r="F51" s="359"/>
      <c r="G51" s="359"/>
      <c r="H51" s="359"/>
      <c r="I51" s="360"/>
      <c r="J51" s="440"/>
    </row>
    <row r="52" spans="1:10" s="117" customFormat="1" ht="14.25" customHeight="1" thickBot="1" x14ac:dyDescent="0.25">
      <c r="A52" s="440"/>
      <c r="B52" s="440"/>
      <c r="C52" s="358"/>
      <c r="D52" s="361" t="s">
        <v>366</v>
      </c>
      <c r="E52" s="362"/>
      <c r="F52" s="362"/>
      <c r="G52" s="362"/>
      <c r="H52" s="362"/>
      <c r="I52" s="360"/>
      <c r="J52" s="440"/>
    </row>
    <row r="53" spans="1:10" ht="14.25" customHeight="1" x14ac:dyDescent="0.25">
      <c r="A53" s="263"/>
      <c r="B53" s="263"/>
      <c r="C53" s="358"/>
      <c r="D53" s="575" t="s">
        <v>369</v>
      </c>
      <c r="E53" s="363"/>
      <c r="F53" s="577" t="s">
        <v>189</v>
      </c>
      <c r="G53" s="577"/>
      <c r="H53" s="578"/>
      <c r="I53" s="360"/>
      <c r="J53" s="263"/>
    </row>
    <row r="54" spans="1:10" ht="14.25" customHeight="1" x14ac:dyDescent="0.25">
      <c r="A54" s="263"/>
      <c r="B54" s="263"/>
      <c r="C54" s="358"/>
      <c r="D54" s="582"/>
      <c r="E54" s="364" t="s">
        <v>365</v>
      </c>
      <c r="F54" s="364" t="s">
        <v>190</v>
      </c>
      <c r="G54" s="364" t="s">
        <v>191</v>
      </c>
      <c r="H54" s="365" t="s">
        <v>42</v>
      </c>
      <c r="I54" s="360"/>
      <c r="J54" s="263"/>
    </row>
    <row r="55" spans="1:10" ht="21" x14ac:dyDescent="0.25">
      <c r="A55" s="263"/>
      <c r="B55" s="263"/>
      <c r="C55" s="358"/>
      <c r="D55" s="480" t="s">
        <v>413</v>
      </c>
      <c r="E55" s="366">
        <v>4</v>
      </c>
      <c r="F55" s="261">
        <v>0</v>
      </c>
      <c r="G55" s="367">
        <f>E55*F55</f>
        <v>0</v>
      </c>
      <c r="H55" s="368">
        <f t="shared" ref="H55:H61" si="6">G55/12</f>
        <v>0</v>
      </c>
      <c r="I55" s="360"/>
      <c r="J55" s="263"/>
    </row>
    <row r="56" spans="1:10" ht="21" x14ac:dyDescent="0.25">
      <c r="A56" s="263"/>
      <c r="B56" s="263"/>
      <c r="C56" s="358"/>
      <c r="D56" s="480" t="s">
        <v>414</v>
      </c>
      <c r="E56" s="369">
        <v>4</v>
      </c>
      <c r="F56" s="262">
        <v>0</v>
      </c>
      <c r="G56" s="370">
        <f t="shared" ref="G56:G60" si="7">E56*F56</f>
        <v>0</v>
      </c>
      <c r="H56" s="371">
        <f t="shared" si="6"/>
        <v>0</v>
      </c>
      <c r="I56" s="360"/>
      <c r="J56" s="263"/>
    </row>
    <row r="57" spans="1:10" ht="15" x14ac:dyDescent="0.25">
      <c r="A57" s="263"/>
      <c r="B57" s="263"/>
      <c r="C57" s="358"/>
      <c r="D57" s="480" t="s">
        <v>415</v>
      </c>
      <c r="E57" s="369">
        <v>2</v>
      </c>
      <c r="F57" s="262">
        <v>0</v>
      </c>
      <c r="G57" s="370">
        <f t="shared" si="7"/>
        <v>0</v>
      </c>
      <c r="H57" s="371">
        <f t="shared" si="6"/>
        <v>0</v>
      </c>
      <c r="I57" s="360"/>
      <c r="J57" s="263"/>
    </row>
    <row r="58" spans="1:10" s="117" customFormat="1" ht="21" x14ac:dyDescent="0.2">
      <c r="A58" s="440"/>
      <c r="B58" s="440"/>
      <c r="C58" s="358"/>
      <c r="D58" s="480" t="s">
        <v>426</v>
      </c>
      <c r="E58" s="369">
        <v>4</v>
      </c>
      <c r="F58" s="262">
        <v>0</v>
      </c>
      <c r="G58" s="370">
        <f t="shared" si="7"/>
        <v>0</v>
      </c>
      <c r="H58" s="371">
        <f t="shared" si="6"/>
        <v>0</v>
      </c>
      <c r="I58" s="360"/>
      <c r="J58" s="440"/>
    </row>
    <row r="59" spans="1:10" ht="15" x14ac:dyDescent="0.25">
      <c r="A59" s="263"/>
      <c r="B59" s="263"/>
      <c r="C59" s="358"/>
      <c r="D59" s="480" t="s">
        <v>417</v>
      </c>
      <c r="E59" s="369">
        <v>2</v>
      </c>
      <c r="F59" s="262">
        <v>0</v>
      </c>
      <c r="G59" s="370">
        <f t="shared" si="7"/>
        <v>0</v>
      </c>
      <c r="H59" s="371">
        <f t="shared" si="6"/>
        <v>0</v>
      </c>
      <c r="I59" s="360"/>
      <c r="J59" s="263"/>
    </row>
    <row r="60" spans="1:10" ht="15" x14ac:dyDescent="0.25">
      <c r="A60" s="263"/>
      <c r="B60" s="263"/>
      <c r="C60" s="358"/>
      <c r="D60" s="480" t="s">
        <v>418</v>
      </c>
      <c r="E60" s="369">
        <v>1</v>
      </c>
      <c r="F60" s="262">
        <v>0</v>
      </c>
      <c r="G60" s="370">
        <f t="shared" si="7"/>
        <v>0</v>
      </c>
      <c r="H60" s="371">
        <f t="shared" si="6"/>
        <v>0</v>
      </c>
      <c r="I60" s="360"/>
      <c r="J60" s="263"/>
    </row>
    <row r="61" spans="1:10" ht="23.1" customHeight="1" thickBot="1" x14ac:dyDescent="0.3">
      <c r="A61" s="263"/>
      <c r="B61" s="263"/>
      <c r="C61" s="372"/>
      <c r="D61" s="373" t="s">
        <v>419</v>
      </c>
      <c r="E61" s="374">
        <v>1</v>
      </c>
      <c r="F61" s="390">
        <v>0</v>
      </c>
      <c r="G61" s="375">
        <f>E61*F61</f>
        <v>0</v>
      </c>
      <c r="H61" s="376">
        <f t="shared" si="6"/>
        <v>0</v>
      </c>
      <c r="I61" s="377"/>
      <c r="J61" s="263"/>
    </row>
    <row r="62" spans="1:10" ht="14.25" customHeight="1" thickBot="1" x14ac:dyDescent="0.3">
      <c r="A62" s="263"/>
      <c r="B62" s="263"/>
      <c r="C62" s="358"/>
      <c r="D62" s="361" t="s">
        <v>367</v>
      </c>
      <c r="E62" s="362"/>
      <c r="F62" s="362"/>
      <c r="G62" s="362"/>
      <c r="H62" s="362"/>
      <c r="I62" s="360"/>
      <c r="J62" s="263"/>
    </row>
    <row r="63" spans="1:10" ht="21" x14ac:dyDescent="0.25">
      <c r="A63" s="263"/>
      <c r="B63" s="263"/>
      <c r="C63" s="372"/>
      <c r="D63" s="487" t="s">
        <v>427</v>
      </c>
      <c r="E63" s="385">
        <v>2</v>
      </c>
      <c r="F63" s="391">
        <v>0</v>
      </c>
      <c r="G63" s="386">
        <f>F63*E63</f>
        <v>0</v>
      </c>
      <c r="H63" s="384">
        <f>G63/12</f>
        <v>0</v>
      </c>
      <c r="I63" s="377"/>
      <c r="J63" s="263"/>
    </row>
    <row r="64" spans="1:10" s="117" customFormat="1" ht="42" x14ac:dyDescent="0.25">
      <c r="A64" s="440"/>
      <c r="B64" s="440"/>
      <c r="C64" s="372"/>
      <c r="D64" s="478" t="s">
        <v>411</v>
      </c>
      <c r="E64" s="369">
        <v>1</v>
      </c>
      <c r="F64" s="262">
        <v>0</v>
      </c>
      <c r="G64" s="370">
        <f>E64*F64</f>
        <v>0</v>
      </c>
      <c r="H64" s="371">
        <f>G64/12</f>
        <v>0</v>
      </c>
      <c r="I64" s="377"/>
      <c r="J64" s="440"/>
    </row>
    <row r="65" spans="1:11" s="117" customFormat="1" ht="15.75" thickBot="1" x14ac:dyDescent="0.3">
      <c r="A65" s="440"/>
      <c r="B65" s="440"/>
      <c r="C65" s="372"/>
      <c r="D65" s="383"/>
      <c r="E65" s="382"/>
      <c r="F65" s="262">
        <v>0</v>
      </c>
      <c r="G65" s="370">
        <f>E65*F65</f>
        <v>0</v>
      </c>
      <c r="H65" s="371">
        <f>G65/12</f>
        <v>0</v>
      </c>
      <c r="I65" s="377"/>
      <c r="J65" s="440"/>
    </row>
    <row r="66" spans="1:11" s="117" customFormat="1" ht="15.75" thickBot="1" x14ac:dyDescent="0.3">
      <c r="A66" s="440"/>
      <c r="B66" s="440"/>
      <c r="C66" s="372"/>
      <c r="D66" s="579" t="s">
        <v>420</v>
      </c>
      <c r="E66" s="580"/>
      <c r="F66" s="580"/>
      <c r="G66" s="581"/>
      <c r="H66" s="397">
        <f>SUM(H55:H61,H63:H65)</f>
        <v>0</v>
      </c>
      <c r="I66" s="377"/>
      <c r="J66" s="440"/>
    </row>
    <row r="67" spans="1:11" s="117" customFormat="1" ht="15.75" thickBot="1" x14ac:dyDescent="0.3">
      <c r="A67" s="440"/>
      <c r="B67" s="440"/>
      <c r="C67" s="378"/>
      <c r="D67" s="379"/>
      <c r="E67" s="379"/>
      <c r="F67" s="379"/>
      <c r="G67" s="379"/>
      <c r="H67" s="380"/>
      <c r="I67" s="381"/>
      <c r="J67" s="440"/>
    </row>
    <row r="68" spans="1:11" ht="6" customHeight="1" thickBot="1" x14ac:dyDescent="0.3">
      <c r="A68" s="263"/>
      <c r="B68" s="263"/>
      <c r="C68" s="263"/>
      <c r="D68" s="263"/>
      <c r="E68" s="263"/>
      <c r="F68" s="263"/>
      <c r="G68" s="263"/>
      <c r="H68" s="263"/>
      <c r="I68" s="263"/>
      <c r="J68" s="263"/>
      <c r="K68" s="263"/>
    </row>
    <row r="69" spans="1:11" s="117" customFormat="1" ht="14.25" customHeight="1" thickBot="1" x14ac:dyDescent="0.3">
      <c r="A69" s="440"/>
      <c r="B69" s="440"/>
      <c r="C69" s="355"/>
      <c r="D69" s="356"/>
      <c r="E69" s="356"/>
      <c r="F69" s="356"/>
      <c r="G69" s="356"/>
      <c r="H69" s="356"/>
      <c r="I69" s="357"/>
      <c r="J69" s="440"/>
    </row>
    <row r="70" spans="1:11" s="117" customFormat="1" ht="14.25" customHeight="1" thickBot="1" x14ac:dyDescent="0.3">
      <c r="A70" s="440"/>
      <c r="B70" s="440"/>
      <c r="C70" s="358"/>
      <c r="D70" s="389" t="s">
        <v>393</v>
      </c>
      <c r="E70" s="359"/>
      <c r="F70" s="359"/>
      <c r="G70" s="359"/>
      <c r="H70" s="359"/>
      <c r="I70" s="360"/>
      <c r="J70" s="440"/>
    </row>
    <row r="71" spans="1:11" s="117" customFormat="1" ht="14.25" customHeight="1" thickBot="1" x14ac:dyDescent="0.25">
      <c r="A71" s="440"/>
      <c r="B71" s="440"/>
      <c r="C71" s="358"/>
      <c r="D71" s="361" t="s">
        <v>366</v>
      </c>
      <c r="E71" s="362"/>
      <c r="F71" s="362"/>
      <c r="G71" s="362"/>
      <c r="H71" s="362"/>
      <c r="I71" s="360"/>
      <c r="J71" s="440"/>
    </row>
    <row r="72" spans="1:11" ht="14.25" customHeight="1" x14ac:dyDescent="0.25">
      <c r="A72" s="263"/>
      <c r="B72" s="263"/>
      <c r="C72" s="358"/>
      <c r="D72" s="575" t="s">
        <v>369</v>
      </c>
      <c r="E72" s="363"/>
      <c r="F72" s="577" t="s">
        <v>189</v>
      </c>
      <c r="G72" s="577"/>
      <c r="H72" s="578"/>
      <c r="I72" s="360"/>
      <c r="J72" s="263"/>
    </row>
    <row r="73" spans="1:11" ht="14.25" customHeight="1" x14ac:dyDescent="0.25">
      <c r="A73" s="263"/>
      <c r="B73" s="263"/>
      <c r="C73" s="358"/>
      <c r="D73" s="576"/>
      <c r="E73" s="364" t="s">
        <v>365</v>
      </c>
      <c r="F73" s="364" t="s">
        <v>190</v>
      </c>
      <c r="G73" s="364" t="s">
        <v>191</v>
      </c>
      <c r="H73" s="365" t="s">
        <v>42</v>
      </c>
      <c r="I73" s="360"/>
      <c r="J73" s="263"/>
    </row>
    <row r="74" spans="1:11" ht="23.1" customHeight="1" x14ac:dyDescent="0.25">
      <c r="A74" s="263"/>
      <c r="B74" s="263"/>
      <c r="C74" s="358"/>
      <c r="D74" s="477" t="s">
        <v>404</v>
      </c>
      <c r="E74" s="366">
        <v>2</v>
      </c>
      <c r="F74" s="261">
        <v>0</v>
      </c>
      <c r="G74" s="367">
        <f>E74*F74</f>
        <v>0</v>
      </c>
      <c r="H74" s="368">
        <f t="shared" ref="H74:H82" si="8">G74/12</f>
        <v>0</v>
      </c>
      <c r="I74" s="360"/>
      <c r="J74" s="263"/>
    </row>
    <row r="75" spans="1:11" ht="23.1" customHeight="1" x14ac:dyDescent="0.25">
      <c r="A75" s="263"/>
      <c r="B75" s="263"/>
      <c r="C75" s="358"/>
      <c r="D75" s="478" t="s">
        <v>405</v>
      </c>
      <c r="E75" s="369">
        <v>2</v>
      </c>
      <c r="F75" s="262">
        <v>0</v>
      </c>
      <c r="G75" s="370">
        <f t="shared" ref="G75:G80" si="9">E75*F75</f>
        <v>0</v>
      </c>
      <c r="H75" s="371">
        <f t="shared" si="8"/>
        <v>0</v>
      </c>
      <c r="I75" s="360"/>
      <c r="J75" s="263"/>
    </row>
    <row r="76" spans="1:11" ht="23.1" customHeight="1" x14ac:dyDescent="0.25">
      <c r="A76" s="263"/>
      <c r="B76" s="263"/>
      <c r="C76" s="358"/>
      <c r="D76" s="478" t="s">
        <v>406</v>
      </c>
      <c r="E76" s="369">
        <v>4</v>
      </c>
      <c r="F76" s="262">
        <v>0</v>
      </c>
      <c r="G76" s="370">
        <f t="shared" si="9"/>
        <v>0</v>
      </c>
      <c r="H76" s="371">
        <f t="shared" si="8"/>
        <v>0</v>
      </c>
      <c r="I76" s="360"/>
      <c r="J76" s="263"/>
    </row>
    <row r="77" spans="1:11" s="117" customFormat="1" ht="23.1" customHeight="1" x14ac:dyDescent="0.2">
      <c r="A77" s="440"/>
      <c r="B77" s="440"/>
      <c r="C77" s="358"/>
      <c r="D77" s="479" t="s">
        <v>407</v>
      </c>
      <c r="E77" s="369">
        <v>4</v>
      </c>
      <c r="F77" s="262">
        <v>0</v>
      </c>
      <c r="G77" s="370">
        <f t="shared" si="9"/>
        <v>0</v>
      </c>
      <c r="H77" s="371">
        <f t="shared" si="8"/>
        <v>0</v>
      </c>
      <c r="I77" s="360"/>
      <c r="J77" s="440"/>
    </row>
    <row r="78" spans="1:11" ht="15" x14ac:dyDescent="0.25">
      <c r="A78" s="263"/>
      <c r="B78" s="263"/>
      <c r="C78" s="358"/>
      <c r="D78" s="476" t="s">
        <v>408</v>
      </c>
      <c r="E78" s="369">
        <v>2</v>
      </c>
      <c r="F78" s="262">
        <v>0</v>
      </c>
      <c r="G78" s="370">
        <f t="shared" si="9"/>
        <v>0</v>
      </c>
      <c r="H78" s="371">
        <f t="shared" si="8"/>
        <v>0</v>
      </c>
      <c r="I78" s="360"/>
      <c r="J78" s="263"/>
    </row>
    <row r="79" spans="1:11" ht="23.1" customHeight="1" x14ac:dyDescent="0.25">
      <c r="A79" s="263"/>
      <c r="B79" s="263"/>
      <c r="C79" s="358"/>
      <c r="D79" s="479" t="s">
        <v>409</v>
      </c>
      <c r="E79" s="369">
        <v>2</v>
      </c>
      <c r="F79" s="262">
        <v>0</v>
      </c>
      <c r="G79" s="370">
        <f t="shared" si="9"/>
        <v>0</v>
      </c>
      <c r="H79" s="371">
        <f t="shared" si="8"/>
        <v>0</v>
      </c>
      <c r="I79" s="360"/>
      <c r="J79" s="263"/>
    </row>
    <row r="80" spans="1:11" ht="23.1" customHeight="1" x14ac:dyDescent="0.25">
      <c r="A80" s="263"/>
      <c r="B80" s="263"/>
      <c r="C80" s="358"/>
      <c r="D80" s="480" t="s">
        <v>425</v>
      </c>
      <c r="E80" s="403">
        <v>4</v>
      </c>
      <c r="F80" s="262">
        <v>0</v>
      </c>
      <c r="G80" s="370">
        <f t="shared" si="9"/>
        <v>0</v>
      </c>
      <c r="H80" s="371">
        <f t="shared" si="8"/>
        <v>0</v>
      </c>
      <c r="I80" s="360"/>
      <c r="J80" s="263"/>
    </row>
    <row r="81" spans="1:10" ht="23.1" customHeight="1" x14ac:dyDescent="0.25">
      <c r="A81" s="263"/>
      <c r="B81" s="263"/>
      <c r="C81" s="358"/>
      <c r="D81" s="480" t="s">
        <v>410</v>
      </c>
      <c r="E81" s="403">
        <v>1</v>
      </c>
      <c r="F81" s="262">
        <v>0</v>
      </c>
      <c r="G81" s="370">
        <f>E81*F81</f>
        <v>0</v>
      </c>
      <c r="H81" s="371">
        <f t="shared" ref="H81" si="10">G81/12</f>
        <v>0</v>
      </c>
      <c r="I81" s="360"/>
      <c r="J81" s="263"/>
    </row>
    <row r="82" spans="1:10" ht="15.75" thickBot="1" x14ac:dyDescent="0.3">
      <c r="A82" s="263"/>
      <c r="B82" s="263"/>
      <c r="C82" s="372"/>
      <c r="D82" s="373"/>
      <c r="E82" s="374"/>
      <c r="F82" s="390">
        <v>0</v>
      </c>
      <c r="G82" s="375">
        <f>E82*F82</f>
        <v>0</v>
      </c>
      <c r="H82" s="376">
        <f t="shared" si="8"/>
        <v>0</v>
      </c>
      <c r="I82" s="377"/>
      <c r="J82" s="263"/>
    </row>
    <row r="83" spans="1:10" ht="14.25" customHeight="1" thickBot="1" x14ac:dyDescent="0.3">
      <c r="A83" s="263"/>
      <c r="B83" s="263"/>
      <c r="C83" s="358"/>
      <c r="D83" s="483" t="s">
        <v>367</v>
      </c>
      <c r="E83" s="362"/>
      <c r="F83" s="362"/>
      <c r="G83" s="362"/>
      <c r="H83" s="362"/>
      <c r="I83" s="360"/>
      <c r="J83" s="263"/>
    </row>
    <row r="84" spans="1:10" ht="42" x14ac:dyDescent="0.25">
      <c r="A84" s="263"/>
      <c r="B84" s="263"/>
      <c r="C84" s="372"/>
      <c r="D84" s="484" t="s">
        <v>411</v>
      </c>
      <c r="E84" s="475">
        <v>1</v>
      </c>
      <c r="F84" s="391">
        <v>0</v>
      </c>
      <c r="G84" s="386">
        <f>F84*E84</f>
        <v>0</v>
      </c>
      <c r="H84" s="384">
        <f>G84/12</f>
        <v>0</v>
      </c>
      <c r="I84" s="377"/>
      <c r="J84" s="263"/>
    </row>
    <row r="85" spans="1:10" s="117" customFormat="1" ht="15.75" thickBot="1" x14ac:dyDescent="0.3">
      <c r="A85" s="440"/>
      <c r="B85" s="440"/>
      <c r="C85" s="372"/>
      <c r="D85" s="383"/>
      <c r="E85" s="382"/>
      <c r="F85" s="262">
        <v>0</v>
      </c>
      <c r="G85" s="370">
        <f>E85*F85</f>
        <v>0</v>
      </c>
      <c r="H85" s="371">
        <f>G85/12</f>
        <v>0</v>
      </c>
      <c r="I85" s="377"/>
      <c r="J85" s="440"/>
    </row>
    <row r="86" spans="1:10" s="117" customFormat="1" ht="15.75" thickBot="1" x14ac:dyDescent="0.3">
      <c r="A86" s="440"/>
      <c r="B86" s="440"/>
      <c r="C86" s="372"/>
      <c r="D86" s="579" t="s">
        <v>421</v>
      </c>
      <c r="E86" s="580"/>
      <c r="F86" s="580"/>
      <c r="G86" s="581"/>
      <c r="H86" s="397">
        <f>SUM(H74:H82,H84:H85)</f>
        <v>0</v>
      </c>
      <c r="I86" s="377"/>
      <c r="J86" s="440"/>
    </row>
    <row r="87" spans="1:10" s="117" customFormat="1" ht="15.75" thickBot="1" x14ac:dyDescent="0.3">
      <c r="A87" s="440"/>
      <c r="B87" s="440"/>
      <c r="C87" s="378"/>
      <c r="D87" s="379"/>
      <c r="E87" s="379"/>
      <c r="F87" s="379"/>
      <c r="G87" s="379"/>
      <c r="H87" s="380"/>
      <c r="I87" s="381"/>
      <c r="J87" s="440"/>
    </row>
    <row r="88" spans="1:10" ht="6" customHeight="1" x14ac:dyDescent="0.25">
      <c r="A88" s="263"/>
      <c r="B88" s="263"/>
      <c r="C88" s="263"/>
      <c r="D88" s="263"/>
      <c r="E88" s="263"/>
      <c r="F88" s="263"/>
      <c r="G88" s="263"/>
      <c r="H88" s="263"/>
      <c r="I88" s="263"/>
      <c r="J88" s="263"/>
    </row>
    <row r="89" spans="1:10" ht="14.25" customHeight="1" x14ac:dyDescent="0.25">
      <c r="A89" s="263"/>
      <c r="B89" s="263"/>
      <c r="C89" s="263"/>
      <c r="D89" s="263"/>
      <c r="E89" s="263"/>
      <c r="F89" s="263"/>
      <c r="G89" s="263"/>
      <c r="H89" s="263"/>
      <c r="I89" s="263"/>
      <c r="J89" s="263"/>
    </row>
    <row r="90" spans="1:10" ht="14.25" customHeight="1" x14ac:dyDescent="0.25">
      <c r="A90" s="263"/>
      <c r="B90" s="263"/>
      <c r="C90" s="263"/>
      <c r="D90" s="263"/>
      <c r="E90" s="263"/>
      <c r="F90" s="263"/>
      <c r="G90" s="263"/>
      <c r="H90" s="263"/>
      <c r="I90" s="263"/>
      <c r="J90" s="263"/>
    </row>
    <row r="91" spans="1:10" ht="14.25" customHeight="1" x14ac:dyDescent="0.25">
      <c r="A91" s="263"/>
      <c r="B91" s="263"/>
      <c r="C91" s="263"/>
      <c r="D91" s="263"/>
      <c r="E91" s="263"/>
      <c r="F91" s="263"/>
      <c r="G91" s="263"/>
      <c r="H91" s="263"/>
      <c r="I91" s="263"/>
      <c r="J91" s="263"/>
    </row>
    <row r="92" spans="1:10" ht="14.25" hidden="1" customHeight="1" x14ac:dyDescent="0.25">
      <c r="A92" s="263"/>
      <c r="B92" s="263"/>
      <c r="D92" s="387"/>
    </row>
    <row r="93" spans="1:10" ht="14.25" hidden="1" customHeight="1" x14ac:dyDescent="0.25">
      <c r="A93" s="263"/>
      <c r="B93" s="263"/>
      <c r="C93" s="293"/>
      <c r="D93" s="293"/>
      <c r="E93" s="293"/>
      <c r="F93" s="293"/>
      <c r="G93" s="293"/>
      <c r="H93" s="293"/>
      <c r="I93" s="293"/>
      <c r="J93" s="293"/>
    </row>
    <row r="94" spans="1:10" ht="14.25" hidden="1" customHeight="1" x14ac:dyDescent="0.25">
      <c r="A94" s="263"/>
      <c r="B94" s="263"/>
      <c r="C94" s="293"/>
      <c r="D94" s="293"/>
      <c r="E94" s="293"/>
      <c r="F94" s="293"/>
      <c r="G94" s="293"/>
      <c r="H94" s="293"/>
      <c r="I94" s="293"/>
      <c r="J94" s="293"/>
    </row>
    <row r="95" spans="1:10" ht="14.25" hidden="1" customHeight="1" x14ac:dyDescent="0.25">
      <c r="A95" s="263"/>
      <c r="B95" s="263"/>
      <c r="C95" s="293"/>
      <c r="D95" s="293"/>
      <c r="E95" s="293"/>
      <c r="F95" s="293"/>
      <c r="G95" s="293"/>
      <c r="H95" s="293"/>
      <c r="I95" s="293"/>
      <c r="J95" s="293"/>
    </row>
    <row r="96" spans="1:10" ht="14.25" hidden="1" customHeight="1" x14ac:dyDescent="0.25">
      <c r="A96" s="263"/>
      <c r="B96" s="263"/>
      <c r="C96" s="293"/>
      <c r="D96" s="293"/>
      <c r="E96" s="293"/>
      <c r="F96" s="293"/>
      <c r="G96" s="293"/>
      <c r="H96" s="293"/>
      <c r="I96" s="293"/>
      <c r="J96" s="293"/>
    </row>
    <row r="97" spans="1:10" ht="14.25" hidden="1" customHeight="1" x14ac:dyDescent="0.25">
      <c r="A97" s="263"/>
      <c r="B97" s="263"/>
      <c r="C97" s="293"/>
      <c r="D97" s="293"/>
      <c r="E97" s="293"/>
      <c r="F97" s="293"/>
      <c r="G97" s="293"/>
      <c r="H97" s="293"/>
      <c r="I97" s="293"/>
      <c r="J97" s="293"/>
    </row>
    <row r="98" spans="1:10" ht="14.25" hidden="1" customHeight="1" x14ac:dyDescent="0.25">
      <c r="A98" s="263"/>
      <c r="B98" s="263"/>
      <c r="C98" s="293"/>
      <c r="D98" s="293"/>
      <c r="E98" s="293"/>
      <c r="F98" s="293"/>
      <c r="G98" s="293"/>
      <c r="H98" s="293"/>
      <c r="I98" s="293"/>
      <c r="J98" s="293"/>
    </row>
    <row r="99" spans="1:10" ht="14.25" hidden="1" customHeight="1" x14ac:dyDescent="0.25">
      <c r="A99" s="263"/>
      <c r="B99" s="263"/>
      <c r="C99" s="293"/>
      <c r="D99" s="293"/>
      <c r="E99" s="293"/>
      <c r="F99" s="293"/>
      <c r="G99" s="293"/>
      <c r="H99" s="293"/>
      <c r="I99" s="293"/>
      <c r="J99" s="293"/>
    </row>
    <row r="100" spans="1:10" ht="14.25" hidden="1" customHeight="1" x14ac:dyDescent="0.25">
      <c r="A100" s="263"/>
      <c r="B100" s="263"/>
      <c r="C100" s="293"/>
      <c r="D100" s="293"/>
      <c r="E100" s="293"/>
      <c r="F100" s="293"/>
      <c r="G100" s="293"/>
      <c r="H100" s="293"/>
      <c r="I100" s="293"/>
      <c r="J100" s="293"/>
    </row>
    <row r="101" spans="1:10" ht="14.25" hidden="1" customHeight="1" x14ac:dyDescent="0.25">
      <c r="A101" s="263"/>
      <c r="B101" s="263"/>
      <c r="C101" s="293"/>
      <c r="D101" s="293"/>
      <c r="E101" s="293"/>
      <c r="F101" s="293"/>
      <c r="G101" s="293"/>
      <c r="H101" s="293"/>
      <c r="I101" s="293"/>
      <c r="J101" s="293"/>
    </row>
    <row r="102" spans="1:10" ht="14.25" hidden="1" customHeight="1" x14ac:dyDescent="0.25">
      <c r="A102" s="263"/>
      <c r="B102" s="263"/>
      <c r="C102" s="293"/>
      <c r="D102" s="293"/>
      <c r="E102" s="293"/>
      <c r="F102" s="293"/>
      <c r="G102" s="293"/>
      <c r="H102" s="293"/>
      <c r="I102" s="293"/>
      <c r="J102" s="293"/>
    </row>
    <row r="103" spans="1:10" ht="14.25" hidden="1" customHeight="1" x14ac:dyDescent="0.25">
      <c r="A103" s="263"/>
      <c r="B103" s="263"/>
      <c r="C103" s="293"/>
      <c r="D103" s="293"/>
      <c r="E103" s="293"/>
      <c r="F103" s="293"/>
      <c r="G103" s="293"/>
      <c r="H103" s="293"/>
      <c r="I103" s="293"/>
      <c r="J103" s="293"/>
    </row>
    <row r="104" spans="1:10" ht="14.25" hidden="1" customHeight="1" x14ac:dyDescent="0.25">
      <c r="A104" s="263"/>
      <c r="B104" s="263"/>
      <c r="C104" s="293"/>
      <c r="D104" s="293"/>
      <c r="E104" s="293"/>
      <c r="F104" s="293"/>
      <c r="G104" s="293"/>
      <c r="H104" s="293"/>
      <c r="I104" s="293"/>
      <c r="J104" s="293"/>
    </row>
    <row r="105" spans="1:10" ht="14.25" hidden="1" customHeight="1" x14ac:dyDescent="0.25">
      <c r="A105" s="263"/>
      <c r="B105" s="263"/>
      <c r="C105" s="293"/>
      <c r="D105" s="293"/>
      <c r="E105" s="293"/>
      <c r="F105" s="293"/>
      <c r="G105" s="293"/>
      <c r="H105" s="293"/>
      <c r="I105" s="293"/>
      <c r="J105" s="293"/>
    </row>
    <row r="106" spans="1:10" ht="14.25" hidden="1" customHeight="1" x14ac:dyDescent="0.25">
      <c r="A106" s="263"/>
      <c r="B106" s="263"/>
      <c r="C106" s="293"/>
      <c r="D106" s="293"/>
      <c r="E106" s="293"/>
      <c r="F106" s="293"/>
      <c r="G106" s="293"/>
      <c r="H106" s="293"/>
      <c r="I106" s="293"/>
      <c r="J106" s="293"/>
    </row>
    <row r="107" spans="1:10" ht="14.25" hidden="1" customHeight="1" x14ac:dyDescent="0.25">
      <c r="A107" s="263"/>
      <c r="B107" s="263"/>
      <c r="C107" s="293"/>
      <c r="D107" s="293"/>
      <c r="E107" s="293"/>
      <c r="F107" s="293"/>
      <c r="G107" s="293"/>
      <c r="H107" s="293"/>
      <c r="I107" s="293"/>
      <c r="J107" s="293"/>
    </row>
    <row r="108" spans="1:10" ht="14.25" hidden="1" customHeight="1" x14ac:dyDescent="0.25">
      <c r="A108" s="263"/>
      <c r="B108" s="263"/>
      <c r="C108" s="293"/>
      <c r="D108" s="293"/>
      <c r="E108" s="293"/>
      <c r="F108" s="293"/>
      <c r="G108" s="293"/>
      <c r="H108" s="293"/>
      <c r="I108" s="293"/>
      <c r="J108" s="293"/>
    </row>
    <row r="109" spans="1:10" ht="14.25" hidden="1" customHeight="1" x14ac:dyDescent="0.25">
      <c r="A109" s="263"/>
      <c r="B109" s="263"/>
      <c r="C109" s="293"/>
      <c r="D109" s="293"/>
      <c r="E109" s="293"/>
      <c r="F109" s="293"/>
      <c r="G109" s="293"/>
      <c r="H109" s="293"/>
      <c r="I109" s="293"/>
      <c r="J109" s="293"/>
    </row>
    <row r="110" spans="1:10" ht="14.25" hidden="1" customHeight="1" x14ac:dyDescent="0.25">
      <c r="A110" s="263"/>
      <c r="B110" s="263"/>
      <c r="C110" s="293"/>
      <c r="D110" s="293"/>
      <c r="E110" s="293"/>
      <c r="F110" s="293"/>
      <c r="G110" s="293"/>
      <c r="H110" s="293"/>
      <c r="I110" s="293"/>
      <c r="J110" s="293"/>
    </row>
    <row r="111" spans="1:10" ht="14.25" hidden="1" customHeight="1" x14ac:dyDescent="0.25">
      <c r="A111" s="263"/>
      <c r="B111" s="263"/>
      <c r="C111" s="293"/>
      <c r="D111" s="293"/>
      <c r="E111" s="293"/>
      <c r="F111" s="293"/>
      <c r="G111" s="293"/>
      <c r="H111" s="293"/>
      <c r="I111" s="293"/>
      <c r="J111" s="293"/>
    </row>
    <row r="112" spans="1:10" ht="14.25" hidden="1" customHeight="1" x14ac:dyDescent="0.25">
      <c r="A112" s="263"/>
      <c r="B112" s="263"/>
      <c r="C112" s="293"/>
      <c r="D112" s="293"/>
      <c r="E112" s="293"/>
      <c r="F112" s="293"/>
      <c r="G112" s="293"/>
      <c r="H112" s="293"/>
      <c r="I112" s="293"/>
      <c r="J112" s="293"/>
    </row>
    <row r="113" spans="1:10" ht="14.25" hidden="1" customHeight="1" x14ac:dyDescent="0.25">
      <c r="A113" s="263"/>
      <c r="B113" s="263"/>
      <c r="C113" s="293"/>
      <c r="D113" s="293"/>
      <c r="E113" s="293"/>
      <c r="F113" s="293"/>
      <c r="G113" s="293"/>
      <c r="H113" s="293"/>
      <c r="I113" s="293"/>
      <c r="J113" s="293"/>
    </row>
    <row r="114" spans="1:10" ht="14.25" hidden="1" customHeight="1" x14ac:dyDescent="0.25">
      <c r="A114" s="263"/>
      <c r="B114" s="263"/>
      <c r="C114" s="293"/>
      <c r="D114" s="293"/>
      <c r="E114" s="293"/>
      <c r="F114" s="293"/>
      <c r="G114" s="293"/>
      <c r="H114" s="293"/>
      <c r="I114" s="293"/>
      <c r="J114" s="293"/>
    </row>
    <row r="115" spans="1:10" ht="14.25" hidden="1" customHeight="1" x14ac:dyDescent="0.25">
      <c r="A115" s="263"/>
      <c r="B115" s="263"/>
      <c r="C115" s="293"/>
      <c r="D115" s="293"/>
      <c r="E115" s="293"/>
      <c r="F115" s="293"/>
      <c r="G115" s="293"/>
      <c r="H115" s="293"/>
      <c r="I115" s="293"/>
      <c r="J115" s="293"/>
    </row>
    <row r="116" spans="1:10" ht="14.25" hidden="1" customHeight="1" x14ac:dyDescent="0.25">
      <c r="A116" s="263"/>
      <c r="B116" s="263"/>
      <c r="C116" s="293"/>
      <c r="D116" s="293"/>
      <c r="E116" s="293"/>
      <c r="F116" s="293"/>
      <c r="G116" s="293"/>
      <c r="H116" s="293"/>
      <c r="I116" s="293"/>
      <c r="J116" s="293"/>
    </row>
    <row r="117" spans="1:10" ht="14.25" hidden="1" customHeight="1" x14ac:dyDescent="0.25">
      <c r="A117" s="263"/>
      <c r="B117" s="263"/>
      <c r="C117" s="293"/>
      <c r="D117" s="293"/>
      <c r="E117" s="293"/>
      <c r="F117" s="293"/>
      <c r="G117" s="293"/>
      <c r="H117" s="293"/>
      <c r="I117" s="293"/>
      <c r="J117" s="293"/>
    </row>
    <row r="118" spans="1:10" ht="14.25" hidden="1" customHeight="1" x14ac:dyDescent="0.25">
      <c r="A118" s="263"/>
      <c r="B118" s="263"/>
      <c r="C118" s="293"/>
      <c r="D118" s="293"/>
      <c r="E118" s="293"/>
      <c r="F118" s="293"/>
      <c r="G118" s="293"/>
      <c r="H118" s="293"/>
      <c r="I118" s="293"/>
      <c r="J118" s="293"/>
    </row>
    <row r="119" spans="1:10" ht="14.25" hidden="1" customHeight="1" x14ac:dyDescent="0.25">
      <c r="A119" s="263"/>
      <c r="B119" s="263"/>
      <c r="C119" s="293"/>
      <c r="D119" s="293"/>
      <c r="E119" s="293"/>
      <c r="F119" s="293"/>
      <c r="G119" s="293"/>
      <c r="H119" s="293"/>
      <c r="I119" s="293"/>
      <c r="J119" s="293"/>
    </row>
    <row r="120" spans="1:10" ht="14.25" hidden="1" customHeight="1" x14ac:dyDescent="0.25">
      <c r="A120" s="263"/>
      <c r="B120" s="263"/>
      <c r="C120" s="293"/>
      <c r="D120" s="293"/>
      <c r="E120" s="293"/>
      <c r="F120" s="293"/>
      <c r="G120" s="293"/>
      <c r="H120" s="293"/>
      <c r="I120" s="293"/>
      <c r="J120" s="293"/>
    </row>
    <row r="121" spans="1:10" ht="14.25" hidden="1" customHeight="1" x14ac:dyDescent="0.25">
      <c r="A121" s="263"/>
      <c r="B121" s="263"/>
      <c r="C121" s="293"/>
      <c r="D121" s="293"/>
      <c r="E121" s="293"/>
      <c r="F121" s="293"/>
      <c r="G121" s="293"/>
      <c r="H121" s="293"/>
      <c r="I121" s="293"/>
      <c r="J121" s="293"/>
    </row>
    <row r="122" spans="1:10" ht="14.25" hidden="1" customHeight="1" x14ac:dyDescent="0.25">
      <c r="A122" s="263"/>
      <c r="B122" s="263"/>
      <c r="C122" s="293"/>
      <c r="D122" s="293"/>
      <c r="E122" s="293"/>
      <c r="F122" s="293"/>
      <c r="G122" s="293"/>
      <c r="H122" s="293"/>
      <c r="I122" s="293"/>
      <c r="J122" s="293"/>
    </row>
    <row r="123" spans="1:10" ht="14.25" hidden="1" customHeight="1" x14ac:dyDescent="0.25">
      <c r="A123" s="263"/>
      <c r="B123" s="263"/>
      <c r="C123" s="293"/>
      <c r="D123" s="293"/>
      <c r="E123" s="293"/>
      <c r="F123" s="293"/>
      <c r="G123" s="293"/>
      <c r="H123" s="293"/>
      <c r="I123" s="293"/>
      <c r="J123" s="293"/>
    </row>
    <row r="124" spans="1:10" ht="14.25" hidden="1" customHeight="1" x14ac:dyDescent="0.25">
      <c r="A124" s="263"/>
      <c r="B124" s="263"/>
      <c r="C124" s="293"/>
      <c r="D124" s="293"/>
      <c r="E124" s="293"/>
      <c r="F124" s="293"/>
      <c r="G124" s="293"/>
      <c r="H124" s="293"/>
      <c r="I124" s="293"/>
      <c r="J124" s="293"/>
    </row>
    <row r="125" spans="1:10" ht="14.25" hidden="1" customHeight="1" x14ac:dyDescent="0.25">
      <c r="A125" s="263"/>
      <c r="B125" s="263"/>
      <c r="C125" s="293"/>
      <c r="D125" s="293"/>
      <c r="E125" s="293"/>
      <c r="F125" s="293"/>
      <c r="G125" s="293"/>
      <c r="H125" s="293"/>
      <c r="I125" s="293"/>
      <c r="J125" s="293"/>
    </row>
    <row r="126" spans="1:10" ht="14.25" hidden="1" customHeight="1" x14ac:dyDescent="0.25">
      <c r="A126" s="263"/>
      <c r="B126" s="263"/>
      <c r="C126" s="293"/>
      <c r="D126" s="293"/>
      <c r="E126" s="293"/>
      <c r="F126" s="293"/>
      <c r="G126" s="293"/>
      <c r="H126" s="293"/>
      <c r="I126" s="293"/>
      <c r="J126" s="293"/>
    </row>
    <row r="127" spans="1:10" ht="14.25" hidden="1" customHeight="1" x14ac:dyDescent="0.25">
      <c r="A127" s="263"/>
      <c r="B127" s="263"/>
      <c r="C127" s="293"/>
      <c r="D127" s="293"/>
      <c r="E127" s="293"/>
      <c r="F127" s="293"/>
      <c r="G127" s="293"/>
      <c r="H127" s="293"/>
      <c r="I127" s="293"/>
      <c r="J127" s="293"/>
    </row>
    <row r="128" spans="1:10" ht="14.25" hidden="1" customHeight="1" x14ac:dyDescent="0.25">
      <c r="A128" s="263"/>
      <c r="B128" s="263"/>
      <c r="C128" s="293"/>
      <c r="D128" s="293"/>
      <c r="E128" s="293"/>
      <c r="F128" s="293"/>
      <c r="G128" s="293"/>
      <c r="H128" s="293"/>
      <c r="I128" s="293"/>
      <c r="J128" s="293"/>
    </row>
    <row r="129" spans="1:10" ht="14.25" hidden="1" customHeight="1" x14ac:dyDescent="0.25">
      <c r="A129" s="263"/>
      <c r="B129" s="263"/>
      <c r="C129" s="293"/>
      <c r="D129" s="293"/>
      <c r="E129" s="293"/>
      <c r="F129" s="293"/>
      <c r="G129" s="293"/>
      <c r="H129" s="293"/>
      <c r="I129" s="293"/>
      <c r="J129" s="293"/>
    </row>
    <row r="130" spans="1:10" ht="14.25" hidden="1" customHeight="1" x14ac:dyDescent="0.25">
      <c r="A130" s="263"/>
      <c r="B130" s="263"/>
      <c r="C130" s="293"/>
      <c r="D130" s="293"/>
      <c r="E130" s="293"/>
      <c r="F130" s="293"/>
      <c r="G130" s="293"/>
      <c r="H130" s="293"/>
      <c r="I130" s="293"/>
      <c r="J130" s="293"/>
    </row>
    <row r="131" spans="1:10" ht="14.25" hidden="1" customHeight="1" x14ac:dyDescent="0.25">
      <c r="A131" s="263"/>
      <c r="B131" s="263"/>
      <c r="C131" s="293"/>
      <c r="D131" s="293"/>
      <c r="E131" s="293"/>
      <c r="F131" s="293"/>
      <c r="G131" s="293"/>
      <c r="H131" s="293"/>
      <c r="I131" s="293"/>
      <c r="J131" s="293"/>
    </row>
    <row r="132" spans="1:10" ht="14.25" hidden="1" customHeight="1" x14ac:dyDescent="0.25">
      <c r="A132" s="263"/>
      <c r="B132" s="263"/>
      <c r="C132" s="293"/>
      <c r="D132" s="293"/>
      <c r="E132" s="293"/>
      <c r="F132" s="293"/>
      <c r="G132" s="293"/>
      <c r="H132" s="293"/>
      <c r="I132" s="293"/>
      <c r="J132" s="293"/>
    </row>
    <row r="133" spans="1:10" ht="14.25" hidden="1" customHeight="1" x14ac:dyDescent="0.25">
      <c r="A133" s="263"/>
      <c r="B133" s="263"/>
      <c r="C133" s="293"/>
      <c r="D133" s="293"/>
      <c r="E133" s="293"/>
      <c r="F133" s="293"/>
      <c r="G133" s="293"/>
      <c r="H133" s="293"/>
      <c r="I133" s="293"/>
      <c r="J133" s="293"/>
    </row>
    <row r="134" spans="1:10" ht="14.25" hidden="1" customHeight="1" x14ac:dyDescent="0.25">
      <c r="A134" s="263"/>
      <c r="B134" s="263"/>
      <c r="C134" s="293"/>
      <c r="D134" s="293"/>
      <c r="E134" s="293"/>
      <c r="F134" s="293"/>
      <c r="G134" s="293"/>
      <c r="H134" s="293"/>
      <c r="I134" s="293"/>
      <c r="J134" s="293"/>
    </row>
    <row r="135" spans="1:10" ht="14.25" hidden="1" customHeight="1" x14ac:dyDescent="0.25">
      <c r="A135" s="263"/>
      <c r="B135" s="263"/>
      <c r="C135" s="293"/>
      <c r="D135" s="293"/>
      <c r="E135" s="293"/>
      <c r="F135" s="293"/>
      <c r="G135" s="293"/>
      <c r="H135" s="293"/>
      <c r="I135" s="293"/>
      <c r="J135" s="293"/>
    </row>
    <row r="136" spans="1:10" ht="14.25" hidden="1" customHeight="1" x14ac:dyDescent="0.25">
      <c r="A136" s="263"/>
      <c r="B136" s="263"/>
      <c r="C136" s="293"/>
      <c r="D136" s="293"/>
      <c r="E136" s="293"/>
      <c r="F136" s="293"/>
      <c r="G136" s="293"/>
      <c r="H136" s="293"/>
      <c r="I136" s="293"/>
      <c r="J136" s="293"/>
    </row>
    <row r="137" spans="1:10" ht="14.25" hidden="1" customHeight="1" x14ac:dyDescent="0.25">
      <c r="A137" s="263"/>
      <c r="B137" s="263"/>
      <c r="C137" s="293"/>
      <c r="D137" s="293"/>
      <c r="E137" s="293"/>
      <c r="F137" s="293"/>
      <c r="G137" s="293"/>
      <c r="H137" s="293"/>
      <c r="I137" s="293"/>
      <c r="J137" s="293"/>
    </row>
    <row r="138" spans="1:10" ht="14.25" hidden="1" customHeight="1" x14ac:dyDescent="0.25">
      <c r="A138" s="263"/>
      <c r="B138" s="263"/>
      <c r="C138" s="293"/>
      <c r="D138" s="293"/>
      <c r="E138" s="293"/>
      <c r="F138" s="293"/>
      <c r="G138" s="293"/>
      <c r="H138" s="293"/>
      <c r="I138" s="293"/>
      <c r="J138" s="293"/>
    </row>
    <row r="139" spans="1:10" ht="14.25" hidden="1" customHeight="1" x14ac:dyDescent="0.25">
      <c r="A139" s="263"/>
      <c r="B139" s="263"/>
      <c r="C139" s="293"/>
      <c r="D139" s="293"/>
      <c r="E139" s="293"/>
      <c r="F139" s="293"/>
      <c r="G139" s="293"/>
      <c r="H139" s="293"/>
      <c r="I139" s="293"/>
      <c r="J139" s="293"/>
    </row>
    <row r="140" spans="1:10" ht="14.25" hidden="1" customHeight="1" x14ac:dyDescent="0.25">
      <c r="A140" s="263"/>
      <c r="B140" s="263"/>
      <c r="C140" s="293"/>
      <c r="D140" s="293"/>
      <c r="E140" s="293"/>
      <c r="F140" s="293"/>
      <c r="G140" s="293"/>
      <c r="H140" s="293"/>
      <c r="I140" s="293"/>
      <c r="J140" s="293"/>
    </row>
    <row r="141" spans="1:10" ht="14.25" hidden="1" customHeight="1" x14ac:dyDescent="0.25">
      <c r="A141" s="263"/>
      <c r="B141" s="263"/>
      <c r="C141" s="293"/>
      <c r="D141" s="293"/>
      <c r="E141" s="293"/>
      <c r="F141" s="293"/>
      <c r="G141" s="293"/>
      <c r="H141" s="293"/>
      <c r="I141" s="293"/>
      <c r="J141" s="293"/>
    </row>
    <row r="142" spans="1:10" ht="14.25" hidden="1" customHeight="1" x14ac:dyDescent="0.25">
      <c r="A142" s="263"/>
      <c r="B142" s="263"/>
      <c r="C142" s="293"/>
      <c r="D142" s="293"/>
      <c r="E142" s="293"/>
      <c r="F142" s="293"/>
      <c r="G142" s="293"/>
      <c r="H142" s="293"/>
      <c r="I142" s="293"/>
      <c r="J142" s="293"/>
    </row>
    <row r="143" spans="1:10" ht="14.25" hidden="1" customHeight="1" x14ac:dyDescent="0.25">
      <c r="A143" s="263"/>
      <c r="B143" s="263"/>
      <c r="C143" s="293"/>
      <c r="D143" s="293"/>
      <c r="E143" s="293"/>
      <c r="F143" s="293"/>
      <c r="G143" s="293"/>
      <c r="H143" s="293"/>
      <c r="I143" s="293"/>
      <c r="J143" s="293"/>
    </row>
    <row r="144" spans="1:10" ht="14.25" hidden="1" customHeight="1" x14ac:dyDescent="0.25">
      <c r="A144" s="263"/>
      <c r="B144" s="263"/>
      <c r="C144" s="293"/>
      <c r="D144" s="293"/>
      <c r="E144" s="293"/>
      <c r="F144" s="293"/>
      <c r="G144" s="293"/>
      <c r="H144" s="293"/>
      <c r="I144" s="293"/>
      <c r="J144" s="293"/>
    </row>
    <row r="145" spans="1:10" ht="14.25" hidden="1" customHeight="1" x14ac:dyDescent="0.25">
      <c r="A145" s="263"/>
      <c r="B145" s="263"/>
      <c r="C145" s="293"/>
      <c r="D145" s="293"/>
      <c r="E145" s="293"/>
      <c r="F145" s="293"/>
      <c r="G145" s="293"/>
      <c r="H145" s="293"/>
      <c r="I145" s="293"/>
      <c r="J145" s="293"/>
    </row>
    <row r="146" spans="1:10" ht="14.25" hidden="1" customHeight="1" x14ac:dyDescent="0.25">
      <c r="A146" s="263"/>
      <c r="B146" s="263"/>
      <c r="C146" s="293"/>
      <c r="D146" s="293"/>
      <c r="E146" s="293"/>
      <c r="F146" s="293"/>
      <c r="G146" s="293"/>
      <c r="H146" s="293"/>
      <c r="I146" s="293"/>
      <c r="J146" s="293"/>
    </row>
    <row r="147" spans="1:10" ht="14.25" hidden="1" customHeight="1" x14ac:dyDescent="0.25">
      <c r="A147" s="263"/>
      <c r="B147" s="263"/>
      <c r="C147" s="293"/>
      <c r="D147" s="293"/>
      <c r="E147" s="293"/>
      <c r="F147" s="293"/>
      <c r="G147" s="293"/>
      <c r="H147" s="293"/>
      <c r="I147" s="293"/>
      <c r="J147" s="293"/>
    </row>
    <row r="148" spans="1:10" ht="14.25" hidden="1" customHeight="1" x14ac:dyDescent="0.25">
      <c r="A148" s="263"/>
      <c r="B148" s="263"/>
      <c r="C148" s="293"/>
      <c r="D148" s="293"/>
      <c r="E148" s="293"/>
      <c r="F148" s="293"/>
      <c r="G148" s="293"/>
      <c r="H148" s="293"/>
      <c r="I148" s="293"/>
      <c r="J148" s="293"/>
    </row>
    <row r="149" spans="1:10" ht="14.25" hidden="1" customHeight="1" x14ac:dyDescent="0.25">
      <c r="A149" s="263"/>
      <c r="B149" s="263"/>
      <c r="C149" s="293"/>
      <c r="D149" s="293"/>
      <c r="E149" s="293"/>
      <c r="F149" s="293"/>
      <c r="G149" s="293"/>
      <c r="H149" s="293"/>
      <c r="I149" s="293"/>
      <c r="J149" s="293"/>
    </row>
    <row r="150" spans="1:10" ht="14.25" hidden="1" customHeight="1" x14ac:dyDescent="0.25">
      <c r="A150" s="263"/>
      <c r="B150" s="263"/>
      <c r="C150" s="293"/>
      <c r="D150" s="293"/>
      <c r="E150" s="293"/>
      <c r="F150" s="293"/>
      <c r="G150" s="293"/>
      <c r="H150" s="293"/>
      <c r="I150" s="293"/>
      <c r="J150" s="293"/>
    </row>
    <row r="151" spans="1:10" ht="14.25" hidden="1" customHeight="1" x14ac:dyDescent="0.25">
      <c r="A151" s="263"/>
      <c r="B151" s="263"/>
      <c r="C151" s="293"/>
      <c r="D151" s="293"/>
      <c r="E151" s="293"/>
      <c r="F151" s="293"/>
      <c r="G151" s="293"/>
      <c r="H151" s="293"/>
      <c r="I151" s="293"/>
      <c r="J151" s="293"/>
    </row>
    <row r="152" spans="1:10" ht="14.25" hidden="1" customHeight="1" x14ac:dyDescent="0.25">
      <c r="A152" s="263"/>
      <c r="B152" s="263"/>
      <c r="C152" s="293"/>
      <c r="D152" s="293"/>
      <c r="E152" s="293"/>
      <c r="F152" s="293"/>
      <c r="G152" s="293"/>
      <c r="H152" s="293"/>
      <c r="I152" s="293"/>
      <c r="J152" s="293"/>
    </row>
    <row r="153" spans="1:10" ht="14.25" hidden="1" customHeight="1" x14ac:dyDescent="0.25">
      <c r="A153" s="263"/>
      <c r="B153" s="263"/>
      <c r="C153" s="293"/>
      <c r="D153" s="293"/>
      <c r="E153" s="293"/>
      <c r="F153" s="293"/>
      <c r="G153" s="293"/>
      <c r="H153" s="293"/>
      <c r="I153" s="293"/>
      <c r="J153" s="293"/>
    </row>
    <row r="154" spans="1:10" ht="14.25" hidden="1" customHeight="1" x14ac:dyDescent="0.25">
      <c r="A154" s="263"/>
      <c r="B154" s="263"/>
      <c r="C154" s="293"/>
      <c r="D154" s="293"/>
      <c r="E154" s="293"/>
      <c r="F154" s="293"/>
      <c r="G154" s="293"/>
      <c r="H154" s="293"/>
      <c r="I154" s="293"/>
      <c r="J154" s="293"/>
    </row>
    <row r="155" spans="1:10" ht="14.25" hidden="1" customHeight="1" x14ac:dyDescent="0.25">
      <c r="A155" s="263"/>
      <c r="B155" s="263"/>
      <c r="C155" s="293"/>
      <c r="D155" s="293"/>
      <c r="E155" s="293"/>
      <c r="F155" s="293"/>
      <c r="G155" s="293"/>
      <c r="H155" s="293"/>
      <c r="I155" s="293"/>
      <c r="J155" s="293"/>
    </row>
    <row r="156" spans="1:10" ht="14.25" hidden="1" customHeight="1" x14ac:dyDescent="0.25">
      <c r="A156" s="263"/>
      <c r="B156" s="263"/>
      <c r="C156" s="293"/>
      <c r="D156" s="293"/>
      <c r="E156" s="293"/>
      <c r="F156" s="293"/>
      <c r="G156" s="293"/>
      <c r="H156" s="293"/>
      <c r="I156" s="293"/>
      <c r="J156" s="293"/>
    </row>
    <row r="157" spans="1:10" ht="14.25" hidden="1" customHeight="1" x14ac:dyDescent="0.25">
      <c r="A157" s="263"/>
      <c r="B157" s="263"/>
      <c r="C157" s="293"/>
      <c r="D157" s="293"/>
      <c r="E157" s="293"/>
      <c r="F157" s="293"/>
      <c r="G157" s="293"/>
      <c r="H157" s="293"/>
      <c r="I157" s="293"/>
      <c r="J157" s="293"/>
    </row>
    <row r="158" spans="1:10" ht="14.25" hidden="1" customHeight="1" x14ac:dyDescent="0.25">
      <c r="A158" s="263"/>
      <c r="B158" s="263"/>
      <c r="C158" s="293"/>
      <c r="D158" s="293"/>
      <c r="E158" s="293"/>
      <c r="F158" s="293"/>
      <c r="G158" s="293"/>
      <c r="H158" s="293"/>
      <c r="I158" s="293"/>
      <c r="J158" s="293"/>
    </row>
    <row r="159" spans="1:10" ht="14.25" hidden="1" customHeight="1" x14ac:dyDescent="0.25">
      <c r="A159" s="263"/>
      <c r="B159" s="263"/>
      <c r="C159" s="293"/>
      <c r="D159" s="293"/>
      <c r="E159" s="293"/>
      <c r="F159" s="293"/>
      <c r="G159" s="293"/>
      <c r="H159" s="293"/>
      <c r="I159" s="293"/>
      <c r="J159" s="293"/>
    </row>
    <row r="160" spans="1:10" ht="14.25" hidden="1" customHeight="1" x14ac:dyDescent="0.25">
      <c r="A160" s="263"/>
      <c r="B160" s="263"/>
      <c r="C160" s="293"/>
      <c r="D160" s="293"/>
      <c r="E160" s="293"/>
      <c r="F160" s="293"/>
      <c r="G160" s="293"/>
      <c r="H160" s="293"/>
      <c r="I160" s="293"/>
      <c r="J160" s="293"/>
    </row>
    <row r="161" spans="1:10" ht="14.25" hidden="1" customHeight="1" x14ac:dyDescent="0.25">
      <c r="A161" s="263"/>
      <c r="B161" s="263"/>
      <c r="C161" s="293"/>
      <c r="D161" s="293"/>
      <c r="E161" s="293"/>
      <c r="F161" s="293"/>
      <c r="G161" s="293"/>
      <c r="H161" s="293"/>
      <c r="I161" s="293"/>
      <c r="J161" s="293"/>
    </row>
    <row r="162" spans="1:10" ht="14.25" hidden="1" customHeight="1" x14ac:dyDescent="0.25">
      <c r="A162" s="263"/>
      <c r="B162" s="263"/>
      <c r="C162" s="293"/>
      <c r="D162" s="293"/>
      <c r="E162" s="293"/>
      <c r="F162" s="293"/>
      <c r="G162" s="293"/>
      <c r="H162" s="293"/>
      <c r="I162" s="293"/>
      <c r="J162" s="293"/>
    </row>
    <row r="163" spans="1:10" ht="14.25" hidden="1" customHeight="1" x14ac:dyDescent="0.25">
      <c r="A163" s="263"/>
      <c r="B163" s="263"/>
      <c r="C163" s="293"/>
      <c r="D163" s="293"/>
      <c r="E163" s="293"/>
      <c r="F163" s="293"/>
      <c r="G163" s="293"/>
      <c r="H163" s="293"/>
      <c r="I163" s="293"/>
      <c r="J163" s="293"/>
    </row>
    <row r="164" spans="1:10" ht="14.25" hidden="1" customHeight="1" x14ac:dyDescent="0.25">
      <c r="A164" s="263"/>
      <c r="B164" s="263"/>
      <c r="C164" s="293"/>
      <c r="D164" s="293"/>
      <c r="E164" s="293"/>
      <c r="F164" s="293"/>
      <c r="G164" s="293"/>
      <c r="H164" s="293"/>
      <c r="I164" s="293"/>
      <c r="J164" s="293"/>
    </row>
    <row r="165" spans="1:10" ht="14.25" hidden="1" customHeight="1" x14ac:dyDescent="0.25">
      <c r="A165" s="263"/>
      <c r="B165" s="263"/>
      <c r="C165" s="293"/>
      <c r="D165" s="293"/>
      <c r="E165" s="293"/>
      <c r="F165" s="293"/>
      <c r="G165" s="293"/>
      <c r="H165" s="293"/>
      <c r="I165" s="293"/>
      <c r="J165" s="293"/>
    </row>
    <row r="166" spans="1:10" ht="14.25" hidden="1" customHeight="1" x14ac:dyDescent="0.25">
      <c r="A166" s="263"/>
      <c r="B166" s="263"/>
      <c r="C166" s="293"/>
      <c r="D166" s="293"/>
      <c r="E166" s="293"/>
      <c r="F166" s="293"/>
      <c r="G166" s="293"/>
      <c r="H166" s="293"/>
      <c r="I166" s="293"/>
      <c r="J166" s="293"/>
    </row>
    <row r="167" spans="1:10" ht="14.25" hidden="1" customHeight="1" x14ac:dyDescent="0.25">
      <c r="A167" s="263"/>
      <c r="B167" s="263"/>
      <c r="C167" s="293"/>
      <c r="D167" s="293"/>
      <c r="E167" s="293"/>
      <c r="F167" s="293"/>
      <c r="G167" s="293"/>
      <c r="H167" s="293"/>
      <c r="I167" s="293"/>
      <c r="J167" s="293"/>
    </row>
    <row r="168" spans="1:10" ht="14.25" hidden="1" customHeight="1" x14ac:dyDescent="0.25">
      <c r="A168" s="263"/>
      <c r="B168" s="263"/>
      <c r="C168" s="293"/>
      <c r="D168" s="293"/>
      <c r="E168" s="293"/>
      <c r="F168" s="293"/>
      <c r="G168" s="293"/>
      <c r="H168" s="293"/>
      <c r="I168" s="293"/>
      <c r="J168" s="293"/>
    </row>
    <row r="169" spans="1:10" ht="14.25" hidden="1" customHeight="1" x14ac:dyDescent="0.25">
      <c r="A169" s="263"/>
      <c r="B169" s="263"/>
      <c r="C169" s="293"/>
      <c r="D169" s="293"/>
      <c r="E169" s="293"/>
      <c r="F169" s="293"/>
      <c r="G169" s="293"/>
      <c r="H169" s="293"/>
      <c r="I169" s="293"/>
      <c r="J169" s="293"/>
    </row>
    <row r="170" spans="1:10" ht="14.25" hidden="1" customHeight="1" x14ac:dyDescent="0.25">
      <c r="A170" s="263"/>
      <c r="B170" s="263"/>
      <c r="C170" s="293"/>
      <c r="D170" s="293"/>
      <c r="E170" s="293"/>
      <c r="F170" s="293"/>
      <c r="G170" s="293"/>
      <c r="H170" s="293"/>
      <c r="I170" s="293"/>
      <c r="J170" s="293"/>
    </row>
    <row r="171" spans="1:10" ht="14.25" hidden="1" customHeight="1" x14ac:dyDescent="0.25">
      <c r="A171" s="263"/>
      <c r="B171" s="263"/>
      <c r="C171" s="293"/>
      <c r="D171" s="293"/>
      <c r="E171" s="293"/>
      <c r="F171" s="293"/>
      <c r="G171" s="293"/>
      <c r="H171" s="293"/>
      <c r="I171" s="293"/>
      <c r="J171" s="293"/>
    </row>
    <row r="172" spans="1:10" ht="14.25" hidden="1" customHeight="1" x14ac:dyDescent="0.25">
      <c r="A172" s="263"/>
      <c r="B172" s="263"/>
      <c r="C172" s="293"/>
      <c r="D172" s="293"/>
      <c r="E172" s="293"/>
      <c r="F172" s="293"/>
      <c r="G172" s="293"/>
      <c r="H172" s="293"/>
      <c r="I172" s="293"/>
      <c r="J172" s="293"/>
    </row>
    <row r="173" spans="1:10" ht="14.25" hidden="1" customHeight="1" x14ac:dyDescent="0.25">
      <c r="A173" s="263"/>
      <c r="B173" s="263"/>
      <c r="C173" s="293"/>
      <c r="D173" s="293"/>
      <c r="E173" s="293"/>
      <c r="F173" s="293"/>
      <c r="G173" s="293"/>
      <c r="H173" s="293"/>
      <c r="I173" s="293"/>
      <c r="J173" s="293"/>
    </row>
    <row r="174" spans="1:10" ht="14.25" hidden="1" customHeight="1" x14ac:dyDescent="0.25">
      <c r="A174" s="263"/>
      <c r="B174" s="263"/>
      <c r="C174" s="293"/>
      <c r="D174" s="293"/>
      <c r="E174" s="293"/>
      <c r="F174" s="293"/>
      <c r="G174" s="293"/>
      <c r="H174" s="293"/>
      <c r="I174" s="293"/>
      <c r="J174" s="293"/>
    </row>
    <row r="175" spans="1:10" ht="14.25" hidden="1" customHeight="1" x14ac:dyDescent="0.25">
      <c r="A175" s="263"/>
      <c r="B175" s="263"/>
      <c r="C175" s="293"/>
      <c r="D175" s="293"/>
      <c r="E175" s="293"/>
      <c r="F175" s="293"/>
      <c r="G175" s="293"/>
      <c r="H175" s="293"/>
      <c r="I175" s="293"/>
      <c r="J175" s="293"/>
    </row>
    <row r="176" spans="1:10" ht="14.25" hidden="1" customHeight="1" x14ac:dyDescent="0.25">
      <c r="A176" s="263"/>
      <c r="B176" s="263"/>
      <c r="C176" s="293"/>
      <c r="D176" s="293"/>
      <c r="E176" s="293"/>
      <c r="F176" s="293"/>
      <c r="G176" s="293"/>
      <c r="H176" s="293"/>
      <c r="I176" s="293"/>
      <c r="J176" s="293"/>
    </row>
    <row r="177" spans="1:10" ht="14.25" hidden="1" customHeight="1" x14ac:dyDescent="0.25">
      <c r="A177" s="263"/>
      <c r="B177" s="263"/>
      <c r="C177" s="293"/>
      <c r="D177" s="293"/>
      <c r="E177" s="293"/>
      <c r="F177" s="293"/>
      <c r="G177" s="293"/>
      <c r="H177" s="293"/>
      <c r="I177" s="293"/>
      <c r="J177" s="293"/>
    </row>
    <row r="178" spans="1:10" ht="14.25" hidden="1" customHeight="1" x14ac:dyDescent="0.25">
      <c r="A178" s="263"/>
      <c r="B178" s="263"/>
      <c r="C178" s="293"/>
      <c r="D178" s="293"/>
      <c r="E178" s="293"/>
      <c r="F178" s="293"/>
      <c r="G178" s="293"/>
      <c r="H178" s="293"/>
      <c r="I178" s="293"/>
      <c r="J178" s="293"/>
    </row>
    <row r="179" spans="1:10" ht="14.25" hidden="1" customHeight="1" x14ac:dyDescent="0.25">
      <c r="A179" s="263"/>
      <c r="B179" s="263"/>
      <c r="C179" s="293"/>
      <c r="D179" s="293"/>
      <c r="E179" s="293"/>
      <c r="F179" s="293"/>
      <c r="G179" s="293"/>
      <c r="H179" s="293"/>
      <c r="I179" s="293"/>
      <c r="J179" s="293"/>
    </row>
    <row r="180" spans="1:10" ht="14.25" hidden="1" customHeight="1" x14ac:dyDescent="0.25">
      <c r="A180" s="263"/>
      <c r="B180" s="263"/>
      <c r="C180" s="293"/>
      <c r="D180" s="293"/>
      <c r="E180" s="293"/>
      <c r="F180" s="293"/>
      <c r="G180" s="293"/>
      <c r="H180" s="293"/>
      <c r="I180" s="293"/>
      <c r="J180" s="293"/>
    </row>
    <row r="181" spans="1:10" ht="14.25" hidden="1" customHeight="1" x14ac:dyDescent="0.25">
      <c r="A181" s="263"/>
      <c r="B181" s="263"/>
      <c r="C181" s="293"/>
      <c r="D181" s="293"/>
      <c r="E181" s="293"/>
      <c r="F181" s="293"/>
      <c r="G181" s="293"/>
      <c r="H181" s="293"/>
      <c r="I181" s="293"/>
      <c r="J181" s="293"/>
    </row>
    <row r="182" spans="1:10" ht="14.25" hidden="1" customHeight="1" x14ac:dyDescent="0.25">
      <c r="A182" s="263"/>
      <c r="B182" s="263"/>
      <c r="C182" s="293"/>
      <c r="D182" s="293"/>
      <c r="E182" s="293"/>
      <c r="F182" s="293"/>
      <c r="G182" s="293"/>
      <c r="H182" s="293"/>
      <c r="I182" s="293"/>
      <c r="J182" s="293"/>
    </row>
    <row r="183" spans="1:10" ht="14.25" hidden="1" customHeight="1" x14ac:dyDescent="0.25">
      <c r="A183" s="263"/>
      <c r="B183" s="263"/>
      <c r="C183" s="293"/>
      <c r="D183" s="293"/>
      <c r="E183" s="293"/>
      <c r="F183" s="293"/>
      <c r="G183" s="293"/>
      <c r="H183" s="293"/>
      <c r="I183" s="293"/>
      <c r="J183" s="293"/>
    </row>
    <row r="184" spans="1:10" ht="14.25" hidden="1" customHeight="1" x14ac:dyDescent="0.25">
      <c r="A184" s="263"/>
      <c r="B184" s="263"/>
      <c r="C184" s="293"/>
      <c r="D184" s="293"/>
      <c r="E184" s="293"/>
      <c r="F184" s="293"/>
      <c r="G184" s="293"/>
      <c r="H184" s="293"/>
      <c r="I184" s="293"/>
      <c r="J184" s="293"/>
    </row>
    <row r="185" spans="1:10" ht="14.25" hidden="1" customHeight="1" x14ac:dyDescent="0.25">
      <c r="A185" s="263"/>
      <c r="B185" s="263"/>
      <c r="C185" s="293"/>
      <c r="D185" s="293"/>
      <c r="E185" s="293"/>
      <c r="F185" s="293"/>
      <c r="G185" s="293"/>
      <c r="H185" s="293"/>
      <c r="I185" s="293"/>
      <c r="J185" s="293"/>
    </row>
    <row r="186" spans="1:10" ht="14.25" hidden="1" customHeight="1" x14ac:dyDescent="0.25">
      <c r="A186" s="263"/>
      <c r="B186" s="263"/>
      <c r="C186" s="293"/>
      <c r="D186" s="293"/>
      <c r="E186" s="293"/>
      <c r="F186" s="293"/>
      <c r="G186" s="293"/>
      <c r="H186" s="293"/>
      <c r="I186" s="293"/>
      <c r="J186" s="293"/>
    </row>
    <row r="187" spans="1:10" ht="14.25" hidden="1" customHeight="1" x14ac:dyDescent="0.25">
      <c r="A187" s="263"/>
      <c r="B187" s="263"/>
      <c r="C187" s="293"/>
      <c r="D187" s="293"/>
      <c r="E187" s="293"/>
      <c r="F187" s="293"/>
      <c r="G187" s="293"/>
      <c r="H187" s="293"/>
      <c r="I187" s="293"/>
      <c r="J187" s="293"/>
    </row>
    <row r="188" spans="1:10" ht="14.25" hidden="1" customHeight="1" x14ac:dyDescent="0.25">
      <c r="A188" s="263"/>
      <c r="B188" s="263"/>
      <c r="C188" s="293"/>
      <c r="D188" s="293"/>
      <c r="E188" s="293"/>
      <c r="F188" s="293"/>
      <c r="G188" s="293"/>
      <c r="H188" s="293"/>
      <c r="I188" s="293"/>
      <c r="J188" s="293"/>
    </row>
    <row r="189" spans="1:10" ht="14.25" hidden="1" customHeight="1" x14ac:dyDescent="0.25">
      <c r="A189" s="263"/>
      <c r="B189" s="263"/>
      <c r="C189" s="293"/>
      <c r="D189" s="293"/>
      <c r="E189" s="293"/>
      <c r="F189" s="293"/>
      <c r="G189" s="293"/>
      <c r="H189" s="293"/>
      <c r="I189" s="293"/>
      <c r="J189" s="293"/>
    </row>
    <row r="190" spans="1:10" ht="14.25" hidden="1" customHeight="1" x14ac:dyDescent="0.25">
      <c r="A190" s="263"/>
      <c r="B190" s="263"/>
      <c r="C190" s="293"/>
      <c r="D190" s="293"/>
      <c r="E190" s="293"/>
      <c r="F190" s="293"/>
      <c r="G190" s="293"/>
      <c r="H190" s="293"/>
      <c r="I190" s="293"/>
      <c r="J190" s="293"/>
    </row>
    <row r="191" spans="1:10" ht="14.25" hidden="1" customHeight="1" x14ac:dyDescent="0.25">
      <c r="A191" s="263"/>
      <c r="B191" s="263"/>
      <c r="C191" s="293"/>
      <c r="D191" s="293"/>
      <c r="E191" s="293"/>
      <c r="F191" s="293"/>
      <c r="G191" s="293"/>
      <c r="H191" s="293"/>
      <c r="I191" s="293"/>
      <c r="J191" s="293"/>
    </row>
    <row r="192" spans="1:10" ht="14.25" hidden="1" customHeight="1" x14ac:dyDescent="0.25">
      <c r="A192" s="263"/>
      <c r="B192" s="263"/>
      <c r="C192" s="293"/>
      <c r="D192" s="293"/>
      <c r="E192" s="293"/>
      <c r="F192" s="293"/>
      <c r="G192" s="293"/>
      <c r="H192" s="293"/>
      <c r="I192" s="293"/>
      <c r="J192" s="293"/>
    </row>
    <row r="193" spans="1:10" ht="14.25" hidden="1" customHeight="1" x14ac:dyDescent="0.25">
      <c r="A193" s="263"/>
      <c r="B193" s="263"/>
      <c r="C193" s="293"/>
      <c r="D193" s="293"/>
      <c r="E193" s="293"/>
      <c r="F193" s="293"/>
      <c r="G193" s="293"/>
      <c r="H193" s="293"/>
      <c r="I193" s="293"/>
      <c r="J193" s="293"/>
    </row>
    <row r="194" spans="1:10" ht="14.25" hidden="1" customHeight="1" x14ac:dyDescent="0.25">
      <c r="A194" s="263"/>
      <c r="B194" s="263"/>
      <c r="C194" s="293"/>
      <c r="D194" s="293"/>
      <c r="E194" s="293"/>
      <c r="F194" s="293"/>
      <c r="G194" s="293"/>
      <c r="H194" s="293"/>
      <c r="I194" s="293"/>
      <c r="J194" s="293"/>
    </row>
    <row r="195" spans="1:10" ht="14.25" hidden="1" customHeight="1" x14ac:dyDescent="0.25">
      <c r="A195" s="263"/>
      <c r="B195" s="263"/>
      <c r="C195" s="293"/>
      <c r="D195" s="293"/>
      <c r="E195" s="293"/>
      <c r="F195" s="293"/>
      <c r="G195" s="293"/>
      <c r="H195" s="293"/>
      <c r="I195" s="293"/>
      <c r="J195" s="293"/>
    </row>
    <row r="196" spans="1:10" ht="14.25" hidden="1" customHeight="1" x14ac:dyDescent="0.25">
      <c r="A196" s="263"/>
      <c r="B196" s="263"/>
      <c r="C196" s="293"/>
      <c r="D196" s="293"/>
      <c r="E196" s="293"/>
      <c r="F196" s="293"/>
      <c r="G196" s="293"/>
      <c r="H196" s="293"/>
      <c r="I196" s="293"/>
      <c r="J196" s="293"/>
    </row>
    <row r="197" spans="1:10" ht="14.25" hidden="1" customHeight="1" x14ac:dyDescent="0.25">
      <c r="A197" s="263"/>
      <c r="B197" s="263"/>
      <c r="C197" s="293"/>
      <c r="D197" s="293"/>
      <c r="E197" s="293"/>
      <c r="F197" s="293"/>
      <c r="G197" s="293"/>
      <c r="H197" s="293"/>
      <c r="I197" s="293"/>
      <c r="J197" s="293"/>
    </row>
    <row r="198" spans="1:10" ht="14.25" hidden="1" customHeight="1" x14ac:dyDescent="0.25">
      <c r="A198" s="263"/>
      <c r="B198" s="263"/>
      <c r="C198" s="293"/>
      <c r="D198" s="293"/>
      <c r="E198" s="293"/>
      <c r="F198" s="293"/>
      <c r="G198" s="293"/>
      <c r="H198" s="293"/>
      <c r="I198" s="293"/>
      <c r="J198" s="293"/>
    </row>
    <row r="199" spans="1:10" ht="14.25" hidden="1" customHeight="1" x14ac:dyDescent="0.25">
      <c r="A199" s="263"/>
      <c r="B199" s="263"/>
      <c r="C199" s="293"/>
      <c r="D199" s="293"/>
      <c r="E199" s="293"/>
      <c r="F199" s="293"/>
      <c r="G199" s="293"/>
      <c r="H199" s="293"/>
      <c r="I199" s="293"/>
      <c r="J199" s="293"/>
    </row>
    <row r="200" spans="1:10" ht="14.25" hidden="1" customHeight="1" x14ac:dyDescent="0.25">
      <c r="A200" s="263"/>
      <c r="B200" s="263"/>
      <c r="C200" s="293"/>
      <c r="D200" s="293"/>
      <c r="E200" s="293"/>
      <c r="F200" s="293"/>
      <c r="G200" s="293"/>
      <c r="H200" s="293"/>
      <c r="I200" s="293"/>
      <c r="J200" s="293"/>
    </row>
    <row r="201" spans="1:10" ht="14.25" hidden="1" customHeight="1" x14ac:dyDescent="0.25">
      <c r="A201" s="263"/>
      <c r="B201" s="263"/>
      <c r="C201" s="293"/>
      <c r="D201" s="293"/>
      <c r="E201" s="293"/>
      <c r="F201" s="293"/>
      <c r="G201" s="293"/>
      <c r="H201" s="293"/>
      <c r="I201" s="293"/>
      <c r="J201" s="293"/>
    </row>
    <row r="202" spans="1:10" ht="14.25" hidden="1" customHeight="1" x14ac:dyDescent="0.25">
      <c r="A202" s="263"/>
      <c r="B202" s="263"/>
      <c r="C202" s="293"/>
      <c r="D202" s="293"/>
      <c r="E202" s="293"/>
      <c r="F202" s="293"/>
      <c r="G202" s="293"/>
      <c r="H202" s="293"/>
      <c r="I202" s="293"/>
      <c r="J202" s="293"/>
    </row>
    <row r="203" spans="1:10" ht="14.25" hidden="1" customHeight="1" x14ac:dyDescent="0.25">
      <c r="A203" s="263"/>
      <c r="B203" s="263"/>
      <c r="C203" s="293"/>
      <c r="D203" s="293"/>
      <c r="E203" s="293"/>
      <c r="F203" s="293"/>
      <c r="G203" s="293"/>
      <c r="H203" s="293"/>
      <c r="I203" s="293"/>
      <c r="J203" s="293"/>
    </row>
    <row r="204" spans="1:10" ht="14.25" hidden="1" customHeight="1" x14ac:dyDescent="0.25">
      <c r="A204" s="263"/>
      <c r="B204" s="263"/>
      <c r="C204" s="293"/>
      <c r="D204" s="293"/>
      <c r="E204" s="293"/>
      <c r="F204" s="293"/>
      <c r="G204" s="293"/>
      <c r="H204" s="293"/>
      <c r="I204" s="293"/>
      <c r="J204" s="293"/>
    </row>
    <row r="205" spans="1:10" ht="14.25" hidden="1" customHeight="1" x14ac:dyDescent="0.25">
      <c r="A205" s="263"/>
      <c r="B205" s="263"/>
      <c r="C205" s="293"/>
      <c r="D205" s="293"/>
      <c r="E205" s="293"/>
      <c r="F205" s="293"/>
      <c r="G205" s="293"/>
      <c r="H205" s="293"/>
      <c r="I205" s="293"/>
      <c r="J205" s="293"/>
    </row>
    <row r="206" spans="1:10" ht="14.25" hidden="1" customHeight="1" x14ac:dyDescent="0.25">
      <c r="A206" s="263"/>
      <c r="B206" s="263"/>
      <c r="C206" s="293"/>
      <c r="D206" s="293"/>
      <c r="E206" s="293"/>
      <c r="F206" s="293"/>
      <c r="G206" s="293"/>
      <c r="H206" s="293"/>
      <c r="I206" s="293"/>
      <c r="J206" s="293"/>
    </row>
    <row r="207" spans="1:10" ht="14.25" hidden="1" customHeight="1" x14ac:dyDescent="0.25">
      <c r="A207" s="263"/>
      <c r="B207" s="263"/>
      <c r="C207" s="293"/>
      <c r="D207" s="293"/>
      <c r="E207" s="293"/>
      <c r="F207" s="293"/>
      <c r="G207" s="293"/>
      <c r="H207" s="293"/>
      <c r="I207" s="293"/>
      <c r="J207" s="293"/>
    </row>
    <row r="208" spans="1:10" ht="14.25" hidden="1" customHeight="1" x14ac:dyDescent="0.25">
      <c r="A208" s="263"/>
      <c r="B208" s="263"/>
      <c r="C208" s="293"/>
      <c r="D208" s="293"/>
      <c r="E208" s="293"/>
      <c r="F208" s="293"/>
      <c r="G208" s="293"/>
      <c r="H208" s="293"/>
      <c r="I208" s="293"/>
      <c r="J208" s="293"/>
    </row>
    <row r="209" spans="1:10" ht="14.25" hidden="1" customHeight="1" x14ac:dyDescent="0.25">
      <c r="A209" s="263"/>
      <c r="B209" s="263"/>
      <c r="C209" s="293"/>
      <c r="D209" s="293"/>
      <c r="E209" s="293"/>
      <c r="F209" s="293"/>
      <c r="G209" s="293"/>
      <c r="H209" s="293"/>
      <c r="I209" s="293"/>
      <c r="J209" s="293"/>
    </row>
    <row r="210" spans="1:10" ht="14.25" hidden="1" customHeight="1" x14ac:dyDescent="0.25">
      <c r="A210" s="263"/>
      <c r="B210" s="263"/>
      <c r="C210" s="293"/>
      <c r="D210" s="293"/>
      <c r="E210" s="293"/>
      <c r="F210" s="293"/>
      <c r="G210" s="293"/>
      <c r="H210" s="293"/>
      <c r="I210" s="293"/>
      <c r="J210" s="293"/>
    </row>
    <row r="211" spans="1:10" ht="14.25" hidden="1" customHeight="1" x14ac:dyDescent="0.25">
      <c r="A211" s="263"/>
      <c r="B211" s="263"/>
      <c r="C211" s="293"/>
      <c r="D211" s="293"/>
      <c r="E211" s="293"/>
      <c r="F211" s="293"/>
      <c r="G211" s="293"/>
      <c r="H211" s="293"/>
      <c r="I211" s="293"/>
      <c r="J211" s="293"/>
    </row>
    <row r="212" spans="1:10" ht="14.25" hidden="1" customHeight="1" x14ac:dyDescent="0.25">
      <c r="A212" s="263"/>
      <c r="B212" s="263"/>
      <c r="C212" s="293"/>
      <c r="D212" s="293"/>
      <c r="E212" s="293"/>
      <c r="F212" s="293"/>
      <c r="G212" s="293"/>
      <c r="H212" s="293"/>
      <c r="I212" s="293"/>
      <c r="J212" s="293"/>
    </row>
    <row r="213" spans="1:10" ht="14.25" hidden="1" customHeight="1" x14ac:dyDescent="0.25">
      <c r="A213" s="263"/>
      <c r="B213" s="263"/>
      <c r="C213" s="293"/>
      <c r="D213" s="293"/>
      <c r="E213" s="293"/>
      <c r="F213" s="293"/>
      <c r="G213" s="293"/>
      <c r="H213" s="293"/>
      <c r="I213" s="293"/>
      <c r="J213" s="293"/>
    </row>
    <row r="214" spans="1:10" ht="14.25" hidden="1" customHeight="1" x14ac:dyDescent="0.25">
      <c r="A214" s="263"/>
      <c r="B214" s="263"/>
      <c r="C214" s="293"/>
      <c r="D214" s="293"/>
      <c r="E214" s="293"/>
      <c r="F214" s="293"/>
      <c r="G214" s="293"/>
      <c r="H214" s="293"/>
      <c r="I214" s="293"/>
      <c r="J214" s="293"/>
    </row>
    <row r="215" spans="1:10" ht="14.25" hidden="1" customHeight="1" x14ac:dyDescent="0.25">
      <c r="A215" s="263"/>
      <c r="B215" s="263"/>
      <c r="C215" s="293"/>
      <c r="D215" s="293"/>
      <c r="E215" s="293"/>
      <c r="F215" s="293"/>
      <c r="G215" s="293"/>
      <c r="H215" s="293"/>
      <c r="I215" s="293"/>
      <c r="J215" s="293"/>
    </row>
    <row r="216" spans="1:10" ht="14.25" hidden="1" customHeight="1" x14ac:dyDescent="0.25">
      <c r="A216" s="263"/>
      <c r="B216" s="263"/>
      <c r="C216" s="293"/>
      <c r="D216" s="293"/>
      <c r="E216" s="293"/>
      <c r="F216" s="293"/>
      <c r="G216" s="293"/>
      <c r="H216" s="293"/>
      <c r="I216" s="293"/>
      <c r="J216" s="293"/>
    </row>
    <row r="217" spans="1:10" ht="14.25" hidden="1" customHeight="1" x14ac:dyDescent="0.25">
      <c r="A217" s="263"/>
      <c r="B217" s="263"/>
      <c r="C217" s="293"/>
      <c r="D217" s="293"/>
      <c r="E217" s="293"/>
      <c r="F217" s="293"/>
      <c r="G217" s="293"/>
      <c r="H217" s="293"/>
      <c r="I217" s="293"/>
      <c r="J217" s="293"/>
    </row>
    <row r="218" spans="1:10" ht="14.25" hidden="1" customHeight="1" x14ac:dyDescent="0.25">
      <c r="A218" s="263"/>
      <c r="B218" s="263"/>
      <c r="C218" s="293"/>
      <c r="D218" s="293"/>
      <c r="E218" s="293"/>
      <c r="F218" s="293"/>
      <c r="G218" s="293"/>
      <c r="H218" s="293"/>
      <c r="I218" s="293"/>
      <c r="J218" s="293"/>
    </row>
    <row r="219" spans="1:10" ht="14.25" hidden="1" customHeight="1" x14ac:dyDescent="0.25">
      <c r="A219" s="263"/>
      <c r="B219" s="263"/>
      <c r="C219" s="293"/>
      <c r="D219" s="293"/>
      <c r="E219" s="293"/>
      <c r="F219" s="293"/>
      <c r="G219" s="293"/>
      <c r="H219" s="293"/>
      <c r="I219" s="293"/>
      <c r="J219" s="293"/>
    </row>
    <row r="220" spans="1:10" ht="14.25" hidden="1" customHeight="1" x14ac:dyDescent="0.25">
      <c r="A220" s="263"/>
      <c r="B220" s="263"/>
      <c r="C220" s="293"/>
      <c r="D220" s="293"/>
      <c r="E220" s="293"/>
      <c r="F220" s="293"/>
      <c r="G220" s="293"/>
      <c r="H220" s="293"/>
      <c r="I220" s="293"/>
      <c r="J220" s="293"/>
    </row>
    <row r="221" spans="1:10" ht="14.25" hidden="1" customHeight="1" x14ac:dyDescent="0.25">
      <c r="A221" s="263"/>
      <c r="B221" s="263"/>
      <c r="C221" s="293"/>
      <c r="D221" s="293"/>
      <c r="E221" s="293"/>
      <c r="F221" s="293"/>
      <c r="G221" s="293"/>
      <c r="H221" s="293"/>
      <c r="I221" s="293"/>
      <c r="J221" s="293"/>
    </row>
    <row r="222" spans="1:10" ht="14.25" hidden="1" customHeight="1" x14ac:dyDescent="0.25">
      <c r="A222" s="263"/>
      <c r="B222" s="263"/>
      <c r="C222" s="293"/>
      <c r="D222" s="293"/>
      <c r="E222" s="293"/>
      <c r="F222" s="293"/>
      <c r="G222" s="293"/>
      <c r="H222" s="293"/>
      <c r="I222" s="293"/>
      <c r="J222" s="293"/>
    </row>
    <row r="223" spans="1:10" ht="14.25" hidden="1" customHeight="1" x14ac:dyDescent="0.25">
      <c r="A223" s="263"/>
      <c r="B223" s="263"/>
      <c r="C223" s="293"/>
      <c r="D223" s="293"/>
      <c r="E223" s="293"/>
      <c r="F223" s="293"/>
      <c r="G223" s="293"/>
      <c r="H223" s="293"/>
      <c r="I223" s="293"/>
      <c r="J223" s="293"/>
    </row>
    <row r="224" spans="1:10" ht="14.25" hidden="1" customHeight="1" x14ac:dyDescent="0.25">
      <c r="A224" s="263"/>
      <c r="B224" s="263"/>
      <c r="C224" s="293"/>
      <c r="D224" s="293"/>
      <c r="E224" s="293"/>
      <c r="F224" s="293"/>
      <c r="G224" s="293"/>
      <c r="H224" s="293"/>
      <c r="I224" s="293"/>
      <c r="J224" s="293"/>
    </row>
    <row r="225" spans="1:10" ht="14.25" hidden="1" customHeight="1" x14ac:dyDescent="0.25">
      <c r="A225" s="263"/>
      <c r="B225" s="263"/>
      <c r="C225" s="293"/>
      <c r="D225" s="293"/>
      <c r="E225" s="293"/>
      <c r="F225" s="293"/>
      <c r="G225" s="293"/>
      <c r="H225" s="293"/>
      <c r="I225" s="293"/>
      <c r="J225" s="293"/>
    </row>
    <row r="226" spans="1:10" ht="14.25" hidden="1" customHeight="1" x14ac:dyDescent="0.25">
      <c r="A226" s="263"/>
      <c r="B226" s="263"/>
      <c r="C226" s="293"/>
      <c r="D226" s="293"/>
      <c r="E226" s="293"/>
      <c r="F226" s="293"/>
      <c r="G226" s="293"/>
      <c r="H226" s="293"/>
      <c r="I226" s="293"/>
      <c r="J226" s="293"/>
    </row>
    <row r="227" spans="1:10" ht="14.25" hidden="1" customHeight="1" x14ac:dyDescent="0.25">
      <c r="A227" s="263"/>
      <c r="B227" s="263"/>
      <c r="C227" s="293"/>
      <c r="D227" s="293"/>
      <c r="E227" s="293"/>
      <c r="F227" s="293"/>
      <c r="G227" s="293"/>
      <c r="H227" s="293"/>
      <c r="I227" s="293"/>
      <c r="J227" s="293"/>
    </row>
    <row r="228" spans="1:10" ht="14.25" hidden="1" customHeight="1" x14ac:dyDescent="0.25">
      <c r="A228" s="263"/>
      <c r="B228" s="263"/>
      <c r="C228" s="293"/>
      <c r="D228" s="293"/>
      <c r="E228" s="293"/>
      <c r="F228" s="293"/>
      <c r="G228" s="293"/>
      <c r="H228" s="293"/>
      <c r="I228" s="293"/>
      <c r="J228" s="293"/>
    </row>
    <row r="229" spans="1:10" ht="14.25" hidden="1" customHeight="1" x14ac:dyDescent="0.25">
      <c r="A229" s="263"/>
      <c r="B229" s="263"/>
      <c r="C229" s="293"/>
      <c r="D229" s="293"/>
      <c r="E229" s="293"/>
      <c r="F229" s="293"/>
      <c r="G229" s="293"/>
      <c r="H229" s="293"/>
      <c r="I229" s="293"/>
      <c r="J229" s="293"/>
    </row>
    <row r="230" spans="1:10" ht="14.25" hidden="1" customHeight="1" x14ac:dyDescent="0.25">
      <c r="A230" s="263"/>
      <c r="B230" s="263"/>
      <c r="C230" s="293"/>
      <c r="D230" s="293"/>
      <c r="E230" s="293"/>
      <c r="F230" s="293"/>
      <c r="G230" s="293"/>
      <c r="H230" s="293"/>
      <c r="I230" s="293"/>
      <c r="J230" s="293"/>
    </row>
    <row r="231" spans="1:10" ht="14.25" hidden="1" customHeight="1" x14ac:dyDescent="0.25">
      <c r="A231" s="263"/>
      <c r="B231" s="263"/>
      <c r="C231" s="293"/>
      <c r="D231" s="293"/>
      <c r="E231" s="293"/>
      <c r="F231" s="293"/>
      <c r="G231" s="293"/>
      <c r="H231" s="293"/>
      <c r="I231" s="293"/>
      <c r="J231" s="293"/>
    </row>
    <row r="232" spans="1:10" ht="14.25" hidden="1" customHeight="1" x14ac:dyDescent="0.25">
      <c r="A232" s="263"/>
      <c r="B232" s="263"/>
      <c r="C232" s="293"/>
      <c r="D232" s="293"/>
      <c r="E232" s="293"/>
      <c r="F232" s="293"/>
      <c r="G232" s="293"/>
      <c r="H232" s="293"/>
      <c r="I232" s="293"/>
      <c r="J232" s="293"/>
    </row>
    <row r="233" spans="1:10" ht="14.25" hidden="1" customHeight="1" x14ac:dyDescent="0.25">
      <c r="A233" s="263"/>
      <c r="B233" s="263"/>
      <c r="C233" s="293"/>
      <c r="D233" s="293"/>
      <c r="E233" s="293"/>
      <c r="F233" s="293"/>
      <c r="G233" s="293"/>
      <c r="H233" s="293"/>
      <c r="I233" s="293"/>
      <c r="J233" s="293"/>
    </row>
    <row r="234" spans="1:10" ht="14.25" hidden="1" customHeight="1" x14ac:dyDescent="0.25">
      <c r="A234" s="263"/>
      <c r="B234" s="263"/>
      <c r="C234" s="293"/>
      <c r="D234" s="293"/>
      <c r="E234" s="293"/>
      <c r="F234" s="293"/>
      <c r="G234" s="293"/>
      <c r="H234" s="293"/>
      <c r="I234" s="293"/>
      <c r="J234" s="293"/>
    </row>
    <row r="235" spans="1:10" ht="14.25" hidden="1" customHeight="1" x14ac:dyDescent="0.25">
      <c r="A235" s="263"/>
      <c r="B235" s="263"/>
      <c r="C235" s="293"/>
      <c r="D235" s="293"/>
      <c r="E235" s="293"/>
      <c r="F235" s="293"/>
      <c r="G235" s="293"/>
      <c r="H235" s="293"/>
      <c r="I235" s="293"/>
      <c r="J235" s="293"/>
    </row>
    <row r="236" spans="1:10" ht="14.25" hidden="1" customHeight="1" x14ac:dyDescent="0.25">
      <c r="A236" s="263"/>
      <c r="B236" s="263"/>
      <c r="C236" s="293"/>
      <c r="D236" s="293"/>
      <c r="E236" s="293"/>
      <c r="F236" s="293"/>
      <c r="G236" s="293"/>
      <c r="H236" s="293"/>
      <c r="I236" s="293"/>
      <c r="J236" s="293"/>
    </row>
    <row r="237" spans="1:10" ht="14.25" hidden="1" customHeight="1" x14ac:dyDescent="0.25">
      <c r="A237" s="263"/>
      <c r="B237" s="263"/>
      <c r="C237" s="293"/>
      <c r="D237" s="293"/>
      <c r="E237" s="293"/>
      <c r="F237" s="293"/>
      <c r="G237" s="293"/>
      <c r="H237" s="293"/>
      <c r="I237" s="293"/>
      <c r="J237" s="293"/>
    </row>
    <row r="238" spans="1:10" ht="14.25" hidden="1" customHeight="1" x14ac:dyDescent="0.25">
      <c r="A238" s="263"/>
      <c r="B238" s="263"/>
      <c r="C238" s="293"/>
      <c r="D238" s="293"/>
      <c r="E238" s="293"/>
      <c r="F238" s="293"/>
      <c r="G238" s="293"/>
      <c r="H238" s="293"/>
      <c r="I238" s="293"/>
      <c r="J238" s="293"/>
    </row>
    <row r="239" spans="1:10" ht="14.25" hidden="1" customHeight="1" x14ac:dyDescent="0.25">
      <c r="A239" s="263"/>
      <c r="B239" s="263"/>
      <c r="C239" s="293"/>
      <c r="D239" s="293"/>
      <c r="E239" s="293"/>
      <c r="F239" s="293"/>
      <c r="G239" s="293"/>
      <c r="H239" s="293"/>
      <c r="I239" s="293"/>
      <c r="J239" s="293"/>
    </row>
    <row r="240" spans="1:10" ht="14.25" hidden="1" customHeight="1" x14ac:dyDescent="0.25">
      <c r="A240" s="263"/>
      <c r="B240" s="263"/>
      <c r="C240" s="293"/>
      <c r="D240" s="293"/>
      <c r="E240" s="293"/>
      <c r="F240" s="293"/>
      <c r="G240" s="293"/>
      <c r="H240" s="293"/>
      <c r="I240" s="293"/>
      <c r="J240" s="293"/>
    </row>
    <row r="241" spans="1:10" ht="14.25" hidden="1" customHeight="1" x14ac:dyDescent="0.25">
      <c r="A241" s="263"/>
      <c r="B241" s="263"/>
      <c r="C241" s="293"/>
      <c r="D241" s="293"/>
      <c r="E241" s="293"/>
      <c r="F241" s="293"/>
      <c r="G241" s="293"/>
      <c r="H241" s="293"/>
      <c r="I241" s="293"/>
      <c r="J241" s="293"/>
    </row>
    <row r="242" spans="1:10" ht="14.25" hidden="1" customHeight="1" x14ac:dyDescent="0.25">
      <c r="A242" s="263"/>
      <c r="B242" s="263"/>
      <c r="C242" s="293"/>
      <c r="D242" s="293"/>
      <c r="E242" s="293"/>
      <c r="F242" s="293"/>
      <c r="G242" s="293"/>
      <c r="H242" s="293"/>
      <c r="I242" s="293"/>
      <c r="J242" s="293"/>
    </row>
    <row r="243" spans="1:10" ht="14.25" hidden="1" customHeight="1" x14ac:dyDescent="0.25">
      <c r="A243" s="263"/>
      <c r="B243" s="263"/>
      <c r="C243" s="293"/>
      <c r="D243" s="293"/>
      <c r="E243" s="293"/>
      <c r="F243" s="293"/>
      <c r="G243" s="293"/>
      <c r="H243" s="293"/>
      <c r="I243" s="293"/>
      <c r="J243" s="293"/>
    </row>
    <row r="244" spans="1:10" ht="14.25" hidden="1" customHeight="1" x14ac:dyDescent="0.25">
      <c r="A244" s="263"/>
      <c r="B244" s="263"/>
      <c r="C244" s="293"/>
      <c r="D244" s="293"/>
      <c r="E244" s="293"/>
      <c r="F244" s="293"/>
      <c r="G244" s="293"/>
      <c r="H244" s="293"/>
      <c r="I244" s="293"/>
      <c r="J244" s="293"/>
    </row>
    <row r="245" spans="1:10" ht="14.25" hidden="1" customHeight="1" x14ac:dyDescent="0.25">
      <c r="A245" s="263"/>
      <c r="B245" s="263"/>
      <c r="C245" s="293"/>
      <c r="D245" s="293"/>
      <c r="E245" s="293"/>
      <c r="F245" s="293"/>
      <c r="G245" s="293"/>
      <c r="H245" s="293"/>
      <c r="I245" s="293"/>
      <c r="J245" s="293"/>
    </row>
    <row r="246" spans="1:10" ht="14.25" hidden="1" customHeight="1" x14ac:dyDescent="0.25">
      <c r="A246" s="263"/>
      <c r="B246" s="263"/>
      <c r="C246" s="293"/>
      <c r="D246" s="293"/>
      <c r="E246" s="293"/>
      <c r="F246" s="293"/>
      <c r="G246" s="293"/>
      <c r="H246" s="293"/>
      <c r="I246" s="293"/>
      <c r="J246" s="293"/>
    </row>
    <row r="247" spans="1:10" ht="14.25" hidden="1" customHeight="1" x14ac:dyDescent="0.25">
      <c r="A247" s="263"/>
      <c r="B247" s="263"/>
      <c r="C247" s="293"/>
      <c r="D247" s="293"/>
      <c r="E247" s="293"/>
      <c r="F247" s="293"/>
      <c r="G247" s="293"/>
      <c r="H247" s="293"/>
      <c r="I247" s="293"/>
      <c r="J247" s="293"/>
    </row>
    <row r="248" spans="1:10" ht="14.25" hidden="1" customHeight="1" x14ac:dyDescent="0.25">
      <c r="A248" s="263"/>
      <c r="B248" s="263"/>
      <c r="C248" s="293"/>
      <c r="D248" s="293"/>
      <c r="E248" s="293"/>
      <c r="F248" s="293"/>
      <c r="G248" s="293"/>
      <c r="H248" s="293"/>
      <c r="I248" s="293"/>
      <c r="J248" s="293"/>
    </row>
    <row r="249" spans="1:10" ht="14.25" hidden="1" customHeight="1" x14ac:dyDescent="0.25">
      <c r="A249" s="263"/>
      <c r="B249" s="263"/>
      <c r="C249" s="293"/>
      <c r="D249" s="293"/>
      <c r="E249" s="293"/>
      <c r="F249" s="293"/>
      <c r="G249" s="293"/>
      <c r="H249" s="293"/>
      <c r="I249" s="293"/>
      <c r="J249" s="293"/>
    </row>
    <row r="250" spans="1:10" ht="14.25" hidden="1" customHeight="1" x14ac:dyDescent="0.25">
      <c r="A250" s="263"/>
      <c r="B250" s="263"/>
      <c r="C250" s="293"/>
      <c r="D250" s="293"/>
      <c r="E250" s="293"/>
      <c r="F250" s="293"/>
      <c r="G250" s="293"/>
      <c r="H250" s="293"/>
      <c r="I250" s="293"/>
      <c r="J250" s="293"/>
    </row>
    <row r="251" spans="1:10" ht="14.25" hidden="1" customHeight="1" x14ac:dyDescent="0.25">
      <c r="A251" s="263"/>
      <c r="B251" s="263"/>
      <c r="C251" s="293"/>
      <c r="D251" s="293"/>
      <c r="E251" s="293"/>
      <c r="F251" s="293"/>
      <c r="G251" s="293"/>
      <c r="H251" s="293"/>
      <c r="I251" s="293"/>
      <c r="J251" s="293"/>
    </row>
    <row r="252" spans="1:10" ht="14.25" hidden="1" customHeight="1" x14ac:dyDescent="0.25">
      <c r="A252" s="263"/>
      <c r="B252" s="263"/>
      <c r="C252" s="293"/>
      <c r="D252" s="293"/>
      <c r="E252" s="293"/>
      <c r="F252" s="293"/>
      <c r="G252" s="293"/>
      <c r="H252" s="293"/>
      <c r="I252" s="293"/>
      <c r="J252" s="293"/>
    </row>
    <row r="253" spans="1:10" ht="14.25" hidden="1" customHeight="1" x14ac:dyDescent="0.25">
      <c r="A253" s="263"/>
      <c r="B253" s="263"/>
      <c r="C253" s="293"/>
      <c r="D253" s="293"/>
      <c r="E253" s="293"/>
      <c r="F253" s="293"/>
      <c r="G253" s="293"/>
      <c r="H253" s="293"/>
      <c r="I253" s="293"/>
      <c r="J253" s="293"/>
    </row>
    <row r="254" spans="1:10" ht="14.25" hidden="1" customHeight="1" x14ac:dyDescent="0.25">
      <c r="A254" s="263"/>
      <c r="B254" s="263"/>
      <c r="C254" s="293"/>
      <c r="D254" s="293"/>
      <c r="E254" s="293"/>
      <c r="F254" s="293"/>
      <c r="G254" s="293"/>
      <c r="H254" s="293"/>
      <c r="I254" s="293"/>
      <c r="J254" s="293"/>
    </row>
    <row r="255" spans="1:10" ht="14.25" hidden="1" customHeight="1" x14ac:dyDescent="0.25">
      <c r="A255" s="263"/>
      <c r="B255" s="263"/>
      <c r="C255" s="293"/>
      <c r="D255" s="293"/>
      <c r="E255" s="293"/>
      <c r="F255" s="293"/>
      <c r="G255" s="293"/>
      <c r="H255" s="293"/>
      <c r="I255" s="293"/>
      <c r="J255" s="293"/>
    </row>
    <row r="256" spans="1:10" ht="14.25" hidden="1" customHeight="1" x14ac:dyDescent="0.25">
      <c r="A256" s="263"/>
      <c r="B256" s="263"/>
      <c r="C256" s="293"/>
      <c r="D256" s="293"/>
      <c r="E256" s="293"/>
      <c r="F256" s="293"/>
      <c r="G256" s="293"/>
      <c r="H256" s="293"/>
      <c r="I256" s="293"/>
      <c r="J256" s="293"/>
    </row>
    <row r="257" spans="1:10" ht="14.25" hidden="1" customHeight="1" x14ac:dyDescent="0.25">
      <c r="A257" s="263"/>
      <c r="B257" s="263"/>
      <c r="C257" s="293"/>
      <c r="D257" s="293"/>
      <c r="E257" s="293"/>
      <c r="F257" s="293"/>
      <c r="G257" s="293"/>
      <c r="H257" s="293"/>
      <c r="I257" s="293"/>
      <c r="J257" s="293"/>
    </row>
    <row r="258" spans="1:10" ht="14.25" hidden="1" customHeight="1" x14ac:dyDescent="0.25">
      <c r="A258" s="263"/>
      <c r="B258" s="263"/>
      <c r="C258" s="293"/>
      <c r="D258" s="293"/>
      <c r="E258" s="293"/>
      <c r="F258" s="293"/>
      <c r="G258" s="293"/>
      <c r="H258" s="293"/>
      <c r="I258" s="293"/>
      <c r="J258" s="293"/>
    </row>
    <row r="259" spans="1:10" ht="14.25" hidden="1" customHeight="1" x14ac:dyDescent="0.25">
      <c r="A259" s="263"/>
      <c r="B259" s="263"/>
      <c r="C259" s="293"/>
      <c r="D259" s="293"/>
      <c r="E259" s="293"/>
      <c r="F259" s="293"/>
      <c r="G259" s="293"/>
      <c r="H259" s="293"/>
      <c r="I259" s="293"/>
      <c r="J259" s="293"/>
    </row>
    <row r="260" spans="1:10" ht="14.25" hidden="1" customHeight="1" x14ac:dyDescent="0.25">
      <c r="A260" s="263"/>
      <c r="B260" s="263"/>
      <c r="C260" s="293"/>
      <c r="D260" s="293"/>
      <c r="E260" s="293"/>
      <c r="F260" s="293"/>
      <c r="G260" s="293"/>
      <c r="H260" s="293"/>
      <c r="I260" s="293"/>
      <c r="J260" s="293"/>
    </row>
    <row r="261" spans="1:10" ht="14.25" hidden="1" customHeight="1" x14ac:dyDescent="0.25">
      <c r="A261" s="263"/>
      <c r="B261" s="263"/>
      <c r="C261" s="293"/>
      <c r="D261" s="293"/>
      <c r="E261" s="293"/>
      <c r="F261" s="293"/>
      <c r="G261" s="293"/>
      <c r="H261" s="293"/>
      <c r="I261" s="293"/>
      <c r="J261" s="293"/>
    </row>
    <row r="262" spans="1:10" ht="14.25" hidden="1" customHeight="1" x14ac:dyDescent="0.25">
      <c r="A262" s="263"/>
      <c r="B262" s="263"/>
      <c r="C262" s="293"/>
      <c r="D262" s="293"/>
      <c r="E262" s="293"/>
      <c r="F262" s="293"/>
      <c r="G262" s="293"/>
      <c r="H262" s="293"/>
      <c r="I262" s="293"/>
      <c r="J262" s="293"/>
    </row>
    <row r="263" spans="1:10" ht="14.25" hidden="1" customHeight="1" x14ac:dyDescent="0.25">
      <c r="A263" s="263"/>
      <c r="B263" s="263"/>
      <c r="C263" s="293"/>
      <c r="D263" s="293"/>
      <c r="E263" s="293"/>
      <c r="F263" s="293"/>
      <c r="G263" s="293"/>
      <c r="H263" s="293"/>
      <c r="I263" s="293"/>
      <c r="J263" s="293"/>
    </row>
    <row r="264" spans="1:10" ht="14.25" hidden="1" customHeight="1" x14ac:dyDescent="0.25">
      <c r="A264" s="263"/>
      <c r="B264" s="263"/>
      <c r="C264" s="293"/>
      <c r="D264" s="293"/>
      <c r="E264" s="293"/>
      <c r="F264" s="293"/>
      <c r="G264" s="293"/>
      <c r="H264" s="293"/>
      <c r="I264" s="293"/>
      <c r="J264" s="293"/>
    </row>
    <row r="265" spans="1:10" ht="14.25" hidden="1" customHeight="1" x14ac:dyDescent="0.25">
      <c r="A265" s="263"/>
      <c r="B265" s="263"/>
      <c r="C265" s="293"/>
      <c r="D265" s="293"/>
      <c r="E265" s="293"/>
      <c r="F265" s="293"/>
      <c r="G265" s="293"/>
      <c r="H265" s="293"/>
      <c r="I265" s="293"/>
      <c r="J265" s="293"/>
    </row>
    <row r="266" spans="1:10" ht="14.25" hidden="1" customHeight="1" x14ac:dyDescent="0.25">
      <c r="A266" s="263"/>
      <c r="B266" s="263"/>
      <c r="C266" s="293"/>
      <c r="D266" s="293"/>
      <c r="E266" s="293"/>
      <c r="F266" s="293"/>
      <c r="G266" s="293"/>
      <c r="H266" s="293"/>
      <c r="I266" s="293"/>
      <c r="J266" s="293"/>
    </row>
    <row r="267" spans="1:10" ht="14.25" hidden="1" customHeight="1" x14ac:dyDescent="0.25">
      <c r="A267" s="263"/>
      <c r="B267" s="263"/>
    </row>
    <row r="268" spans="1:10" ht="14.25" hidden="1" customHeight="1" x14ac:dyDescent="0.25">
      <c r="D268" s="388"/>
    </row>
    <row r="269" spans="1:10" ht="14.25" customHeight="1" x14ac:dyDescent="0.25"/>
    <row r="270" spans="1:10" ht="14.25" customHeight="1" x14ac:dyDescent="0.25"/>
    <row r="271" spans="1:10" ht="14.25" customHeight="1" x14ac:dyDescent="0.25"/>
    <row r="272" spans="1:10" ht="14.25" customHeight="1" x14ac:dyDescent="0.25"/>
    <row r="273" ht="14.25" customHeight="1" x14ac:dyDescent="0.25"/>
    <row r="274" ht="14.25" customHeight="1" x14ac:dyDescent="0.25"/>
  </sheetData>
  <mergeCells count="15">
    <mergeCell ref="D2:H2"/>
    <mergeCell ref="C7:I7"/>
    <mergeCell ref="D72:D73"/>
    <mergeCell ref="F72:H72"/>
    <mergeCell ref="D86:G86"/>
    <mergeCell ref="D12:D13"/>
    <mergeCell ref="F12:H12"/>
    <mergeCell ref="C6:I6"/>
    <mergeCell ref="D26:G26"/>
    <mergeCell ref="D32:D33"/>
    <mergeCell ref="F32:H32"/>
    <mergeCell ref="D47:G47"/>
    <mergeCell ref="D53:D54"/>
    <mergeCell ref="F53:H53"/>
    <mergeCell ref="D66:G66"/>
  </mergeCells>
  <printOptions horizontalCentered="1"/>
  <pageMargins left="0" right="0" top="0.39370078740157483" bottom="0.19685039370078741" header="0.51181102362204722" footer="0.51181102362204722"/>
  <pageSetup paperSize="9" scale="59"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8" tint="-0.249977111117893"/>
  </sheetPr>
  <dimension ref="A1:S68"/>
  <sheetViews>
    <sheetView showGridLines="0" zoomScaleNormal="100" workbookViewId="0">
      <selection activeCell="H9" sqref="H9"/>
    </sheetView>
  </sheetViews>
  <sheetFormatPr defaultColWidth="0" defaultRowHeight="15" zeroHeight="1" x14ac:dyDescent="0.25"/>
  <cols>
    <col min="1" max="1" width="2.28515625" customWidth="1"/>
    <col min="2" max="2" width="14.85546875" customWidth="1"/>
    <col min="3" max="3" width="39.140625" customWidth="1"/>
    <col min="4" max="4" width="8.5703125" bestFit="1" customWidth="1"/>
    <col min="5" max="5" width="21.7109375" customWidth="1"/>
    <col min="6" max="6" width="27.140625" customWidth="1"/>
    <col min="7" max="7" width="12.42578125" customWidth="1"/>
    <col min="8" max="8" width="12" customWidth="1"/>
    <col min="9" max="9" width="22" customWidth="1"/>
    <col min="10" max="10" width="29" customWidth="1"/>
    <col min="11" max="11" width="16.28515625" customWidth="1"/>
    <col min="12" max="12" width="13.28515625" bestFit="1" customWidth="1"/>
    <col min="13" max="13" width="2.140625" customWidth="1"/>
    <col min="14" max="16384" width="9.140625" hidden="1"/>
  </cols>
  <sheetData>
    <row r="1" spans="2:19" ht="15.75" thickBot="1" x14ac:dyDescent="0.3"/>
    <row r="2" spans="2:19" ht="64.5" customHeight="1" thickBot="1" x14ac:dyDescent="0.3">
      <c r="B2" s="606" t="s">
        <v>253</v>
      </c>
      <c r="C2" s="607"/>
      <c r="D2" s="607"/>
      <c r="E2" s="607"/>
      <c r="F2" s="607"/>
      <c r="G2" s="607"/>
      <c r="H2" s="607"/>
      <c r="I2" s="607"/>
      <c r="J2" s="607"/>
      <c r="K2" s="608"/>
    </row>
    <row r="3" spans="2:19" s="114" customFormat="1" ht="36.75" customHeight="1" x14ac:dyDescent="0.25">
      <c r="C3" s="609" t="s">
        <v>243</v>
      </c>
      <c r="D3" s="609"/>
      <c r="E3" s="609"/>
      <c r="F3" s="609"/>
      <c r="G3" s="609"/>
      <c r="H3" s="609"/>
      <c r="I3" s="609"/>
      <c r="J3" s="609"/>
      <c r="K3" s="609"/>
    </row>
    <row r="4" spans="2:19" s="114" customFormat="1" x14ac:dyDescent="0.25">
      <c r="C4" s="610" t="s">
        <v>187</v>
      </c>
      <c r="D4" s="610"/>
      <c r="E4" s="610"/>
      <c r="F4" s="610"/>
      <c r="G4" s="610"/>
      <c r="H4" s="610"/>
      <c r="I4" s="610"/>
      <c r="J4" s="610"/>
      <c r="K4" s="610"/>
    </row>
    <row r="5" spans="2:19" s="114" customFormat="1" ht="15.75" thickBot="1" x14ac:dyDescent="0.3"/>
    <row r="6" spans="2:19" ht="15.75" thickBot="1" x14ac:dyDescent="0.3">
      <c r="H6" s="595" t="s">
        <v>241</v>
      </c>
      <c r="I6" s="596"/>
      <c r="J6" s="597"/>
      <c r="K6" s="393">
        <f>'Resumo '!F13+'Resumo '!F17+'Resumo '!F25+'Resumo '!F27+'Resumo '!F33+'Resumo '!F35+'Resumo '!F39+'Resumo '!F41</f>
        <v>284</v>
      </c>
    </row>
    <row r="7" spans="2:19" s="118" customFormat="1" ht="19.5" customHeight="1" thickBot="1" x14ac:dyDescent="0.3">
      <c r="C7" s="593" t="s">
        <v>128</v>
      </c>
      <c r="D7" s="593" t="s">
        <v>124</v>
      </c>
      <c r="E7" s="593" t="s">
        <v>238</v>
      </c>
      <c r="F7" s="593" t="s">
        <v>235</v>
      </c>
      <c r="G7" s="593" t="s">
        <v>236</v>
      </c>
      <c r="H7" s="598" t="s">
        <v>189</v>
      </c>
      <c r="I7" s="599"/>
      <c r="J7" s="599"/>
      <c r="K7" s="600"/>
      <c r="M7" s="114"/>
      <c r="N7" s="114"/>
      <c r="O7" s="114"/>
      <c r="P7" s="114"/>
      <c r="Q7" s="114"/>
      <c r="R7" s="114"/>
      <c r="S7" s="114"/>
    </row>
    <row r="8" spans="2:19" s="118" customFormat="1" ht="96" thickBot="1" x14ac:dyDescent="0.3">
      <c r="C8" s="594"/>
      <c r="D8" s="594"/>
      <c r="E8" s="594"/>
      <c r="F8" s="594"/>
      <c r="G8" s="594"/>
      <c r="H8" s="154" t="s">
        <v>237</v>
      </c>
      <c r="I8" s="154" t="s">
        <v>343</v>
      </c>
      <c r="J8" s="154" t="s">
        <v>254</v>
      </c>
      <c r="K8" s="154" t="s">
        <v>255</v>
      </c>
      <c r="M8"/>
      <c r="N8"/>
      <c r="O8"/>
      <c r="P8"/>
      <c r="Q8"/>
      <c r="R8"/>
      <c r="S8"/>
    </row>
    <row r="9" spans="2:19" s="118" customFormat="1" ht="45" x14ac:dyDescent="0.25">
      <c r="C9" s="265" t="s">
        <v>395</v>
      </c>
      <c r="D9" s="120" t="s">
        <v>379</v>
      </c>
      <c r="E9" s="121">
        <v>73</v>
      </c>
      <c r="F9" s="194">
        <v>5</v>
      </c>
      <c r="G9" s="136">
        <v>0.2</v>
      </c>
      <c r="H9" s="396">
        <v>0</v>
      </c>
      <c r="I9" s="122">
        <f>H9*E9</f>
        <v>0</v>
      </c>
      <c r="J9" s="145">
        <f>((E9*H9)*(1-G9))/F9/12</f>
        <v>0</v>
      </c>
      <c r="K9" s="123">
        <f>E9*H9/F9-(E9*H9/F9)*G9</f>
        <v>0</v>
      </c>
      <c r="M9" s="114"/>
      <c r="N9" s="114"/>
      <c r="O9" s="114"/>
      <c r="P9" s="114"/>
      <c r="Q9" s="114"/>
      <c r="R9" s="114"/>
      <c r="S9" s="114"/>
    </row>
    <row r="10" spans="2:19" s="118" customFormat="1" ht="45" x14ac:dyDescent="0.25">
      <c r="C10" s="266" t="s">
        <v>394</v>
      </c>
      <c r="D10" s="124" t="s">
        <v>379</v>
      </c>
      <c r="E10" s="125">
        <f>E9*12</f>
        <v>876</v>
      </c>
      <c r="F10" s="217">
        <v>2</v>
      </c>
      <c r="G10" s="137">
        <v>0</v>
      </c>
      <c r="H10" s="222">
        <v>0</v>
      </c>
      <c r="I10" s="126">
        <f>H10*E10</f>
        <v>0</v>
      </c>
      <c r="J10" s="145">
        <f>((E10*H10)*(1-G10))/F10/12</f>
        <v>0</v>
      </c>
      <c r="K10" s="127">
        <f>E10*H10/F10-(E10*H10/F10)*G10</f>
        <v>0</v>
      </c>
      <c r="M10"/>
      <c r="N10"/>
      <c r="O10"/>
      <c r="P10"/>
      <c r="Q10"/>
      <c r="R10"/>
      <c r="S10"/>
    </row>
    <row r="11" spans="2:19" s="118" customFormat="1" ht="67.5" x14ac:dyDescent="0.25">
      <c r="C11" s="266" t="s">
        <v>396</v>
      </c>
      <c r="D11" s="124" t="s">
        <v>379</v>
      </c>
      <c r="E11" s="450">
        <v>73</v>
      </c>
      <c r="F11" s="217">
        <v>5</v>
      </c>
      <c r="G11" s="137">
        <v>0</v>
      </c>
      <c r="H11" s="222">
        <v>0</v>
      </c>
      <c r="I11" s="126">
        <f>H11*E11</f>
        <v>0</v>
      </c>
      <c r="J11" s="145">
        <f>((E11*H11)*(1-G11))/F11/12</f>
        <v>0</v>
      </c>
      <c r="K11" s="127">
        <f>E11*H11/F11-(E11*H11/F11)*G11</f>
        <v>0</v>
      </c>
      <c r="M11"/>
      <c r="N11"/>
      <c r="O11"/>
      <c r="P11"/>
      <c r="Q11"/>
      <c r="R11"/>
      <c r="S11"/>
    </row>
    <row r="12" spans="2:19" s="118" customFormat="1" ht="90" x14ac:dyDescent="0.25">
      <c r="C12" s="266" t="s">
        <v>428</v>
      </c>
      <c r="D12" s="124" t="s">
        <v>379</v>
      </c>
      <c r="E12" s="125">
        <f>K6</f>
        <v>284</v>
      </c>
      <c r="F12" s="217">
        <v>1</v>
      </c>
      <c r="G12" s="137">
        <v>0</v>
      </c>
      <c r="H12" s="222">
        <v>0</v>
      </c>
      <c r="I12" s="126">
        <f>H12*E12</f>
        <v>0</v>
      </c>
      <c r="J12" s="145">
        <f>((E12*H12)*(1-G12))/F12/12</f>
        <v>0</v>
      </c>
      <c r="K12" s="127">
        <f>E12*H12/F12-(E12*H12/F12)*G12</f>
        <v>0</v>
      </c>
      <c r="M12" s="114"/>
      <c r="N12" s="114"/>
      <c r="O12" s="114"/>
      <c r="P12" s="114"/>
      <c r="Q12" s="114"/>
      <c r="R12" s="114"/>
      <c r="S12" s="114"/>
    </row>
    <row r="13" spans="2:19" s="118" customFormat="1" ht="90.75" thickBot="1" x14ac:dyDescent="0.3">
      <c r="C13" s="264" t="s">
        <v>397</v>
      </c>
      <c r="D13" s="130" t="s">
        <v>379</v>
      </c>
      <c r="E13" s="131">
        <f>K6</f>
        <v>284</v>
      </c>
      <c r="F13" s="459">
        <v>2</v>
      </c>
      <c r="G13" s="460">
        <v>0</v>
      </c>
      <c r="H13" s="202">
        <v>0</v>
      </c>
      <c r="I13" s="142">
        <f>H13*E13</f>
        <v>0</v>
      </c>
      <c r="J13" s="143">
        <f>((E13*H13)*(1-G13))/F13/12</f>
        <v>0</v>
      </c>
      <c r="K13" s="143">
        <f>E13*H13/F13-(E13*H13/F13)*G13</f>
        <v>0</v>
      </c>
      <c r="M13"/>
      <c r="N13"/>
      <c r="O13"/>
      <c r="P13"/>
      <c r="Q13"/>
      <c r="R13"/>
      <c r="S13"/>
    </row>
    <row r="14" spans="2:19" ht="15.75" thickBot="1" x14ac:dyDescent="0.3">
      <c r="H14" s="458"/>
      <c r="J14" s="141"/>
      <c r="K14" s="141"/>
    </row>
    <row r="15" spans="2:19" s="118" customFormat="1" ht="48.75" customHeight="1" thickBot="1" x14ac:dyDescent="0.3">
      <c r="B15" s="590" t="s">
        <v>345</v>
      </c>
      <c r="C15" s="591"/>
      <c r="D15" s="591"/>
      <c r="E15" s="591"/>
      <c r="F15" s="591"/>
      <c r="G15" s="592"/>
      <c r="H15" s="394">
        <f>IFERROR((SUM(J9:J13)/$K$6),0)</f>
        <v>0</v>
      </c>
      <c r="I15" s="119"/>
      <c r="J15" s="119"/>
      <c r="K15" s="119"/>
      <c r="M15" s="114"/>
      <c r="N15" s="114"/>
      <c r="O15" s="114"/>
      <c r="P15" s="114"/>
      <c r="Q15" s="114"/>
      <c r="R15" s="114"/>
      <c r="S15" s="114"/>
    </row>
    <row r="16" spans="2:19" s="118" customFormat="1" x14ac:dyDescent="0.25">
      <c r="B16" s="128"/>
      <c r="C16" s="128"/>
      <c r="D16" s="128"/>
      <c r="E16" s="128"/>
      <c r="F16" s="128"/>
      <c r="G16" s="128"/>
      <c r="H16" s="128"/>
      <c r="I16" s="129"/>
      <c r="M16"/>
      <c r="N16"/>
      <c r="O16"/>
      <c r="P16"/>
      <c r="Q16"/>
      <c r="R16"/>
      <c r="S16"/>
    </row>
    <row r="17" spans="2:19" s="118" customFormat="1" ht="15.75" thickBot="1" x14ac:dyDescent="0.3">
      <c r="B17" s="128"/>
      <c r="C17" s="128"/>
      <c r="D17" s="128"/>
      <c r="E17" s="128"/>
      <c r="F17" s="128"/>
      <c r="G17" s="128"/>
      <c r="H17" s="128"/>
      <c r="I17" s="129"/>
      <c r="M17" s="114"/>
      <c r="N17" s="114"/>
      <c r="O17" s="114"/>
      <c r="P17" s="114"/>
      <c r="Q17" s="114"/>
      <c r="R17" s="114"/>
      <c r="S17" s="114"/>
    </row>
    <row r="18" spans="2:19" s="118" customFormat="1" ht="24" customHeight="1" x14ac:dyDescent="0.25">
      <c r="H18" s="584" t="s">
        <v>245</v>
      </c>
      <c r="I18" s="586"/>
      <c r="M18"/>
      <c r="N18"/>
      <c r="O18"/>
      <c r="P18"/>
      <c r="Q18"/>
      <c r="R18"/>
      <c r="S18"/>
    </row>
    <row r="19" spans="2:19" s="118" customFormat="1" ht="25.5" customHeight="1" thickBot="1" x14ac:dyDescent="0.3">
      <c r="C19"/>
      <c r="H19" s="587"/>
      <c r="I19" s="589"/>
      <c r="M19" s="114"/>
      <c r="N19" s="114"/>
      <c r="O19" s="114"/>
      <c r="P19" s="114"/>
      <c r="Q19" s="114"/>
      <c r="R19" s="114"/>
      <c r="S19" s="114"/>
    </row>
    <row r="20" spans="2:19" ht="15.75" thickBot="1" x14ac:dyDescent="0.3"/>
    <row r="21" spans="2:19" ht="15.75" thickBot="1" x14ac:dyDescent="0.3">
      <c r="H21" s="595" t="s">
        <v>244</v>
      </c>
      <c r="I21" s="596"/>
      <c r="J21" s="597"/>
      <c r="K21" s="393">
        <f>'Motocicleta Elétrica'!N8</f>
        <v>36</v>
      </c>
    </row>
    <row r="22" spans="2:19" ht="15.75" thickBot="1" x14ac:dyDescent="0.3">
      <c r="B22" s="118"/>
      <c r="C22" s="593" t="s">
        <v>128</v>
      </c>
      <c r="D22" s="593" t="s">
        <v>124</v>
      </c>
      <c r="E22" s="593" t="s">
        <v>238</v>
      </c>
      <c r="F22" s="593" t="s">
        <v>235</v>
      </c>
      <c r="G22" s="593" t="s">
        <v>236</v>
      </c>
      <c r="H22" s="598" t="s">
        <v>189</v>
      </c>
      <c r="I22" s="599"/>
      <c r="J22" s="599"/>
      <c r="K22" s="600"/>
      <c r="M22" s="114"/>
      <c r="N22" s="114"/>
      <c r="O22" s="114"/>
      <c r="P22" s="114"/>
      <c r="Q22" s="114"/>
      <c r="R22" s="114"/>
      <c r="S22" s="114"/>
    </row>
    <row r="23" spans="2:19" ht="96" thickBot="1" x14ac:dyDescent="0.3">
      <c r="B23" s="118"/>
      <c r="C23" s="594"/>
      <c r="D23" s="594"/>
      <c r="E23" s="594"/>
      <c r="F23" s="594"/>
      <c r="G23" s="594"/>
      <c r="H23" s="154" t="s">
        <v>237</v>
      </c>
      <c r="I23" s="154" t="s">
        <v>343</v>
      </c>
      <c r="J23" s="154" t="s">
        <v>301</v>
      </c>
      <c r="K23" s="154" t="s">
        <v>302</v>
      </c>
    </row>
    <row r="24" spans="2:19" ht="102" thickBot="1" x14ac:dyDescent="0.3">
      <c r="B24" s="118"/>
      <c r="C24" s="451" t="s">
        <v>398</v>
      </c>
      <c r="D24" s="452" t="s">
        <v>195</v>
      </c>
      <c r="E24" s="452">
        <f>'Motocicleta Elétrica'!N8</f>
        <v>36</v>
      </c>
      <c r="F24" s="453">
        <v>3</v>
      </c>
      <c r="G24" s="454">
        <v>0</v>
      </c>
      <c r="H24" s="455">
        <v>0</v>
      </c>
      <c r="I24" s="289">
        <f>H24*E24</f>
        <v>0</v>
      </c>
      <c r="J24" s="290">
        <f>((E24*H24)*(1-G24)/F24/12)</f>
        <v>0</v>
      </c>
      <c r="K24" s="290">
        <f>E24*H24/F24-(E24*H24/F24)*G24</f>
        <v>0</v>
      </c>
      <c r="M24" s="114"/>
      <c r="N24" s="114"/>
      <c r="O24" s="114"/>
      <c r="P24" s="114"/>
      <c r="Q24" s="114"/>
      <c r="R24" s="114"/>
      <c r="S24" s="114"/>
    </row>
    <row r="25" spans="2:19" ht="15.75" thickBot="1" x14ac:dyDescent="0.3">
      <c r="J25" s="138"/>
      <c r="K25" s="138"/>
      <c r="M25" s="114"/>
      <c r="N25" s="114"/>
      <c r="O25" s="114"/>
      <c r="P25" s="114"/>
      <c r="Q25" s="114"/>
      <c r="R25" s="114"/>
      <c r="S25" s="114"/>
    </row>
    <row r="26" spans="2:19" s="118" customFormat="1" ht="48.75" customHeight="1" thickBot="1" x14ac:dyDescent="0.3">
      <c r="B26" s="590" t="s">
        <v>346</v>
      </c>
      <c r="C26" s="591"/>
      <c r="D26" s="591"/>
      <c r="E26" s="591"/>
      <c r="F26" s="591"/>
      <c r="G26" s="592"/>
      <c r="H26" s="394">
        <f>IFERROR((SUM(J24:J24)/$K$21),0)</f>
        <v>0</v>
      </c>
      <c r="I26" s="119"/>
      <c r="J26" s="144"/>
      <c r="K26" s="119"/>
      <c r="M26"/>
      <c r="N26"/>
      <c r="O26"/>
      <c r="P26"/>
      <c r="Q26"/>
      <c r="R26"/>
      <c r="S26"/>
    </row>
    <row r="27" spans="2:19" x14ac:dyDescent="0.25">
      <c r="B27" s="128"/>
      <c r="C27" s="128"/>
      <c r="D27" s="128"/>
      <c r="E27" s="128"/>
      <c r="F27" s="128"/>
      <c r="G27" s="128"/>
      <c r="H27" s="128"/>
      <c r="I27" s="129"/>
      <c r="J27" s="118"/>
      <c r="K27" s="118"/>
      <c r="M27" s="114"/>
      <c r="N27" s="114"/>
      <c r="O27" s="114"/>
      <c r="P27" s="114"/>
      <c r="Q27" s="114"/>
      <c r="R27" s="114"/>
      <c r="S27" s="114"/>
    </row>
    <row r="28" spans="2:19" ht="15.75" thickBot="1" x14ac:dyDescent="0.3">
      <c r="B28" s="128"/>
      <c r="C28" s="128"/>
      <c r="D28" s="128"/>
      <c r="E28" s="128"/>
      <c r="F28" s="128"/>
      <c r="G28" s="128"/>
      <c r="H28" s="128"/>
      <c r="I28" s="129"/>
      <c r="J28" s="118"/>
      <c r="K28" s="118"/>
    </row>
    <row r="29" spans="2:19" ht="15" customHeight="1" x14ac:dyDescent="0.25">
      <c r="B29" s="118"/>
      <c r="C29" s="118"/>
      <c r="D29" s="118"/>
      <c r="E29" s="118"/>
      <c r="F29" s="118"/>
      <c r="G29" s="118"/>
      <c r="H29" s="584" t="s">
        <v>251</v>
      </c>
      <c r="I29" s="586"/>
      <c r="J29" s="118"/>
      <c r="K29" s="118"/>
      <c r="M29" s="114"/>
      <c r="N29" s="114"/>
      <c r="O29" s="114"/>
      <c r="P29" s="114"/>
      <c r="Q29" s="114"/>
      <c r="R29" s="114"/>
      <c r="S29" s="114"/>
    </row>
    <row r="30" spans="2:19" ht="15.75" thickBot="1" x14ac:dyDescent="0.3">
      <c r="B30" s="118"/>
      <c r="C30" s="118"/>
      <c r="D30" s="118"/>
      <c r="E30" s="118"/>
      <c r="F30" s="118"/>
      <c r="G30" s="118"/>
      <c r="H30" s="587"/>
      <c r="I30" s="589"/>
      <c r="J30" s="118"/>
      <c r="K30" s="118"/>
    </row>
    <row r="31" spans="2:19" ht="15.75" thickBot="1" x14ac:dyDescent="0.3"/>
    <row r="32" spans="2:19" ht="15.75" thickBot="1" x14ac:dyDescent="0.3">
      <c r="H32" s="595" t="s">
        <v>244</v>
      </c>
      <c r="I32" s="596"/>
      <c r="J32" s="597"/>
      <c r="K32" s="393">
        <f>'Resumo '!F11+'Resumo '!F17+'Resumo '!F19+'Resumo '!F23+'Resumo '!F27+'Resumo '!F31+'Resumo '!F39+'Resumo '!F41+'Resumo '!F43</f>
        <v>178</v>
      </c>
    </row>
    <row r="33" spans="2:19" ht="15.75" thickBot="1" x14ac:dyDescent="0.3">
      <c r="B33" s="118"/>
      <c r="C33" s="593" t="s">
        <v>128</v>
      </c>
      <c r="D33" s="593" t="s">
        <v>124</v>
      </c>
      <c r="E33" s="593" t="s">
        <v>238</v>
      </c>
      <c r="F33" s="593" t="s">
        <v>235</v>
      </c>
      <c r="G33" s="593" t="s">
        <v>236</v>
      </c>
      <c r="H33" s="598" t="s">
        <v>189</v>
      </c>
      <c r="I33" s="599"/>
      <c r="J33" s="599"/>
      <c r="K33" s="600"/>
      <c r="M33" s="114"/>
      <c r="N33" s="114"/>
      <c r="O33" s="114"/>
      <c r="P33" s="114"/>
      <c r="Q33" s="114"/>
      <c r="R33" s="114"/>
      <c r="S33" s="114"/>
    </row>
    <row r="34" spans="2:19" ht="96" thickBot="1" x14ac:dyDescent="0.3">
      <c r="B34" s="118"/>
      <c r="C34" s="594"/>
      <c r="D34" s="594"/>
      <c r="E34" s="594"/>
      <c r="F34" s="594"/>
      <c r="G34" s="594"/>
      <c r="H34" s="154" t="s">
        <v>237</v>
      </c>
      <c r="I34" s="154" t="s">
        <v>343</v>
      </c>
      <c r="J34" s="154" t="s">
        <v>301</v>
      </c>
      <c r="K34" s="154" t="s">
        <v>302</v>
      </c>
    </row>
    <row r="35" spans="2:19" ht="79.5" thickBot="1" x14ac:dyDescent="0.3">
      <c r="B35" s="118"/>
      <c r="C35" s="456" t="s">
        <v>399</v>
      </c>
      <c r="D35" s="452" t="s">
        <v>379</v>
      </c>
      <c r="E35" s="452">
        <f>K32/2</f>
        <v>89</v>
      </c>
      <c r="F35" s="453">
        <v>2</v>
      </c>
      <c r="G35" s="454">
        <v>0</v>
      </c>
      <c r="H35" s="455">
        <v>0</v>
      </c>
      <c r="I35" s="289">
        <f>H35*E35</f>
        <v>0</v>
      </c>
      <c r="J35" s="290">
        <f>((E35*H35)*(1-G35)/F35/12)</f>
        <v>0</v>
      </c>
      <c r="K35" s="290">
        <f>E35*H35/F35-(E35*H35/F35)*G35</f>
        <v>0</v>
      </c>
      <c r="M35" s="114"/>
      <c r="N35" s="114"/>
      <c r="O35" s="114"/>
      <c r="P35" s="114"/>
      <c r="Q35" s="114"/>
      <c r="R35" s="114"/>
      <c r="S35" s="114"/>
    </row>
    <row r="36" spans="2:19" ht="15.75" thickBot="1" x14ac:dyDescent="0.3">
      <c r="J36" s="138"/>
      <c r="M36" s="114"/>
      <c r="N36" s="114"/>
      <c r="O36" s="114"/>
      <c r="P36" s="114"/>
      <c r="Q36" s="114"/>
      <c r="R36" s="114"/>
      <c r="S36" s="114"/>
    </row>
    <row r="37" spans="2:19" s="118" customFormat="1" ht="48.75" customHeight="1" thickBot="1" x14ac:dyDescent="0.3">
      <c r="B37" s="590" t="s">
        <v>346</v>
      </c>
      <c r="C37" s="591"/>
      <c r="D37" s="591"/>
      <c r="E37" s="591"/>
      <c r="F37" s="591"/>
      <c r="G37" s="592"/>
      <c r="H37" s="394">
        <f>IFERROR((SUM(J35:J35)/$K$32),0)</f>
        <v>0</v>
      </c>
      <c r="I37" s="119"/>
      <c r="J37" s="144"/>
      <c r="K37" s="119"/>
      <c r="M37"/>
      <c r="N37"/>
      <c r="O37"/>
      <c r="P37"/>
      <c r="Q37"/>
      <c r="R37"/>
      <c r="S37"/>
    </row>
    <row r="38" spans="2:19" x14ac:dyDescent="0.25">
      <c r="B38" s="128"/>
      <c r="C38" s="128"/>
      <c r="D38" s="128"/>
      <c r="E38" s="128"/>
      <c r="F38" s="128"/>
      <c r="G38" s="128"/>
      <c r="H38" s="128"/>
      <c r="I38" s="129"/>
      <c r="J38" s="118"/>
      <c r="K38" s="118"/>
      <c r="M38" s="114"/>
      <c r="N38" s="114"/>
      <c r="O38" s="114"/>
      <c r="P38" s="114"/>
      <c r="Q38" s="114"/>
      <c r="R38" s="114"/>
      <c r="S38" s="114"/>
    </row>
    <row r="39" spans="2:19" ht="15.75" thickBot="1" x14ac:dyDescent="0.3">
      <c r="B39" s="128"/>
      <c r="C39" s="128"/>
      <c r="D39" s="128"/>
      <c r="E39" s="128"/>
      <c r="F39" s="128"/>
      <c r="G39" s="128"/>
      <c r="H39" s="128"/>
      <c r="I39" s="129"/>
      <c r="J39" s="118"/>
      <c r="K39" s="118"/>
    </row>
    <row r="40" spans="2:19" ht="15" customHeight="1" x14ac:dyDescent="0.25">
      <c r="B40" s="118"/>
      <c r="C40" s="118"/>
      <c r="D40" s="118"/>
      <c r="E40" s="118"/>
      <c r="F40" s="118"/>
      <c r="G40" s="118"/>
      <c r="H40" s="584" t="s">
        <v>251</v>
      </c>
      <c r="I40" s="586"/>
      <c r="J40" s="118"/>
      <c r="K40" s="118"/>
      <c r="M40" s="114"/>
      <c r="N40" s="114"/>
      <c r="O40" s="114"/>
      <c r="P40" s="114"/>
      <c r="Q40" s="114"/>
      <c r="R40" s="114"/>
      <c r="S40" s="114"/>
    </row>
    <row r="41" spans="2:19" ht="15.75" thickBot="1" x14ac:dyDescent="0.3">
      <c r="B41" s="118"/>
      <c r="C41" s="118"/>
      <c r="D41" s="118"/>
      <c r="E41" s="118"/>
      <c r="F41" s="118"/>
      <c r="G41" s="118"/>
      <c r="H41" s="587"/>
      <c r="I41" s="589"/>
      <c r="J41" s="118"/>
      <c r="K41" s="118"/>
    </row>
    <row r="42" spans="2:19" ht="15.75" thickBot="1" x14ac:dyDescent="0.3"/>
    <row r="43" spans="2:19" ht="16.5" thickBot="1" x14ac:dyDescent="0.3">
      <c r="B43" s="267"/>
      <c r="C43" s="267"/>
      <c r="D43" s="267"/>
      <c r="E43" s="267"/>
      <c r="F43" s="267"/>
      <c r="G43" s="603" t="s">
        <v>390</v>
      </c>
      <c r="H43" s="604"/>
      <c r="I43" s="605"/>
      <c r="J43" s="395">
        <f>'Resumo '!F45</f>
        <v>372</v>
      </c>
      <c r="K43" s="267"/>
    </row>
    <row r="44" spans="2:19" ht="15.75" thickBot="1" x14ac:dyDescent="0.3">
      <c r="B44" s="268"/>
      <c r="C44" s="593" t="s">
        <v>128</v>
      </c>
      <c r="D44" s="593" t="s">
        <v>124</v>
      </c>
      <c r="E44" s="593" t="s">
        <v>341</v>
      </c>
      <c r="F44" s="593" t="s">
        <v>342</v>
      </c>
      <c r="G44" s="598" t="s">
        <v>189</v>
      </c>
      <c r="H44" s="599"/>
      <c r="I44" s="599"/>
      <c r="J44" s="600"/>
      <c r="K44" s="268"/>
    </row>
    <row r="45" spans="2:19" ht="71.25" thickBot="1" x14ac:dyDescent="0.3">
      <c r="B45" s="268"/>
      <c r="C45" s="594"/>
      <c r="D45" s="594"/>
      <c r="E45" s="594"/>
      <c r="F45" s="594"/>
      <c r="G45" s="154" t="s">
        <v>340</v>
      </c>
      <c r="H45" s="154" t="s">
        <v>343</v>
      </c>
      <c r="I45" s="154" t="s">
        <v>337</v>
      </c>
      <c r="J45" s="154" t="s">
        <v>338</v>
      </c>
      <c r="K45" s="270"/>
    </row>
    <row r="46" spans="2:19" ht="45.75" thickBot="1" x14ac:dyDescent="0.3">
      <c r="B46" s="268"/>
      <c r="C46" s="286" t="s">
        <v>400</v>
      </c>
      <c r="D46" s="287" t="s">
        <v>195</v>
      </c>
      <c r="E46" s="288">
        <v>9</v>
      </c>
      <c r="F46" s="216">
        <v>10</v>
      </c>
      <c r="G46" s="225">
        <v>0</v>
      </c>
      <c r="H46" s="289">
        <f>G46*E46</f>
        <v>0</v>
      </c>
      <c r="I46" s="290" t="str">
        <f>IF(G46&gt;0,((G46*E46)/F46)/12,"")</f>
        <v/>
      </c>
      <c r="J46" s="290" t="str">
        <f>IF(G46&gt;0,(G46*E46)/F46,"")</f>
        <v/>
      </c>
      <c r="K46" s="270"/>
    </row>
    <row r="47" spans="2:19" ht="15.75" thickBot="1" x14ac:dyDescent="0.3">
      <c r="B47" s="267"/>
      <c r="C47" s="267"/>
      <c r="D47" s="267"/>
      <c r="E47" s="267"/>
      <c r="F47" s="267"/>
      <c r="G47" s="267"/>
      <c r="H47" s="267"/>
      <c r="I47" s="267"/>
      <c r="J47" s="267"/>
      <c r="K47" s="267"/>
    </row>
    <row r="48" spans="2:19" ht="48" customHeight="1" thickBot="1" x14ac:dyDescent="0.3">
      <c r="B48" s="590" t="s">
        <v>344</v>
      </c>
      <c r="C48" s="591"/>
      <c r="D48" s="591"/>
      <c r="E48" s="591"/>
      <c r="F48" s="591"/>
      <c r="G48" s="591"/>
      <c r="H48" s="394">
        <f>IFERROR((SUM(I46:I46)/J43),0)</f>
        <v>0</v>
      </c>
      <c r="I48" s="267"/>
      <c r="K48" s="268"/>
    </row>
    <row r="49" spans="2:11" x14ac:dyDescent="0.25">
      <c r="B49" s="291"/>
      <c r="C49" s="291"/>
      <c r="D49" s="291"/>
      <c r="E49" s="291"/>
      <c r="F49" s="291"/>
      <c r="G49" s="291"/>
      <c r="H49" s="292"/>
      <c r="I49" s="268"/>
      <c r="J49" s="268"/>
      <c r="K49" s="268"/>
    </row>
    <row r="50" spans="2:11" x14ac:dyDescent="0.25">
      <c r="B50" s="291"/>
      <c r="C50" s="291"/>
      <c r="D50" s="291"/>
      <c r="E50" s="291"/>
      <c r="F50" s="291"/>
      <c r="G50" s="457"/>
      <c r="H50" s="292"/>
      <c r="I50" s="268"/>
      <c r="J50" s="268"/>
      <c r="K50" s="268"/>
    </row>
    <row r="51" spans="2:11" ht="15.75" thickBot="1" x14ac:dyDescent="0.3">
      <c r="B51" s="268"/>
      <c r="C51" s="268"/>
      <c r="D51" s="268"/>
      <c r="E51" s="268"/>
      <c r="F51" s="268"/>
      <c r="G51" s="601"/>
      <c r="H51" s="602"/>
      <c r="I51" s="268"/>
      <c r="J51" s="268"/>
      <c r="K51" s="268"/>
    </row>
    <row r="52" spans="2:11" ht="20.25" customHeight="1" x14ac:dyDescent="0.25">
      <c r="B52" s="268"/>
      <c r="C52" s="268"/>
      <c r="D52" s="268"/>
      <c r="E52" s="268"/>
      <c r="F52" s="268"/>
      <c r="G52" s="602"/>
      <c r="H52" s="602"/>
      <c r="I52" s="584" t="s">
        <v>339</v>
      </c>
      <c r="J52" s="586"/>
      <c r="K52" s="268"/>
    </row>
    <row r="53" spans="2:11" ht="29.25" customHeight="1" thickBot="1" x14ac:dyDescent="0.3">
      <c r="B53" s="267"/>
      <c r="C53" s="267"/>
      <c r="D53" s="267"/>
      <c r="E53" s="267"/>
      <c r="F53" s="267"/>
      <c r="G53" s="267"/>
      <c r="H53" s="267"/>
      <c r="I53" s="587"/>
      <c r="J53" s="589"/>
      <c r="K53" s="268"/>
    </row>
    <row r="54" spans="2:11" ht="29.25" customHeight="1" thickBot="1" x14ac:dyDescent="0.3">
      <c r="B54" s="267"/>
      <c r="C54" s="267"/>
      <c r="D54" s="267"/>
      <c r="E54" s="267"/>
      <c r="F54" s="267"/>
      <c r="G54" s="267"/>
      <c r="H54" s="267"/>
      <c r="I54" s="267"/>
      <c r="J54" s="267"/>
      <c r="K54" s="267"/>
    </row>
    <row r="55" spans="2:11" ht="15.75" customHeight="1" thickBot="1" x14ac:dyDescent="0.3">
      <c r="H55" s="598" t="s">
        <v>390</v>
      </c>
      <c r="I55" s="599"/>
      <c r="J55" s="600"/>
      <c r="K55" s="395">
        <f>'Resumo '!F45</f>
        <v>372</v>
      </c>
    </row>
    <row r="56" spans="2:11" ht="39" customHeight="1" thickBot="1" x14ac:dyDescent="0.3">
      <c r="C56" s="593" t="s">
        <v>128</v>
      </c>
      <c r="D56" s="593" t="s">
        <v>124</v>
      </c>
      <c r="E56" s="593" t="s">
        <v>238</v>
      </c>
      <c r="F56" s="593" t="s">
        <v>235</v>
      </c>
      <c r="G56" s="593" t="s">
        <v>236</v>
      </c>
      <c r="H56" s="598" t="s">
        <v>189</v>
      </c>
      <c r="I56" s="599"/>
      <c r="J56" s="599"/>
      <c r="K56" s="600"/>
    </row>
    <row r="57" spans="2:11" ht="103.5" customHeight="1" thickBot="1" x14ac:dyDescent="0.3">
      <c r="C57" s="594"/>
      <c r="D57" s="594"/>
      <c r="E57" s="594"/>
      <c r="F57" s="594"/>
      <c r="G57" s="594"/>
      <c r="H57" s="154" t="s">
        <v>237</v>
      </c>
      <c r="I57" s="154" t="s">
        <v>194</v>
      </c>
      <c r="J57" s="154" t="s">
        <v>254</v>
      </c>
      <c r="K57" s="154" t="s">
        <v>266</v>
      </c>
    </row>
    <row r="58" spans="2:11" ht="67.5" x14ac:dyDescent="0.25">
      <c r="C58" s="465" t="s">
        <v>434</v>
      </c>
      <c r="D58" s="466" t="s">
        <v>379</v>
      </c>
      <c r="E58" s="467">
        <v>1</v>
      </c>
      <c r="F58" s="194">
        <v>3</v>
      </c>
      <c r="G58" s="468">
        <v>0.2</v>
      </c>
      <c r="H58" s="392">
        <v>0</v>
      </c>
      <c r="I58" s="155">
        <f>H58*E58</f>
        <v>0</v>
      </c>
      <c r="J58" s="155">
        <f>((E58*H58)*(1-G58))/F58/12</f>
        <v>0</v>
      </c>
      <c r="K58" s="200">
        <f>J58*12</f>
        <v>0</v>
      </c>
    </row>
    <row r="59" spans="2:11" ht="90.75" thickBot="1" x14ac:dyDescent="0.3">
      <c r="C59" s="470" t="s">
        <v>429</v>
      </c>
      <c r="D59" s="471" t="s">
        <v>379</v>
      </c>
      <c r="E59" s="472">
        <v>80</v>
      </c>
      <c r="F59" s="459">
        <v>2</v>
      </c>
      <c r="G59" s="473">
        <v>0</v>
      </c>
      <c r="H59" s="202">
        <v>0</v>
      </c>
      <c r="I59" s="469">
        <f>H59*E59</f>
        <v>0</v>
      </c>
      <c r="J59" s="469">
        <f>((E59*H59)*(1-G59))/F59/12</f>
        <v>0</v>
      </c>
      <c r="K59" s="474">
        <f>J59*12</f>
        <v>0</v>
      </c>
    </row>
    <row r="60" spans="2:11" ht="15.75" thickBot="1" x14ac:dyDescent="0.3">
      <c r="B60" s="291"/>
      <c r="C60" s="291"/>
      <c r="D60" s="291"/>
      <c r="E60" s="291"/>
      <c r="F60" s="291"/>
      <c r="G60" s="291"/>
      <c r="H60" s="292"/>
      <c r="I60" s="268"/>
      <c r="J60" s="268"/>
    </row>
    <row r="61" spans="2:11" ht="53.25" customHeight="1" thickBot="1" x14ac:dyDescent="0.3">
      <c r="B61" s="590" t="s">
        <v>346</v>
      </c>
      <c r="C61" s="591"/>
      <c r="D61" s="591"/>
      <c r="E61" s="591"/>
      <c r="F61" s="591"/>
      <c r="G61" s="592"/>
      <c r="H61" s="394">
        <f>SUM(J58:J59)/$K$55</f>
        <v>0</v>
      </c>
      <c r="I61" s="270"/>
      <c r="J61" s="268"/>
    </row>
    <row r="62" spans="2:11" x14ac:dyDescent="0.25">
      <c r="B62" s="268"/>
      <c r="C62" s="268"/>
      <c r="D62" s="268"/>
      <c r="E62" s="268"/>
      <c r="F62" s="268"/>
      <c r="G62" s="601"/>
      <c r="H62" s="602"/>
      <c r="I62" s="268"/>
      <c r="J62" s="268"/>
    </row>
    <row r="63" spans="2:11" x14ac:dyDescent="0.25">
      <c r="B63" s="268"/>
      <c r="C63" s="268"/>
      <c r="D63" s="268"/>
      <c r="E63" s="268"/>
      <c r="F63" s="268"/>
      <c r="G63" s="602"/>
      <c r="H63" s="602"/>
    </row>
    <row r="64" spans="2:11" ht="15.75" thickBot="1" x14ac:dyDescent="0.3">
      <c r="B64" s="267"/>
      <c r="C64" s="267"/>
      <c r="D64" s="267"/>
      <c r="E64" s="267"/>
      <c r="F64" s="267"/>
      <c r="G64" s="267"/>
      <c r="H64" s="267"/>
    </row>
    <row r="65" spans="7:9" ht="24.75" customHeight="1" x14ac:dyDescent="0.25">
      <c r="G65" s="584" t="s">
        <v>339</v>
      </c>
      <c r="H65" s="585"/>
      <c r="I65" s="586"/>
    </row>
    <row r="66" spans="7:9" ht="15.75" thickBot="1" x14ac:dyDescent="0.3">
      <c r="G66" s="587"/>
      <c r="H66" s="588"/>
      <c r="I66" s="589"/>
    </row>
    <row r="67" spans="7:9" x14ac:dyDescent="0.25"/>
    <row r="68" spans="7:9" x14ac:dyDescent="0.25"/>
  </sheetData>
  <mergeCells count="49">
    <mergeCell ref="B2:K2"/>
    <mergeCell ref="H18:I19"/>
    <mergeCell ref="H6:J6"/>
    <mergeCell ref="C3:K3"/>
    <mergeCell ref="C4:K4"/>
    <mergeCell ref="C7:C8"/>
    <mergeCell ref="D7:D8"/>
    <mergeCell ref="E7:E8"/>
    <mergeCell ref="F7:F8"/>
    <mergeCell ref="H7:K7"/>
    <mergeCell ref="G7:G8"/>
    <mergeCell ref="B15:G15"/>
    <mergeCell ref="H40:I41"/>
    <mergeCell ref="G62:H63"/>
    <mergeCell ref="G51:H52"/>
    <mergeCell ref="I52:J53"/>
    <mergeCell ref="G43:I43"/>
    <mergeCell ref="B61:G61"/>
    <mergeCell ref="H55:J55"/>
    <mergeCell ref="H56:K56"/>
    <mergeCell ref="G56:G57"/>
    <mergeCell ref="C44:C45"/>
    <mergeCell ref="D44:D45"/>
    <mergeCell ref="E44:E45"/>
    <mergeCell ref="F44:F45"/>
    <mergeCell ref="G44:J44"/>
    <mergeCell ref="H21:J21"/>
    <mergeCell ref="C22:C23"/>
    <mergeCell ref="D22:D23"/>
    <mergeCell ref="E22:E23"/>
    <mergeCell ref="F22:F23"/>
    <mergeCell ref="G22:G23"/>
    <mergeCell ref="H22:K22"/>
    <mergeCell ref="G65:I66"/>
    <mergeCell ref="B26:G26"/>
    <mergeCell ref="H29:I30"/>
    <mergeCell ref="C56:C57"/>
    <mergeCell ref="D56:D57"/>
    <mergeCell ref="E56:E57"/>
    <mergeCell ref="F56:F57"/>
    <mergeCell ref="H32:J32"/>
    <mergeCell ref="C33:C34"/>
    <mergeCell ref="D33:D34"/>
    <mergeCell ref="E33:E34"/>
    <mergeCell ref="F33:F34"/>
    <mergeCell ref="B48:G48"/>
    <mergeCell ref="G33:G34"/>
    <mergeCell ref="H33:K33"/>
    <mergeCell ref="B37:G37"/>
  </mergeCells>
  <printOptions horizontalCentered="1"/>
  <pageMargins left="0" right="0" top="0" bottom="0" header="0.31496062992125984" footer="0.31496062992125984"/>
  <pageSetup paperSize="9" scale="52" orientation="landscape" r:id="rId1"/>
  <rowBreaks count="1" manualBreakCount="1">
    <brk id="41" max="11"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35D3-0278-48E2-AEE5-DB6D32E5C097}">
  <sheetPr>
    <tabColor theme="8" tint="-0.249977111117893"/>
  </sheetPr>
  <dimension ref="A1:XFB24"/>
  <sheetViews>
    <sheetView showRowColHeaders="0" zoomScaleNormal="100" workbookViewId="0">
      <selection activeCell="F9" sqref="F9"/>
    </sheetView>
  </sheetViews>
  <sheetFormatPr defaultColWidth="0" defaultRowHeight="15" zeroHeight="1" x14ac:dyDescent="0.25"/>
  <cols>
    <col min="1" max="1" width="2.7109375" customWidth="1"/>
    <col min="2" max="2" width="6.5703125" customWidth="1"/>
    <col min="3" max="3" width="65.28515625" bestFit="1" customWidth="1"/>
    <col min="4" max="4" width="20.5703125" bestFit="1" customWidth="1"/>
    <col min="5" max="5" width="13" customWidth="1"/>
    <col min="6" max="7" width="14" customWidth="1"/>
    <col min="8" max="8" width="16" bestFit="1" customWidth="1"/>
    <col min="9" max="9" width="20.7109375" customWidth="1"/>
    <col min="10" max="10" width="6.42578125" customWidth="1"/>
    <col min="11" max="11" width="2.7109375" customWidth="1"/>
    <col min="12" max="12" width="12.7109375" hidden="1"/>
    <col min="13" max="13" width="10.85546875" hidden="1"/>
    <col min="14" max="16" width="9.140625" hidden="1"/>
    <col min="17" max="17" width="12.42578125" hidden="1"/>
    <col min="18" max="18" width="14" hidden="1"/>
    <col min="19" max="19" width="12.5703125" hidden="1"/>
    <col min="20" max="20" width="11.5703125" hidden="1"/>
    <col min="21" max="21" width="9.42578125" hidden="1"/>
    <col min="22" max="22" width="11.28515625" hidden="1"/>
    <col min="23" max="23" width="9.140625" hidden="1"/>
    <col min="24" max="24" width="19.28515625" hidden="1"/>
    <col min="25" max="25" width="23.42578125" hidden="1"/>
    <col min="26" max="26" width="18.42578125" hidden="1"/>
    <col min="27" max="27" width="32.140625" hidden="1"/>
    <col min="28" max="29" width="19.85546875" hidden="1"/>
    <col min="30" max="30" width="30.42578125" hidden="1"/>
    <col min="31" max="31" width="14.5703125" hidden="1"/>
    <col min="32" max="32" width="13.5703125" hidden="1"/>
    <col min="33" max="16381" width="9.140625" hidden="1"/>
    <col min="16382" max="16382" width="1.5703125" hidden="1"/>
    <col min="16383" max="16384" width="2.5703125" hidden="1"/>
  </cols>
  <sheetData>
    <row r="1" spans="1:32" ht="14.25" customHeight="1" thickBot="1" x14ac:dyDescent="0.3">
      <c r="A1" s="267"/>
      <c r="B1" s="437"/>
      <c r="C1" s="438"/>
      <c r="D1" s="438"/>
      <c r="E1" s="438"/>
      <c r="F1" s="438"/>
      <c r="G1" s="267"/>
      <c r="H1" s="267"/>
      <c r="I1" s="439"/>
      <c r="J1" s="267"/>
      <c r="K1" s="267"/>
    </row>
    <row r="2" spans="1:32" ht="45.75" customHeight="1" thickBot="1" x14ac:dyDescent="0.3">
      <c r="A2" s="267"/>
      <c r="B2" s="612" t="str">
        <f>'Motocicleta Elétrica'!E5</f>
        <v xml:space="preserve">PRESTAÇÃO DE SERVIÇOS ESPECIALIZADOS EM VIGILÂNCIA PATRIMONIAL - COGIC - FIOCRUZ </v>
      </c>
      <c r="C2" s="613"/>
      <c r="D2" s="613"/>
      <c r="E2" s="613"/>
      <c r="F2" s="613"/>
      <c r="G2" s="613"/>
      <c r="H2" s="613"/>
      <c r="I2" s="613"/>
      <c r="J2" s="614"/>
      <c r="K2" s="267"/>
    </row>
    <row r="3" spans="1:32" s="267" customFormat="1" ht="6.75" customHeight="1" x14ac:dyDescent="0.25">
      <c r="B3" s="406"/>
      <c r="C3" s="406"/>
      <c r="D3" s="406"/>
      <c r="E3" s="406"/>
      <c r="F3" s="406"/>
      <c r="G3" s="406"/>
      <c r="H3" s="406"/>
      <c r="I3" s="406"/>
      <c r="J3" s="406"/>
    </row>
    <row r="4" spans="1:32" x14ac:dyDescent="0.25">
      <c r="A4" s="267"/>
      <c r="B4" s="624" t="s">
        <v>382</v>
      </c>
      <c r="C4" s="624"/>
      <c r="D4" s="624"/>
      <c r="E4" s="624"/>
      <c r="F4" s="624"/>
      <c r="G4" s="624"/>
      <c r="H4" s="624"/>
      <c r="I4" s="624"/>
      <c r="J4" s="624"/>
      <c r="K4" s="267"/>
    </row>
    <row r="5" spans="1:32" x14ac:dyDescent="0.25">
      <c r="A5" s="267"/>
      <c r="B5" s="624" t="s">
        <v>381</v>
      </c>
      <c r="C5" s="624"/>
      <c r="D5" s="624"/>
      <c r="E5" s="624"/>
      <c r="F5" s="624"/>
      <c r="G5" s="624"/>
      <c r="H5" s="624"/>
      <c r="I5" s="624"/>
      <c r="J5" s="624"/>
      <c r="K5" s="267"/>
    </row>
    <row r="6" spans="1:32" s="267" customFormat="1" ht="6.75" customHeight="1" thickBot="1" x14ac:dyDescent="0.3">
      <c r="B6" s="406"/>
      <c r="C6" s="406"/>
      <c r="D6" s="406"/>
      <c r="E6" s="406"/>
      <c r="F6" s="406"/>
      <c r="G6" s="406"/>
      <c r="H6" s="406"/>
      <c r="I6" s="406"/>
      <c r="J6" s="406"/>
    </row>
    <row r="7" spans="1:32" ht="37.5" customHeight="1" thickBot="1" x14ac:dyDescent="0.3">
      <c r="A7" s="267"/>
      <c r="B7" s="417"/>
      <c r="C7" s="615" t="s">
        <v>386</v>
      </c>
      <c r="D7" s="615"/>
      <c r="E7" s="615"/>
      <c r="F7" s="615"/>
      <c r="G7" s="615"/>
      <c r="H7" s="615"/>
      <c r="I7" s="615"/>
      <c r="J7" s="418"/>
      <c r="K7" s="267"/>
    </row>
    <row r="8" spans="1:32" ht="32.25" thickBot="1" x14ac:dyDescent="0.3">
      <c r="A8" s="267"/>
      <c r="B8" s="419"/>
      <c r="C8" s="407" t="s">
        <v>389</v>
      </c>
      <c r="D8" s="407" t="s">
        <v>375</v>
      </c>
      <c r="E8" s="407" t="s">
        <v>15</v>
      </c>
      <c r="F8" s="407" t="s">
        <v>376</v>
      </c>
      <c r="G8" s="408" t="s">
        <v>377</v>
      </c>
      <c r="H8" s="407" t="s">
        <v>378</v>
      </c>
      <c r="I8" s="407" t="s">
        <v>125</v>
      </c>
      <c r="J8" s="429"/>
      <c r="K8" s="267"/>
      <c r="L8" s="416"/>
      <c r="M8" s="416"/>
      <c r="N8" s="416"/>
      <c r="O8" s="416"/>
      <c r="P8" s="416"/>
      <c r="Q8" s="416"/>
      <c r="R8" s="416"/>
      <c r="S8" s="416"/>
      <c r="T8" s="416"/>
      <c r="U8" s="416"/>
      <c r="V8" s="416"/>
      <c r="X8" s="611"/>
      <c r="Y8" s="611"/>
      <c r="Z8" s="611"/>
      <c r="AA8" s="611"/>
      <c r="AB8" s="611"/>
      <c r="AC8" s="611"/>
      <c r="AD8" s="611"/>
      <c r="AE8" s="611"/>
      <c r="AF8" s="611"/>
    </row>
    <row r="9" spans="1:32" ht="63" x14ac:dyDescent="0.25">
      <c r="A9" s="267"/>
      <c r="B9" s="419"/>
      <c r="C9" s="413" t="s">
        <v>430</v>
      </c>
      <c r="D9" s="464">
        <v>72</v>
      </c>
      <c r="E9" s="411" t="s">
        <v>379</v>
      </c>
      <c r="F9" s="434">
        <v>0</v>
      </c>
      <c r="G9" s="625">
        <f>'Custos Indiretos Tributos Lucro'!M12</f>
        <v>0</v>
      </c>
      <c r="H9" s="410">
        <f>F9*G9+F9</f>
        <v>0</v>
      </c>
      <c r="I9" s="410">
        <f t="shared" ref="I9:I16" si="0">H9*D9</f>
        <v>0</v>
      </c>
      <c r="J9" s="429"/>
      <c r="K9" s="267"/>
      <c r="L9" s="416"/>
      <c r="M9" s="416"/>
      <c r="N9" s="416"/>
      <c r="O9" s="416"/>
      <c r="P9" s="416"/>
      <c r="Q9" s="416"/>
      <c r="R9" s="416"/>
      <c r="S9" s="416"/>
      <c r="T9" s="416"/>
      <c r="U9" s="416"/>
      <c r="V9" s="416"/>
      <c r="X9" s="409"/>
      <c r="Y9" s="409"/>
      <c r="Z9" s="409"/>
      <c r="AA9" s="409"/>
      <c r="AB9" s="409"/>
      <c r="AC9" s="409"/>
      <c r="AD9" s="409"/>
      <c r="AE9" s="409"/>
      <c r="AF9" s="409"/>
    </row>
    <row r="10" spans="1:32" ht="52.5" x14ac:dyDescent="0.25">
      <c r="A10" s="267"/>
      <c r="B10" s="419"/>
      <c r="C10" s="413" t="s">
        <v>431</v>
      </c>
      <c r="D10" s="461">
        <v>76</v>
      </c>
      <c r="E10" s="411" t="s">
        <v>379</v>
      </c>
      <c r="F10" s="434">
        <v>0</v>
      </c>
      <c r="G10" s="626"/>
      <c r="H10" s="410">
        <f>F10*G9+F10</f>
        <v>0</v>
      </c>
      <c r="I10" s="410">
        <f t="shared" si="0"/>
        <v>0</v>
      </c>
      <c r="J10" s="429"/>
      <c r="K10" s="267"/>
      <c r="L10" s="416"/>
      <c r="M10" s="416"/>
      <c r="N10" s="416"/>
      <c r="O10" s="416"/>
      <c r="P10" s="416"/>
      <c r="Q10" s="416"/>
      <c r="R10" s="416"/>
      <c r="S10" s="416"/>
      <c r="T10" s="416"/>
      <c r="U10" s="416"/>
      <c r="V10" s="416"/>
      <c r="X10" s="409"/>
      <c r="Y10" s="409"/>
      <c r="Z10" s="409"/>
      <c r="AA10" s="409"/>
      <c r="AB10" s="409"/>
      <c r="AC10" s="409"/>
      <c r="AD10" s="409"/>
      <c r="AE10" s="409"/>
      <c r="AF10" s="409"/>
    </row>
    <row r="11" spans="1:32" ht="21" x14ac:dyDescent="0.25">
      <c r="A11" s="267"/>
      <c r="B11" s="419"/>
      <c r="C11" s="413" t="s">
        <v>432</v>
      </c>
      <c r="D11" s="462">
        <v>100</v>
      </c>
      <c r="E11" s="411" t="s">
        <v>379</v>
      </c>
      <c r="F11" s="434">
        <v>0</v>
      </c>
      <c r="G11" s="626"/>
      <c r="H11" s="410">
        <f>F11*G9+F11</f>
        <v>0</v>
      </c>
      <c r="I11" s="410">
        <f t="shared" si="0"/>
        <v>0</v>
      </c>
      <c r="J11" s="429"/>
      <c r="K11" s="267"/>
      <c r="L11" s="416"/>
      <c r="M11" s="416"/>
      <c r="N11" s="416"/>
      <c r="O11" s="416"/>
      <c r="P11" s="416"/>
      <c r="Q11" s="416"/>
      <c r="R11" s="416"/>
      <c r="S11" s="416"/>
      <c r="T11" s="416"/>
      <c r="U11" s="416"/>
      <c r="V11" s="416"/>
      <c r="X11" s="409"/>
      <c r="Y11" s="409"/>
      <c r="Z11" s="409"/>
      <c r="AA11" s="409"/>
      <c r="AB11" s="409"/>
      <c r="AC11" s="409"/>
      <c r="AD11" s="409"/>
      <c r="AE11" s="409"/>
      <c r="AF11" s="409"/>
    </row>
    <row r="12" spans="1:32" ht="21" x14ac:dyDescent="0.25">
      <c r="A12" s="267"/>
      <c r="B12" s="419"/>
      <c r="C12" s="413" t="s">
        <v>433</v>
      </c>
      <c r="D12" s="463">
        <f>'Resumo '!F45/4</f>
        <v>93</v>
      </c>
      <c r="E12" s="411" t="s">
        <v>379</v>
      </c>
      <c r="F12" s="434">
        <v>0</v>
      </c>
      <c r="G12" s="626"/>
      <c r="H12" s="410">
        <f>F12*G9+F12</f>
        <v>0</v>
      </c>
      <c r="I12" s="410">
        <f t="shared" si="0"/>
        <v>0</v>
      </c>
      <c r="J12" s="429"/>
      <c r="K12" s="267"/>
      <c r="L12" s="416"/>
      <c r="M12" s="416"/>
      <c r="N12" s="416"/>
      <c r="O12" s="416"/>
      <c r="P12" s="416"/>
      <c r="Q12" s="416"/>
      <c r="R12" s="416"/>
      <c r="S12" s="416"/>
      <c r="T12" s="416"/>
      <c r="U12" s="416"/>
      <c r="V12" s="416"/>
      <c r="X12" s="409"/>
      <c r="Y12" s="409"/>
      <c r="Z12" s="409"/>
      <c r="AA12" s="409"/>
      <c r="AB12" s="409"/>
      <c r="AC12" s="409"/>
      <c r="AD12" s="409"/>
      <c r="AE12" s="409"/>
      <c r="AF12" s="409"/>
    </row>
    <row r="13" spans="1:32" x14ac:dyDescent="0.25">
      <c r="A13" s="269"/>
      <c r="B13" s="419"/>
      <c r="C13" s="413" t="s">
        <v>401</v>
      </c>
      <c r="D13" s="432">
        <v>300</v>
      </c>
      <c r="E13" s="411" t="s">
        <v>380</v>
      </c>
      <c r="F13" s="435">
        <f>'16'!F136/180*12</f>
        <v>0</v>
      </c>
      <c r="G13" s="626"/>
      <c r="H13" s="410">
        <f>F13*G9+F13</f>
        <v>0</v>
      </c>
      <c r="I13" s="410">
        <f t="shared" si="0"/>
        <v>0</v>
      </c>
      <c r="J13" s="430"/>
      <c r="K13" s="269"/>
      <c r="L13" s="412"/>
      <c r="M13" s="412"/>
      <c r="N13" s="412"/>
      <c r="O13" s="412"/>
      <c r="P13" s="412"/>
      <c r="Q13" s="412"/>
      <c r="R13" s="412"/>
      <c r="S13" s="412"/>
      <c r="T13" s="412"/>
      <c r="U13" s="412"/>
      <c r="V13" s="412"/>
    </row>
    <row r="14" spans="1:32" x14ac:dyDescent="0.25">
      <c r="A14" s="269"/>
      <c r="B14" s="419"/>
      <c r="C14" s="413" t="s">
        <v>401</v>
      </c>
      <c r="D14" s="433">
        <v>100</v>
      </c>
      <c r="E14" s="411" t="s">
        <v>380</v>
      </c>
      <c r="F14" s="436">
        <f>'16'!F136/180*6</f>
        <v>0</v>
      </c>
      <c r="G14" s="626"/>
      <c r="H14" s="410">
        <f>F14*G9+F14</f>
        <v>0</v>
      </c>
      <c r="I14" s="410">
        <f t="shared" si="0"/>
        <v>0</v>
      </c>
      <c r="J14" s="430"/>
      <c r="K14" s="269"/>
      <c r="L14" s="415"/>
      <c r="M14" s="415"/>
      <c r="N14" s="415"/>
      <c r="O14" s="415"/>
      <c r="P14" s="415"/>
      <c r="Q14" s="415"/>
      <c r="R14" s="415"/>
      <c r="S14" s="415"/>
      <c r="T14" s="415"/>
      <c r="U14" s="415"/>
      <c r="V14" s="415"/>
    </row>
    <row r="15" spans="1:32" x14ac:dyDescent="0.25">
      <c r="A15" s="269"/>
      <c r="B15" s="420"/>
      <c r="C15" s="414" t="s">
        <v>402</v>
      </c>
      <c r="D15" s="432">
        <v>30</v>
      </c>
      <c r="E15" s="411" t="s">
        <v>380</v>
      </c>
      <c r="F15" s="436">
        <f>'02'!F136/180*12</f>
        <v>0</v>
      </c>
      <c r="G15" s="626"/>
      <c r="H15" s="410">
        <f>F15*G9+F15</f>
        <v>0</v>
      </c>
      <c r="I15" s="410">
        <f t="shared" si="0"/>
        <v>0</v>
      </c>
      <c r="J15" s="430"/>
      <c r="K15" s="269"/>
    </row>
    <row r="16" spans="1:32" ht="15.75" thickBot="1" x14ac:dyDescent="0.3">
      <c r="A16" s="269"/>
      <c r="B16" s="420"/>
      <c r="C16" s="414" t="s">
        <v>402</v>
      </c>
      <c r="D16" s="433">
        <v>20</v>
      </c>
      <c r="E16" s="411" t="s">
        <v>380</v>
      </c>
      <c r="F16" s="436">
        <f>'02'!F136/180*6</f>
        <v>0</v>
      </c>
      <c r="G16" s="627"/>
      <c r="H16" s="410">
        <f>F16*G9+F16</f>
        <v>0</v>
      </c>
      <c r="I16" s="410">
        <f t="shared" si="0"/>
        <v>0</v>
      </c>
      <c r="J16" s="430"/>
      <c r="K16" s="269"/>
    </row>
    <row r="17" spans="1:11" x14ac:dyDescent="0.25">
      <c r="A17" s="267"/>
      <c r="B17" s="419"/>
      <c r="C17" s="616" t="s">
        <v>383</v>
      </c>
      <c r="D17" s="617"/>
      <c r="E17" s="617"/>
      <c r="F17" s="617"/>
      <c r="G17" s="617"/>
      <c r="H17" s="620">
        <f>SUM(I9:I16)</f>
        <v>0</v>
      </c>
      <c r="I17" s="621"/>
      <c r="J17" s="431"/>
      <c r="K17" s="267"/>
    </row>
    <row r="18" spans="1:11" ht="15.75" thickBot="1" x14ac:dyDescent="0.3">
      <c r="A18" s="267"/>
      <c r="B18" s="419"/>
      <c r="C18" s="618"/>
      <c r="D18" s="619"/>
      <c r="E18" s="619"/>
      <c r="F18" s="619"/>
      <c r="G18" s="619"/>
      <c r="H18" s="622"/>
      <c r="I18" s="623"/>
      <c r="J18" s="431"/>
      <c r="K18" s="267"/>
    </row>
    <row r="19" spans="1:11" x14ac:dyDescent="0.25">
      <c r="A19" s="267"/>
      <c r="B19" s="419"/>
      <c r="C19" s="422"/>
      <c r="D19" s="422"/>
      <c r="E19" s="422"/>
      <c r="F19" s="422"/>
      <c r="G19" s="422"/>
      <c r="H19" s="422"/>
      <c r="I19" s="422"/>
      <c r="J19" s="423"/>
      <c r="K19" s="267"/>
    </row>
    <row r="20" spans="1:11" x14ac:dyDescent="0.25">
      <c r="A20" s="267"/>
      <c r="B20" s="419"/>
      <c r="C20" s="424"/>
      <c r="D20" s="425"/>
      <c r="E20" s="425"/>
      <c r="F20" s="425"/>
      <c r="G20" s="425"/>
      <c r="H20" s="425"/>
      <c r="I20" s="422"/>
      <c r="J20" s="423"/>
      <c r="K20" s="267"/>
    </row>
    <row r="21" spans="1:11" ht="15.75" thickBot="1" x14ac:dyDescent="0.3">
      <c r="A21" s="267"/>
      <c r="B21" s="421"/>
      <c r="C21" s="426"/>
      <c r="D21" s="427"/>
      <c r="E21" s="427"/>
      <c r="F21" s="426"/>
      <c r="G21" s="426"/>
      <c r="H21" s="427"/>
      <c r="I21" s="426"/>
      <c r="J21" s="428"/>
      <c r="K21" s="267"/>
    </row>
    <row r="22" spans="1:11" s="267" customFormat="1" ht="14.25" customHeight="1" x14ac:dyDescent="0.25">
      <c r="B22" s="437"/>
      <c r="C22" s="438"/>
      <c r="D22" s="438"/>
      <c r="E22" s="438"/>
      <c r="F22" s="438"/>
      <c r="I22" s="439"/>
    </row>
    <row r="24" spans="1:11" hidden="1" x14ac:dyDescent="0.25">
      <c r="I24" s="138"/>
    </row>
  </sheetData>
  <mergeCells count="8">
    <mergeCell ref="X8:AF8"/>
    <mergeCell ref="B2:J2"/>
    <mergeCell ref="C7:I7"/>
    <mergeCell ref="C17:G18"/>
    <mergeCell ref="H17:I18"/>
    <mergeCell ref="B4:J4"/>
    <mergeCell ref="B5:J5"/>
    <mergeCell ref="G9:G16"/>
  </mergeCells>
  <dataValidations count="1">
    <dataValidation type="list" allowBlank="1" showInputMessage="1" showErrorMessage="1" sqref="E9:E16" xr:uid="{17F0F702-0584-4CDB-A3CA-1ACD1C9AE4DE}">
      <formula1>"M², unid., Pacote, Litros, Kg,Grama,Diária"</formula1>
    </dataValidation>
  </dataValidations>
  <printOptions horizontalCentered="1"/>
  <pageMargins left="0.11811023622047245" right="0.11811023622047245" top="0.19685039370078741" bottom="0.19685039370078741" header="0.31496062992125984" footer="0.31496062992125984"/>
  <pageSetup paperSize="9" scale="75" orientation="landscape" r:id="rId1"/>
  <ignoredErrors>
    <ignoredError sqref="F15:F16"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B7B4E-74AF-47CE-92CF-422AE3521982}">
  <sheetPr>
    <tabColor theme="8" tint="-0.249977111117893"/>
  </sheetPr>
  <dimension ref="B1:R49"/>
  <sheetViews>
    <sheetView showGridLines="0" zoomScaleNormal="100" workbookViewId="0">
      <selection activeCell="F37" sqref="F37"/>
    </sheetView>
  </sheetViews>
  <sheetFormatPr defaultRowHeight="15" x14ac:dyDescent="0.25"/>
  <cols>
    <col min="4" max="4" width="10.7109375" customWidth="1"/>
    <col min="5" max="5" width="11" customWidth="1"/>
    <col min="6" max="6" width="48.5703125" customWidth="1"/>
    <col min="7" max="7" width="8.5703125" bestFit="1" customWidth="1"/>
    <col min="8" max="8" width="14.42578125" customWidth="1"/>
    <col min="9" max="9" width="19.7109375" customWidth="1"/>
    <col min="10" max="10" width="17.140625" customWidth="1"/>
    <col min="11" max="11" width="18.7109375" customWidth="1"/>
    <col min="12" max="12" width="16.5703125" customWidth="1"/>
    <col min="13" max="13" width="19.28515625" customWidth="1"/>
    <col min="14" max="14" width="17.85546875" customWidth="1"/>
    <col min="15" max="15" width="1.5703125" customWidth="1"/>
  </cols>
  <sheetData>
    <row r="1" spans="2:17" s="114" customFormat="1" ht="51.75" customHeight="1" x14ac:dyDescent="0.25">
      <c r="F1" s="571" t="s">
        <v>217</v>
      </c>
      <c r="G1" s="571"/>
      <c r="H1" s="571"/>
      <c r="I1" s="571"/>
      <c r="J1" s="571"/>
      <c r="K1" s="571"/>
      <c r="L1" s="571"/>
      <c r="M1" s="571"/>
    </row>
    <row r="2" spans="2:17" s="114" customFormat="1" ht="21.75" customHeight="1" x14ac:dyDescent="0.25">
      <c r="B2" s="263"/>
      <c r="C2" s="263"/>
      <c r="D2" s="263"/>
      <c r="E2" s="263"/>
      <c r="F2" s="652" t="s">
        <v>187</v>
      </c>
      <c r="G2" s="652"/>
      <c r="H2" s="652"/>
      <c r="I2" s="652"/>
      <c r="J2" s="652"/>
      <c r="K2" s="652"/>
      <c r="L2" s="652"/>
      <c r="M2" s="652"/>
      <c r="N2" s="263"/>
      <c r="O2" s="263"/>
      <c r="P2" s="263"/>
    </row>
    <row r="3" spans="2:17" s="114" customFormat="1" ht="21.75" customHeight="1" x14ac:dyDescent="0.25">
      <c r="B3" s="263"/>
      <c r="C3" s="263"/>
      <c r="D3" s="263"/>
      <c r="E3" s="263"/>
      <c r="F3" s="652" t="s">
        <v>347</v>
      </c>
      <c r="G3" s="652"/>
      <c r="H3" s="652"/>
      <c r="I3" s="652"/>
      <c r="J3" s="652"/>
      <c r="K3" s="652"/>
      <c r="L3" s="443"/>
      <c r="M3" s="443"/>
      <c r="N3" s="263"/>
      <c r="O3" s="263"/>
      <c r="P3" s="263"/>
    </row>
    <row r="4" spans="2:17" s="114" customFormat="1" ht="21.75" customHeight="1" x14ac:dyDescent="0.25">
      <c r="B4" s="263"/>
      <c r="C4" s="263"/>
      <c r="D4" s="263"/>
      <c r="E4" s="263"/>
      <c r="F4" s="444" t="s">
        <v>348</v>
      </c>
      <c r="G4" s="443"/>
      <c r="H4" s="443"/>
      <c r="I4" s="443"/>
      <c r="J4" s="443"/>
      <c r="K4" s="443"/>
      <c r="L4" s="443"/>
      <c r="M4" s="443"/>
      <c r="N4" s="263"/>
      <c r="O4" s="263"/>
      <c r="P4" s="263"/>
    </row>
    <row r="5" spans="2:17" s="114" customFormat="1" ht="61.5" customHeight="1" x14ac:dyDescent="0.25">
      <c r="B5" s="263"/>
      <c r="C5" s="263"/>
      <c r="D5" s="263"/>
      <c r="E5" s="653" t="str">
        <f>'Resumo '!B1</f>
        <v xml:space="preserve">PRESTAÇÃO DE SERVIÇOS ESPECIALIZADOS EM VIGILÂNCIA PATRIMONIAL - COGIC - FIOCRUZ </v>
      </c>
      <c r="F5" s="653"/>
      <c r="G5" s="653"/>
      <c r="H5" s="653"/>
      <c r="I5" s="653"/>
      <c r="J5" s="653"/>
      <c r="K5" s="653"/>
      <c r="L5" s="653"/>
      <c r="M5" s="653"/>
      <c r="N5" s="653"/>
      <c r="O5" s="263"/>
      <c r="P5" s="263"/>
    </row>
    <row r="6" spans="2:17" s="114" customFormat="1" x14ac:dyDescent="0.25">
      <c r="B6" s="263"/>
      <c r="C6" s="263"/>
      <c r="D6" s="263"/>
      <c r="E6" s="263"/>
      <c r="F6" s="263"/>
      <c r="G6" s="446"/>
      <c r="H6" s="446"/>
      <c r="I6" s="446"/>
      <c r="J6" s="446"/>
      <c r="K6" s="446"/>
      <c r="L6" s="263"/>
      <c r="M6" s="263"/>
      <c r="N6" s="263"/>
      <c r="O6" s="263"/>
      <c r="P6" s="263"/>
    </row>
    <row r="7" spans="2:17" s="114" customFormat="1" ht="15.75" thickBot="1" x14ac:dyDescent="0.3">
      <c r="B7" s="263"/>
      <c r="C7" s="263"/>
      <c r="D7" s="263"/>
      <c r="E7" s="263"/>
      <c r="F7" s="263"/>
      <c r="G7" s="263"/>
      <c r="H7" s="263"/>
      <c r="I7" s="263"/>
      <c r="J7" s="263"/>
      <c r="K7" s="263"/>
      <c r="L7" s="263"/>
      <c r="M7" s="263"/>
      <c r="N7" s="263"/>
      <c r="O7" s="263"/>
      <c r="P7" s="263"/>
    </row>
    <row r="8" spans="2:17" ht="24" customHeight="1" thickBot="1" x14ac:dyDescent="0.3">
      <c r="B8" s="267"/>
      <c r="C8" s="267"/>
      <c r="D8" s="267"/>
      <c r="E8" s="267"/>
      <c r="F8" s="353" t="s">
        <v>349</v>
      </c>
      <c r="G8" s="267"/>
      <c r="H8" s="267"/>
      <c r="I8" s="267"/>
      <c r="J8" s="267"/>
      <c r="K8" s="637" t="s">
        <v>363</v>
      </c>
      <c r="L8" s="638"/>
      <c r="M8" s="639"/>
      <c r="N8" s="344">
        <f>'Resumo '!F13+'Resumo '!F15+'Resumo '!F17+'Resumo '!F19</f>
        <v>36</v>
      </c>
      <c r="O8" s="267"/>
      <c r="P8" s="267"/>
    </row>
    <row r="9" spans="2:17" s="118" customFormat="1" ht="13.5" thickBot="1" x14ac:dyDescent="0.25">
      <c r="B9" s="268"/>
      <c r="C9" s="268"/>
      <c r="D9" s="268"/>
      <c r="E9" s="268"/>
      <c r="F9" s="593" t="s">
        <v>128</v>
      </c>
      <c r="G9" s="593" t="s">
        <v>124</v>
      </c>
      <c r="H9" s="593" t="s">
        <v>238</v>
      </c>
      <c r="I9" s="593" t="s">
        <v>235</v>
      </c>
      <c r="J9" s="593" t="s">
        <v>239</v>
      </c>
      <c r="K9" s="598" t="s">
        <v>189</v>
      </c>
      <c r="L9" s="599"/>
      <c r="M9" s="599"/>
      <c r="N9" s="600"/>
      <c r="O9" s="268"/>
      <c r="P9" s="268"/>
    </row>
    <row r="10" spans="2:17" s="118" customFormat="1" ht="127.5" thickBot="1" x14ac:dyDescent="0.25">
      <c r="B10" s="268"/>
      <c r="C10" s="268"/>
      <c r="D10" s="268"/>
      <c r="E10" s="268"/>
      <c r="F10" s="594"/>
      <c r="G10" s="594"/>
      <c r="H10" s="594"/>
      <c r="I10" s="594"/>
      <c r="J10" s="594"/>
      <c r="K10" s="154" t="s">
        <v>351</v>
      </c>
      <c r="L10" s="154" t="s">
        <v>250</v>
      </c>
      <c r="M10" s="154" t="s">
        <v>256</v>
      </c>
      <c r="N10" s="154" t="s">
        <v>257</v>
      </c>
      <c r="O10" s="270"/>
      <c r="P10" s="270"/>
      <c r="Q10" s="119"/>
    </row>
    <row r="11" spans="2:17" s="118" customFormat="1" ht="56.25" x14ac:dyDescent="0.2">
      <c r="B11" s="268"/>
      <c r="C11" s="268"/>
      <c r="D11" s="268"/>
      <c r="E11" s="648" t="s">
        <v>204</v>
      </c>
      <c r="F11" s="294" t="s">
        <v>403</v>
      </c>
      <c r="G11" s="295" t="s">
        <v>195</v>
      </c>
      <c r="H11" s="296">
        <v>9</v>
      </c>
      <c r="I11" s="345">
        <v>5</v>
      </c>
      <c r="J11" s="297">
        <v>0.2</v>
      </c>
      <c r="K11" s="347">
        <v>0</v>
      </c>
      <c r="L11" s="298">
        <f>K11*H11</f>
        <v>0</v>
      </c>
      <c r="M11" s="299">
        <f>IFERROR((((H11*K11)*(1-J11))/I11/12),0)</f>
        <v>0</v>
      </c>
      <c r="N11" s="300">
        <f>IFERROR((H11*K11/I11-(H11*K11/I11)*J11),0)</f>
        <v>0</v>
      </c>
      <c r="O11" s="270"/>
      <c r="P11" s="270"/>
      <c r="Q11" s="119"/>
    </row>
    <row r="12" spans="2:17" s="118" customFormat="1" ht="19.5" customHeight="1" thickBot="1" x14ac:dyDescent="0.25">
      <c r="B12" s="268"/>
      <c r="C12" s="268"/>
      <c r="D12" s="268"/>
      <c r="E12" s="649"/>
      <c r="F12" s="301" t="s">
        <v>215</v>
      </c>
      <c r="G12" s="302" t="s">
        <v>195</v>
      </c>
      <c r="H12" s="303">
        <v>9</v>
      </c>
      <c r="I12" s="346">
        <v>0</v>
      </c>
      <c r="J12" s="304">
        <v>0</v>
      </c>
      <c r="K12" s="354">
        <f>K11*4%</f>
        <v>0</v>
      </c>
      <c r="L12" s="305">
        <f>K12*H12</f>
        <v>0</v>
      </c>
      <c r="M12" s="306">
        <f>IFERROR((((H12*K12)*(1-J12))/I12/12),0)</f>
        <v>0</v>
      </c>
      <c r="N12" s="307">
        <f>IFERROR((H12*K12/I12-(H12*K12/I12)*J12),0)</f>
        <v>0</v>
      </c>
      <c r="O12" s="270"/>
      <c r="P12" s="270"/>
      <c r="Q12" s="119"/>
    </row>
    <row r="13" spans="2:17" s="118" customFormat="1" ht="12" thickBot="1" x14ac:dyDescent="0.25"/>
    <row r="14" spans="2:17" s="118" customFormat="1" ht="26.25" thickBot="1" x14ac:dyDescent="0.25">
      <c r="E14" s="268"/>
      <c r="F14" s="646" t="s">
        <v>128</v>
      </c>
      <c r="G14" s="646" t="s">
        <v>208</v>
      </c>
      <c r="H14" s="646" t="s">
        <v>209</v>
      </c>
      <c r="I14" s="650" t="s">
        <v>211</v>
      </c>
      <c r="J14" s="646" t="s">
        <v>248</v>
      </c>
      <c r="K14" s="157" t="s">
        <v>210</v>
      </c>
      <c r="L14" s="644" t="s">
        <v>213</v>
      </c>
      <c r="M14" s="646" t="s">
        <v>216</v>
      </c>
      <c r="N14" s="268"/>
      <c r="O14" s="268"/>
      <c r="P14" s="268"/>
    </row>
    <row r="15" spans="2:17" s="118" customFormat="1" ht="13.5" thickBot="1" x14ac:dyDescent="0.25">
      <c r="E15" s="268"/>
      <c r="F15" s="647"/>
      <c r="G15" s="647"/>
      <c r="H15" s="647"/>
      <c r="I15" s="651"/>
      <c r="J15" s="647"/>
      <c r="K15" s="308">
        <f>90*30</f>
        <v>2700</v>
      </c>
      <c r="L15" s="645"/>
      <c r="M15" s="647"/>
      <c r="N15" s="268"/>
      <c r="O15" s="268"/>
      <c r="P15" s="268"/>
    </row>
    <row r="16" spans="2:17" s="118" customFormat="1" ht="19.5" customHeight="1" x14ac:dyDescent="0.2">
      <c r="E16" s="648" t="s">
        <v>212</v>
      </c>
      <c r="F16" s="309" t="s">
        <v>205</v>
      </c>
      <c r="G16" s="310" t="s">
        <v>206</v>
      </c>
      <c r="H16" s="311">
        <v>2</v>
      </c>
      <c r="I16" s="312">
        <v>25000</v>
      </c>
      <c r="J16" s="349">
        <v>0</v>
      </c>
      <c r="K16" s="313">
        <f>IF(I16&gt;0,(H16*J16)/I16,0)</f>
        <v>0</v>
      </c>
      <c r="L16" s="314">
        <f>K16*$K$15</f>
        <v>0</v>
      </c>
      <c r="M16" s="315">
        <f>L16*12</f>
        <v>0</v>
      </c>
      <c r="N16" s="270"/>
      <c r="O16" s="270"/>
      <c r="P16" s="270"/>
    </row>
    <row r="17" spans="2:18" ht="19.5" customHeight="1" thickBot="1" x14ac:dyDescent="0.3">
      <c r="B17" s="118"/>
      <c r="C17" s="118"/>
      <c r="D17" s="118"/>
      <c r="E17" s="649"/>
      <c r="F17" s="323" t="s">
        <v>214</v>
      </c>
      <c r="G17" s="324" t="s">
        <v>124</v>
      </c>
      <c r="H17" s="325">
        <v>1</v>
      </c>
      <c r="I17" s="326">
        <v>5000</v>
      </c>
      <c r="J17" s="351">
        <v>0</v>
      </c>
      <c r="K17" s="327">
        <f>IF(I17&gt;0,J17*(K11)/I17,0)</f>
        <v>0</v>
      </c>
      <c r="L17" s="328">
        <f>K17*$K$15</f>
        <v>0</v>
      </c>
      <c r="M17" s="329">
        <f>L17*12</f>
        <v>0</v>
      </c>
      <c r="N17" s="267"/>
      <c r="O17" s="267"/>
      <c r="P17" s="267"/>
    </row>
    <row r="18" spans="2:18" ht="15.75" thickBot="1" x14ac:dyDescent="0.3">
      <c r="B18" s="118"/>
      <c r="C18" s="118"/>
      <c r="D18" s="118"/>
      <c r="E18" s="118"/>
      <c r="F18" s="118"/>
      <c r="G18" s="118"/>
      <c r="H18" s="118"/>
      <c r="I18" s="118"/>
      <c r="J18" s="118"/>
      <c r="K18" s="118"/>
      <c r="L18" s="118"/>
      <c r="M18" s="118"/>
      <c r="N18" s="267"/>
      <c r="O18" s="267"/>
      <c r="P18" s="267"/>
    </row>
    <row r="19" spans="2:18" ht="42" customHeight="1" thickBot="1" x14ac:dyDescent="0.3">
      <c r="B19" s="118"/>
      <c r="C19" s="118"/>
      <c r="D19" s="118"/>
      <c r="E19" s="628" t="s">
        <v>361</v>
      </c>
      <c r="F19" s="629"/>
      <c r="G19" s="629"/>
      <c r="H19" s="629"/>
      <c r="I19" s="629"/>
      <c r="J19" s="629"/>
      <c r="K19" s="629"/>
      <c r="L19" s="630"/>
      <c r="M19" s="330">
        <f>IFERROR((SUM(M11:M12,L16:L17)/$N$8),0)</f>
        <v>0</v>
      </c>
      <c r="N19" s="267"/>
      <c r="O19" s="267"/>
      <c r="P19" s="267"/>
    </row>
    <row r="20" spans="2:18" x14ac:dyDescent="0.25">
      <c r="B20" s="118"/>
      <c r="C20" s="118"/>
      <c r="D20" s="118"/>
      <c r="E20" s="118"/>
      <c r="F20" s="118"/>
      <c r="G20" s="118"/>
      <c r="H20" s="118"/>
      <c r="I20" s="118"/>
      <c r="J20" s="118"/>
      <c r="K20" s="118"/>
      <c r="L20" s="118"/>
      <c r="M20" s="118"/>
      <c r="N20" s="118"/>
      <c r="O20" s="267"/>
      <c r="P20" s="267"/>
    </row>
    <row r="21" spans="2:18" ht="15.75" thickBot="1" x14ac:dyDescent="0.3">
      <c r="B21" s="118"/>
      <c r="C21" s="118"/>
      <c r="D21" s="118"/>
      <c r="E21" s="118"/>
      <c r="F21" s="118"/>
      <c r="G21" s="118"/>
      <c r="H21" s="118"/>
      <c r="I21" s="118"/>
      <c r="J21" s="118"/>
      <c r="K21" s="118"/>
      <c r="L21" s="118"/>
      <c r="M21" s="118"/>
      <c r="N21" s="118"/>
      <c r="O21" s="267"/>
      <c r="P21" s="267"/>
    </row>
    <row r="22" spans="2:18" ht="15" customHeight="1" x14ac:dyDescent="0.25">
      <c r="B22" s="118"/>
      <c r="C22" s="118"/>
      <c r="D22" s="118"/>
      <c r="E22" s="118"/>
      <c r="F22" s="118"/>
      <c r="G22" s="118"/>
      <c r="H22" s="118"/>
      <c r="I22" s="118"/>
      <c r="J22" s="118"/>
      <c r="K22" s="118"/>
      <c r="L22" s="584" t="s">
        <v>360</v>
      </c>
      <c r="M22" s="585"/>
      <c r="N22" s="586"/>
      <c r="O22" s="267"/>
      <c r="P22" s="267"/>
    </row>
    <row r="23" spans="2:18" ht="15.75" thickBot="1" x14ac:dyDescent="0.3">
      <c r="B23" s="118"/>
      <c r="C23" s="118"/>
      <c r="D23" s="118"/>
      <c r="E23" s="118"/>
      <c r="F23" s="118"/>
      <c r="G23" s="118"/>
      <c r="H23" s="118"/>
      <c r="I23" s="118"/>
      <c r="J23" s="118"/>
      <c r="K23" s="118"/>
      <c r="L23" s="587"/>
      <c r="M23" s="588"/>
      <c r="N23" s="589"/>
      <c r="O23" s="267"/>
      <c r="P23" s="267"/>
    </row>
    <row r="24" spans="2:18" x14ac:dyDescent="0.25">
      <c r="B24" s="118"/>
      <c r="C24" s="118"/>
      <c r="D24" s="118"/>
      <c r="E24" s="118"/>
      <c r="F24" s="118"/>
      <c r="G24" s="118"/>
      <c r="H24" s="118"/>
      <c r="I24" s="118"/>
      <c r="J24" s="118"/>
      <c r="K24" s="118"/>
      <c r="L24" s="118"/>
      <c r="M24" s="118"/>
      <c r="N24" s="118"/>
      <c r="O24" s="118"/>
      <c r="P24" s="118"/>
    </row>
    <row r="25" spans="2:18" x14ac:dyDescent="0.25">
      <c r="B25" s="118"/>
      <c r="C25" s="118"/>
      <c r="D25" s="118"/>
      <c r="E25" s="118"/>
      <c r="F25" s="118"/>
      <c r="G25" s="118"/>
      <c r="H25" s="118"/>
      <c r="I25" s="118"/>
      <c r="J25" s="118"/>
      <c r="K25" s="118"/>
      <c r="L25" s="118"/>
      <c r="M25" s="118"/>
      <c r="N25" s="118"/>
      <c r="O25" s="118"/>
      <c r="P25" s="118"/>
    </row>
    <row r="26" spans="2:18" ht="8.25" customHeight="1" x14ac:dyDescent="0.25">
      <c r="B26" s="118"/>
      <c r="C26" s="118"/>
      <c r="D26" s="118"/>
      <c r="O26" s="267"/>
      <c r="P26" s="267"/>
    </row>
    <row r="27" spans="2:18" x14ac:dyDescent="0.25">
      <c r="B27" s="118"/>
      <c r="C27" s="118"/>
      <c r="D27" s="118"/>
      <c r="E27" s="267"/>
      <c r="F27" s="267"/>
      <c r="G27" s="267"/>
      <c r="H27" s="267"/>
      <c r="I27" s="267"/>
      <c r="J27" s="267"/>
      <c r="K27" s="267"/>
      <c r="L27" s="267"/>
      <c r="M27" s="267"/>
      <c r="N27" s="267"/>
      <c r="O27" s="267"/>
      <c r="P27" s="267"/>
      <c r="Q27" s="267"/>
      <c r="R27" s="267"/>
    </row>
    <row r="28" spans="2:18" x14ac:dyDescent="0.25">
      <c r="B28" s="118"/>
      <c r="C28" s="118"/>
      <c r="D28" s="118"/>
      <c r="E28" s="267"/>
      <c r="F28" s="267"/>
      <c r="G28" s="267"/>
      <c r="H28" s="267"/>
      <c r="I28" s="267"/>
      <c r="J28" s="267"/>
      <c r="K28" s="267"/>
      <c r="L28" s="267"/>
      <c r="M28" s="267"/>
      <c r="N28" s="267"/>
      <c r="O28" s="267"/>
      <c r="P28" s="267"/>
      <c r="Q28" s="267"/>
      <c r="R28" s="267"/>
    </row>
    <row r="29" spans="2:18" ht="15.75" thickBot="1" x14ac:dyDescent="0.3">
      <c r="B29" s="118"/>
      <c r="C29" s="118"/>
      <c r="D29" s="118"/>
      <c r="E29" s="267"/>
      <c r="F29" s="267"/>
      <c r="G29" s="267"/>
      <c r="H29" s="267"/>
      <c r="I29" s="267"/>
      <c r="J29" s="267"/>
      <c r="K29" s="267"/>
      <c r="L29" s="267"/>
      <c r="M29" s="267"/>
      <c r="N29" s="267"/>
      <c r="O29" s="267"/>
      <c r="P29" s="267"/>
      <c r="Q29" s="267"/>
      <c r="R29" s="267"/>
    </row>
    <row r="30" spans="2:18" ht="21.75" customHeight="1" thickBot="1" x14ac:dyDescent="0.3">
      <c r="B30" s="118"/>
      <c r="C30" s="118"/>
      <c r="D30" s="118"/>
      <c r="E30" s="267"/>
      <c r="F30" s="353" t="s">
        <v>354</v>
      </c>
      <c r="G30" s="267"/>
      <c r="H30" s="267"/>
      <c r="I30" s="267"/>
      <c r="J30" s="637" t="s">
        <v>363</v>
      </c>
      <c r="K30" s="638"/>
      <c r="L30" s="638"/>
      <c r="M30" s="639"/>
      <c r="N30" s="344">
        <f>'Resumo '!F13+'Resumo '!F15+'Resumo '!F17+'Resumo '!F19</f>
        <v>36</v>
      </c>
      <c r="O30" s="267"/>
      <c r="P30" s="267"/>
    </row>
    <row r="31" spans="2:18" ht="15.75" thickBot="1" x14ac:dyDescent="0.3">
      <c r="B31" s="118"/>
      <c r="C31" s="118"/>
      <c r="D31" s="118"/>
      <c r="E31" s="268"/>
      <c r="F31" s="593" t="s">
        <v>128</v>
      </c>
      <c r="G31" s="640" t="s">
        <v>15</v>
      </c>
      <c r="H31" s="641"/>
      <c r="I31" s="593" t="s">
        <v>238</v>
      </c>
      <c r="J31" s="598" t="s">
        <v>189</v>
      </c>
      <c r="K31" s="599"/>
      <c r="L31" s="599"/>
      <c r="M31" s="599"/>
      <c r="N31" s="600"/>
      <c r="O31" s="267"/>
      <c r="P31" s="267"/>
    </row>
    <row r="32" spans="2:18" ht="15.75" customHeight="1" thickBot="1" x14ac:dyDescent="0.3">
      <c r="B32" s="118"/>
      <c r="C32" s="118"/>
      <c r="D32" s="118"/>
      <c r="E32" s="268"/>
      <c r="F32" s="594"/>
      <c r="G32" s="642"/>
      <c r="H32" s="643"/>
      <c r="I32" s="594"/>
      <c r="J32" s="598" t="s">
        <v>355</v>
      </c>
      <c r="K32" s="599"/>
      <c r="L32" s="600"/>
      <c r="M32" s="331" t="s">
        <v>356</v>
      </c>
      <c r="N32" s="229" t="s">
        <v>3</v>
      </c>
      <c r="O32" s="267"/>
      <c r="P32" s="267"/>
    </row>
    <row r="33" spans="2:16" ht="57" thickBot="1" x14ac:dyDescent="0.3">
      <c r="B33" s="118"/>
      <c r="C33" s="118"/>
      <c r="D33" s="118"/>
      <c r="E33" s="332" t="s">
        <v>204</v>
      </c>
      <c r="F33" s="445" t="s">
        <v>403</v>
      </c>
      <c r="G33" s="632" t="s">
        <v>357</v>
      </c>
      <c r="H33" s="633"/>
      <c r="I33" s="334">
        <v>9</v>
      </c>
      <c r="J33" s="634">
        <v>0</v>
      </c>
      <c r="K33" s="635"/>
      <c r="L33" s="636"/>
      <c r="M33" s="335">
        <f>J33*I33</f>
        <v>0</v>
      </c>
      <c r="N33" s="336">
        <f>M33*12</f>
        <v>0</v>
      </c>
      <c r="O33" s="267"/>
      <c r="P33" s="267"/>
    </row>
    <row r="34" spans="2:16" ht="15.75" thickBot="1" x14ac:dyDescent="0.3">
      <c r="B34" s="118"/>
      <c r="C34" s="118"/>
      <c r="D34" s="118"/>
      <c r="E34" s="118"/>
      <c r="F34" s="118"/>
      <c r="G34" s="118"/>
      <c r="H34" s="118"/>
      <c r="I34" s="118"/>
      <c r="J34" s="118"/>
      <c r="K34" s="118"/>
      <c r="L34" s="118"/>
      <c r="M34" s="118"/>
      <c r="N34" s="118"/>
      <c r="O34" s="267"/>
      <c r="P34" s="267"/>
    </row>
    <row r="35" spans="2:16" ht="39.75" customHeight="1" thickBot="1" x14ac:dyDescent="0.3">
      <c r="B35" s="118"/>
      <c r="C35" s="118"/>
      <c r="D35" s="118"/>
      <c r="E35" s="628" t="s">
        <v>361</v>
      </c>
      <c r="F35" s="629"/>
      <c r="G35" s="629"/>
      <c r="H35" s="629"/>
      <c r="I35" s="629"/>
      <c r="J35" s="629"/>
      <c r="K35" s="629"/>
      <c r="L35" s="630"/>
      <c r="M35" s="330">
        <f>IFERROR((M33/$N$30),0)</f>
        <v>0</v>
      </c>
      <c r="N35" s="267"/>
      <c r="O35" s="267"/>
      <c r="P35" s="267"/>
    </row>
    <row r="36" spans="2:16" x14ac:dyDescent="0.25">
      <c r="B36" s="118"/>
      <c r="C36" s="118"/>
      <c r="D36" s="118"/>
      <c r="E36" s="291"/>
      <c r="F36" s="291"/>
      <c r="G36" s="291"/>
      <c r="H36" s="291"/>
      <c r="I36" s="291"/>
      <c r="J36" s="291"/>
      <c r="K36" s="292"/>
      <c r="L36" s="292"/>
      <c r="M36" s="292"/>
      <c r="N36" s="292"/>
      <c r="O36" s="292"/>
      <c r="P36" s="267"/>
    </row>
    <row r="37" spans="2:16" ht="15.75" thickBot="1" x14ac:dyDescent="0.3">
      <c r="B37" s="118"/>
      <c r="C37" s="118"/>
      <c r="D37" s="118"/>
      <c r="E37" s="291"/>
      <c r="F37" s="291"/>
      <c r="G37" s="291"/>
      <c r="H37" s="291"/>
      <c r="I37" s="291"/>
      <c r="J37" s="291"/>
      <c r="K37" s="292"/>
      <c r="L37" s="292"/>
      <c r="M37" s="292"/>
      <c r="N37" s="292"/>
      <c r="O37" s="292"/>
      <c r="P37" s="267"/>
    </row>
    <row r="38" spans="2:16" ht="15" customHeight="1" x14ac:dyDescent="0.25">
      <c r="B38" s="118"/>
      <c r="C38" s="118"/>
      <c r="D38" s="118"/>
      <c r="E38" s="631"/>
      <c r="F38" s="631"/>
      <c r="G38" s="631"/>
      <c r="H38" s="631"/>
      <c r="I38" s="631"/>
      <c r="J38" s="602"/>
      <c r="K38" s="602"/>
      <c r="L38" s="584" t="s">
        <v>360</v>
      </c>
      <c r="M38" s="585"/>
      <c r="N38" s="586"/>
      <c r="O38" s="267"/>
      <c r="P38" s="267"/>
    </row>
    <row r="39" spans="2:16" ht="15.75" thickBot="1" x14ac:dyDescent="0.3">
      <c r="B39" s="118"/>
      <c r="C39" s="118"/>
      <c r="D39" s="118"/>
      <c r="E39" s="631"/>
      <c r="F39" s="631"/>
      <c r="G39" s="631"/>
      <c r="H39" s="631"/>
      <c r="I39" s="631"/>
      <c r="J39" s="602"/>
      <c r="K39" s="602"/>
      <c r="L39" s="587"/>
      <c r="M39" s="588"/>
      <c r="N39" s="589"/>
      <c r="O39" s="267"/>
      <c r="P39" s="267"/>
    </row>
    <row r="40" spans="2:16" x14ac:dyDescent="0.25">
      <c r="B40" s="118"/>
      <c r="C40" s="118"/>
      <c r="D40" s="118"/>
      <c r="E40" s="267"/>
      <c r="F40" s="267"/>
      <c r="G40" s="267"/>
      <c r="H40" s="267"/>
      <c r="I40" s="267"/>
      <c r="J40" s="267"/>
      <c r="K40" s="269"/>
      <c r="L40" s="269"/>
      <c r="M40" s="269"/>
      <c r="N40" s="269"/>
      <c r="O40" s="269"/>
      <c r="P40" s="269"/>
    </row>
    <row r="41" spans="2:16" x14ac:dyDescent="0.25">
      <c r="B41" s="118"/>
      <c r="C41" s="118"/>
      <c r="D41" s="118"/>
      <c r="E41" s="267"/>
      <c r="F41" s="267"/>
      <c r="G41" s="267"/>
      <c r="H41" s="267"/>
      <c r="I41" s="267"/>
      <c r="J41" s="267"/>
      <c r="K41" s="267"/>
      <c r="L41" s="267"/>
      <c r="M41" s="267"/>
      <c r="N41" s="267"/>
      <c r="O41" s="267"/>
      <c r="P41" s="267"/>
    </row>
    <row r="42" spans="2:16" x14ac:dyDescent="0.25">
      <c r="B42" s="118"/>
      <c r="C42" s="118"/>
      <c r="D42" s="118"/>
      <c r="E42" s="267"/>
      <c r="F42" s="267"/>
      <c r="G42" s="267"/>
      <c r="H42" s="267"/>
      <c r="I42" s="267"/>
      <c r="J42" s="267"/>
      <c r="K42" s="267"/>
      <c r="L42" s="267"/>
      <c r="M42" s="267"/>
      <c r="N42" s="267"/>
      <c r="O42" s="267"/>
      <c r="P42" s="267"/>
    </row>
    <row r="43" spans="2:16" x14ac:dyDescent="0.25">
      <c r="B43" s="118"/>
      <c r="C43" s="118"/>
      <c r="D43" s="118"/>
      <c r="E43" s="267"/>
      <c r="F43" s="267"/>
      <c r="G43" s="267"/>
      <c r="H43" s="267"/>
      <c r="I43" s="267"/>
      <c r="J43" s="267"/>
      <c r="K43" s="267"/>
      <c r="L43" s="267"/>
      <c r="M43" s="267"/>
      <c r="N43" s="267"/>
      <c r="O43" s="267"/>
      <c r="P43" s="267"/>
    </row>
    <row r="44" spans="2:16" x14ac:dyDescent="0.25">
      <c r="O44" s="267"/>
      <c r="P44" s="267"/>
    </row>
    <row r="45" spans="2:16" x14ac:dyDescent="0.25">
      <c r="O45" s="267"/>
      <c r="P45" s="267"/>
    </row>
    <row r="46" spans="2:16" x14ac:dyDescent="0.25">
      <c r="O46" s="267"/>
      <c r="P46" s="267"/>
    </row>
    <row r="47" spans="2:16" x14ac:dyDescent="0.25">
      <c r="O47" s="267"/>
      <c r="P47" s="267"/>
    </row>
    <row r="48" spans="2:16" x14ac:dyDescent="0.25">
      <c r="O48" s="267"/>
      <c r="P48" s="267"/>
    </row>
    <row r="49" spans="15:16" x14ac:dyDescent="0.25">
      <c r="O49" s="267"/>
      <c r="P49" s="267"/>
    </row>
  </sheetData>
  <mergeCells count="34">
    <mergeCell ref="K9:N9"/>
    <mergeCell ref="F1:M1"/>
    <mergeCell ref="F2:M2"/>
    <mergeCell ref="F3:K3"/>
    <mergeCell ref="E5:N5"/>
    <mergeCell ref="K8:M8"/>
    <mergeCell ref="F9:F10"/>
    <mergeCell ref="G9:G10"/>
    <mergeCell ref="H9:H10"/>
    <mergeCell ref="I9:I10"/>
    <mergeCell ref="J9:J10"/>
    <mergeCell ref="E11:E12"/>
    <mergeCell ref="F14:F15"/>
    <mergeCell ref="G14:G15"/>
    <mergeCell ref="H14:H15"/>
    <mergeCell ref="I14:I15"/>
    <mergeCell ref="L14:L15"/>
    <mergeCell ref="M14:M15"/>
    <mergeCell ref="E16:E17"/>
    <mergeCell ref="E19:L19"/>
    <mergeCell ref="L22:N23"/>
    <mergeCell ref="J14:J15"/>
    <mergeCell ref="J30:M30"/>
    <mergeCell ref="F31:F32"/>
    <mergeCell ref="G31:H32"/>
    <mergeCell ref="I31:I32"/>
    <mergeCell ref="J31:N31"/>
    <mergeCell ref="J32:L32"/>
    <mergeCell ref="E35:L35"/>
    <mergeCell ref="E38:I39"/>
    <mergeCell ref="J38:K39"/>
    <mergeCell ref="L38:N39"/>
    <mergeCell ref="G33:H33"/>
    <mergeCell ref="J33:L33"/>
  </mergeCells>
  <printOptions horizontalCentered="1"/>
  <pageMargins left="0" right="0" top="0" bottom="0" header="0" footer="0"/>
  <pageSetup paperSize="9" scale="60"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8" tint="-0.249977111117893"/>
  </sheetPr>
  <dimension ref="B1:Q48"/>
  <sheetViews>
    <sheetView showGridLines="0" showRowColHeaders="0" zoomScaleNormal="100" workbookViewId="0">
      <selection activeCell="F8" sqref="F8"/>
    </sheetView>
  </sheetViews>
  <sheetFormatPr defaultRowHeight="15" x14ac:dyDescent="0.25"/>
  <cols>
    <col min="4" max="4" width="10.7109375" customWidth="1"/>
    <col min="5" max="5" width="11" customWidth="1"/>
    <col min="6" max="6" width="48.5703125" customWidth="1"/>
    <col min="7" max="7" width="8.5703125" bestFit="1" customWidth="1"/>
    <col min="8" max="8" width="14.42578125" customWidth="1"/>
    <col min="9" max="9" width="19.7109375" customWidth="1"/>
    <col min="10" max="10" width="17.140625" customWidth="1"/>
    <col min="11" max="11" width="18.7109375" customWidth="1"/>
    <col min="12" max="12" width="16.5703125" customWidth="1"/>
    <col min="13" max="13" width="19.28515625" customWidth="1"/>
    <col min="14" max="14" width="17.85546875" customWidth="1"/>
    <col min="15" max="15" width="1.5703125" customWidth="1"/>
  </cols>
  <sheetData>
    <row r="1" spans="2:17" s="114" customFormat="1" ht="51.75" customHeight="1" x14ac:dyDescent="0.25">
      <c r="F1" s="571" t="s">
        <v>217</v>
      </c>
      <c r="G1" s="571"/>
      <c r="H1" s="571"/>
      <c r="I1" s="571"/>
      <c r="J1" s="571"/>
      <c r="K1" s="571"/>
      <c r="L1" s="571"/>
      <c r="M1" s="571"/>
    </row>
    <row r="2" spans="2:17" s="114" customFormat="1" ht="21.75" customHeight="1" x14ac:dyDescent="0.25">
      <c r="B2" s="263"/>
      <c r="C2" s="263"/>
      <c r="D2" s="263"/>
      <c r="E2" s="263"/>
      <c r="F2" s="652" t="s">
        <v>187</v>
      </c>
      <c r="G2" s="652"/>
      <c r="H2" s="652"/>
      <c r="I2" s="652"/>
      <c r="J2" s="652"/>
      <c r="K2" s="652"/>
      <c r="L2" s="652"/>
      <c r="M2" s="652"/>
      <c r="N2" s="263"/>
      <c r="O2" s="263"/>
      <c r="P2" s="263"/>
    </row>
    <row r="3" spans="2:17" s="114" customFormat="1" ht="21.75" customHeight="1" x14ac:dyDescent="0.25">
      <c r="B3" s="263"/>
      <c r="C3" s="263"/>
      <c r="D3" s="263"/>
      <c r="E3" s="263"/>
      <c r="F3" s="652" t="s">
        <v>347</v>
      </c>
      <c r="G3" s="652"/>
      <c r="H3" s="652"/>
      <c r="I3" s="652"/>
      <c r="J3" s="652"/>
      <c r="K3" s="652"/>
      <c r="L3" s="443"/>
      <c r="M3" s="443"/>
      <c r="N3" s="263"/>
      <c r="O3" s="263"/>
      <c r="P3" s="263"/>
    </row>
    <row r="4" spans="2:17" s="114" customFormat="1" ht="21.75" customHeight="1" x14ac:dyDescent="0.25">
      <c r="B4" s="263"/>
      <c r="C4" s="263"/>
      <c r="D4" s="263"/>
      <c r="E4" s="263"/>
      <c r="F4" s="444" t="s">
        <v>348</v>
      </c>
      <c r="G4" s="443"/>
      <c r="H4" s="443"/>
      <c r="I4" s="443"/>
      <c r="J4" s="443"/>
      <c r="K4" s="443"/>
      <c r="L4" s="443"/>
      <c r="M4" s="443"/>
      <c r="N4" s="263"/>
      <c r="O4" s="263"/>
      <c r="P4" s="263"/>
    </row>
    <row r="5" spans="2:17" s="114" customFormat="1" ht="61.5" customHeight="1" x14ac:dyDescent="0.25">
      <c r="B5" s="263"/>
      <c r="C5" s="263"/>
      <c r="D5" s="263"/>
      <c r="E5" s="653" t="str">
        <f>'Resumo '!B1</f>
        <v xml:space="preserve">PRESTAÇÃO DE SERVIÇOS ESPECIALIZADOS EM VIGILÂNCIA PATRIMONIAL - COGIC - FIOCRUZ </v>
      </c>
      <c r="F5" s="653"/>
      <c r="G5" s="653"/>
      <c r="H5" s="653"/>
      <c r="I5" s="653"/>
      <c r="J5" s="653"/>
      <c r="K5" s="653"/>
      <c r="L5" s="653"/>
      <c r="M5" s="653"/>
      <c r="N5" s="653"/>
      <c r="O5" s="263"/>
      <c r="P5" s="263"/>
    </row>
    <row r="6" spans="2:17" s="114" customFormat="1" x14ac:dyDescent="0.25">
      <c r="B6" s="263"/>
      <c r="C6" s="263"/>
      <c r="D6" s="263"/>
      <c r="E6" s="263"/>
      <c r="F6" s="263"/>
      <c r="G6" s="658"/>
      <c r="H6" s="658"/>
      <c r="I6" s="658"/>
      <c r="J6" s="658"/>
      <c r="K6" s="658"/>
      <c r="L6" s="263"/>
      <c r="M6" s="263"/>
      <c r="N6" s="263"/>
      <c r="O6" s="263"/>
      <c r="P6" s="263"/>
      <c r="Q6" s="263"/>
    </row>
    <row r="7" spans="2:17" s="114" customFormat="1" ht="15.75" thickBot="1" x14ac:dyDescent="0.3">
      <c r="B7" s="263"/>
      <c r="C7" s="263"/>
      <c r="D7" s="263"/>
      <c r="E7" s="263"/>
      <c r="F7" s="263"/>
      <c r="G7" s="263"/>
      <c r="H7" s="263"/>
      <c r="I7" s="263"/>
      <c r="J7" s="263"/>
      <c r="K7" s="263"/>
      <c r="L7" s="263"/>
      <c r="M7" s="263"/>
      <c r="N7" s="263"/>
      <c r="O7" s="263"/>
      <c r="P7" s="263"/>
      <c r="Q7" s="263"/>
    </row>
    <row r="8" spans="2:17" ht="24" customHeight="1" thickBot="1" x14ac:dyDescent="0.3">
      <c r="B8" s="263"/>
      <c r="C8" s="263"/>
      <c r="D8" s="263"/>
      <c r="E8" s="267"/>
      <c r="F8" s="353" t="s">
        <v>349</v>
      </c>
      <c r="G8" s="267"/>
      <c r="H8" s="267"/>
      <c r="I8" s="267"/>
      <c r="J8" s="267"/>
      <c r="K8" s="637" t="s">
        <v>350</v>
      </c>
      <c r="L8" s="638"/>
      <c r="M8" s="639"/>
      <c r="N8" s="344">
        <f>'Resumo '!F7+'Resumo '!F9+'Resumo '!F11</f>
        <v>10</v>
      </c>
      <c r="O8" s="267"/>
      <c r="P8" s="267"/>
    </row>
    <row r="9" spans="2:17" s="118" customFormat="1" ht="15.75" thickBot="1" x14ac:dyDescent="0.3">
      <c r="B9" s="263"/>
      <c r="C9" s="263"/>
      <c r="D9" s="263"/>
      <c r="E9" s="268"/>
      <c r="F9" s="593" t="s">
        <v>128</v>
      </c>
      <c r="G9" s="593" t="s">
        <v>124</v>
      </c>
      <c r="H9" s="593" t="s">
        <v>238</v>
      </c>
      <c r="I9" s="593" t="s">
        <v>235</v>
      </c>
      <c r="J9" s="593" t="s">
        <v>239</v>
      </c>
      <c r="K9" s="598" t="s">
        <v>189</v>
      </c>
      <c r="L9" s="599"/>
      <c r="M9" s="599"/>
      <c r="N9" s="600"/>
      <c r="O9" s="268"/>
      <c r="P9" s="268"/>
    </row>
    <row r="10" spans="2:17" s="118" customFormat="1" ht="127.5" thickBot="1" x14ac:dyDescent="0.3">
      <c r="B10" s="263"/>
      <c r="C10" s="263"/>
      <c r="D10" s="263"/>
      <c r="E10" s="268"/>
      <c r="F10" s="594"/>
      <c r="G10" s="594"/>
      <c r="H10" s="594"/>
      <c r="I10" s="594"/>
      <c r="J10" s="594"/>
      <c r="K10" s="154" t="s">
        <v>351</v>
      </c>
      <c r="L10" s="154" t="s">
        <v>250</v>
      </c>
      <c r="M10" s="154" t="s">
        <v>256</v>
      </c>
      <c r="N10" s="154" t="s">
        <v>257</v>
      </c>
      <c r="O10" s="270"/>
      <c r="P10" s="270"/>
      <c r="Q10" s="119"/>
    </row>
    <row r="11" spans="2:17" s="118" customFormat="1" ht="19.5" customHeight="1" x14ac:dyDescent="0.25">
      <c r="B11" s="263"/>
      <c r="C11" s="263"/>
      <c r="D11" s="263"/>
      <c r="E11" s="648" t="s">
        <v>204</v>
      </c>
      <c r="F11" s="294" t="s">
        <v>219</v>
      </c>
      <c r="G11" s="295" t="s">
        <v>195</v>
      </c>
      <c r="H11" s="296">
        <v>1</v>
      </c>
      <c r="I11" s="345">
        <v>5</v>
      </c>
      <c r="J11" s="297">
        <v>0.2</v>
      </c>
      <c r="K11" s="347">
        <v>0</v>
      </c>
      <c r="L11" s="298">
        <f>K11*H11</f>
        <v>0</v>
      </c>
      <c r="M11" s="299">
        <f>IFERROR((((H11*K11)*(1-J11))/I11/12),0)</f>
        <v>0</v>
      </c>
      <c r="N11" s="300">
        <f>IFERROR((H11*K11/I11-(H11*K11/I11)*J11),0)</f>
        <v>0</v>
      </c>
      <c r="O11" s="270"/>
      <c r="P11" s="270"/>
      <c r="Q11" s="119"/>
    </row>
    <row r="12" spans="2:17" s="118" customFormat="1" ht="19.5" customHeight="1" thickBot="1" x14ac:dyDescent="0.3">
      <c r="B12" s="263"/>
      <c r="C12" s="263"/>
      <c r="D12" s="263"/>
      <c r="E12" s="649"/>
      <c r="F12" s="301" t="s">
        <v>215</v>
      </c>
      <c r="G12" s="302" t="s">
        <v>195</v>
      </c>
      <c r="H12" s="303">
        <v>1</v>
      </c>
      <c r="I12" s="346">
        <v>0</v>
      </c>
      <c r="J12" s="304">
        <v>0</v>
      </c>
      <c r="K12" s="348">
        <f>K11*4%</f>
        <v>0</v>
      </c>
      <c r="L12" s="305">
        <f>K12*H12</f>
        <v>0</v>
      </c>
      <c r="M12" s="306">
        <f>IFERROR((((H12*K12)*(1-J12))/I12/12),0)</f>
        <v>0</v>
      </c>
      <c r="N12" s="307">
        <f>IFERROR((H12*K12/I12-(H12*K12/I12)*J12),0)</f>
        <v>0</v>
      </c>
      <c r="O12" s="270"/>
      <c r="P12" s="270"/>
      <c r="Q12" s="119"/>
    </row>
    <row r="13" spans="2:17" s="118" customFormat="1" ht="12" thickBot="1" x14ac:dyDescent="0.25">
      <c r="B13" s="268"/>
      <c r="C13" s="268"/>
      <c r="D13" s="268"/>
      <c r="E13" s="268"/>
      <c r="F13" s="268"/>
      <c r="G13" s="268"/>
      <c r="H13" s="268"/>
      <c r="I13" s="268"/>
      <c r="J13" s="268"/>
      <c r="K13" s="268"/>
      <c r="L13" s="268"/>
      <c r="M13" s="270"/>
      <c r="N13" s="270"/>
      <c r="O13" s="268"/>
      <c r="P13" s="268"/>
    </row>
    <row r="14" spans="2:17" s="118" customFormat="1" ht="26.25" thickBot="1" x14ac:dyDescent="0.25">
      <c r="B14" s="268"/>
      <c r="C14" s="268"/>
      <c r="D14" s="268"/>
      <c r="E14" s="268"/>
      <c r="F14" s="646" t="s">
        <v>128</v>
      </c>
      <c r="G14" s="646" t="s">
        <v>208</v>
      </c>
      <c r="H14" s="646" t="s">
        <v>209</v>
      </c>
      <c r="I14" s="650" t="s">
        <v>211</v>
      </c>
      <c r="J14" s="646" t="s">
        <v>248</v>
      </c>
      <c r="K14" s="157" t="s">
        <v>210</v>
      </c>
      <c r="L14" s="644" t="s">
        <v>213</v>
      </c>
      <c r="M14" s="646" t="s">
        <v>216</v>
      </c>
      <c r="N14" s="268"/>
      <c r="O14" s="268"/>
      <c r="P14" s="268"/>
    </row>
    <row r="15" spans="2:17" s="118" customFormat="1" ht="13.5" thickBot="1" x14ac:dyDescent="0.25">
      <c r="B15" s="268"/>
      <c r="C15" s="268"/>
      <c r="D15" s="268"/>
      <c r="E15" s="268"/>
      <c r="F15" s="647"/>
      <c r="G15" s="647"/>
      <c r="H15" s="647"/>
      <c r="I15" s="651"/>
      <c r="J15" s="647"/>
      <c r="K15" s="308">
        <f>90*30</f>
        <v>2700</v>
      </c>
      <c r="L15" s="645"/>
      <c r="M15" s="647"/>
      <c r="N15" s="268"/>
      <c r="O15" s="268"/>
      <c r="P15" s="268"/>
    </row>
    <row r="16" spans="2:17" s="118" customFormat="1" ht="19.5" customHeight="1" x14ac:dyDescent="0.2">
      <c r="B16" s="268"/>
      <c r="C16" s="268"/>
      <c r="D16" s="268"/>
      <c r="E16" s="648" t="s">
        <v>212</v>
      </c>
      <c r="F16" s="309" t="s">
        <v>205</v>
      </c>
      <c r="G16" s="310" t="s">
        <v>206</v>
      </c>
      <c r="H16" s="311">
        <v>4</v>
      </c>
      <c r="I16" s="312">
        <v>65000</v>
      </c>
      <c r="J16" s="349">
        <v>0</v>
      </c>
      <c r="K16" s="313">
        <f>IF(I16&gt;0,(H16*J16)/I16,0)</f>
        <v>0</v>
      </c>
      <c r="L16" s="314">
        <f>K16*$K$15</f>
        <v>0</v>
      </c>
      <c r="M16" s="315">
        <f>L16*12</f>
        <v>0</v>
      </c>
      <c r="N16" s="270"/>
      <c r="O16" s="270"/>
      <c r="P16" s="270"/>
    </row>
    <row r="17" spans="2:16" s="118" customFormat="1" ht="19.5" customHeight="1" x14ac:dyDescent="0.2">
      <c r="B17" s="268"/>
      <c r="C17" s="268"/>
      <c r="D17" s="268"/>
      <c r="E17" s="657"/>
      <c r="F17" s="316" t="s">
        <v>362</v>
      </c>
      <c r="G17" s="317" t="s">
        <v>207</v>
      </c>
      <c r="H17" s="318">
        <v>1</v>
      </c>
      <c r="I17" s="319">
        <v>15</v>
      </c>
      <c r="J17" s="350">
        <v>0</v>
      </c>
      <c r="K17" s="320">
        <f>IF(I17&gt;0,(H17*J17)/I17,0)</f>
        <v>0</v>
      </c>
      <c r="L17" s="321">
        <f>K17*$K$15</f>
        <v>0</v>
      </c>
      <c r="M17" s="322">
        <f t="shared" ref="M17:M18" si="0">L17*12</f>
        <v>0</v>
      </c>
      <c r="N17" s="270"/>
      <c r="O17" s="270"/>
      <c r="P17" s="270"/>
    </row>
    <row r="18" spans="2:16" ht="19.5" customHeight="1" thickBot="1" x14ac:dyDescent="0.3">
      <c r="B18" s="267"/>
      <c r="C18" s="267"/>
      <c r="D18" s="268"/>
      <c r="E18" s="649"/>
      <c r="F18" s="323" t="s">
        <v>214</v>
      </c>
      <c r="G18" s="324" t="s">
        <v>124</v>
      </c>
      <c r="H18" s="325">
        <v>1</v>
      </c>
      <c r="I18" s="326">
        <v>10000</v>
      </c>
      <c r="J18" s="351">
        <v>0</v>
      </c>
      <c r="K18" s="327">
        <f>IF(I18&gt;0,J18*(K11-(I17*J17))/I18,0)</f>
        <v>0</v>
      </c>
      <c r="L18" s="328">
        <f>K18*$K$15</f>
        <v>0</v>
      </c>
      <c r="M18" s="329">
        <f t="shared" si="0"/>
        <v>0</v>
      </c>
      <c r="N18" s="267"/>
      <c r="O18" s="267"/>
      <c r="P18" s="267"/>
    </row>
    <row r="19" spans="2:16" ht="15.75" thickBot="1" x14ac:dyDescent="0.3">
      <c r="B19" s="267"/>
      <c r="C19" s="267"/>
      <c r="D19" s="267"/>
      <c r="E19" s="267"/>
      <c r="F19" s="267"/>
      <c r="G19" s="267"/>
      <c r="H19" s="267"/>
      <c r="I19" s="267"/>
      <c r="J19" s="267"/>
      <c r="K19" s="267"/>
      <c r="L19" s="267"/>
      <c r="M19" s="267"/>
      <c r="N19" s="267"/>
      <c r="O19" s="267"/>
      <c r="P19" s="267"/>
    </row>
    <row r="20" spans="2:16" ht="42" customHeight="1" thickBot="1" x14ac:dyDescent="0.3">
      <c r="B20" s="267"/>
      <c r="C20" s="267"/>
      <c r="D20" s="447"/>
      <c r="E20" s="628" t="s">
        <v>352</v>
      </c>
      <c r="F20" s="629"/>
      <c r="G20" s="629"/>
      <c r="H20" s="629"/>
      <c r="I20" s="629"/>
      <c r="J20" s="629"/>
      <c r="K20" s="629"/>
      <c r="L20" s="630"/>
      <c r="M20" s="330">
        <f>IFERROR((SUM(M11:M12,L16:L18)/$N$8),0)</f>
        <v>0</v>
      </c>
      <c r="N20" s="267"/>
      <c r="O20" s="267"/>
      <c r="P20" s="267"/>
    </row>
    <row r="21" spans="2:16" x14ac:dyDescent="0.25">
      <c r="B21" s="267"/>
      <c r="C21" s="267"/>
      <c r="D21" s="291"/>
      <c r="E21" s="291"/>
      <c r="F21" s="291"/>
      <c r="G21" s="291"/>
      <c r="H21" s="291"/>
      <c r="I21" s="291"/>
      <c r="J21" s="291"/>
      <c r="K21" s="292"/>
      <c r="L21" s="268"/>
      <c r="M21" s="268"/>
      <c r="N21" s="267"/>
      <c r="O21" s="267"/>
      <c r="P21" s="267"/>
    </row>
    <row r="22" spans="2:16" ht="15.75" thickBot="1" x14ac:dyDescent="0.3">
      <c r="B22" s="267"/>
      <c r="C22" s="267"/>
      <c r="D22" s="291"/>
      <c r="E22" s="291"/>
      <c r="F22" s="291"/>
      <c r="G22" s="291"/>
      <c r="H22" s="291"/>
      <c r="I22" s="291"/>
      <c r="J22" s="291"/>
      <c r="K22" s="292"/>
      <c r="L22" s="268"/>
      <c r="M22" s="268"/>
      <c r="N22" s="267"/>
      <c r="O22" s="267"/>
      <c r="P22" s="267"/>
    </row>
    <row r="23" spans="2:16" ht="15" customHeight="1" x14ac:dyDescent="0.25">
      <c r="B23" s="267"/>
      <c r="C23" s="267"/>
      <c r="D23" s="268"/>
      <c r="E23" s="631"/>
      <c r="F23" s="631"/>
      <c r="G23" s="631"/>
      <c r="H23" s="631"/>
      <c r="I23" s="631"/>
      <c r="J23" s="602"/>
      <c r="K23" s="602"/>
      <c r="L23" s="584" t="s">
        <v>353</v>
      </c>
      <c r="M23" s="585"/>
      <c r="N23" s="586"/>
      <c r="O23" s="267"/>
      <c r="P23" s="267"/>
    </row>
    <row r="24" spans="2:16" ht="15.75" thickBot="1" x14ac:dyDescent="0.3">
      <c r="B24" s="267"/>
      <c r="C24" s="267"/>
      <c r="D24" s="268"/>
      <c r="E24" s="631"/>
      <c r="F24" s="631"/>
      <c r="G24" s="631"/>
      <c r="H24" s="631"/>
      <c r="I24" s="631"/>
      <c r="J24" s="602"/>
      <c r="K24" s="602"/>
      <c r="L24" s="587"/>
      <c r="M24" s="588"/>
      <c r="N24" s="589"/>
      <c r="O24" s="267"/>
      <c r="P24" s="267"/>
    </row>
    <row r="25" spans="2:16" x14ac:dyDescent="0.25">
      <c r="B25" s="267"/>
      <c r="C25" s="267"/>
      <c r="D25" s="267"/>
      <c r="E25" s="267"/>
      <c r="F25" s="267"/>
      <c r="G25" s="267"/>
      <c r="H25" s="267"/>
      <c r="I25" s="267"/>
      <c r="J25" s="267"/>
      <c r="K25" s="267"/>
      <c r="L25" s="267"/>
      <c r="M25" s="267"/>
      <c r="N25" s="267"/>
      <c r="O25" s="267"/>
      <c r="P25" s="267"/>
    </row>
    <row r="26" spans="2:16" x14ac:dyDescent="0.25">
      <c r="B26" s="267"/>
      <c r="C26" s="267"/>
      <c r="D26" s="267"/>
      <c r="E26" s="267"/>
      <c r="F26" s="267"/>
      <c r="G26" s="267"/>
      <c r="H26" s="267"/>
      <c r="I26" s="267"/>
      <c r="J26" s="267"/>
      <c r="K26" s="267"/>
      <c r="L26" s="267"/>
      <c r="M26" s="267"/>
      <c r="N26" s="267"/>
      <c r="O26" s="267"/>
      <c r="P26" s="267"/>
    </row>
    <row r="27" spans="2:16" x14ac:dyDescent="0.25">
      <c r="B27" s="267"/>
      <c r="C27" s="267"/>
      <c r="D27" s="267"/>
      <c r="O27" s="267"/>
      <c r="P27" s="267"/>
    </row>
    <row r="28" spans="2:16" x14ac:dyDescent="0.25">
      <c r="B28" s="267"/>
      <c r="C28" s="267"/>
      <c r="D28" s="267"/>
      <c r="E28" s="267"/>
      <c r="F28" s="267"/>
      <c r="G28" s="267"/>
      <c r="H28" s="267"/>
      <c r="I28" s="267"/>
      <c r="J28" s="267"/>
      <c r="K28" s="267"/>
      <c r="L28" s="267"/>
      <c r="M28" s="267"/>
      <c r="N28" s="267"/>
      <c r="O28" s="267"/>
      <c r="P28" s="267"/>
    </row>
    <row r="29" spans="2:16" x14ac:dyDescent="0.25">
      <c r="B29" s="267"/>
      <c r="C29" s="267"/>
      <c r="D29" s="267"/>
      <c r="E29" s="267"/>
      <c r="F29" s="267"/>
      <c r="G29" s="267"/>
      <c r="H29" s="267"/>
      <c r="I29" s="267"/>
      <c r="J29" s="267"/>
      <c r="K29" s="267"/>
      <c r="L29" s="267"/>
      <c r="M29" s="267"/>
      <c r="N29" s="267"/>
      <c r="O29" s="267"/>
      <c r="P29" s="267"/>
    </row>
    <row r="30" spans="2:16" ht="15.75" thickBot="1" x14ac:dyDescent="0.3">
      <c r="B30" s="267"/>
      <c r="C30" s="267"/>
      <c r="D30" s="267"/>
      <c r="E30" s="267"/>
      <c r="F30" s="267"/>
      <c r="G30" s="267"/>
      <c r="H30" s="267"/>
      <c r="I30" s="267"/>
      <c r="J30" s="267"/>
      <c r="K30" s="267"/>
      <c r="L30" s="267"/>
      <c r="M30" s="267"/>
      <c r="N30" s="267"/>
      <c r="O30" s="267"/>
      <c r="P30" s="267"/>
    </row>
    <row r="31" spans="2:16" ht="21.75" customHeight="1" thickBot="1" x14ac:dyDescent="0.3">
      <c r="B31" s="267"/>
      <c r="C31" s="267"/>
      <c r="D31" s="267"/>
      <c r="E31" s="267"/>
      <c r="F31" s="353" t="s">
        <v>354</v>
      </c>
      <c r="G31" s="267"/>
      <c r="H31" s="267"/>
      <c r="I31" s="267"/>
      <c r="J31" s="637" t="s">
        <v>350</v>
      </c>
      <c r="K31" s="638"/>
      <c r="L31" s="638"/>
      <c r="M31" s="639"/>
      <c r="N31" s="344">
        <f>'Resumo '!F7+'Resumo '!F9+'Resumo '!F11</f>
        <v>10</v>
      </c>
      <c r="O31" s="267"/>
      <c r="P31" s="267"/>
    </row>
    <row r="32" spans="2:16" ht="15.75" thickBot="1" x14ac:dyDescent="0.3">
      <c r="B32" s="267"/>
      <c r="C32" s="267"/>
      <c r="D32" s="268"/>
      <c r="E32" s="268"/>
      <c r="F32" s="593" t="s">
        <v>128</v>
      </c>
      <c r="G32" s="640" t="s">
        <v>15</v>
      </c>
      <c r="H32" s="641"/>
      <c r="I32" s="593" t="s">
        <v>238</v>
      </c>
      <c r="J32" s="598" t="s">
        <v>189</v>
      </c>
      <c r="K32" s="599"/>
      <c r="L32" s="599"/>
      <c r="M32" s="599"/>
      <c r="N32" s="600"/>
      <c r="O32" s="267"/>
      <c r="P32" s="267"/>
    </row>
    <row r="33" spans="2:16" ht="15.75" customHeight="1" thickBot="1" x14ac:dyDescent="0.3">
      <c r="B33" s="267"/>
      <c r="C33" s="267"/>
      <c r="D33" s="268"/>
      <c r="E33" s="268"/>
      <c r="F33" s="594"/>
      <c r="G33" s="642"/>
      <c r="H33" s="643"/>
      <c r="I33" s="594"/>
      <c r="J33" s="598" t="s">
        <v>355</v>
      </c>
      <c r="K33" s="599"/>
      <c r="L33" s="600"/>
      <c r="M33" s="331" t="s">
        <v>356</v>
      </c>
      <c r="N33" s="229" t="s">
        <v>3</v>
      </c>
      <c r="O33" s="267"/>
      <c r="P33" s="267"/>
    </row>
    <row r="34" spans="2:16" ht="33" customHeight="1" thickBot="1" x14ac:dyDescent="0.3">
      <c r="B34" s="267"/>
      <c r="C34" s="267"/>
      <c r="D34" s="268"/>
      <c r="E34" s="332" t="s">
        <v>204</v>
      </c>
      <c r="F34" s="333" t="s">
        <v>219</v>
      </c>
      <c r="G34" s="656" t="s">
        <v>357</v>
      </c>
      <c r="H34" s="633"/>
      <c r="I34" s="334">
        <v>1</v>
      </c>
      <c r="J34" s="634">
        <v>0</v>
      </c>
      <c r="K34" s="635"/>
      <c r="L34" s="636"/>
      <c r="M34" s="335">
        <f>J34</f>
        <v>0</v>
      </c>
      <c r="N34" s="336">
        <f>M34*12</f>
        <v>0</v>
      </c>
      <c r="O34" s="267"/>
      <c r="P34" s="267"/>
    </row>
    <row r="35" spans="2:16" ht="15.75" thickBot="1" x14ac:dyDescent="0.3">
      <c r="B35" s="267"/>
      <c r="C35" s="267"/>
      <c r="D35" s="268"/>
      <c r="E35" s="268"/>
      <c r="F35" s="268"/>
      <c r="G35" s="268"/>
      <c r="H35" s="268"/>
      <c r="I35" s="268"/>
      <c r="J35" s="268"/>
      <c r="K35" s="268"/>
      <c r="L35" s="268"/>
      <c r="M35" s="270"/>
      <c r="N35" s="270"/>
      <c r="O35" s="267"/>
      <c r="P35" s="267"/>
    </row>
    <row r="36" spans="2:16" ht="30.75" customHeight="1" x14ac:dyDescent="0.25">
      <c r="B36" s="267"/>
      <c r="C36" s="267"/>
      <c r="D36" s="268"/>
      <c r="E36" s="268"/>
      <c r="F36" s="646" t="s">
        <v>128</v>
      </c>
      <c r="G36" s="646" t="s">
        <v>208</v>
      </c>
      <c r="H36" s="646" t="s">
        <v>209</v>
      </c>
      <c r="I36" s="650" t="s">
        <v>211</v>
      </c>
      <c r="J36" s="646" t="s">
        <v>358</v>
      </c>
      <c r="K36" s="646" t="s">
        <v>210</v>
      </c>
      <c r="L36" s="644" t="s">
        <v>213</v>
      </c>
      <c r="M36" s="646" t="s">
        <v>216</v>
      </c>
      <c r="N36" s="268"/>
      <c r="O36" s="267"/>
      <c r="P36" s="267"/>
    </row>
    <row r="37" spans="2:16" ht="21" customHeight="1" thickBot="1" x14ac:dyDescent="0.3">
      <c r="B37" s="267"/>
      <c r="C37" s="267"/>
      <c r="D37" s="268"/>
      <c r="E37" s="268"/>
      <c r="F37" s="647"/>
      <c r="G37" s="647"/>
      <c r="H37" s="647"/>
      <c r="I37" s="651"/>
      <c r="J37" s="647"/>
      <c r="K37" s="647"/>
      <c r="L37" s="645"/>
      <c r="M37" s="647"/>
      <c r="N37" s="268"/>
      <c r="O37" s="267"/>
      <c r="P37" s="267"/>
    </row>
    <row r="38" spans="2:16" ht="33" customHeight="1" thickBot="1" x14ac:dyDescent="0.3">
      <c r="B38" s="267"/>
      <c r="C38" s="267"/>
      <c r="D38" s="268"/>
      <c r="E38" s="332" t="s">
        <v>212</v>
      </c>
      <c r="F38" s="337" t="s">
        <v>362</v>
      </c>
      <c r="G38" s="338" t="s">
        <v>207</v>
      </c>
      <c r="H38" s="339">
        <v>1</v>
      </c>
      <c r="I38" s="340">
        <v>15</v>
      </c>
      <c r="J38" s="352">
        <v>0</v>
      </c>
      <c r="K38" s="341">
        <v>2700</v>
      </c>
      <c r="L38" s="342">
        <f>(H38*J38)/I38*K38</f>
        <v>0</v>
      </c>
      <c r="M38" s="343">
        <f>L38*12</f>
        <v>0</v>
      </c>
      <c r="N38" s="270"/>
      <c r="O38" s="267"/>
      <c r="P38" s="267"/>
    </row>
    <row r="39" spans="2:16" ht="15.75" thickBot="1" x14ac:dyDescent="0.3">
      <c r="B39" s="267"/>
      <c r="C39" s="267"/>
      <c r="D39" s="267"/>
      <c r="E39" s="267"/>
      <c r="F39" s="267"/>
      <c r="G39" s="267"/>
      <c r="H39" s="267"/>
      <c r="I39" s="267"/>
      <c r="J39" s="267"/>
      <c r="K39" s="267"/>
      <c r="L39" s="267"/>
      <c r="M39" s="267"/>
      <c r="N39" s="267"/>
      <c r="O39" s="267"/>
      <c r="P39" s="267"/>
    </row>
    <row r="40" spans="2:16" ht="39.75" customHeight="1" thickBot="1" x14ac:dyDescent="0.3">
      <c r="B40" s="267"/>
      <c r="C40" s="267"/>
      <c r="D40" s="448"/>
      <c r="E40" s="628" t="s">
        <v>359</v>
      </c>
      <c r="F40" s="654"/>
      <c r="G40" s="654"/>
      <c r="H40" s="654"/>
      <c r="I40" s="654"/>
      <c r="J40" s="654"/>
      <c r="K40" s="654"/>
      <c r="L40" s="655"/>
      <c r="M40" s="330">
        <f>IFERROR((SUM(M34:M34,L38:L38)/$N$31),0)</f>
        <v>0</v>
      </c>
      <c r="N40" s="267"/>
      <c r="O40" s="267"/>
      <c r="P40" s="267"/>
    </row>
    <row r="41" spans="2:16" x14ac:dyDescent="0.25">
      <c r="B41" s="267"/>
      <c r="C41" s="267"/>
      <c r="D41" s="291"/>
      <c r="E41" s="291"/>
      <c r="F41" s="291"/>
      <c r="G41" s="291"/>
      <c r="H41" s="291"/>
      <c r="I41" s="291"/>
      <c r="J41" s="291"/>
      <c r="K41" s="292"/>
      <c r="L41" s="268"/>
      <c r="M41" s="268"/>
      <c r="N41" s="267"/>
      <c r="O41" s="267"/>
      <c r="P41" s="267"/>
    </row>
    <row r="42" spans="2:16" ht="15.75" thickBot="1" x14ac:dyDescent="0.3">
      <c r="B42" s="267"/>
      <c r="C42" s="267"/>
      <c r="D42" s="291"/>
      <c r="E42" s="291"/>
      <c r="F42" s="291"/>
      <c r="G42" s="291"/>
      <c r="H42" s="291"/>
      <c r="I42" s="291"/>
      <c r="J42" s="291"/>
      <c r="K42" s="292"/>
      <c r="L42" s="268"/>
      <c r="M42" s="268"/>
      <c r="N42" s="267"/>
      <c r="O42" s="267"/>
      <c r="P42" s="267"/>
    </row>
    <row r="43" spans="2:16" x14ac:dyDescent="0.25">
      <c r="B43" s="267"/>
      <c r="C43" s="267"/>
      <c r="D43" s="268"/>
      <c r="E43" s="631"/>
      <c r="F43" s="631"/>
      <c r="G43" s="631"/>
      <c r="H43" s="631"/>
      <c r="I43" s="631"/>
      <c r="J43" s="602"/>
      <c r="K43" s="602"/>
      <c r="L43" s="584" t="s">
        <v>353</v>
      </c>
      <c r="M43" s="585"/>
      <c r="N43" s="586"/>
      <c r="O43" s="267"/>
      <c r="P43" s="267"/>
    </row>
    <row r="44" spans="2:16" ht="15.75" thickBot="1" x14ac:dyDescent="0.3">
      <c r="B44" s="267"/>
      <c r="C44" s="267"/>
      <c r="D44" s="268"/>
      <c r="E44" s="631"/>
      <c r="F44" s="631"/>
      <c r="G44" s="631"/>
      <c r="H44" s="631"/>
      <c r="I44" s="631"/>
      <c r="J44" s="602"/>
      <c r="K44" s="602"/>
      <c r="L44" s="587"/>
      <c r="M44" s="588"/>
      <c r="N44" s="589"/>
      <c r="O44" s="267"/>
      <c r="P44" s="267"/>
    </row>
    <row r="45" spans="2:16" x14ac:dyDescent="0.25">
      <c r="B45" s="267"/>
      <c r="C45" s="267"/>
      <c r="D45" s="267"/>
      <c r="E45" s="267"/>
      <c r="F45" s="267"/>
      <c r="G45" s="267"/>
      <c r="H45" s="267"/>
      <c r="I45" s="267"/>
      <c r="J45" s="267"/>
      <c r="K45" s="269"/>
      <c r="L45" s="267"/>
      <c r="M45" s="267"/>
      <c r="N45" s="267"/>
      <c r="O45" s="267"/>
      <c r="P45" s="267"/>
    </row>
    <row r="46" spans="2:16" x14ac:dyDescent="0.25">
      <c r="B46" s="267"/>
      <c r="C46" s="267"/>
      <c r="D46" s="267"/>
      <c r="E46" s="267"/>
      <c r="F46" s="267"/>
      <c r="G46" s="267"/>
      <c r="H46" s="267"/>
      <c r="I46" s="267"/>
      <c r="J46" s="267"/>
      <c r="K46" s="267"/>
      <c r="L46" s="267"/>
      <c r="M46" s="267"/>
      <c r="N46" s="267"/>
      <c r="O46" s="267"/>
      <c r="P46" s="267"/>
    </row>
    <row r="47" spans="2:16" x14ac:dyDescent="0.25">
      <c r="B47" s="267"/>
      <c r="C47" s="267"/>
      <c r="D47" s="267"/>
      <c r="E47" s="267"/>
      <c r="F47" s="267"/>
      <c r="G47" s="267"/>
      <c r="H47" s="267"/>
      <c r="I47" s="267"/>
      <c r="J47" s="267"/>
      <c r="K47" s="267"/>
      <c r="L47" s="267"/>
      <c r="M47" s="267"/>
      <c r="N47" s="267"/>
      <c r="O47" s="267"/>
      <c r="P47" s="267"/>
    </row>
    <row r="48" spans="2:16" x14ac:dyDescent="0.25">
      <c r="B48" s="267"/>
      <c r="C48" s="267"/>
      <c r="D48" s="267"/>
      <c r="E48" s="267"/>
      <c r="F48" s="267"/>
      <c r="G48" s="267"/>
      <c r="H48" s="267"/>
      <c r="I48" s="267"/>
      <c r="J48" s="267"/>
      <c r="K48" s="267"/>
      <c r="L48" s="267"/>
      <c r="M48" s="267"/>
      <c r="N48" s="267"/>
      <c r="O48" s="267"/>
      <c r="P48" s="267"/>
    </row>
  </sheetData>
  <mergeCells count="45">
    <mergeCell ref="E11:E12"/>
    <mergeCell ref="F14:F15"/>
    <mergeCell ref="G14:G15"/>
    <mergeCell ref="H14:H15"/>
    <mergeCell ref="I14:I15"/>
    <mergeCell ref="F1:M1"/>
    <mergeCell ref="F2:M2"/>
    <mergeCell ref="F3:K3"/>
    <mergeCell ref="E5:N5"/>
    <mergeCell ref="G6:K6"/>
    <mergeCell ref="K8:M8"/>
    <mergeCell ref="F9:F10"/>
    <mergeCell ref="G9:G10"/>
    <mergeCell ref="H9:H10"/>
    <mergeCell ref="I9:I10"/>
    <mergeCell ref="J9:J10"/>
    <mergeCell ref="K9:N9"/>
    <mergeCell ref="L14:L15"/>
    <mergeCell ref="M14:M15"/>
    <mergeCell ref="E16:E18"/>
    <mergeCell ref="E20:L20"/>
    <mergeCell ref="E23:I24"/>
    <mergeCell ref="J23:K24"/>
    <mergeCell ref="L23:N24"/>
    <mergeCell ref="J14:J15"/>
    <mergeCell ref="J31:M31"/>
    <mergeCell ref="F32:F33"/>
    <mergeCell ref="G32:H33"/>
    <mergeCell ref="I32:I33"/>
    <mergeCell ref="J32:N32"/>
    <mergeCell ref="J33:L33"/>
    <mergeCell ref="G34:H34"/>
    <mergeCell ref="J34:L34"/>
    <mergeCell ref="F36:F37"/>
    <mergeCell ref="G36:G37"/>
    <mergeCell ref="H36:H37"/>
    <mergeCell ref="I36:I37"/>
    <mergeCell ref="J36:J37"/>
    <mergeCell ref="K36:K37"/>
    <mergeCell ref="L36:L37"/>
    <mergeCell ref="M36:M37"/>
    <mergeCell ref="E40:L40"/>
    <mergeCell ref="E43:I44"/>
    <mergeCell ref="J43:K44"/>
    <mergeCell ref="L43:N44"/>
  </mergeCells>
  <printOptions horizontalCentered="1"/>
  <pageMargins left="0" right="0" top="0" bottom="0" header="0" footer="0"/>
  <pageSetup paperSize="9" scale="50"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Planilha5">
    <tabColor rgb="FFC00000"/>
    <pageSetUpPr fitToPage="1"/>
  </sheetPr>
  <dimension ref="A1:W59"/>
  <sheetViews>
    <sheetView showGridLines="0" topLeftCell="A4" zoomScale="90" zoomScaleNormal="90" zoomScaleSheetLayoutView="80" workbookViewId="0">
      <selection activeCell="C7" sqref="C7"/>
    </sheetView>
  </sheetViews>
  <sheetFormatPr defaultColWidth="0" defaultRowHeight="17.25" zeroHeight="1" x14ac:dyDescent="0.3"/>
  <cols>
    <col min="1" max="1" width="3.42578125" bestFit="1" customWidth="1"/>
    <col min="2" max="2" width="9.140625" bestFit="1" customWidth="1"/>
    <col min="3" max="3" width="122.85546875" bestFit="1" customWidth="1"/>
    <col min="4" max="4" width="10.7109375" customWidth="1"/>
    <col min="5" max="5" width="16.85546875" style="22" customWidth="1"/>
    <col min="6" max="6" width="17.140625" style="22" customWidth="1"/>
    <col min="7" max="7" width="18" style="22" customWidth="1"/>
    <col min="8" max="8" width="17.28515625" style="22" customWidth="1"/>
    <col min="9" max="9" width="26.28515625" style="22" bestFit="1" customWidth="1"/>
    <col min="10" max="10" width="3.42578125" bestFit="1" customWidth="1"/>
    <col min="11" max="11" width="15.28515625" style="195" hidden="1" customWidth="1"/>
    <col min="12" max="12" width="15.28515625" hidden="1" customWidth="1"/>
    <col min="13" max="13" width="12" hidden="1" customWidth="1"/>
    <col min="14" max="14" width="17" style="203" hidden="1" customWidth="1"/>
    <col min="15" max="15" width="11.42578125" hidden="1" customWidth="1"/>
    <col min="16" max="16" width="13" hidden="1" customWidth="1"/>
    <col min="17" max="17" width="14.28515625" hidden="1" customWidth="1"/>
    <col min="18" max="20" width="9.140625" hidden="1" customWidth="1"/>
    <col min="21" max="21" width="14.28515625" hidden="1" customWidth="1"/>
    <col min="22" max="22" width="9.140625" hidden="1" customWidth="1"/>
    <col min="23" max="23" width="11.42578125" hidden="1" customWidth="1"/>
    <col min="24" max="16384" width="9.140625" hidden="1"/>
  </cols>
  <sheetData>
    <row r="1" spans="1:23" ht="60.75" customHeight="1" thickBot="1" x14ac:dyDescent="0.35">
      <c r="A1" s="271"/>
      <c r="B1" s="663" t="s">
        <v>253</v>
      </c>
      <c r="C1" s="663"/>
      <c r="D1" s="663"/>
      <c r="E1" s="663"/>
      <c r="F1" s="663"/>
      <c r="G1" s="663"/>
      <c r="H1" s="663"/>
      <c r="I1" s="664"/>
      <c r="J1" s="271"/>
    </row>
    <row r="2" spans="1:23" s="102" customFormat="1" ht="34.5" customHeight="1" thickTop="1" thickBot="1" x14ac:dyDescent="0.3">
      <c r="A2" s="272"/>
      <c r="B2" s="666" t="s">
        <v>303</v>
      </c>
      <c r="C2" s="666"/>
      <c r="D2" s="666"/>
      <c r="E2" s="666"/>
      <c r="F2" s="666"/>
      <c r="G2" s="666"/>
      <c r="H2" s="666"/>
      <c r="I2" s="667"/>
      <c r="J2" s="272"/>
      <c r="K2" s="197"/>
      <c r="L2" s="659"/>
      <c r="M2" s="659"/>
      <c r="N2" s="659"/>
      <c r="P2" s="659"/>
      <c r="Q2" s="659"/>
      <c r="R2" s="659"/>
    </row>
    <row r="3" spans="1:23" s="100" customFormat="1" ht="4.5" customHeight="1" thickTop="1" thickBot="1" x14ac:dyDescent="0.3">
      <c r="A3" s="272"/>
      <c r="B3" s="98"/>
      <c r="C3" s="98"/>
      <c r="D3" s="98"/>
      <c r="E3" s="98"/>
      <c r="F3" s="98"/>
      <c r="G3" s="99"/>
      <c r="H3" s="99"/>
      <c r="I3" s="99"/>
      <c r="J3" s="272"/>
      <c r="K3" s="196"/>
      <c r="L3" s="101"/>
      <c r="N3" s="204"/>
    </row>
    <row r="4" spans="1:23" s="102" customFormat="1" ht="18" customHeight="1" thickTop="1" thickBot="1" x14ac:dyDescent="0.3">
      <c r="A4" s="272"/>
      <c r="B4" s="665" t="s">
        <v>184</v>
      </c>
      <c r="C4" s="665" t="s">
        <v>129</v>
      </c>
      <c r="D4" s="668" t="s">
        <v>185</v>
      </c>
      <c r="E4" s="673" t="s">
        <v>173</v>
      </c>
      <c r="F4" s="675" t="s">
        <v>186</v>
      </c>
      <c r="G4" s="671" t="s">
        <v>72</v>
      </c>
      <c r="H4" s="670" t="s">
        <v>4</v>
      </c>
      <c r="I4" s="670" t="s">
        <v>3</v>
      </c>
      <c r="J4" s="272"/>
      <c r="K4" s="197"/>
      <c r="N4" s="205"/>
    </row>
    <row r="5" spans="1:23" s="102" customFormat="1" ht="35.25" customHeight="1" thickTop="1" thickBot="1" x14ac:dyDescent="0.3">
      <c r="A5" s="272"/>
      <c r="B5" s="665"/>
      <c r="C5" s="665"/>
      <c r="D5" s="669"/>
      <c r="E5" s="674"/>
      <c r="F5" s="676"/>
      <c r="G5" s="672"/>
      <c r="H5" s="670"/>
      <c r="I5" s="670"/>
      <c r="J5" s="272"/>
      <c r="K5" s="197"/>
      <c r="N5" s="205"/>
    </row>
    <row r="6" spans="1:23" s="100" customFormat="1" ht="3" customHeight="1" thickTop="1" thickBot="1" x14ac:dyDescent="0.3">
      <c r="A6" s="272"/>
      <c r="C6" s="139"/>
      <c r="D6" s="140"/>
      <c r="E6" s="104"/>
      <c r="F6" s="104"/>
      <c r="G6" s="105"/>
      <c r="H6" s="105"/>
      <c r="I6" s="105"/>
      <c r="J6" s="272"/>
      <c r="K6" s="198"/>
      <c r="L6" s="101"/>
      <c r="N6" s="204"/>
    </row>
    <row r="7" spans="1:23" s="102" customFormat="1" ht="31.5" customHeight="1" thickTop="1" thickBot="1" x14ac:dyDescent="0.3">
      <c r="A7" s="272"/>
      <c r="B7" s="158">
        <v>1</v>
      </c>
      <c r="C7" s="159" t="str">
        <f>'TABELA PARA ETP'!C5</f>
        <v>Supervisor de Área 5x2 - 40 H/Sem. DIURNO DESARMADO c/ TERNO</v>
      </c>
      <c r="D7" s="159" t="str">
        <f>'TABELA PARA ETP'!D5</f>
        <v>5103-10</v>
      </c>
      <c r="E7" s="160">
        <f>F7</f>
        <v>2</v>
      </c>
      <c r="F7" s="160">
        <f>'01'!F140</f>
        <v>2</v>
      </c>
      <c r="G7" s="161">
        <f>'01'!$F$138</f>
        <v>0</v>
      </c>
      <c r="H7" s="161">
        <f>'01'!$F$142</f>
        <v>0</v>
      </c>
      <c r="I7" s="161">
        <f>H7*12</f>
        <v>0</v>
      </c>
      <c r="J7" s="272"/>
      <c r="K7" s="198"/>
      <c r="L7" s="103"/>
      <c r="N7" s="205"/>
      <c r="P7" s="207"/>
      <c r="U7" s="207"/>
      <c r="W7" s="207"/>
    </row>
    <row r="8" spans="1:23" s="100" customFormat="1" ht="3" customHeight="1" thickTop="1" thickBot="1" x14ac:dyDescent="0.3">
      <c r="A8" s="272"/>
      <c r="C8" s="139"/>
      <c r="D8" s="140"/>
      <c r="E8" s="104"/>
      <c r="F8" s="104"/>
      <c r="G8" s="105"/>
      <c r="H8" s="105"/>
      <c r="I8" s="105"/>
      <c r="J8" s="272"/>
      <c r="K8" s="198"/>
      <c r="L8" s="101"/>
      <c r="N8" s="204"/>
    </row>
    <row r="9" spans="1:23" s="102" customFormat="1" ht="31.5" customHeight="1" thickTop="1" thickBot="1" x14ac:dyDescent="0.3">
      <c r="A9" s="272"/>
      <c r="B9" s="158">
        <v>2</v>
      </c>
      <c r="C9" s="159" t="str">
        <f>'TABELA PARA ETP'!C7</f>
        <v>Supervisor de Área 12x36 - 84 H/Sem. DIURNO DESARMADO c/ TERNO</v>
      </c>
      <c r="D9" s="159" t="str">
        <f>'TABELA PARA ETP'!D7</f>
        <v>5103-10</v>
      </c>
      <c r="E9" s="160">
        <f>F9/2</f>
        <v>2</v>
      </c>
      <c r="F9" s="160">
        <f>'02'!F140</f>
        <v>4</v>
      </c>
      <c r="G9" s="161">
        <f>'02'!$F$138</f>
        <v>0</v>
      </c>
      <c r="H9" s="161">
        <f>'02'!$F$142</f>
        <v>0</v>
      </c>
      <c r="I9" s="161">
        <f>H9*12</f>
        <v>0</v>
      </c>
      <c r="J9" s="272"/>
      <c r="K9" s="198"/>
      <c r="L9" s="103"/>
      <c r="N9" s="205"/>
      <c r="P9" s="207"/>
      <c r="U9" s="207"/>
      <c r="W9" s="207"/>
    </row>
    <row r="10" spans="1:23" s="100" customFormat="1" ht="3" customHeight="1" thickTop="1" thickBot="1" x14ac:dyDescent="0.3">
      <c r="A10" s="272"/>
      <c r="C10" s="139"/>
      <c r="D10" s="140"/>
      <c r="E10" s="104"/>
      <c r="F10" s="104"/>
      <c r="G10" s="105"/>
      <c r="H10" s="105"/>
      <c r="I10" s="105"/>
      <c r="J10" s="272"/>
      <c r="K10" s="198"/>
      <c r="L10" s="101"/>
      <c r="N10" s="204"/>
    </row>
    <row r="11" spans="1:23" s="102" customFormat="1" ht="31.5" customHeight="1" thickTop="1" thickBot="1" x14ac:dyDescent="0.3">
      <c r="A11" s="272"/>
      <c r="B11" s="158">
        <v>3</v>
      </c>
      <c r="C11" s="159" t="str">
        <f>'TABELA PARA ETP'!C9</f>
        <v>Supervisor de Área 12x36 - 84 H/Sem. NOTURNO DESARMADO c/ TERNO</v>
      </c>
      <c r="D11" s="159" t="str">
        <f>'TABELA PARA ETP'!D9</f>
        <v>5103-10</v>
      </c>
      <c r="E11" s="160">
        <f>F11/2</f>
        <v>2</v>
      </c>
      <c r="F11" s="160">
        <f>'03'!F140</f>
        <v>4</v>
      </c>
      <c r="G11" s="161">
        <f>'03'!$F$138</f>
        <v>0</v>
      </c>
      <c r="H11" s="161">
        <f>'03'!$F$142</f>
        <v>0</v>
      </c>
      <c r="I11" s="161">
        <f>H11*12</f>
        <v>0</v>
      </c>
      <c r="J11" s="272"/>
      <c r="K11" s="198"/>
      <c r="L11" s="103"/>
      <c r="N11" s="205"/>
      <c r="P11" s="207"/>
      <c r="U11" s="207"/>
      <c r="W11" s="207"/>
    </row>
    <row r="12" spans="1:23" s="100" customFormat="1" ht="3" customHeight="1" thickTop="1" thickBot="1" x14ac:dyDescent="0.3">
      <c r="A12" s="272"/>
      <c r="C12" s="139"/>
      <c r="D12" s="140"/>
      <c r="E12" s="104"/>
      <c r="F12" s="104"/>
      <c r="G12" s="105"/>
      <c r="H12" s="105"/>
      <c r="I12" s="105"/>
      <c r="J12" s="272"/>
      <c r="K12" s="198"/>
      <c r="L12" s="101"/>
      <c r="N12" s="204"/>
    </row>
    <row r="13" spans="1:23" s="102" customFormat="1" ht="31.5" customHeight="1" thickTop="1" thickBot="1" x14ac:dyDescent="0.3">
      <c r="A13" s="272"/>
      <c r="B13" s="158">
        <v>4</v>
      </c>
      <c r="C13" s="159" t="str">
        <f>'TABELA PARA ETP'!C11</f>
        <v>Vigilante Motociclista 12X36 - 84 H/Sem. DIURNO ARMADO com MOTOCICLETA + Colete</v>
      </c>
      <c r="D13" s="159" t="str">
        <f>'TABELA PARA ETP'!D11</f>
        <v>5173-30</v>
      </c>
      <c r="E13" s="160">
        <f>F13/2</f>
        <v>7</v>
      </c>
      <c r="F13" s="160">
        <f>'04'!F140</f>
        <v>14</v>
      </c>
      <c r="G13" s="161">
        <f>'04'!$F$138</f>
        <v>0</v>
      </c>
      <c r="H13" s="161">
        <f>'04'!$F$142</f>
        <v>0</v>
      </c>
      <c r="I13" s="161">
        <f>H13*12</f>
        <v>0</v>
      </c>
      <c r="J13" s="272"/>
      <c r="K13" s="198"/>
      <c r="L13" s="103"/>
      <c r="N13" s="205"/>
      <c r="P13" s="207"/>
      <c r="U13" s="207"/>
      <c r="W13" s="207"/>
    </row>
    <row r="14" spans="1:23" s="100" customFormat="1" ht="3" customHeight="1" thickTop="1" thickBot="1" x14ac:dyDescent="0.3">
      <c r="A14" s="272"/>
      <c r="C14" s="139"/>
      <c r="D14" s="140"/>
      <c r="E14" s="104"/>
      <c r="F14" s="104"/>
      <c r="G14" s="105"/>
      <c r="H14" s="105"/>
      <c r="I14" s="105"/>
      <c r="J14" s="272"/>
      <c r="K14" s="198"/>
      <c r="L14" s="101"/>
      <c r="N14" s="204"/>
    </row>
    <row r="15" spans="1:23" s="102" customFormat="1" ht="30.75" customHeight="1" thickTop="1" thickBot="1" x14ac:dyDescent="0.3">
      <c r="A15" s="272"/>
      <c r="B15" s="158">
        <v>5</v>
      </c>
      <c r="C15" s="159" t="str">
        <f>'TABELA PARA ETP'!C13</f>
        <v>Vigilante Motociclista 12X36 - 84 H/Sem. DIURNO DESARMADO com MOTOCICLETA</v>
      </c>
      <c r="D15" s="159" t="str">
        <f>'TABELA PARA ETP'!D13</f>
        <v>5173-30</v>
      </c>
      <c r="E15" s="160">
        <f>F15/2</f>
        <v>2</v>
      </c>
      <c r="F15" s="160">
        <f>'05'!F140</f>
        <v>4</v>
      </c>
      <c r="G15" s="161">
        <f>'05'!$F$138</f>
        <v>0</v>
      </c>
      <c r="H15" s="161">
        <f>'05'!$F$142</f>
        <v>0</v>
      </c>
      <c r="I15" s="161">
        <f>H15*12</f>
        <v>0</v>
      </c>
      <c r="J15" s="272"/>
      <c r="K15" s="198"/>
      <c r="L15" s="103"/>
      <c r="N15" s="205"/>
      <c r="P15" s="207"/>
      <c r="U15" s="207"/>
      <c r="W15" s="207"/>
    </row>
    <row r="16" spans="1:23" s="100" customFormat="1" ht="3" customHeight="1" thickTop="1" thickBot="1" x14ac:dyDescent="0.3">
      <c r="A16" s="272"/>
      <c r="C16" s="139"/>
      <c r="D16" s="140"/>
      <c r="E16" s="104"/>
      <c r="F16" s="104"/>
      <c r="G16" s="105"/>
      <c r="H16" s="105"/>
      <c r="I16" s="105"/>
      <c r="J16" s="272"/>
      <c r="K16" s="198"/>
      <c r="L16" s="101"/>
      <c r="N16" s="204"/>
    </row>
    <row r="17" spans="1:23" s="102" customFormat="1" ht="31.5" customHeight="1" thickTop="1" thickBot="1" x14ac:dyDescent="0.3">
      <c r="A17" s="272"/>
      <c r="B17" s="158">
        <v>6</v>
      </c>
      <c r="C17" s="159" t="str">
        <f>'TABELA PARA ETP'!C15</f>
        <v>Vigilante Motociclista 12X36 - 84 H/Sem. NOTURNO ARMADO com MOTOCICLETA + Colete</v>
      </c>
      <c r="D17" s="159" t="str">
        <f>'TABELA PARA ETP'!D15</f>
        <v>5173-30</v>
      </c>
      <c r="E17" s="160">
        <f>F17/2</f>
        <v>7</v>
      </c>
      <c r="F17" s="160">
        <f>'06'!F140</f>
        <v>14</v>
      </c>
      <c r="G17" s="161">
        <f>'06'!$F$138</f>
        <v>0</v>
      </c>
      <c r="H17" s="161">
        <f>'06'!$F$142</f>
        <v>0</v>
      </c>
      <c r="I17" s="161">
        <f>H17*12</f>
        <v>0</v>
      </c>
      <c r="J17" s="272"/>
      <c r="K17" s="198"/>
      <c r="L17" s="103"/>
      <c r="N17" s="205"/>
      <c r="P17" s="207"/>
      <c r="U17" s="207"/>
      <c r="W17" s="207"/>
    </row>
    <row r="18" spans="1:23" s="100" customFormat="1" ht="3" customHeight="1" thickTop="1" thickBot="1" x14ac:dyDescent="0.3">
      <c r="A18" s="272"/>
      <c r="C18" s="139"/>
      <c r="D18" s="140"/>
      <c r="E18" s="104"/>
      <c r="F18" s="104"/>
      <c r="G18" s="105"/>
      <c r="H18" s="105"/>
      <c r="I18" s="105"/>
      <c r="J18" s="272"/>
      <c r="K18" s="198"/>
      <c r="L18" s="101"/>
      <c r="N18" s="204"/>
    </row>
    <row r="19" spans="1:23" s="102" customFormat="1" ht="31.5" customHeight="1" thickTop="1" thickBot="1" x14ac:dyDescent="0.3">
      <c r="A19" s="272"/>
      <c r="B19" s="158">
        <v>7</v>
      </c>
      <c r="C19" s="159" t="str">
        <f>'TABELA PARA ETP'!C17</f>
        <v xml:space="preserve">Vigilante Motociclista 12X36 - 84 H/Sem. NOTURNO DESARMADO com MOTOCICLETA </v>
      </c>
      <c r="D19" s="159" t="str">
        <f>'TABELA PARA ETP'!D17</f>
        <v>5173-30</v>
      </c>
      <c r="E19" s="160">
        <f>F19/2</f>
        <v>2</v>
      </c>
      <c r="F19" s="160">
        <f>'07'!F140</f>
        <v>4</v>
      </c>
      <c r="G19" s="161">
        <f>'07'!$F$138</f>
        <v>0</v>
      </c>
      <c r="H19" s="161">
        <f>'07'!$F$142</f>
        <v>0</v>
      </c>
      <c r="I19" s="161">
        <f>H19*12</f>
        <v>0</v>
      </c>
      <c r="J19" s="272"/>
      <c r="K19" s="198"/>
      <c r="L19" s="103"/>
      <c r="N19" s="205"/>
      <c r="P19" s="207"/>
      <c r="U19" s="207"/>
      <c r="W19" s="207"/>
    </row>
    <row r="20" spans="1:23" s="100" customFormat="1" ht="3" customHeight="1" thickTop="1" thickBot="1" x14ac:dyDescent="0.3">
      <c r="A20" s="272"/>
      <c r="C20" s="139"/>
      <c r="D20" s="140"/>
      <c r="E20" s="104"/>
      <c r="F20" s="104"/>
      <c r="G20" s="105"/>
      <c r="H20" s="105"/>
      <c r="I20" s="105"/>
      <c r="J20" s="272"/>
      <c r="K20" s="198"/>
      <c r="L20" s="101"/>
      <c r="N20" s="204"/>
    </row>
    <row r="21" spans="1:23" s="102" customFormat="1" ht="31.5" customHeight="1" thickTop="1" thickBot="1" x14ac:dyDescent="0.3">
      <c r="A21" s="272"/>
      <c r="B21" s="158">
        <v>8</v>
      </c>
      <c r="C21" s="159" t="str">
        <f>'TABELA PARA ETP'!C19</f>
        <v xml:space="preserve">Vigilante Patrimonial 12X36 - 84 H/Sem. DIURNO DESARMADO Chefe de Turma c/ TERNO </v>
      </c>
      <c r="D21" s="159" t="str">
        <f>'TABELA PARA ETP'!D19</f>
        <v>5173-30</v>
      </c>
      <c r="E21" s="160">
        <f>F21/2</f>
        <v>1</v>
      </c>
      <c r="F21" s="160">
        <f>'08'!F140</f>
        <v>2</v>
      </c>
      <c r="G21" s="161">
        <f>'08'!$F$138</f>
        <v>0</v>
      </c>
      <c r="H21" s="161">
        <f>'08'!$F$142</f>
        <v>0</v>
      </c>
      <c r="I21" s="161">
        <f>H21*12</f>
        <v>0</v>
      </c>
      <c r="J21" s="272"/>
      <c r="K21" s="198"/>
      <c r="L21" s="103"/>
      <c r="N21" s="205"/>
      <c r="P21" s="207"/>
      <c r="U21" s="207"/>
      <c r="W21" s="207"/>
    </row>
    <row r="22" spans="1:23" s="100" customFormat="1" ht="3" customHeight="1" thickTop="1" thickBot="1" x14ac:dyDescent="0.3">
      <c r="A22" s="272"/>
      <c r="C22" s="139"/>
      <c r="D22" s="140"/>
      <c r="E22" s="104"/>
      <c r="F22" s="104"/>
      <c r="G22" s="105"/>
      <c r="H22" s="105"/>
      <c r="I22" s="105"/>
      <c r="J22" s="272"/>
      <c r="K22" s="198"/>
      <c r="L22" s="101"/>
      <c r="N22" s="204"/>
    </row>
    <row r="23" spans="1:23" s="102" customFormat="1" ht="31.5" customHeight="1" thickTop="1" thickBot="1" x14ac:dyDescent="0.3">
      <c r="A23" s="272"/>
      <c r="B23" s="158">
        <v>9</v>
      </c>
      <c r="C23" s="159" t="str">
        <f>'TABELA PARA ETP'!C21</f>
        <v>Vigilante Patrimonial 12X36 - 84 H/Sem. NOTURNO DESARMADO Chefe de Turma c/ TERNO</v>
      </c>
      <c r="D23" s="159" t="str">
        <f>'TABELA PARA ETP'!D21</f>
        <v>5173-30</v>
      </c>
      <c r="E23" s="160">
        <f>F23/2</f>
        <v>1</v>
      </c>
      <c r="F23" s="160">
        <f>'09'!F140</f>
        <v>2</v>
      </c>
      <c r="G23" s="161">
        <f>'09'!$F$138</f>
        <v>0</v>
      </c>
      <c r="H23" s="161">
        <f>'09'!$F$142</f>
        <v>0</v>
      </c>
      <c r="I23" s="161">
        <f>H23*12</f>
        <v>0</v>
      </c>
      <c r="J23" s="272"/>
      <c r="K23" s="198"/>
      <c r="L23" s="103"/>
      <c r="N23" s="205"/>
      <c r="P23" s="207"/>
      <c r="U23" s="207"/>
      <c r="W23" s="207"/>
    </row>
    <row r="24" spans="1:23" s="100" customFormat="1" ht="3" customHeight="1" thickTop="1" thickBot="1" x14ac:dyDescent="0.3">
      <c r="A24" s="272"/>
      <c r="C24" s="139"/>
      <c r="D24" s="140"/>
      <c r="E24" s="104"/>
      <c r="F24" s="104"/>
      <c r="G24" s="105"/>
      <c r="H24" s="105"/>
      <c r="I24" s="105"/>
      <c r="J24" s="272"/>
      <c r="K24" s="198"/>
      <c r="L24" s="101"/>
      <c r="N24" s="204"/>
    </row>
    <row r="25" spans="1:23" s="102" customFormat="1" ht="31.5" customHeight="1" thickTop="1" thickBot="1" x14ac:dyDescent="0.3">
      <c r="A25" s="272"/>
      <c r="B25" s="158">
        <v>10</v>
      </c>
      <c r="C25" s="159" t="str">
        <f>'TABELA PARA ETP'!C23</f>
        <v>Vigilante Patrimonial 12X36 - 84 H/Sem. DIURNO ARMADO Chefe de Turma + Colete</v>
      </c>
      <c r="D25" s="159" t="str">
        <f>'TABELA PARA ETP'!D23</f>
        <v>5173-30</v>
      </c>
      <c r="E25" s="160">
        <f>F25/2</f>
        <v>6</v>
      </c>
      <c r="F25" s="160">
        <f>'10'!F140</f>
        <v>12</v>
      </c>
      <c r="G25" s="161">
        <f>'10'!$F$138</f>
        <v>0</v>
      </c>
      <c r="H25" s="161">
        <f>'10'!$F$142</f>
        <v>0</v>
      </c>
      <c r="I25" s="161">
        <f>H25*12</f>
        <v>0</v>
      </c>
      <c r="J25" s="272"/>
      <c r="K25" s="198"/>
      <c r="L25" s="103"/>
      <c r="N25" s="205"/>
      <c r="P25" s="207"/>
      <c r="U25" s="207"/>
      <c r="W25" s="207"/>
    </row>
    <row r="26" spans="1:23" s="100" customFormat="1" ht="3" customHeight="1" thickTop="1" thickBot="1" x14ac:dyDescent="0.3">
      <c r="A26" s="272"/>
      <c r="C26" s="139"/>
      <c r="D26" s="140"/>
      <c r="E26" s="104"/>
      <c r="F26" s="104"/>
      <c r="G26" s="105"/>
      <c r="H26" s="105"/>
      <c r="I26" s="105"/>
      <c r="J26" s="272"/>
      <c r="K26" s="198"/>
      <c r="L26" s="101"/>
      <c r="N26" s="204"/>
    </row>
    <row r="27" spans="1:23" s="102" customFormat="1" ht="31.5" customHeight="1" thickTop="1" thickBot="1" x14ac:dyDescent="0.3">
      <c r="A27" s="272"/>
      <c r="B27" s="158">
        <v>11</v>
      </c>
      <c r="C27" s="159" t="str">
        <f>'TABELA PARA ETP'!C25</f>
        <v xml:space="preserve">Vigilante Patrimonial 12X36 - 84 H/Sem. NOTURNO ARMADO Chefe de Turma + Colete </v>
      </c>
      <c r="D27" s="159" t="str">
        <f>'TABELA PARA ETP'!D25</f>
        <v>5173-30</v>
      </c>
      <c r="E27" s="160">
        <f>F27/2</f>
        <v>6</v>
      </c>
      <c r="F27" s="160">
        <f>'11'!F140</f>
        <v>12</v>
      </c>
      <c r="G27" s="161">
        <f>'11'!$F$138</f>
        <v>0</v>
      </c>
      <c r="H27" s="161">
        <f>'11'!$F$142</f>
        <v>0</v>
      </c>
      <c r="I27" s="161">
        <f>H27*12</f>
        <v>0</v>
      </c>
      <c r="J27" s="272"/>
      <c r="K27" s="198"/>
      <c r="L27" s="103"/>
      <c r="N27" s="205"/>
      <c r="P27" s="207"/>
      <c r="U27" s="207"/>
      <c r="W27" s="207"/>
    </row>
    <row r="28" spans="1:23" s="100" customFormat="1" ht="3" customHeight="1" thickTop="1" thickBot="1" x14ac:dyDescent="0.3">
      <c r="A28" s="272"/>
      <c r="C28" s="139"/>
      <c r="D28" s="140"/>
      <c r="E28" s="104"/>
      <c r="F28" s="104"/>
      <c r="G28" s="105"/>
      <c r="H28" s="105"/>
      <c r="I28" s="105"/>
      <c r="J28" s="272"/>
      <c r="K28" s="198"/>
      <c r="L28" s="101"/>
      <c r="N28" s="204"/>
    </row>
    <row r="29" spans="1:23" s="102" customFormat="1" ht="31.5" customHeight="1" thickTop="1" thickBot="1" x14ac:dyDescent="0.3">
      <c r="A29" s="272"/>
      <c r="B29" s="158">
        <v>12</v>
      </c>
      <c r="C29" s="159" t="str">
        <f>'TABELA PARA ETP'!C27</f>
        <v>Vigilante Patrimonial 12X36 - 84 H/Sem. DIURNO DESARMADO c/ TERNO</v>
      </c>
      <c r="D29" s="159" t="str">
        <f>'TABELA PARA ETP'!D27</f>
        <v>5173-30</v>
      </c>
      <c r="E29" s="160">
        <f>F29/2</f>
        <v>6</v>
      </c>
      <c r="F29" s="160">
        <f>'12'!F140</f>
        <v>12</v>
      </c>
      <c r="G29" s="161">
        <f>'12'!$F$138</f>
        <v>0</v>
      </c>
      <c r="H29" s="161">
        <f>'12'!$F$142</f>
        <v>0</v>
      </c>
      <c r="I29" s="161">
        <f>H29*12</f>
        <v>0</v>
      </c>
      <c r="J29" s="272"/>
      <c r="K29" s="198"/>
      <c r="L29" s="103"/>
      <c r="N29" s="205"/>
      <c r="P29" s="207"/>
      <c r="U29" s="207"/>
      <c r="W29" s="207"/>
    </row>
    <row r="30" spans="1:23" s="100" customFormat="1" ht="3" customHeight="1" thickTop="1" thickBot="1" x14ac:dyDescent="0.3">
      <c r="A30" s="272"/>
      <c r="C30" s="139"/>
      <c r="D30" s="140"/>
      <c r="E30" s="104"/>
      <c r="F30" s="104"/>
      <c r="G30" s="105"/>
      <c r="H30" s="105"/>
      <c r="I30" s="105"/>
      <c r="J30" s="272"/>
      <c r="K30" s="198"/>
      <c r="L30" s="101"/>
      <c r="N30" s="204"/>
    </row>
    <row r="31" spans="1:23" s="102" customFormat="1" ht="31.5" customHeight="1" thickTop="1" thickBot="1" x14ac:dyDescent="0.3">
      <c r="A31" s="272"/>
      <c r="B31" s="158">
        <v>13</v>
      </c>
      <c r="C31" s="159" t="str">
        <f>'TABELA PARA ETP'!C29</f>
        <v>Vigilante Patrimonial 12X36 - 84 H/Sem. NOTURNO DESARMADO c/ TERNO</v>
      </c>
      <c r="D31" s="159" t="str">
        <f>'TABELA PARA ETP'!D29</f>
        <v>5173-30</v>
      </c>
      <c r="E31" s="160">
        <f>F31/2</f>
        <v>5</v>
      </c>
      <c r="F31" s="160">
        <f>'13'!F140</f>
        <v>10</v>
      </c>
      <c r="G31" s="161">
        <f>'13'!$F$138</f>
        <v>0</v>
      </c>
      <c r="H31" s="161">
        <f>'13'!$F$142</f>
        <v>0</v>
      </c>
      <c r="I31" s="161">
        <f>H31*12</f>
        <v>0</v>
      </c>
      <c r="J31" s="272"/>
      <c r="K31" s="198"/>
      <c r="L31" s="103"/>
      <c r="N31" s="205"/>
      <c r="P31" s="207"/>
      <c r="U31" s="207"/>
      <c r="W31" s="207"/>
    </row>
    <row r="32" spans="1:23" s="100" customFormat="1" ht="3" customHeight="1" thickTop="1" thickBot="1" x14ac:dyDescent="0.3">
      <c r="A32" s="272"/>
      <c r="C32" s="139"/>
      <c r="D32" s="140"/>
      <c r="E32" s="104"/>
      <c r="F32" s="104"/>
      <c r="G32" s="105"/>
      <c r="H32" s="105"/>
      <c r="I32" s="105"/>
      <c r="J32" s="272"/>
      <c r="K32" s="198"/>
      <c r="L32" s="101"/>
      <c r="N32" s="204"/>
    </row>
    <row r="33" spans="1:23" s="102" customFormat="1" ht="31.5" customHeight="1" thickTop="1" thickBot="1" x14ac:dyDescent="0.3">
      <c r="A33" s="272"/>
      <c r="B33" s="158">
        <v>14</v>
      </c>
      <c r="C33" s="159" t="str">
        <f>'TABELA PARA ETP'!C31</f>
        <v>Vigilante Patrimonial 12X36 - 84 H/Sem. DIURNO ARMADO + Colete</v>
      </c>
      <c r="D33" s="159" t="str">
        <f>'TABELA PARA ETP'!D31</f>
        <v>5173-30</v>
      </c>
      <c r="E33" s="160">
        <f>F33/2</f>
        <v>58</v>
      </c>
      <c r="F33" s="160">
        <f>'14'!F140</f>
        <v>116</v>
      </c>
      <c r="G33" s="161">
        <f>'14'!$F$138</f>
        <v>0</v>
      </c>
      <c r="H33" s="161">
        <f>'14'!$F$142</f>
        <v>0</v>
      </c>
      <c r="I33" s="161">
        <f>H33*12</f>
        <v>0</v>
      </c>
      <c r="J33" s="272"/>
      <c r="K33" s="198"/>
      <c r="N33" s="103"/>
      <c r="P33" s="207"/>
      <c r="U33" s="207"/>
      <c r="W33" s="207"/>
    </row>
    <row r="34" spans="1:23" s="100" customFormat="1" ht="3" customHeight="1" thickTop="1" thickBot="1" x14ac:dyDescent="0.3">
      <c r="A34" s="272"/>
      <c r="C34" s="139"/>
      <c r="D34" s="140"/>
      <c r="E34" s="104"/>
      <c r="F34" s="104"/>
      <c r="G34" s="105"/>
      <c r="H34" s="105"/>
      <c r="I34" s="105"/>
      <c r="J34" s="272"/>
      <c r="K34" s="198"/>
      <c r="L34" s="101"/>
      <c r="N34" s="204"/>
    </row>
    <row r="35" spans="1:23" s="102" customFormat="1" ht="31.5" customHeight="1" thickTop="1" thickBot="1" x14ac:dyDescent="0.3">
      <c r="A35" s="272"/>
      <c r="B35" s="158">
        <v>15</v>
      </c>
      <c r="C35" s="159" t="str">
        <f>'TABELA PARA ETP'!C33</f>
        <v>Vigilante Patrimonial 12X36 - 84 H/Sem. DIURNO ARMADO + Colete (CCT Petrópolis)</v>
      </c>
      <c r="D35" s="159" t="str">
        <f>'TABELA PARA ETP'!D33</f>
        <v>5173-30</v>
      </c>
      <c r="E35" s="160">
        <f>F35/2</f>
        <v>2</v>
      </c>
      <c r="F35" s="160">
        <f>'15'!F140</f>
        <v>4</v>
      </c>
      <c r="G35" s="161">
        <f>'15'!$F$138</f>
        <v>0</v>
      </c>
      <c r="H35" s="161">
        <f>'15'!$F$142</f>
        <v>0</v>
      </c>
      <c r="I35" s="161">
        <f>H35*12</f>
        <v>0</v>
      </c>
      <c r="J35" s="272"/>
      <c r="K35" s="198"/>
      <c r="L35" s="103"/>
      <c r="N35" s="205"/>
      <c r="P35" s="207"/>
      <c r="U35" s="207"/>
      <c r="W35" s="207"/>
    </row>
    <row r="36" spans="1:23" s="100" customFormat="1" ht="3" customHeight="1" thickTop="1" thickBot="1" x14ac:dyDescent="0.3">
      <c r="A36" s="272"/>
      <c r="C36" s="139"/>
      <c r="D36" s="140"/>
      <c r="E36" s="104"/>
      <c r="F36" s="104"/>
      <c r="G36" s="105"/>
      <c r="H36" s="105"/>
      <c r="I36" s="105"/>
      <c r="J36" s="272"/>
      <c r="K36" s="198"/>
      <c r="L36" s="101"/>
      <c r="N36" s="204"/>
    </row>
    <row r="37" spans="1:23" s="102" customFormat="1" ht="30.75" customHeight="1" thickTop="1" thickBot="1" x14ac:dyDescent="0.3">
      <c r="A37" s="272"/>
      <c r="B37" s="158">
        <v>16</v>
      </c>
      <c r="C37" s="159" t="str">
        <f>'TABELA PARA ETP'!C35</f>
        <v>Vigilante Patrimonial 12X36 - 84 H/Sem. DIURNO DESARMADO</v>
      </c>
      <c r="D37" s="159" t="str">
        <f>'TABELA PARA ETP'!D35</f>
        <v>5173-30</v>
      </c>
      <c r="E37" s="160">
        <f>F37/2</f>
        <v>12</v>
      </c>
      <c r="F37" s="160">
        <f>'16'!F140</f>
        <v>24</v>
      </c>
      <c r="G37" s="161">
        <f>'16'!$F$138</f>
        <v>0</v>
      </c>
      <c r="H37" s="161">
        <f>'16'!$F$142</f>
        <v>0</v>
      </c>
      <c r="I37" s="161">
        <f>H37*12</f>
        <v>0</v>
      </c>
      <c r="J37" s="272"/>
      <c r="K37" s="198"/>
      <c r="L37" s="103"/>
      <c r="N37" s="205"/>
      <c r="P37" s="207"/>
      <c r="U37" s="207"/>
      <c r="W37" s="207"/>
    </row>
    <row r="38" spans="1:23" s="100" customFormat="1" ht="3" customHeight="1" thickTop="1" thickBot="1" x14ac:dyDescent="0.3">
      <c r="A38" s="272"/>
      <c r="C38" s="139"/>
      <c r="D38" s="140"/>
      <c r="E38" s="104"/>
      <c r="F38" s="104"/>
      <c r="G38" s="105"/>
      <c r="H38" s="105"/>
      <c r="I38" s="105"/>
      <c r="J38" s="272"/>
      <c r="K38" s="198"/>
      <c r="L38" s="101"/>
      <c r="N38" s="204"/>
    </row>
    <row r="39" spans="1:23" s="102" customFormat="1" ht="31.5" customHeight="1" thickTop="1" thickBot="1" x14ac:dyDescent="0.3">
      <c r="A39" s="272"/>
      <c r="B39" s="158">
        <v>17</v>
      </c>
      <c r="C39" s="159" t="str">
        <f>'TABELA PARA ETP'!C37</f>
        <v>Vigilante Patrimonial 12X36 - 84 H/Sem. NOTURNO ARMADO + Colete</v>
      </c>
      <c r="D39" s="159" t="str">
        <f>'TABELA PARA ETP'!D37</f>
        <v>5173-30</v>
      </c>
      <c r="E39" s="160">
        <f>F39/2</f>
        <v>54</v>
      </c>
      <c r="F39" s="160">
        <f>'17'!F140</f>
        <v>108</v>
      </c>
      <c r="G39" s="161">
        <f>'17'!$F$138</f>
        <v>0</v>
      </c>
      <c r="H39" s="161">
        <f>'17'!$F$142</f>
        <v>0</v>
      </c>
      <c r="I39" s="161">
        <f>H39*12</f>
        <v>0</v>
      </c>
      <c r="J39" s="272"/>
      <c r="K39" s="198"/>
      <c r="L39" s="103"/>
      <c r="N39" s="205"/>
      <c r="O39" s="205"/>
      <c r="P39" s="207"/>
      <c r="U39" s="207"/>
      <c r="W39" s="207"/>
    </row>
    <row r="40" spans="1:23" s="100" customFormat="1" ht="3" customHeight="1" thickTop="1" thickBot="1" x14ac:dyDescent="0.3">
      <c r="A40" s="272"/>
      <c r="C40" s="139"/>
      <c r="D40" s="159"/>
      <c r="E40" s="104"/>
      <c r="F40" s="104"/>
      <c r="G40" s="105"/>
      <c r="H40" s="105"/>
      <c r="I40" s="105"/>
      <c r="J40" s="272"/>
      <c r="K40" s="198"/>
      <c r="L40" s="101"/>
      <c r="N40" s="204"/>
    </row>
    <row r="41" spans="1:23" s="102" customFormat="1" ht="31.5" customHeight="1" thickTop="1" thickBot="1" x14ac:dyDescent="0.3">
      <c r="A41" s="272"/>
      <c r="B41" s="158">
        <v>18</v>
      </c>
      <c r="C41" s="159" t="str">
        <f>'TABELA PARA ETP'!C39</f>
        <v>Vigilante Patrimonial 12X36 - 84 H/Sem. NOTURNO ARMADO + Colete (CCT Petrópolis)</v>
      </c>
      <c r="D41" s="159" t="str">
        <f>'TABELA PARA ETP'!D39</f>
        <v>5173-30</v>
      </c>
      <c r="E41" s="160">
        <f>F41/2</f>
        <v>2</v>
      </c>
      <c r="F41" s="160">
        <f>'18'!F140</f>
        <v>4</v>
      </c>
      <c r="G41" s="161">
        <f>'18'!$F$138</f>
        <v>0</v>
      </c>
      <c r="H41" s="161">
        <f>'18'!$F$142</f>
        <v>0</v>
      </c>
      <c r="I41" s="161">
        <f>H41*12</f>
        <v>0</v>
      </c>
      <c r="J41" s="272"/>
      <c r="K41" s="198"/>
      <c r="L41" s="103"/>
      <c r="N41" s="205"/>
      <c r="P41" s="207"/>
      <c r="U41" s="207"/>
      <c r="W41" s="207"/>
    </row>
    <row r="42" spans="1:23" s="100" customFormat="1" ht="3" customHeight="1" thickTop="1" thickBot="1" x14ac:dyDescent="0.3">
      <c r="A42" s="272"/>
      <c r="C42" s="139"/>
      <c r="D42" s="159"/>
      <c r="E42" s="104"/>
      <c r="F42" s="104"/>
      <c r="G42" s="105"/>
      <c r="H42" s="105"/>
      <c r="I42" s="105"/>
      <c r="J42" s="272"/>
      <c r="K42" s="198"/>
      <c r="L42" s="101"/>
      <c r="N42" s="204"/>
    </row>
    <row r="43" spans="1:23" s="102" customFormat="1" ht="31.5" customHeight="1" thickTop="1" thickBot="1" x14ac:dyDescent="0.3">
      <c r="A43" s="272"/>
      <c r="B43" s="158">
        <v>19</v>
      </c>
      <c r="C43" s="159" t="str">
        <f>'TABELA PARA ETP'!C41</f>
        <v>Vigilante Patrimonial 12X36 - 84 H/Sem. NOTURNO  DESARMADO</v>
      </c>
      <c r="D43" s="159" t="str">
        <f>'TABELA PARA ETP'!D41</f>
        <v>5173-30</v>
      </c>
      <c r="E43" s="160">
        <f>F43/2</f>
        <v>10</v>
      </c>
      <c r="F43" s="160">
        <f>'19'!F140</f>
        <v>20</v>
      </c>
      <c r="G43" s="161">
        <f>'19'!$F$138</f>
        <v>0</v>
      </c>
      <c r="H43" s="161">
        <f>'19'!$F$142</f>
        <v>0</v>
      </c>
      <c r="I43" s="161">
        <f>H43*12</f>
        <v>0</v>
      </c>
      <c r="J43" s="272"/>
      <c r="K43" s="198"/>
      <c r="L43" s="103"/>
      <c r="N43" s="205"/>
      <c r="P43" s="207"/>
      <c r="U43" s="207"/>
      <c r="W43" s="207"/>
    </row>
    <row r="44" spans="1:23" s="100" customFormat="1" ht="3" customHeight="1" thickTop="1" thickBot="1" x14ac:dyDescent="0.3">
      <c r="A44" s="272"/>
      <c r="C44" s="139"/>
      <c r="D44" s="159"/>
      <c r="E44" s="104"/>
      <c r="F44" s="104"/>
      <c r="G44" s="105"/>
      <c r="H44" s="105"/>
      <c r="I44" s="105"/>
      <c r="J44" s="272"/>
      <c r="K44" s="198"/>
      <c r="L44" s="101"/>
      <c r="N44" s="204"/>
    </row>
    <row r="45" spans="1:23" s="102" customFormat="1" ht="48.75" customHeight="1" thickTop="1" thickBot="1" x14ac:dyDescent="0.3">
      <c r="A45" s="272"/>
      <c r="B45" s="660" t="s">
        <v>242</v>
      </c>
      <c r="C45" s="661"/>
      <c r="D45" s="662"/>
      <c r="E45" s="162">
        <f>SUM(E7:$E$43)</f>
        <v>187</v>
      </c>
      <c r="F45" s="162">
        <f>SUM(F7:$F$43)</f>
        <v>372</v>
      </c>
      <c r="G45" s="163">
        <f>SUM(G7:G43)</f>
        <v>0</v>
      </c>
      <c r="H45" s="163">
        <f>SUM(H7:$H$43)</f>
        <v>0</v>
      </c>
      <c r="I45" s="163">
        <f>SUM(I7:$I$43)</f>
        <v>0</v>
      </c>
      <c r="J45" s="272"/>
      <c r="K45" s="197"/>
      <c r="L45" s="208"/>
      <c r="M45" s="208"/>
      <c r="N45" s="209"/>
      <c r="O45" s="208"/>
      <c r="P45" s="208"/>
      <c r="Q45" s="208"/>
      <c r="R45" s="208"/>
      <c r="S45" s="208"/>
      <c r="T45" s="208"/>
    </row>
    <row r="46" spans="1:23" s="100" customFormat="1" ht="3" customHeight="1" thickTop="1" thickBot="1" x14ac:dyDescent="0.3">
      <c r="A46" s="272"/>
      <c r="C46" s="139"/>
      <c r="D46" s="140"/>
      <c r="E46" s="104"/>
      <c r="F46" s="104"/>
      <c r="G46" s="105"/>
      <c r="H46" s="105"/>
      <c r="I46" s="105"/>
      <c r="J46" s="272"/>
      <c r="K46" s="198"/>
      <c r="L46" s="101"/>
      <c r="N46" s="204"/>
    </row>
    <row r="47" spans="1:23" s="102" customFormat="1" ht="48.75" customHeight="1" thickTop="1" thickBot="1" x14ac:dyDescent="0.3">
      <c r="A47" s="272"/>
      <c r="B47" s="660" t="s">
        <v>387</v>
      </c>
      <c r="C47" s="661"/>
      <c r="D47" s="661"/>
      <c r="E47" s="661"/>
      <c r="F47" s="661"/>
      <c r="G47" s="662"/>
      <c r="H47" s="163">
        <f>I47/12</f>
        <v>0</v>
      </c>
      <c r="I47" s="163">
        <f>'Materiais e Serviços Extras'!H17</f>
        <v>0</v>
      </c>
      <c r="J47" s="272"/>
      <c r="K47" s="197"/>
      <c r="L47" s="205"/>
      <c r="N47" s="205"/>
      <c r="Q47" s="210"/>
      <c r="U47" s="211"/>
      <c r="W47" s="208"/>
    </row>
    <row r="48" spans="1:23" s="100" customFormat="1" ht="3" customHeight="1" thickTop="1" thickBot="1" x14ac:dyDescent="0.3">
      <c r="A48" s="272"/>
      <c r="C48" s="139"/>
      <c r="D48" s="139"/>
      <c r="E48" s="139"/>
      <c r="F48" s="139"/>
      <c r="G48" s="404"/>
      <c r="H48" s="105"/>
      <c r="I48" s="105"/>
      <c r="J48" s="272"/>
      <c r="K48" s="198"/>
      <c r="L48" s="101"/>
      <c r="N48" s="204"/>
    </row>
    <row r="49" spans="1:16" s="102" customFormat="1" ht="48.75" customHeight="1" thickTop="1" thickBot="1" x14ac:dyDescent="0.3">
      <c r="A49" s="272"/>
      <c r="B49" s="660" t="s">
        <v>125</v>
      </c>
      <c r="C49" s="661"/>
      <c r="D49" s="661"/>
      <c r="E49" s="661"/>
      <c r="F49" s="661"/>
      <c r="G49" s="662"/>
      <c r="H49" s="163">
        <f>SUM(H47,H45)</f>
        <v>0</v>
      </c>
      <c r="I49" s="163">
        <f>SUM(I47,I45)</f>
        <v>0</v>
      </c>
      <c r="J49" s="272"/>
      <c r="K49" s="199"/>
      <c r="L49" s="205"/>
      <c r="N49" s="223"/>
      <c r="P49" s="224"/>
    </row>
    <row r="50" spans="1:16" ht="34.5" customHeight="1" thickTop="1" x14ac:dyDescent="0.3">
      <c r="A50" s="153"/>
      <c r="B50" s="153"/>
      <c r="C50" s="273"/>
      <c r="D50" s="273"/>
      <c r="E50" s="274"/>
      <c r="F50" s="274"/>
      <c r="G50" s="274"/>
      <c r="H50" s="275"/>
      <c r="I50" s="275"/>
      <c r="J50" s="271"/>
      <c r="N50" s="206"/>
    </row>
    <row r="51" spans="1:16" x14ac:dyDescent="0.3">
      <c r="H51" s="218"/>
      <c r="I51" s="221"/>
      <c r="O51" s="203"/>
    </row>
    <row r="52" spans="1:16" hidden="1" x14ac:dyDescent="0.3">
      <c r="H52" s="219"/>
      <c r="I52" s="219"/>
    </row>
    <row r="53" spans="1:16" hidden="1" x14ac:dyDescent="0.3">
      <c r="H53" s="218"/>
      <c r="I53" s="220"/>
    </row>
    <row r="54" spans="1:16" hidden="1" x14ac:dyDescent="0.3">
      <c r="H54" s="220"/>
      <c r="I54" s="220"/>
    </row>
    <row r="55" spans="1:16" hidden="1" x14ac:dyDescent="0.3">
      <c r="H55" s="219"/>
      <c r="I55" s="220"/>
    </row>
    <row r="56" spans="1:16" hidden="1" x14ac:dyDescent="0.3">
      <c r="H56" s="219"/>
    </row>
    <row r="57" spans="1:16" hidden="1" x14ac:dyDescent="0.3">
      <c r="H57" s="219"/>
    </row>
    <row r="58" spans="1:16" x14ac:dyDescent="0.3">
      <c r="H58" s="219"/>
    </row>
    <row r="59" spans="1:16" x14ac:dyDescent="0.3"/>
  </sheetData>
  <mergeCells count="15">
    <mergeCell ref="P2:R2"/>
    <mergeCell ref="L2:N2"/>
    <mergeCell ref="B49:G49"/>
    <mergeCell ref="B1:I1"/>
    <mergeCell ref="C4:C5"/>
    <mergeCell ref="B2:I2"/>
    <mergeCell ref="B4:B5"/>
    <mergeCell ref="D4:D5"/>
    <mergeCell ref="H4:H5"/>
    <mergeCell ref="I4:I5"/>
    <mergeCell ref="G4:G5"/>
    <mergeCell ref="E4:E5"/>
    <mergeCell ref="F4:F5"/>
    <mergeCell ref="B45:D45"/>
    <mergeCell ref="B47:G47"/>
  </mergeCells>
  <pageMargins left="0.23622047244094491" right="0.23622047244094491" top="0.35433070866141736" bottom="0.35433070866141736" header="0.31496062992125984" footer="0.31496062992125984"/>
  <pageSetup paperSize="9" scale="58" fitToHeight="0"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C00000"/>
    <pageSetUpPr fitToPage="1"/>
  </sheetPr>
  <dimension ref="B1:J42"/>
  <sheetViews>
    <sheetView showGridLines="0" showRowColHeaders="0" topLeftCell="A14" zoomScale="85" zoomScaleNormal="85" zoomScaleSheetLayoutView="85" workbookViewId="0">
      <selection activeCell="N32" sqref="N32"/>
    </sheetView>
  </sheetViews>
  <sheetFormatPr defaultRowHeight="15" x14ac:dyDescent="0.25"/>
  <cols>
    <col min="3" max="3" width="25.42578125" customWidth="1"/>
    <col min="4" max="4" width="58.28515625" bestFit="1" customWidth="1"/>
    <col min="5" max="5" width="19" bestFit="1" customWidth="1"/>
    <col min="6" max="6" width="15.140625" bestFit="1" customWidth="1"/>
    <col min="7" max="7" width="22.42578125" customWidth="1"/>
    <col min="9" max="9" width="16.140625" customWidth="1"/>
  </cols>
  <sheetData>
    <row r="1" spans="2:8" x14ac:dyDescent="0.25">
      <c r="C1" s="133"/>
      <c r="D1" s="133"/>
      <c r="E1" s="133"/>
      <c r="F1" s="133"/>
      <c r="G1" s="133"/>
    </row>
    <row r="2" spans="2:8" x14ac:dyDescent="0.25">
      <c r="C2" s="133"/>
      <c r="D2" s="133"/>
      <c r="E2" s="133"/>
      <c r="F2" s="133"/>
      <c r="G2" s="133"/>
    </row>
    <row r="3" spans="2:8" ht="15.75" thickBot="1" x14ac:dyDescent="0.3">
      <c r="C3" s="134"/>
      <c r="D3" s="134"/>
      <c r="E3" s="134"/>
      <c r="F3" s="134"/>
      <c r="G3" s="134"/>
    </row>
    <row r="4" spans="2:8" x14ac:dyDescent="0.25">
      <c r="B4" s="678" t="s">
        <v>253</v>
      </c>
      <c r="C4" s="679"/>
      <c r="D4" s="679"/>
      <c r="E4" s="679"/>
      <c r="F4" s="679"/>
      <c r="G4" s="679"/>
      <c r="H4" s="680"/>
    </row>
    <row r="5" spans="2:8" x14ac:dyDescent="0.25">
      <c r="B5" s="681"/>
      <c r="C5" s="682"/>
      <c r="D5" s="682"/>
      <c r="E5" s="682"/>
      <c r="F5" s="682"/>
      <c r="G5" s="682"/>
      <c r="H5" s="683"/>
    </row>
    <row r="6" spans="2:8" ht="15.75" thickBot="1" x14ac:dyDescent="0.3">
      <c r="B6" s="684"/>
      <c r="C6" s="685"/>
      <c r="D6" s="685"/>
      <c r="E6" s="685"/>
      <c r="F6" s="685"/>
      <c r="G6" s="685"/>
      <c r="H6" s="686"/>
    </row>
    <row r="7" spans="2:8" ht="2.25" customHeight="1" x14ac:dyDescent="0.25">
      <c r="C7" s="164"/>
      <c r="D7" s="164"/>
      <c r="E7" s="164"/>
      <c r="F7" s="164"/>
      <c r="G7" s="164"/>
    </row>
    <row r="8" spans="2:8" ht="15.75" customHeight="1" x14ac:dyDescent="0.25">
      <c r="B8" s="687" t="s">
        <v>196</v>
      </c>
      <c r="C8" s="687"/>
      <c r="D8" s="687"/>
      <c r="E8" s="687"/>
      <c r="F8" s="687"/>
      <c r="G8" s="687"/>
      <c r="H8" s="687"/>
    </row>
    <row r="9" spans="2:8" ht="15.75" customHeight="1" x14ac:dyDescent="0.25">
      <c r="B9" s="687"/>
      <c r="C9" s="687"/>
      <c r="D9" s="687"/>
      <c r="E9" s="687"/>
      <c r="F9" s="687"/>
      <c r="G9" s="687"/>
      <c r="H9" s="687"/>
    </row>
    <row r="10" spans="2:8" ht="6" customHeight="1" x14ac:dyDescent="0.25">
      <c r="C10" s="168"/>
      <c r="D10" s="169"/>
      <c r="E10" s="169"/>
      <c r="F10" s="169"/>
      <c r="G10" s="170"/>
    </row>
    <row r="11" spans="2:8" ht="15" customHeight="1" x14ac:dyDescent="0.25">
      <c r="B11" s="153"/>
      <c r="C11" s="178"/>
      <c r="D11" s="179"/>
      <c r="E11" s="178"/>
      <c r="F11" s="180"/>
      <c r="G11" s="181"/>
      <c r="H11" s="182"/>
    </row>
    <row r="12" spans="2:8" ht="15.75" x14ac:dyDescent="0.25">
      <c r="B12" s="153"/>
      <c r="C12" s="688" t="str">
        <f>'Resumo '!B2</f>
        <v>Nº do Processo: 25389.000352/2024-64</v>
      </c>
      <c r="D12" s="688"/>
      <c r="E12" s="677" t="s">
        <v>322</v>
      </c>
      <c r="F12" s="677"/>
      <c r="G12" s="677"/>
      <c r="H12" s="153"/>
    </row>
    <row r="13" spans="2:8" ht="8.25" customHeight="1" x14ac:dyDescent="0.25">
      <c r="B13" s="153"/>
      <c r="C13" s="691"/>
      <c r="D13" s="691"/>
      <c r="E13" s="690"/>
      <c r="F13" s="690"/>
      <c r="G13" s="690"/>
      <c r="H13" s="153"/>
    </row>
    <row r="14" spans="2:8" ht="15.75" x14ac:dyDescent="0.25">
      <c r="B14" s="153"/>
      <c r="C14" s="688" t="s">
        <v>336</v>
      </c>
      <c r="D14" s="688"/>
      <c r="E14" s="692"/>
      <c r="F14" s="692"/>
      <c r="G14" s="692"/>
      <c r="H14" s="153"/>
    </row>
    <row r="15" spans="2:8" ht="6.75" customHeight="1" x14ac:dyDescent="0.25">
      <c r="B15" s="153"/>
      <c r="C15" s="691"/>
      <c r="D15" s="691"/>
      <c r="E15" s="691"/>
      <c r="F15" s="691"/>
      <c r="G15" s="691"/>
      <c r="H15" s="153"/>
    </row>
    <row r="16" spans="2:8" x14ac:dyDescent="0.25">
      <c r="B16" s="153"/>
      <c r="C16" s="689" t="s">
        <v>323</v>
      </c>
      <c r="D16" s="689"/>
      <c r="E16" s="689"/>
      <c r="F16" s="689"/>
      <c r="G16" s="689"/>
      <c r="H16" s="153"/>
    </row>
    <row r="17" spans="2:10" ht="7.5" customHeight="1" x14ac:dyDescent="0.25">
      <c r="B17" s="153"/>
      <c r="C17" s="166"/>
      <c r="D17" s="166"/>
      <c r="E17" s="166"/>
      <c r="F17" s="166"/>
      <c r="G17" s="166"/>
      <c r="H17" s="153"/>
    </row>
    <row r="18" spans="2:10" x14ac:dyDescent="0.25">
      <c r="B18" s="153"/>
      <c r="C18" s="689" t="s">
        <v>324</v>
      </c>
      <c r="D18" s="689"/>
      <c r="E18" s="689"/>
      <c r="F18" s="689"/>
      <c r="G18" s="689"/>
      <c r="H18" s="153"/>
    </row>
    <row r="19" spans="2:10" ht="6.75" customHeight="1" x14ac:dyDescent="0.25">
      <c r="B19" s="153"/>
      <c r="C19" s="166"/>
      <c r="D19" s="166"/>
      <c r="E19" s="166"/>
      <c r="F19" s="166"/>
      <c r="G19" s="166"/>
      <c r="H19" s="153"/>
    </row>
    <row r="20" spans="2:10" x14ac:dyDescent="0.25">
      <c r="B20" s="153"/>
      <c r="C20" s="689" t="s">
        <v>325</v>
      </c>
      <c r="D20" s="689"/>
      <c r="E20" s="165" t="s">
        <v>329</v>
      </c>
      <c r="F20" s="165"/>
      <c r="G20" s="165" t="s">
        <v>330</v>
      </c>
      <c r="H20" s="153"/>
    </row>
    <row r="21" spans="2:10" ht="6" customHeight="1" x14ac:dyDescent="0.25">
      <c r="B21" s="153"/>
      <c r="C21" s="166"/>
      <c r="D21" s="166"/>
      <c r="E21" s="166"/>
      <c r="F21" s="166"/>
      <c r="G21" s="166"/>
      <c r="H21" s="153"/>
    </row>
    <row r="22" spans="2:10" x14ac:dyDescent="0.25">
      <c r="B22" s="153"/>
      <c r="C22" s="689" t="s">
        <v>326</v>
      </c>
      <c r="D22" s="689"/>
      <c r="E22" s="689" t="s">
        <v>201</v>
      </c>
      <c r="F22" s="689"/>
      <c r="G22" s="689"/>
      <c r="H22" s="153"/>
    </row>
    <row r="23" spans="2:10" ht="6" customHeight="1" x14ac:dyDescent="0.25">
      <c r="B23" s="153"/>
      <c r="C23" s="166"/>
      <c r="D23" s="166"/>
      <c r="E23" s="166"/>
      <c r="F23" s="166"/>
      <c r="G23" s="166"/>
      <c r="H23" s="153"/>
    </row>
    <row r="24" spans="2:10" x14ac:dyDescent="0.25">
      <c r="B24" s="153"/>
      <c r="C24" s="165" t="s">
        <v>327</v>
      </c>
      <c r="D24" s="165" t="s">
        <v>328</v>
      </c>
      <c r="E24" s="689" t="s">
        <v>331</v>
      </c>
      <c r="F24" s="689"/>
      <c r="G24" s="689"/>
      <c r="H24" s="153"/>
    </row>
    <row r="25" spans="2:10" ht="6" customHeight="1" x14ac:dyDescent="0.25">
      <c r="B25" s="153"/>
      <c r="C25" s="166"/>
      <c r="D25" s="166"/>
      <c r="E25" s="166"/>
      <c r="F25" s="166"/>
      <c r="G25" s="166"/>
      <c r="H25" s="153"/>
    </row>
    <row r="26" spans="2:10" x14ac:dyDescent="0.25">
      <c r="B26" s="153"/>
      <c r="C26" s="689" t="s">
        <v>333</v>
      </c>
      <c r="D26" s="689"/>
      <c r="E26" s="689" t="s">
        <v>332</v>
      </c>
      <c r="F26" s="689"/>
      <c r="G26" s="689"/>
      <c r="H26" s="153"/>
    </row>
    <row r="27" spans="2:10" ht="7.5" customHeight="1" thickBot="1" x14ac:dyDescent="0.3">
      <c r="B27" s="153"/>
      <c r="C27" s="167"/>
      <c r="D27" s="167"/>
      <c r="E27" s="167"/>
      <c r="F27" s="167"/>
      <c r="G27" s="167"/>
      <c r="H27" s="153"/>
    </row>
    <row r="28" spans="2:10" ht="33" customHeight="1" thickBot="1" x14ac:dyDescent="0.3">
      <c r="B28" s="153"/>
      <c r="C28" s="171" t="s">
        <v>184</v>
      </c>
      <c r="D28" s="171" t="s">
        <v>128</v>
      </c>
      <c r="E28" s="171" t="s">
        <v>197</v>
      </c>
      <c r="F28" s="694" t="s">
        <v>198</v>
      </c>
      <c r="G28" s="694"/>
      <c r="H28" s="153"/>
    </row>
    <row r="29" spans="2:10" ht="47.25" customHeight="1" thickBot="1" x14ac:dyDescent="0.3">
      <c r="B29" s="153"/>
      <c r="C29" s="172">
        <v>1</v>
      </c>
      <c r="D29" s="173" t="str">
        <f>'Encargos_Rescisão_Prof Ausente'!B1</f>
        <v>Contratação de Empresa Especializada na Prestação de Serviço de Vigilância Patrimonial - COGIC - FIOCRUZ.</v>
      </c>
      <c r="E29" s="174">
        <f>'Resumo '!H49</f>
        <v>0</v>
      </c>
      <c r="F29" s="695">
        <f>'Resumo '!I49</f>
        <v>0</v>
      </c>
      <c r="G29" s="696"/>
      <c r="H29" s="153"/>
    </row>
    <row r="30" spans="2:10" ht="36" customHeight="1" thickBot="1" x14ac:dyDescent="0.3">
      <c r="B30" s="153"/>
      <c r="C30" s="694" t="s">
        <v>200</v>
      </c>
      <c r="D30" s="694"/>
      <c r="E30" s="694"/>
      <c r="F30" s="697">
        <f>SUM(F29:G29)</f>
        <v>0</v>
      </c>
      <c r="G30" s="698"/>
      <c r="H30" s="153"/>
      <c r="I30" s="201"/>
    </row>
    <row r="31" spans="2:10" ht="9" customHeight="1" x14ac:dyDescent="0.25">
      <c r="B31" s="153"/>
      <c r="C31" s="156"/>
      <c r="D31" s="175"/>
      <c r="E31" s="175"/>
      <c r="F31" s="175"/>
      <c r="G31" s="176"/>
      <c r="H31" s="153"/>
      <c r="I31" s="132"/>
      <c r="J31" s="132"/>
    </row>
    <row r="32" spans="2:10" ht="15.75" customHeight="1" x14ac:dyDescent="0.25">
      <c r="B32" s="153"/>
      <c r="C32" s="699" t="s">
        <v>335</v>
      </c>
      <c r="D32" s="699"/>
      <c r="E32" s="699"/>
      <c r="F32" s="699"/>
      <c r="G32" s="699"/>
      <c r="H32" s="153"/>
      <c r="I32" s="132"/>
    </row>
    <row r="33" spans="2:9" ht="15.75" customHeight="1" x14ac:dyDescent="0.25">
      <c r="B33" s="153"/>
      <c r="C33" s="699"/>
      <c r="D33" s="699"/>
      <c r="E33" s="699"/>
      <c r="F33" s="699"/>
      <c r="G33" s="699"/>
      <c r="H33" s="153"/>
      <c r="I33" s="132"/>
    </row>
    <row r="34" spans="2:9" ht="15.75" customHeight="1" x14ac:dyDescent="0.25">
      <c r="B34" s="153"/>
      <c r="C34" s="699"/>
      <c r="D34" s="699"/>
      <c r="E34" s="699"/>
      <c r="F34" s="699"/>
      <c r="G34" s="699"/>
      <c r="H34" s="153"/>
    </row>
    <row r="35" spans="2:9" ht="6" customHeight="1" x14ac:dyDescent="0.25">
      <c r="B35" s="153"/>
      <c r="C35" s="177"/>
      <c r="D35" s="177"/>
      <c r="E35" s="177"/>
      <c r="F35" s="177"/>
      <c r="G35" s="177"/>
      <c r="H35" s="153"/>
    </row>
    <row r="36" spans="2:9" ht="15.75" x14ac:dyDescent="0.25">
      <c r="B36" s="153"/>
      <c r="C36" s="688" t="s">
        <v>268</v>
      </c>
      <c r="D36" s="688"/>
      <c r="E36" s="688"/>
      <c r="F36" s="688"/>
      <c r="G36" s="688"/>
      <c r="H36" s="153"/>
    </row>
    <row r="37" spans="2:9" ht="6" customHeight="1" x14ac:dyDescent="0.25">
      <c r="B37" s="153"/>
      <c r="C37" s="691"/>
      <c r="D37" s="691"/>
      <c r="E37" s="691"/>
      <c r="F37" s="691"/>
      <c r="G37" s="691"/>
      <c r="H37" s="153"/>
    </row>
    <row r="38" spans="2:9" ht="15.75" x14ac:dyDescent="0.25">
      <c r="B38" s="153"/>
      <c r="C38" s="688" t="s">
        <v>334</v>
      </c>
      <c r="D38" s="688"/>
      <c r="E38" s="688"/>
      <c r="F38" s="688"/>
      <c r="G38" s="688"/>
      <c r="H38" s="153"/>
    </row>
    <row r="39" spans="2:9" ht="6.75" customHeight="1" x14ac:dyDescent="0.25">
      <c r="B39" s="153"/>
      <c r="C39" s="691"/>
      <c r="D39" s="691"/>
      <c r="E39" s="691"/>
      <c r="F39" s="691"/>
      <c r="G39" s="691"/>
      <c r="H39" s="153"/>
    </row>
    <row r="40" spans="2:9" ht="17.25" customHeight="1" x14ac:dyDescent="0.25">
      <c r="B40" s="153"/>
      <c r="C40" s="688" t="s">
        <v>199</v>
      </c>
      <c r="D40" s="688"/>
      <c r="E40" s="688"/>
      <c r="F40" s="688"/>
      <c r="G40" s="688"/>
      <c r="H40" s="153"/>
    </row>
    <row r="41" spans="2:9" x14ac:dyDescent="0.25">
      <c r="B41" s="153"/>
      <c r="C41" s="693"/>
      <c r="D41" s="693"/>
      <c r="E41" s="693"/>
      <c r="F41" s="693"/>
      <c r="G41" s="693"/>
      <c r="H41" s="153"/>
    </row>
    <row r="42" spans="2:9" ht="21" customHeight="1" x14ac:dyDescent="0.25">
      <c r="B42" s="153"/>
      <c r="C42" s="153"/>
      <c r="D42" s="153"/>
      <c r="E42" s="153"/>
      <c r="F42" s="153"/>
      <c r="G42" s="153"/>
      <c r="H42" s="153"/>
    </row>
  </sheetData>
  <mergeCells count="28">
    <mergeCell ref="C26:D26"/>
    <mergeCell ref="E26:G26"/>
    <mergeCell ref="C41:G41"/>
    <mergeCell ref="C30:E30"/>
    <mergeCell ref="C36:G36"/>
    <mergeCell ref="C38:G38"/>
    <mergeCell ref="C40:G40"/>
    <mergeCell ref="C39:G39"/>
    <mergeCell ref="C37:G37"/>
    <mergeCell ref="F28:G28"/>
    <mergeCell ref="F29:G29"/>
    <mergeCell ref="F30:G30"/>
    <mergeCell ref="C32:G34"/>
    <mergeCell ref="C18:G18"/>
    <mergeCell ref="C20:D20"/>
    <mergeCell ref="C22:D22"/>
    <mergeCell ref="E22:G22"/>
    <mergeCell ref="E24:G24"/>
    <mergeCell ref="C16:G16"/>
    <mergeCell ref="E13:G13"/>
    <mergeCell ref="C13:D13"/>
    <mergeCell ref="E14:G14"/>
    <mergeCell ref="C15:G15"/>
    <mergeCell ref="E12:G12"/>
    <mergeCell ref="B4:H6"/>
    <mergeCell ref="B8:H9"/>
    <mergeCell ref="C12:D12"/>
    <mergeCell ref="C14:D14"/>
  </mergeCells>
  <pageMargins left="0.511811024" right="0.511811024" top="0.78740157499999996" bottom="0.78740157499999996" header="0.31496062000000002" footer="0.31496062000000002"/>
  <pageSetup paperSize="9" scale="86"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1"/>
  </sheetPr>
  <dimension ref="A1:S44"/>
  <sheetViews>
    <sheetView showGridLines="0" showRowColHeaders="0" zoomScaleNormal="100" workbookViewId="0">
      <selection activeCell="C11" sqref="C11:C12"/>
    </sheetView>
  </sheetViews>
  <sheetFormatPr defaultColWidth="0" defaultRowHeight="15" zeroHeight="1" x14ac:dyDescent="0.25"/>
  <cols>
    <col min="1" max="1" width="2.7109375" customWidth="1"/>
    <col min="2" max="2" width="9.140625" customWidth="1"/>
    <col min="3" max="3" width="49.42578125" customWidth="1"/>
    <col min="4" max="5" width="9.140625" customWidth="1"/>
    <col min="6" max="6" width="10.140625" customWidth="1"/>
    <col min="7" max="7" width="17.140625" customWidth="1"/>
    <col min="8" max="9" width="15.42578125" customWidth="1"/>
    <col min="10" max="10" width="2.7109375" customWidth="1"/>
    <col min="11" max="11" width="9.42578125" hidden="1" customWidth="1"/>
    <col min="12" max="19" width="0" hidden="1" customWidth="1"/>
    <col min="20" max="16384" width="9.140625" hidden="1"/>
  </cols>
  <sheetData>
    <row r="1" spans="2:19" ht="9.75" customHeight="1" thickBot="1" x14ac:dyDescent="0.3"/>
    <row r="2" spans="2:19" ht="18" customHeight="1" x14ac:dyDescent="0.25">
      <c r="B2" s="700" t="s">
        <v>231</v>
      </c>
      <c r="C2" s="701"/>
      <c r="D2" s="720" t="s">
        <v>227</v>
      </c>
      <c r="E2" s="720" t="s">
        <v>228</v>
      </c>
      <c r="F2" s="277" t="s">
        <v>222</v>
      </c>
      <c r="G2" s="277" t="s">
        <v>223</v>
      </c>
      <c r="H2" s="278" t="s">
        <v>225</v>
      </c>
      <c r="I2" s="277" t="s">
        <v>226</v>
      </c>
      <c r="K2" s="267"/>
      <c r="L2" s="267"/>
      <c r="M2" s="267"/>
      <c r="N2" s="267"/>
      <c r="O2" s="267"/>
      <c r="P2" s="267"/>
      <c r="Q2" s="267"/>
      <c r="R2" s="267"/>
      <c r="S2" s="267"/>
    </row>
    <row r="3" spans="2:19" ht="36" customHeight="1" x14ac:dyDescent="0.25">
      <c r="B3" s="702"/>
      <c r="C3" s="703"/>
      <c r="D3" s="721"/>
      <c r="E3" s="721"/>
      <c r="F3" s="279" t="s">
        <v>232</v>
      </c>
      <c r="G3" s="279" t="s">
        <v>224</v>
      </c>
      <c r="H3" s="280" t="s">
        <v>2</v>
      </c>
      <c r="I3" s="279" t="s">
        <v>2</v>
      </c>
      <c r="K3" s="267"/>
      <c r="L3" s="267"/>
      <c r="M3" s="267"/>
      <c r="N3" s="706"/>
      <c r="O3" s="706"/>
      <c r="P3" s="706"/>
      <c r="Q3" s="706"/>
      <c r="R3" s="267"/>
      <c r="S3" s="267"/>
    </row>
    <row r="4" spans="2:19" ht="15.75" thickBot="1" x14ac:dyDescent="0.3">
      <c r="B4" s="704"/>
      <c r="C4" s="705"/>
      <c r="D4" s="722"/>
      <c r="E4" s="722"/>
      <c r="F4" s="282"/>
      <c r="G4" s="282"/>
      <c r="H4" s="283" t="s">
        <v>1</v>
      </c>
      <c r="I4" s="281" t="s">
        <v>0</v>
      </c>
      <c r="K4" s="267"/>
      <c r="L4" s="267"/>
      <c r="M4" s="267"/>
      <c r="N4" s="276"/>
      <c r="O4" s="276"/>
      <c r="P4" s="276"/>
      <c r="Q4" s="276"/>
      <c r="R4" s="276"/>
      <c r="S4" s="267"/>
    </row>
    <row r="5" spans="2:19" ht="18.75" customHeight="1" thickTop="1" x14ac:dyDescent="0.25">
      <c r="B5" s="723">
        <v>1</v>
      </c>
      <c r="C5" s="742" t="s">
        <v>435</v>
      </c>
      <c r="D5" s="707" t="s">
        <v>258</v>
      </c>
      <c r="E5" s="709">
        <v>2</v>
      </c>
      <c r="F5" s="709">
        <v>2</v>
      </c>
      <c r="G5" s="712">
        <f>'01'!F138</f>
        <v>0</v>
      </c>
      <c r="H5" s="714">
        <f>G5*F5</f>
        <v>0</v>
      </c>
      <c r="I5" s="716">
        <f t="shared" ref="I5" si="0">H5*12</f>
        <v>0</v>
      </c>
      <c r="K5" s="276"/>
      <c r="L5" s="267"/>
      <c r="M5" s="267"/>
      <c r="N5" s="267"/>
      <c r="O5" s="267"/>
      <c r="P5" s="267"/>
      <c r="Q5" s="267"/>
      <c r="R5" s="267"/>
      <c r="S5" s="267"/>
    </row>
    <row r="6" spans="2:19" x14ac:dyDescent="0.25">
      <c r="B6" s="724"/>
      <c r="C6" s="734"/>
      <c r="D6" s="708"/>
      <c r="E6" s="710"/>
      <c r="F6" s="710"/>
      <c r="G6" s="713"/>
      <c r="H6" s="715"/>
      <c r="I6" s="717"/>
      <c r="K6" s="267"/>
      <c r="L6" s="267"/>
      <c r="M6" s="267"/>
      <c r="N6" s="267"/>
      <c r="O6" s="267"/>
      <c r="P6" s="267"/>
      <c r="Q6" s="267"/>
      <c r="R6" s="267"/>
      <c r="S6" s="267"/>
    </row>
    <row r="7" spans="2:19" x14ac:dyDescent="0.25">
      <c r="B7" s="725">
        <f>B5+1</f>
        <v>2</v>
      </c>
      <c r="C7" s="743" t="s">
        <v>305</v>
      </c>
      <c r="D7" s="711" t="s">
        <v>258</v>
      </c>
      <c r="E7" s="710">
        <v>2</v>
      </c>
      <c r="F7" s="710">
        <v>4</v>
      </c>
      <c r="G7" s="718">
        <f>'02'!F138</f>
        <v>0</v>
      </c>
      <c r="H7" s="715">
        <f>G7*F7</f>
        <v>0</v>
      </c>
      <c r="I7" s="717">
        <f t="shared" ref="I7" si="1">H7*12</f>
        <v>0</v>
      </c>
      <c r="K7" s="276"/>
      <c r="L7" s="267"/>
      <c r="M7" s="267"/>
      <c r="N7" s="267"/>
      <c r="O7" s="267"/>
      <c r="P7" s="267"/>
      <c r="Q7" s="267"/>
      <c r="R7" s="267"/>
      <c r="S7" s="267"/>
    </row>
    <row r="8" spans="2:19" x14ac:dyDescent="0.25">
      <c r="B8" s="725"/>
      <c r="C8" s="743"/>
      <c r="D8" s="711"/>
      <c r="E8" s="710"/>
      <c r="F8" s="710"/>
      <c r="G8" s="719"/>
      <c r="H8" s="715"/>
      <c r="I8" s="717"/>
      <c r="K8" s="267"/>
      <c r="L8" s="267"/>
      <c r="M8" s="267"/>
      <c r="N8" s="267"/>
      <c r="O8" s="267"/>
      <c r="P8" s="267"/>
      <c r="Q8" s="267"/>
      <c r="R8" s="267"/>
      <c r="S8" s="267"/>
    </row>
    <row r="9" spans="2:19" ht="18.75" customHeight="1" x14ac:dyDescent="0.25">
      <c r="B9" s="724">
        <f t="shared" ref="B9" si="2">B7+1</f>
        <v>3</v>
      </c>
      <c r="C9" s="734" t="s">
        <v>306</v>
      </c>
      <c r="D9" s="727" t="s">
        <v>258</v>
      </c>
      <c r="E9" s="710">
        <v>2</v>
      </c>
      <c r="F9" s="710">
        <v>4</v>
      </c>
      <c r="G9" s="731">
        <f>'03'!F138</f>
        <v>0</v>
      </c>
      <c r="H9" s="715">
        <f>G9*F9</f>
        <v>0</v>
      </c>
      <c r="I9" s="717">
        <f t="shared" ref="I9" si="3">H9*12</f>
        <v>0</v>
      </c>
      <c r="K9" s="276"/>
      <c r="L9" s="267"/>
      <c r="M9" s="267"/>
      <c r="N9" s="267"/>
      <c r="O9" s="267"/>
      <c r="P9" s="267"/>
      <c r="Q9" s="267"/>
      <c r="R9" s="267"/>
      <c r="S9" s="267"/>
    </row>
    <row r="10" spans="2:19" x14ac:dyDescent="0.25">
      <c r="B10" s="724"/>
      <c r="C10" s="734"/>
      <c r="D10" s="727"/>
      <c r="E10" s="710"/>
      <c r="F10" s="710"/>
      <c r="G10" s="713"/>
      <c r="H10" s="715"/>
      <c r="I10" s="717"/>
      <c r="K10" s="267"/>
      <c r="L10" s="267"/>
      <c r="M10" s="267"/>
      <c r="N10" s="267"/>
      <c r="O10" s="267"/>
      <c r="P10" s="267"/>
      <c r="Q10" s="267"/>
      <c r="R10" s="267"/>
      <c r="S10" s="267"/>
    </row>
    <row r="11" spans="2:19" ht="18.75" customHeight="1" x14ac:dyDescent="0.25">
      <c r="B11" s="725">
        <f t="shared" ref="B11" si="4">B9+1</f>
        <v>4</v>
      </c>
      <c r="C11" s="736" t="s">
        <v>307</v>
      </c>
      <c r="D11" s="728" t="s">
        <v>229</v>
      </c>
      <c r="E11" s="710">
        <v>7</v>
      </c>
      <c r="F11" s="710">
        <v>14</v>
      </c>
      <c r="G11" s="718">
        <f>'04'!F138</f>
        <v>0</v>
      </c>
      <c r="H11" s="715">
        <f>G11*F11</f>
        <v>0</v>
      </c>
      <c r="I11" s="717">
        <f t="shared" ref="I11" si="5">H11*12</f>
        <v>0</v>
      </c>
      <c r="K11" s="276"/>
      <c r="L11" s="276"/>
      <c r="M11" s="267"/>
      <c r="N11" s="267"/>
      <c r="O11" s="267"/>
      <c r="P11" s="267"/>
      <c r="Q11" s="267"/>
      <c r="R11" s="267"/>
      <c r="S11" s="267"/>
    </row>
    <row r="12" spans="2:19" x14ac:dyDescent="0.25">
      <c r="B12" s="725"/>
      <c r="C12" s="736"/>
      <c r="D12" s="728"/>
      <c r="E12" s="710"/>
      <c r="F12" s="710"/>
      <c r="G12" s="719"/>
      <c r="H12" s="715"/>
      <c r="I12" s="717"/>
      <c r="K12" s="267"/>
      <c r="L12" s="267"/>
      <c r="M12" s="267"/>
      <c r="N12" s="267"/>
      <c r="O12" s="267"/>
      <c r="P12" s="267"/>
      <c r="Q12" s="267"/>
      <c r="R12" s="267"/>
      <c r="S12" s="267"/>
    </row>
    <row r="13" spans="2:19" x14ac:dyDescent="0.25">
      <c r="B13" s="724">
        <f t="shared" ref="B13" si="6">B11+1</f>
        <v>5</v>
      </c>
      <c r="C13" s="734" t="s">
        <v>308</v>
      </c>
      <c r="D13" s="708" t="s">
        <v>229</v>
      </c>
      <c r="E13" s="710">
        <v>2</v>
      </c>
      <c r="F13" s="710">
        <v>4</v>
      </c>
      <c r="G13" s="731">
        <f>'05'!F138</f>
        <v>0</v>
      </c>
      <c r="H13" s="715">
        <f>G13*F13</f>
        <v>0</v>
      </c>
      <c r="I13" s="717">
        <f t="shared" ref="I13" si="7">H13*12</f>
        <v>0</v>
      </c>
      <c r="K13" s="276"/>
      <c r="L13" s="276"/>
      <c r="M13" s="267"/>
      <c r="N13" s="267"/>
      <c r="O13" s="267"/>
      <c r="P13" s="267"/>
      <c r="Q13" s="267"/>
      <c r="R13" s="267"/>
      <c r="S13" s="267"/>
    </row>
    <row r="14" spans="2:19" x14ac:dyDescent="0.25">
      <c r="B14" s="724"/>
      <c r="C14" s="734"/>
      <c r="D14" s="708"/>
      <c r="E14" s="710"/>
      <c r="F14" s="710"/>
      <c r="G14" s="713"/>
      <c r="H14" s="715"/>
      <c r="I14" s="717"/>
      <c r="K14" s="267"/>
      <c r="L14" s="267"/>
      <c r="M14" s="267"/>
      <c r="N14" s="267"/>
      <c r="O14" s="267"/>
      <c r="P14" s="267"/>
      <c r="Q14" s="267"/>
      <c r="R14" s="267"/>
      <c r="S14" s="267"/>
    </row>
    <row r="15" spans="2:19" x14ac:dyDescent="0.25">
      <c r="B15" s="725">
        <f t="shared" ref="B15" si="8">B13+1</f>
        <v>6</v>
      </c>
      <c r="C15" s="736" t="s">
        <v>309</v>
      </c>
      <c r="D15" s="726" t="s">
        <v>229</v>
      </c>
      <c r="E15" s="710">
        <v>7</v>
      </c>
      <c r="F15" s="710">
        <v>14</v>
      </c>
      <c r="G15" s="718">
        <f>'06'!F138</f>
        <v>0</v>
      </c>
      <c r="H15" s="715">
        <f>G15*F15</f>
        <v>0</v>
      </c>
      <c r="I15" s="717">
        <f t="shared" ref="I15:I41" si="9">H15*12</f>
        <v>0</v>
      </c>
      <c r="K15" s="276"/>
      <c r="L15" s="276"/>
      <c r="M15" s="267"/>
      <c r="N15" s="267"/>
      <c r="O15" s="267"/>
      <c r="P15" s="267"/>
      <c r="Q15" s="267"/>
      <c r="R15" s="267"/>
      <c r="S15" s="267"/>
    </row>
    <row r="16" spans="2:19" x14ac:dyDescent="0.25">
      <c r="B16" s="725"/>
      <c r="C16" s="736"/>
      <c r="D16" s="726"/>
      <c r="E16" s="710"/>
      <c r="F16" s="710"/>
      <c r="G16" s="718"/>
      <c r="H16" s="715"/>
      <c r="I16" s="717"/>
      <c r="K16" s="267"/>
      <c r="L16" s="267"/>
      <c r="M16" s="267"/>
      <c r="N16" s="267"/>
      <c r="O16" s="267"/>
      <c r="P16" s="741"/>
      <c r="Q16" s="267"/>
      <c r="R16" s="267"/>
      <c r="S16" s="267"/>
    </row>
    <row r="17" spans="2:19" x14ac:dyDescent="0.25">
      <c r="B17" s="724">
        <f t="shared" ref="B17" si="10">B15+1</f>
        <v>7</v>
      </c>
      <c r="C17" s="734" t="s">
        <v>310</v>
      </c>
      <c r="D17" s="727" t="s">
        <v>229</v>
      </c>
      <c r="E17" s="710">
        <v>2</v>
      </c>
      <c r="F17" s="710">
        <v>4</v>
      </c>
      <c r="G17" s="731">
        <f>'07'!F138</f>
        <v>0</v>
      </c>
      <c r="H17" s="715">
        <f>G17*F17</f>
        <v>0</v>
      </c>
      <c r="I17" s="717">
        <f t="shared" si="9"/>
        <v>0</v>
      </c>
      <c r="K17" s="276"/>
      <c r="L17" s="276"/>
      <c r="M17" s="267"/>
      <c r="N17" s="267"/>
      <c r="O17" s="267"/>
      <c r="P17" s="741"/>
      <c r="Q17" s="267"/>
      <c r="R17" s="267"/>
      <c r="S17" s="267"/>
    </row>
    <row r="18" spans="2:19" x14ac:dyDescent="0.25">
      <c r="B18" s="724"/>
      <c r="C18" s="734"/>
      <c r="D18" s="727"/>
      <c r="E18" s="710"/>
      <c r="F18" s="710"/>
      <c r="G18" s="713"/>
      <c r="H18" s="715"/>
      <c r="I18" s="717"/>
      <c r="K18" s="267"/>
      <c r="L18" s="267"/>
      <c r="M18" s="267"/>
      <c r="N18" s="267"/>
      <c r="O18" s="267"/>
      <c r="P18" s="267"/>
      <c r="Q18" s="267"/>
      <c r="R18" s="267"/>
      <c r="S18" s="267"/>
    </row>
    <row r="19" spans="2:19" ht="18.75" customHeight="1" x14ac:dyDescent="0.25">
      <c r="B19" s="725">
        <f t="shared" ref="B19" si="11">B17+1</f>
        <v>8</v>
      </c>
      <c r="C19" s="736" t="s">
        <v>311</v>
      </c>
      <c r="D19" s="728" t="s">
        <v>229</v>
      </c>
      <c r="E19" s="710">
        <v>1</v>
      </c>
      <c r="F19" s="710">
        <v>2</v>
      </c>
      <c r="G19" s="718">
        <f>'08'!F138</f>
        <v>0</v>
      </c>
      <c r="H19" s="715">
        <f>G19*F19</f>
        <v>0</v>
      </c>
      <c r="I19" s="717">
        <f>H19*12</f>
        <v>0</v>
      </c>
      <c r="K19" s="276"/>
      <c r="L19" s="267"/>
      <c r="M19" s="267"/>
      <c r="N19" s="267"/>
      <c r="O19" s="267"/>
      <c r="P19" s="267"/>
      <c r="Q19" s="267"/>
      <c r="R19" s="267"/>
      <c r="S19" s="267"/>
    </row>
    <row r="20" spans="2:19" ht="25.5" customHeight="1" x14ac:dyDescent="0.25">
      <c r="B20" s="725"/>
      <c r="C20" s="736"/>
      <c r="D20" s="728"/>
      <c r="E20" s="710"/>
      <c r="F20" s="710"/>
      <c r="G20" s="718"/>
      <c r="H20" s="715"/>
      <c r="I20" s="717"/>
      <c r="K20" s="267"/>
      <c r="L20" s="267"/>
      <c r="M20" s="267"/>
      <c r="N20" s="267"/>
      <c r="O20" s="267"/>
      <c r="P20" s="267"/>
      <c r="Q20" s="267"/>
      <c r="R20" s="267"/>
      <c r="S20" s="267"/>
    </row>
    <row r="21" spans="2:19" ht="18.75" customHeight="1" x14ac:dyDescent="0.25">
      <c r="B21" s="724">
        <f t="shared" ref="B21" si="12">B19+1</f>
        <v>9</v>
      </c>
      <c r="C21" s="734" t="s">
        <v>312</v>
      </c>
      <c r="D21" s="708" t="s">
        <v>229</v>
      </c>
      <c r="E21" s="710">
        <v>1</v>
      </c>
      <c r="F21" s="710">
        <v>2</v>
      </c>
      <c r="G21" s="731">
        <f>'09'!F138</f>
        <v>0</v>
      </c>
      <c r="H21" s="715">
        <f>G21*F21</f>
        <v>0</v>
      </c>
      <c r="I21" s="717">
        <f t="shared" si="9"/>
        <v>0</v>
      </c>
      <c r="K21" s="276"/>
      <c r="L21" s="267"/>
      <c r="M21" s="267"/>
      <c r="N21" s="267"/>
      <c r="O21" s="267"/>
      <c r="P21" s="267"/>
      <c r="Q21" s="267"/>
      <c r="R21" s="267"/>
      <c r="S21" s="267"/>
    </row>
    <row r="22" spans="2:19" x14ac:dyDescent="0.25">
      <c r="B22" s="724"/>
      <c r="C22" s="734"/>
      <c r="D22" s="708"/>
      <c r="E22" s="710"/>
      <c r="F22" s="710"/>
      <c r="G22" s="713"/>
      <c r="H22" s="715"/>
      <c r="I22" s="717"/>
      <c r="K22" s="267"/>
      <c r="L22" s="267"/>
      <c r="M22" s="267"/>
      <c r="N22" s="267"/>
      <c r="O22" s="267"/>
      <c r="P22" s="267"/>
      <c r="Q22" s="267"/>
      <c r="R22" s="267"/>
      <c r="S22" s="267"/>
    </row>
    <row r="23" spans="2:19" ht="18.75" customHeight="1" x14ac:dyDescent="0.25">
      <c r="B23" s="725">
        <f t="shared" ref="B23" si="13">B21+1</f>
        <v>10</v>
      </c>
      <c r="C23" s="736" t="s">
        <v>313</v>
      </c>
      <c r="D23" s="726" t="s">
        <v>229</v>
      </c>
      <c r="E23" s="710">
        <v>6</v>
      </c>
      <c r="F23" s="710">
        <v>12</v>
      </c>
      <c r="G23" s="718">
        <f>'10'!F138</f>
        <v>0</v>
      </c>
      <c r="H23" s="715">
        <f>G23*F23</f>
        <v>0</v>
      </c>
      <c r="I23" s="717">
        <f t="shared" si="9"/>
        <v>0</v>
      </c>
      <c r="K23" s="276"/>
      <c r="L23" s="267"/>
      <c r="M23" s="267"/>
      <c r="N23" s="267"/>
      <c r="O23" s="267"/>
      <c r="P23" s="267"/>
      <c r="Q23" s="267"/>
      <c r="R23" s="267"/>
      <c r="S23" s="267"/>
    </row>
    <row r="24" spans="2:19" x14ac:dyDescent="0.25">
      <c r="B24" s="725"/>
      <c r="C24" s="736"/>
      <c r="D24" s="726"/>
      <c r="E24" s="710"/>
      <c r="F24" s="710"/>
      <c r="G24" s="718"/>
      <c r="H24" s="715"/>
      <c r="I24" s="717"/>
      <c r="K24" s="267"/>
      <c r="L24" s="267"/>
      <c r="M24" s="267"/>
      <c r="N24" s="267"/>
      <c r="O24" s="267"/>
      <c r="P24" s="267"/>
      <c r="Q24" s="267"/>
      <c r="R24" s="267"/>
      <c r="S24" s="267"/>
    </row>
    <row r="25" spans="2:19" ht="18.75" customHeight="1" x14ac:dyDescent="0.25">
      <c r="B25" s="724">
        <f t="shared" ref="B25" si="14">B23+1</f>
        <v>11</v>
      </c>
      <c r="C25" s="734" t="s">
        <v>314</v>
      </c>
      <c r="D25" s="708" t="s">
        <v>229</v>
      </c>
      <c r="E25" s="710">
        <v>6</v>
      </c>
      <c r="F25" s="710">
        <v>12</v>
      </c>
      <c r="G25" s="731">
        <f>'11'!F138</f>
        <v>0</v>
      </c>
      <c r="H25" s="715">
        <f t="shared" ref="H25" si="15">G25*F25</f>
        <v>0</v>
      </c>
      <c r="I25" s="717">
        <f t="shared" si="9"/>
        <v>0</v>
      </c>
      <c r="K25" s="276"/>
      <c r="L25" s="267"/>
      <c r="M25" s="267"/>
      <c r="N25" s="267"/>
      <c r="O25" s="267"/>
      <c r="P25" s="267"/>
      <c r="Q25" s="267"/>
      <c r="R25" s="267"/>
      <c r="S25" s="267"/>
    </row>
    <row r="26" spans="2:19" x14ac:dyDescent="0.25">
      <c r="B26" s="724"/>
      <c r="C26" s="734"/>
      <c r="D26" s="708"/>
      <c r="E26" s="710"/>
      <c r="F26" s="710"/>
      <c r="G26" s="713"/>
      <c r="H26" s="715"/>
      <c r="I26" s="717"/>
      <c r="K26" s="267"/>
      <c r="L26" s="267"/>
      <c r="M26" s="267"/>
      <c r="N26" s="267"/>
      <c r="O26" s="267"/>
      <c r="P26" s="267"/>
      <c r="Q26" s="267"/>
      <c r="R26" s="267"/>
      <c r="S26" s="267"/>
    </row>
    <row r="27" spans="2:19" x14ac:dyDescent="0.25">
      <c r="B27" s="725">
        <f t="shared" ref="B27" si="16">B25+1</f>
        <v>12</v>
      </c>
      <c r="C27" s="736" t="s">
        <v>315</v>
      </c>
      <c r="D27" s="726" t="s">
        <v>229</v>
      </c>
      <c r="E27" s="710">
        <v>6</v>
      </c>
      <c r="F27" s="710">
        <v>12</v>
      </c>
      <c r="G27" s="718">
        <f>'12'!F138</f>
        <v>0</v>
      </c>
      <c r="H27" s="715">
        <f t="shared" ref="H27" si="17">G27*F27</f>
        <v>0</v>
      </c>
      <c r="I27" s="717">
        <f t="shared" si="9"/>
        <v>0</v>
      </c>
      <c r="K27" s="276"/>
      <c r="L27" s="267"/>
      <c r="M27" s="267"/>
      <c r="N27" s="267"/>
      <c r="O27" s="267"/>
      <c r="P27" s="267"/>
      <c r="Q27" s="267"/>
      <c r="R27" s="267"/>
      <c r="S27" s="267"/>
    </row>
    <row r="28" spans="2:19" x14ac:dyDescent="0.25">
      <c r="B28" s="725"/>
      <c r="C28" s="736"/>
      <c r="D28" s="726"/>
      <c r="E28" s="710"/>
      <c r="F28" s="710"/>
      <c r="G28" s="718"/>
      <c r="H28" s="715"/>
      <c r="I28" s="717"/>
      <c r="K28" s="267"/>
      <c r="L28" s="267"/>
      <c r="M28" s="267"/>
      <c r="N28" s="267"/>
      <c r="O28" s="267"/>
      <c r="P28" s="267"/>
      <c r="Q28" s="267"/>
      <c r="R28" s="267"/>
      <c r="S28" s="267"/>
    </row>
    <row r="29" spans="2:19" x14ac:dyDescent="0.25">
      <c r="B29" s="724">
        <f t="shared" ref="B29" si="18">B27+1</f>
        <v>13</v>
      </c>
      <c r="C29" s="734" t="s">
        <v>316</v>
      </c>
      <c r="D29" s="708" t="s">
        <v>229</v>
      </c>
      <c r="E29" s="710">
        <v>5</v>
      </c>
      <c r="F29" s="710">
        <v>10</v>
      </c>
      <c r="G29" s="731">
        <f>'13'!F138</f>
        <v>0</v>
      </c>
      <c r="H29" s="715">
        <f t="shared" ref="H29" si="19">G29*F29</f>
        <v>0</v>
      </c>
      <c r="I29" s="717">
        <f t="shared" si="9"/>
        <v>0</v>
      </c>
      <c r="K29" s="276"/>
      <c r="L29" s="267"/>
      <c r="M29" s="267"/>
      <c r="N29" s="267"/>
      <c r="O29" s="267"/>
      <c r="P29" s="267"/>
      <c r="Q29" s="267"/>
      <c r="R29" s="267"/>
      <c r="S29" s="267"/>
    </row>
    <row r="30" spans="2:19" x14ac:dyDescent="0.25">
      <c r="B30" s="724"/>
      <c r="C30" s="734"/>
      <c r="D30" s="708"/>
      <c r="E30" s="710"/>
      <c r="F30" s="710"/>
      <c r="G30" s="713"/>
      <c r="H30" s="715"/>
      <c r="I30" s="717"/>
      <c r="K30" s="267"/>
      <c r="L30" s="267"/>
      <c r="M30" s="267"/>
      <c r="N30" s="267"/>
      <c r="O30" s="267"/>
      <c r="P30" s="267"/>
      <c r="Q30" s="267"/>
      <c r="R30" s="267"/>
      <c r="S30" s="267"/>
    </row>
    <row r="31" spans="2:19" ht="15" customHeight="1" x14ac:dyDescent="0.25">
      <c r="B31" s="725">
        <f t="shared" ref="B31" si="20">B29+1</f>
        <v>14</v>
      </c>
      <c r="C31" s="736" t="s">
        <v>317</v>
      </c>
      <c r="D31" s="728" t="s">
        <v>229</v>
      </c>
      <c r="E31" s="710">
        <v>58</v>
      </c>
      <c r="F31" s="710">
        <v>116</v>
      </c>
      <c r="G31" s="718">
        <f>'14'!F138</f>
        <v>0</v>
      </c>
      <c r="H31" s="715">
        <f t="shared" ref="H31" si="21">G31*F31</f>
        <v>0</v>
      </c>
      <c r="I31" s="717">
        <f t="shared" si="9"/>
        <v>0</v>
      </c>
      <c r="K31" s="276"/>
      <c r="L31" s="267"/>
      <c r="M31" s="267"/>
      <c r="N31" s="267"/>
      <c r="O31" s="267"/>
      <c r="P31" s="267"/>
      <c r="Q31" s="267"/>
      <c r="R31" s="267"/>
      <c r="S31" s="267"/>
    </row>
    <row r="32" spans="2:19" x14ac:dyDescent="0.25">
      <c r="B32" s="725"/>
      <c r="C32" s="736"/>
      <c r="D32" s="728"/>
      <c r="E32" s="710"/>
      <c r="F32" s="710"/>
      <c r="G32" s="718"/>
      <c r="H32" s="715"/>
      <c r="I32" s="717"/>
      <c r="K32" s="267"/>
      <c r="L32" s="267"/>
      <c r="M32" s="267"/>
      <c r="N32" s="267"/>
      <c r="O32" s="267"/>
      <c r="P32" s="267"/>
      <c r="Q32" s="267"/>
      <c r="R32" s="267"/>
      <c r="S32" s="267"/>
    </row>
    <row r="33" spans="2:19" x14ac:dyDescent="0.25">
      <c r="B33" s="724">
        <f t="shared" ref="B33" si="22">B31+1</f>
        <v>15</v>
      </c>
      <c r="C33" s="734" t="s">
        <v>304</v>
      </c>
      <c r="D33" s="727" t="s">
        <v>229</v>
      </c>
      <c r="E33" s="710">
        <v>2</v>
      </c>
      <c r="F33" s="710">
        <v>4</v>
      </c>
      <c r="G33" s="731">
        <f>'15'!F138</f>
        <v>0</v>
      </c>
      <c r="H33" s="715">
        <f t="shared" ref="H33" si="23">G33*F33</f>
        <v>0</v>
      </c>
      <c r="I33" s="717">
        <f t="shared" si="9"/>
        <v>0</v>
      </c>
      <c r="K33" s="276"/>
      <c r="L33" s="267"/>
      <c r="M33" s="267"/>
      <c r="N33" s="267"/>
      <c r="O33" s="267"/>
      <c r="P33" s="267"/>
      <c r="Q33" s="267"/>
      <c r="R33" s="267"/>
      <c r="S33" s="267"/>
    </row>
    <row r="34" spans="2:19" x14ac:dyDescent="0.25">
      <c r="B34" s="724"/>
      <c r="C34" s="734"/>
      <c r="D34" s="727"/>
      <c r="E34" s="710"/>
      <c r="F34" s="710"/>
      <c r="G34" s="713"/>
      <c r="H34" s="715"/>
      <c r="I34" s="717"/>
      <c r="K34" s="267"/>
      <c r="L34" s="267"/>
      <c r="M34" s="267"/>
      <c r="N34" s="267"/>
      <c r="O34" s="267"/>
      <c r="P34" s="267"/>
      <c r="Q34" s="267"/>
      <c r="R34" s="267"/>
      <c r="S34" s="267"/>
    </row>
    <row r="35" spans="2:19" x14ac:dyDescent="0.25">
      <c r="B35" s="725">
        <f t="shared" ref="B35" si="24">B33+1</f>
        <v>16</v>
      </c>
      <c r="C35" s="736" t="s">
        <v>318</v>
      </c>
      <c r="D35" s="728" t="s">
        <v>229</v>
      </c>
      <c r="E35" s="710">
        <v>12</v>
      </c>
      <c r="F35" s="710">
        <v>24</v>
      </c>
      <c r="G35" s="718">
        <f>'16'!F138</f>
        <v>0</v>
      </c>
      <c r="H35" s="715">
        <f t="shared" ref="H35" si="25">G35*F35</f>
        <v>0</v>
      </c>
      <c r="I35" s="717">
        <f t="shared" si="9"/>
        <v>0</v>
      </c>
      <c r="K35" s="276"/>
      <c r="L35" s="267"/>
      <c r="M35" s="267"/>
      <c r="N35" s="267"/>
      <c r="O35" s="267"/>
      <c r="P35" s="267"/>
      <c r="Q35" s="267"/>
      <c r="R35" s="267"/>
      <c r="S35" s="267"/>
    </row>
    <row r="36" spans="2:19" x14ac:dyDescent="0.25">
      <c r="B36" s="725"/>
      <c r="C36" s="736"/>
      <c r="D36" s="728"/>
      <c r="E36" s="710"/>
      <c r="F36" s="710"/>
      <c r="G36" s="718"/>
      <c r="H36" s="715"/>
      <c r="I36" s="717"/>
      <c r="K36" s="267"/>
      <c r="L36" s="267"/>
      <c r="M36" s="267"/>
      <c r="N36" s="267"/>
      <c r="O36" s="267"/>
      <c r="P36" s="267"/>
      <c r="Q36" s="267"/>
      <c r="R36" s="267"/>
      <c r="S36" s="267"/>
    </row>
    <row r="37" spans="2:19" x14ac:dyDescent="0.25">
      <c r="B37" s="724">
        <f t="shared" ref="B37" si="26">B35+1</f>
        <v>17</v>
      </c>
      <c r="C37" s="734" t="s">
        <v>319</v>
      </c>
      <c r="D37" s="708" t="s">
        <v>229</v>
      </c>
      <c r="E37" s="710">
        <v>54</v>
      </c>
      <c r="F37" s="710">
        <v>108</v>
      </c>
      <c r="G37" s="731">
        <f>'17'!F138</f>
        <v>0</v>
      </c>
      <c r="H37" s="715">
        <f>G37*F37</f>
        <v>0</v>
      </c>
      <c r="I37" s="717">
        <f t="shared" si="9"/>
        <v>0</v>
      </c>
      <c r="K37" s="276"/>
      <c r="L37" s="267"/>
      <c r="M37" s="267"/>
      <c r="N37" s="267"/>
      <c r="O37" s="267"/>
      <c r="P37" s="267"/>
      <c r="Q37" s="267"/>
      <c r="R37" s="267"/>
      <c r="S37" s="267"/>
    </row>
    <row r="38" spans="2:19" x14ac:dyDescent="0.25">
      <c r="B38" s="724"/>
      <c r="C38" s="734"/>
      <c r="D38" s="708"/>
      <c r="E38" s="710"/>
      <c r="F38" s="710"/>
      <c r="G38" s="713"/>
      <c r="H38" s="715"/>
      <c r="I38" s="717"/>
      <c r="K38" s="267"/>
      <c r="L38" s="267"/>
      <c r="M38" s="267"/>
      <c r="N38" s="267"/>
      <c r="O38" s="267"/>
      <c r="P38" s="267"/>
      <c r="Q38" s="267"/>
      <c r="R38" s="267"/>
      <c r="S38" s="267"/>
    </row>
    <row r="39" spans="2:19" x14ac:dyDescent="0.25">
      <c r="B39" s="725">
        <f t="shared" ref="B39" si="27">B37+1</f>
        <v>18</v>
      </c>
      <c r="C39" s="736" t="s">
        <v>320</v>
      </c>
      <c r="D39" s="728" t="s">
        <v>229</v>
      </c>
      <c r="E39" s="710">
        <v>2</v>
      </c>
      <c r="F39" s="710">
        <v>4</v>
      </c>
      <c r="G39" s="718">
        <f>'18'!F138</f>
        <v>0</v>
      </c>
      <c r="H39" s="715">
        <f t="shared" ref="H39" si="28">G39*F39</f>
        <v>0</v>
      </c>
      <c r="I39" s="717">
        <f t="shared" si="9"/>
        <v>0</v>
      </c>
      <c r="K39" s="276"/>
      <c r="L39" s="267"/>
      <c r="M39" s="267"/>
      <c r="N39" s="267"/>
      <c r="O39" s="267"/>
      <c r="P39" s="267"/>
      <c r="Q39" s="267"/>
      <c r="R39" s="267"/>
      <c r="S39" s="267"/>
    </row>
    <row r="40" spans="2:19" x14ac:dyDescent="0.25">
      <c r="B40" s="725"/>
      <c r="C40" s="736"/>
      <c r="D40" s="728"/>
      <c r="E40" s="710"/>
      <c r="F40" s="710"/>
      <c r="G40" s="718"/>
      <c r="H40" s="715"/>
      <c r="I40" s="717"/>
      <c r="K40" s="267"/>
      <c r="L40" s="267"/>
      <c r="M40" s="267"/>
      <c r="N40" s="267"/>
      <c r="O40" s="267"/>
      <c r="P40" s="267"/>
      <c r="Q40" s="267"/>
      <c r="R40" s="267"/>
      <c r="S40" s="267"/>
    </row>
    <row r="41" spans="2:19" x14ac:dyDescent="0.25">
      <c r="B41" s="724">
        <f t="shared" ref="B41" si="29">B39+1</f>
        <v>19</v>
      </c>
      <c r="C41" s="734" t="s">
        <v>321</v>
      </c>
      <c r="D41" s="727" t="s">
        <v>229</v>
      </c>
      <c r="E41" s="710">
        <v>10</v>
      </c>
      <c r="F41" s="710">
        <v>20</v>
      </c>
      <c r="G41" s="731">
        <f>'19'!F138</f>
        <v>0</v>
      </c>
      <c r="H41" s="715">
        <f t="shared" ref="H41" si="30">G41*F41</f>
        <v>0</v>
      </c>
      <c r="I41" s="717">
        <f t="shared" si="9"/>
        <v>0</v>
      </c>
      <c r="K41" s="276"/>
      <c r="L41" s="267"/>
      <c r="M41" s="267"/>
      <c r="N41" s="267"/>
      <c r="O41" s="267"/>
      <c r="P41" s="267"/>
      <c r="Q41" s="267"/>
      <c r="R41" s="267"/>
      <c r="S41" s="267"/>
    </row>
    <row r="42" spans="2:19" ht="15.75" thickBot="1" x14ac:dyDescent="0.3">
      <c r="B42" s="740"/>
      <c r="C42" s="735"/>
      <c r="D42" s="732"/>
      <c r="E42" s="733"/>
      <c r="F42" s="733"/>
      <c r="G42" s="739"/>
      <c r="H42" s="737"/>
      <c r="I42" s="738"/>
      <c r="K42" s="267"/>
      <c r="L42" s="267"/>
      <c r="M42" s="267"/>
      <c r="N42" s="267"/>
      <c r="O42" s="267"/>
      <c r="P42" s="267"/>
      <c r="Q42" s="267"/>
      <c r="R42" s="267"/>
      <c r="S42" s="267"/>
    </row>
    <row r="43" spans="2:19" ht="36" customHeight="1" thickTop="1" thickBot="1" x14ac:dyDescent="0.3">
      <c r="C43" s="729" t="s">
        <v>230</v>
      </c>
      <c r="D43" s="730"/>
      <c r="E43" s="135">
        <f>SUM(E5:E42)</f>
        <v>187</v>
      </c>
      <c r="F43" s="135">
        <f>SUM(F5:F42)</f>
        <v>372</v>
      </c>
      <c r="H43" s="284">
        <f>SUM(H5:H42)</f>
        <v>0</v>
      </c>
      <c r="I43" s="285">
        <f>SUM(I5:I42)</f>
        <v>0</v>
      </c>
      <c r="K43" s="267"/>
      <c r="L43" s="267"/>
      <c r="M43" s="267"/>
      <c r="N43" s="267"/>
      <c r="O43" s="267"/>
      <c r="P43" s="267"/>
      <c r="Q43" s="267"/>
      <c r="R43" s="267"/>
      <c r="S43" s="267"/>
    </row>
    <row r="44" spans="2:19" ht="15.75" thickTop="1" x14ac:dyDescent="0.25"/>
  </sheetData>
  <mergeCells count="158">
    <mergeCell ref="B37:B38"/>
    <mergeCell ref="B39:B40"/>
    <mergeCell ref="B41:B42"/>
    <mergeCell ref="B23:B24"/>
    <mergeCell ref="B25:B26"/>
    <mergeCell ref="P16:P17"/>
    <mergeCell ref="C5:C6"/>
    <mergeCell ref="C7:C8"/>
    <mergeCell ref="C9:C10"/>
    <mergeCell ref="C11:C12"/>
    <mergeCell ref="C13:C14"/>
    <mergeCell ref="C19:C20"/>
    <mergeCell ref="C21:C22"/>
    <mergeCell ref="C23:C24"/>
    <mergeCell ref="B27:B28"/>
    <mergeCell ref="B29:B30"/>
    <mergeCell ref="B31:B32"/>
    <mergeCell ref="B13:B14"/>
    <mergeCell ref="B15:B16"/>
    <mergeCell ref="B17:B18"/>
    <mergeCell ref="B19:B20"/>
    <mergeCell ref="B21:B22"/>
    <mergeCell ref="B9:B10"/>
    <mergeCell ref="B11:B12"/>
    <mergeCell ref="C39:C40"/>
    <mergeCell ref="C17:C18"/>
    <mergeCell ref="C15:C16"/>
    <mergeCell ref="G33:G34"/>
    <mergeCell ref="G35:G36"/>
    <mergeCell ref="G37:G38"/>
    <mergeCell ref="G39:G40"/>
    <mergeCell ref="G9:G10"/>
    <mergeCell ref="F25:F26"/>
    <mergeCell ref="D27:D28"/>
    <mergeCell ref="F21:F22"/>
    <mergeCell ref="D23:D24"/>
    <mergeCell ref="E23:E24"/>
    <mergeCell ref="F23:F24"/>
    <mergeCell ref="D17:D18"/>
    <mergeCell ref="E17:E18"/>
    <mergeCell ref="F17:F18"/>
    <mergeCell ref="D19:D20"/>
    <mergeCell ref="E19:E20"/>
    <mergeCell ref="F19:F20"/>
    <mergeCell ref="D25:D26"/>
    <mergeCell ref="E25:E26"/>
    <mergeCell ref="D13:D14"/>
    <mergeCell ref="E13:E14"/>
    <mergeCell ref="B33:B34"/>
    <mergeCell ref="B35:B36"/>
    <mergeCell ref="G41:G42"/>
    <mergeCell ref="G11:G12"/>
    <mergeCell ref="E27:E28"/>
    <mergeCell ref="F27:F28"/>
    <mergeCell ref="D21:D22"/>
    <mergeCell ref="E21:E22"/>
    <mergeCell ref="C25:C26"/>
    <mergeCell ref="C27:C28"/>
    <mergeCell ref="C29:C30"/>
    <mergeCell ref="C31:C32"/>
    <mergeCell ref="C33:C34"/>
    <mergeCell ref="G13:G14"/>
    <mergeCell ref="G15:G16"/>
    <mergeCell ref="D35:D36"/>
    <mergeCell ref="E35:E36"/>
    <mergeCell ref="F35:F36"/>
    <mergeCell ref="D29:D30"/>
    <mergeCell ref="E29:E30"/>
    <mergeCell ref="F29:F30"/>
    <mergeCell ref="D31:D32"/>
    <mergeCell ref="E31:E32"/>
    <mergeCell ref="F31:F32"/>
    <mergeCell ref="H37:H38"/>
    <mergeCell ref="H39:H40"/>
    <mergeCell ref="H41:H42"/>
    <mergeCell ref="I37:I38"/>
    <mergeCell ref="I39:I40"/>
    <mergeCell ref="I41:I42"/>
    <mergeCell ref="I27:I28"/>
    <mergeCell ref="I29:I30"/>
    <mergeCell ref="I31:I32"/>
    <mergeCell ref="I33:I34"/>
    <mergeCell ref="I35:I36"/>
    <mergeCell ref="H9:H10"/>
    <mergeCell ref="I9:I10"/>
    <mergeCell ref="H27:H28"/>
    <mergeCell ref="H29:H30"/>
    <mergeCell ref="H31:H32"/>
    <mergeCell ref="H33:H34"/>
    <mergeCell ref="H35:H36"/>
    <mergeCell ref="H17:H18"/>
    <mergeCell ref="H19:H20"/>
    <mergeCell ref="H21:H22"/>
    <mergeCell ref="H23:H24"/>
    <mergeCell ref="H25:H26"/>
    <mergeCell ref="I17:I18"/>
    <mergeCell ref="I19:I20"/>
    <mergeCell ref="I21:I22"/>
    <mergeCell ref="I23:I24"/>
    <mergeCell ref="I25:I26"/>
    <mergeCell ref="H11:H12"/>
    <mergeCell ref="I11:I12"/>
    <mergeCell ref="H13:H14"/>
    <mergeCell ref="I13:I14"/>
    <mergeCell ref="H15:H16"/>
    <mergeCell ref="I15:I16"/>
    <mergeCell ref="C43:D43"/>
    <mergeCell ref="G17:G18"/>
    <mergeCell ref="G19:G20"/>
    <mergeCell ref="G21:G22"/>
    <mergeCell ref="G23:G24"/>
    <mergeCell ref="G25:G26"/>
    <mergeCell ref="G27:G28"/>
    <mergeCell ref="G29:G30"/>
    <mergeCell ref="G31:G32"/>
    <mergeCell ref="D41:D42"/>
    <mergeCell ref="E41:E42"/>
    <mergeCell ref="F41:F42"/>
    <mergeCell ref="D37:D38"/>
    <mergeCell ref="E37:E38"/>
    <mergeCell ref="F37:F38"/>
    <mergeCell ref="D39:D40"/>
    <mergeCell ref="E39:E40"/>
    <mergeCell ref="F39:F40"/>
    <mergeCell ref="D33:D34"/>
    <mergeCell ref="E33:E34"/>
    <mergeCell ref="F33:F34"/>
    <mergeCell ref="C41:C42"/>
    <mergeCell ref="C35:C36"/>
    <mergeCell ref="C37:C38"/>
    <mergeCell ref="F13:F14"/>
    <mergeCell ref="D15:D16"/>
    <mergeCell ref="E15:E16"/>
    <mergeCell ref="F15:F16"/>
    <mergeCell ref="D9:D10"/>
    <mergeCell ref="E9:E10"/>
    <mergeCell ref="F9:F10"/>
    <mergeCell ref="D11:D12"/>
    <mergeCell ref="E11:E12"/>
    <mergeCell ref="F11:F12"/>
    <mergeCell ref="B2:C4"/>
    <mergeCell ref="N3:Q3"/>
    <mergeCell ref="D5:D6"/>
    <mergeCell ref="E5:E6"/>
    <mergeCell ref="F5:F6"/>
    <mergeCell ref="D7:D8"/>
    <mergeCell ref="E7:E8"/>
    <mergeCell ref="F7:F8"/>
    <mergeCell ref="G5:G6"/>
    <mergeCell ref="H5:H6"/>
    <mergeCell ref="I5:I6"/>
    <mergeCell ref="G7:G8"/>
    <mergeCell ref="H7:H8"/>
    <mergeCell ref="I7:I8"/>
    <mergeCell ref="E2:E4"/>
    <mergeCell ref="D2:D4"/>
    <mergeCell ref="B5:B6"/>
    <mergeCell ref="B7:B8"/>
  </mergeCells>
  <printOptions horizontalCentered="1"/>
  <pageMargins left="0" right="0" top="0.19685039370078741" bottom="0.19685039370078741" header="0.31496062992125984" footer="0.31496062992125984"/>
  <pageSetup paperSize="9" scale="80" orientation="landscape" r:id="rId1"/>
  <colBreaks count="1" manualBreakCount="1">
    <brk id="9"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30</vt:i4>
      </vt:variant>
      <vt:variant>
        <vt:lpstr>Intervalos Nomeados</vt:lpstr>
      </vt:variant>
      <vt:variant>
        <vt:i4>28</vt:i4>
      </vt:variant>
    </vt:vector>
  </HeadingPairs>
  <TitlesOfParts>
    <vt:vector size="58" baseType="lpstr">
      <vt:lpstr>Tutorial de Preenchimento</vt:lpstr>
      <vt:lpstr>Encargos_Rescisão_Prof Ausente</vt:lpstr>
      <vt:lpstr>Custos Indiretos Tributos Lucro</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Uniformes</vt:lpstr>
      <vt:lpstr>Equipamentos e Utensílios</vt:lpstr>
      <vt:lpstr>Materiais e Serviços Extras</vt:lpstr>
      <vt:lpstr>Motocicleta Elétrica</vt:lpstr>
      <vt:lpstr>Veículo</vt:lpstr>
      <vt:lpstr>Resumo </vt:lpstr>
      <vt:lpstr>Proposta Proforma</vt:lpstr>
      <vt:lpstr>TABELA PARA ETP</vt:lpstr>
      <vt:lpstr>'01'!Area_de_impressao</vt:lpstr>
      <vt:lpstr>'02'!Area_de_impressao</vt:lpstr>
      <vt:lpstr>'03'!Area_de_impressao</vt:lpstr>
      <vt:lpstr>'04'!Area_de_impressao</vt:lpstr>
      <vt:lpstr>'05'!Area_de_impressao</vt:lpstr>
      <vt:lpstr>'06'!Area_de_impressao</vt:lpstr>
      <vt:lpstr>'07'!Area_de_impressao</vt:lpstr>
      <vt:lpstr>'08'!Area_de_impressao</vt:lpstr>
      <vt:lpstr>'09'!Area_de_impressao</vt:lpstr>
      <vt:lpstr>'10'!Area_de_impressao</vt:lpstr>
      <vt:lpstr>'11'!Area_de_impressao</vt:lpstr>
      <vt:lpstr>'12'!Area_de_impressao</vt:lpstr>
      <vt:lpstr>'13'!Area_de_impressao</vt:lpstr>
      <vt:lpstr>'14'!Area_de_impressao</vt:lpstr>
      <vt:lpstr>'15'!Area_de_impressao</vt:lpstr>
      <vt:lpstr>'16'!Area_de_impressao</vt:lpstr>
      <vt:lpstr>'17'!Area_de_impressao</vt:lpstr>
      <vt:lpstr>'18'!Area_de_impressao</vt:lpstr>
      <vt:lpstr>'19'!Area_de_impressao</vt:lpstr>
      <vt:lpstr>'Custos Indiretos Tributos Lucro'!Area_de_impressao</vt:lpstr>
      <vt:lpstr>'Encargos_Rescisão_Prof Ausente'!Area_de_impressao</vt:lpstr>
      <vt:lpstr>'Equipamentos e Utensílios'!Area_de_impressao</vt:lpstr>
      <vt:lpstr>'Motocicleta Elétrica'!Area_de_impressao</vt:lpstr>
      <vt:lpstr>'Proposta Proforma'!Area_de_impressao</vt:lpstr>
      <vt:lpstr>'Resumo '!Area_de_impressao</vt:lpstr>
      <vt:lpstr>'TABELA PARA ETP'!Area_de_impressao</vt:lpstr>
      <vt:lpstr>Uniformes!Area_de_impressao</vt:lpstr>
      <vt:lpstr>Veículo!Area_de_impressao</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Moreira</dc:creator>
  <cp:lastModifiedBy>Renata da Silva Maciel</cp:lastModifiedBy>
  <cp:lastPrinted>2025-04-08T16:29:32Z</cp:lastPrinted>
  <dcterms:created xsi:type="dcterms:W3CDTF">2017-01-17T16:26:08Z</dcterms:created>
  <dcterms:modified xsi:type="dcterms:W3CDTF">2025-04-08T19:16:40Z</dcterms:modified>
</cp:coreProperties>
</file>